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P55" i="1" l="1"/>
  <c r="DP54" i="1"/>
  <c r="DP53" i="1"/>
  <c r="DP52" i="1"/>
  <c r="DP51" i="1"/>
  <c r="DP50" i="1"/>
  <c r="DP49" i="1"/>
  <c r="DP48" i="1"/>
  <c r="DP47" i="1"/>
  <c r="DP46" i="1"/>
  <c r="DP45" i="1"/>
  <c r="DP44" i="1"/>
  <c r="DP43" i="1"/>
  <c r="DP42" i="1"/>
  <c r="DP41" i="1"/>
  <c r="DP40" i="1"/>
  <c r="DP39" i="1"/>
  <c r="DP38" i="1"/>
  <c r="DP37" i="1"/>
  <c r="DP36" i="1"/>
  <c r="DP35" i="1"/>
  <c r="DP34" i="1"/>
  <c r="DP33" i="1"/>
  <c r="DP32" i="1"/>
  <c r="DP31" i="1"/>
  <c r="DP30" i="1"/>
  <c r="DP29" i="1"/>
  <c r="DP28" i="1"/>
  <c r="DP27" i="1"/>
  <c r="DP26" i="1"/>
  <c r="DP25" i="1"/>
  <c r="DP24" i="1"/>
  <c r="DP23" i="1"/>
  <c r="DP22" i="1"/>
  <c r="DP21" i="1"/>
  <c r="DP20" i="1"/>
  <c r="DP19" i="1"/>
  <c r="DP18" i="1"/>
  <c r="DP17" i="1"/>
  <c r="DP16" i="1"/>
  <c r="DP15" i="1"/>
  <c r="DP14" i="1"/>
  <c r="AJ317" i="1" l="1"/>
  <c r="AH317" i="1"/>
  <c r="AG317" i="1"/>
  <c r="AF317" i="1"/>
  <c r="DP314" i="1"/>
  <c r="CU314" i="1"/>
  <c r="CA314" i="1"/>
  <c r="BF314" i="1"/>
  <c r="AJ314" i="1"/>
  <c r="P314" i="1"/>
  <c r="C314" i="1"/>
  <c r="DD314" i="1" s="1"/>
  <c r="B314" i="1"/>
  <c r="A314" i="1"/>
  <c r="DU313" i="1"/>
  <c r="DS313" i="1"/>
  <c r="DQ313" i="1"/>
  <c r="DO313" i="1"/>
  <c r="DI313" i="1"/>
  <c r="DG313" i="1"/>
  <c r="DE313" i="1"/>
  <c r="DC313" i="1"/>
  <c r="DA313" i="1"/>
  <c r="CX313" i="1"/>
  <c r="CV313" i="1"/>
  <c r="CT313" i="1"/>
  <c r="CR313" i="1"/>
  <c r="CN313" i="1"/>
  <c r="CL313" i="1"/>
  <c r="CJ313" i="1"/>
  <c r="CH313" i="1"/>
  <c r="CF313" i="1"/>
  <c r="CB313" i="1"/>
  <c r="BZ313" i="1"/>
  <c r="BX313" i="1"/>
  <c r="BV313" i="1"/>
  <c r="BQ313" i="1"/>
  <c r="BO313" i="1"/>
  <c r="BM313" i="1"/>
  <c r="BK313" i="1"/>
  <c r="BG313" i="1"/>
  <c r="BE313" i="1"/>
  <c r="BC313" i="1"/>
  <c r="BA313" i="1"/>
  <c r="AV313" i="1"/>
  <c r="AT313" i="1"/>
  <c r="AR313" i="1"/>
  <c r="AP313" i="1"/>
  <c r="AK313" i="1"/>
  <c r="AI313" i="1"/>
  <c r="AG313" i="1"/>
  <c r="AE313" i="1"/>
  <c r="AA313" i="1"/>
  <c r="Y313" i="1"/>
  <c r="W313" i="1"/>
  <c r="U313" i="1"/>
  <c r="Q313" i="1"/>
  <c r="O313" i="1"/>
  <c r="M313" i="1"/>
  <c r="I313" i="1"/>
  <c r="G313" i="1"/>
  <c r="C313" i="1"/>
  <c r="DV313" i="1" s="1"/>
  <c r="B313" i="1"/>
  <c r="A313" i="1"/>
  <c r="DP312" i="1"/>
  <c r="CU312" i="1"/>
  <c r="CA312" i="1"/>
  <c r="BF312" i="1"/>
  <c r="AJ312" i="1"/>
  <c r="P312" i="1"/>
  <c r="C312" i="1"/>
  <c r="DD312" i="1" s="1"/>
  <c r="B312" i="1"/>
  <c r="A312" i="1"/>
  <c r="DS311" i="1"/>
  <c r="DQ311" i="1"/>
  <c r="DO311" i="1"/>
  <c r="DG311" i="1"/>
  <c r="DE311" i="1"/>
  <c r="DC311" i="1"/>
  <c r="CX311" i="1"/>
  <c r="CV311" i="1"/>
  <c r="CT311" i="1"/>
  <c r="CN311" i="1"/>
  <c r="CL311" i="1"/>
  <c r="CJ311" i="1"/>
  <c r="CF311" i="1"/>
  <c r="CB311" i="1"/>
  <c r="BZ311" i="1"/>
  <c r="BV311" i="1"/>
  <c r="BR311" i="1"/>
  <c r="BQ311" i="1"/>
  <c r="BO311" i="1"/>
  <c r="BN311" i="1"/>
  <c r="BM311" i="1"/>
  <c r="BK311" i="1"/>
  <c r="BH311" i="1"/>
  <c r="BG311" i="1"/>
  <c r="BE311" i="1"/>
  <c r="BD311" i="1"/>
  <c r="BC311" i="1"/>
  <c r="BA311" i="1"/>
  <c r="AW311" i="1"/>
  <c r="AV311" i="1"/>
  <c r="AT311" i="1"/>
  <c r="AS311" i="1"/>
  <c r="AR311" i="1"/>
  <c r="AP311" i="1"/>
  <c r="AO311" i="1"/>
  <c r="AK311" i="1"/>
  <c r="AI311" i="1"/>
  <c r="AH311" i="1"/>
  <c r="AG311" i="1"/>
  <c r="AE311" i="1"/>
  <c r="AD311" i="1"/>
  <c r="AA311" i="1"/>
  <c r="Y311" i="1"/>
  <c r="X311" i="1"/>
  <c r="W311" i="1"/>
  <c r="U311" i="1"/>
  <c r="R311" i="1"/>
  <c r="Q311" i="1"/>
  <c r="O311" i="1"/>
  <c r="N311" i="1"/>
  <c r="M311" i="1"/>
  <c r="I311" i="1"/>
  <c r="H311" i="1"/>
  <c r="G311" i="1"/>
  <c r="C311" i="1"/>
  <c r="B311" i="1"/>
  <c r="A311" i="1"/>
  <c r="DS310" i="1"/>
  <c r="DD310" i="1"/>
  <c r="CS310" i="1"/>
  <c r="CF310" i="1"/>
  <c r="BP310" i="1"/>
  <c r="BD310" i="1"/>
  <c r="AP310" i="1"/>
  <c r="Z310" i="1"/>
  <c r="N310" i="1"/>
  <c r="C310" i="1"/>
  <c r="B310" i="1"/>
  <c r="A310" i="1"/>
  <c r="DT309" i="1"/>
  <c r="DQ309" i="1"/>
  <c r="DO309" i="1"/>
  <c r="DH309" i="1"/>
  <c r="DE309" i="1"/>
  <c r="DC309" i="1"/>
  <c r="CY309" i="1"/>
  <c r="CV309" i="1"/>
  <c r="CT309" i="1"/>
  <c r="CQ309" i="1"/>
  <c r="CL309" i="1"/>
  <c r="CJ309" i="1"/>
  <c r="CG309" i="1"/>
  <c r="CB309" i="1"/>
  <c r="BZ309" i="1"/>
  <c r="BW309" i="1"/>
  <c r="BQ309" i="1"/>
  <c r="BO309" i="1"/>
  <c r="BL309" i="1"/>
  <c r="BG309" i="1"/>
  <c r="BE309" i="1"/>
  <c r="BB309" i="1"/>
  <c r="AV309" i="1"/>
  <c r="AT309" i="1"/>
  <c r="AQ309" i="1"/>
  <c r="AK309" i="1"/>
  <c r="AI309" i="1"/>
  <c r="AF309" i="1"/>
  <c r="AA309" i="1"/>
  <c r="Y309" i="1"/>
  <c r="V309" i="1"/>
  <c r="Q309" i="1"/>
  <c r="O309" i="1"/>
  <c r="L309" i="1"/>
  <c r="G309" i="1"/>
  <c r="C309" i="1"/>
  <c r="DU309" i="1" s="1"/>
  <c r="B309" i="1"/>
  <c r="A309" i="1"/>
  <c r="DV308" i="1"/>
  <c r="DU308" i="1"/>
  <c r="DT308" i="1"/>
  <c r="DQ308" i="1"/>
  <c r="DP308" i="1"/>
  <c r="DK308" i="1"/>
  <c r="DH308" i="1"/>
  <c r="DF308" i="1"/>
  <c r="DE308" i="1"/>
  <c r="DB308" i="1"/>
  <c r="DA308" i="1"/>
  <c r="CY308" i="1"/>
  <c r="CV308" i="1"/>
  <c r="CU308" i="1"/>
  <c r="CS308" i="1"/>
  <c r="CQ308" i="1"/>
  <c r="CM308" i="1"/>
  <c r="CL308" i="1"/>
  <c r="CI308" i="1"/>
  <c r="CH308" i="1"/>
  <c r="CG308" i="1"/>
  <c r="CB308" i="1"/>
  <c r="CA308" i="1"/>
  <c r="BY308" i="1"/>
  <c r="BW308" i="1"/>
  <c r="BR308" i="1"/>
  <c r="BQ308" i="1"/>
  <c r="BN308" i="1"/>
  <c r="BM308" i="1"/>
  <c r="BL308" i="1"/>
  <c r="BG308" i="1"/>
  <c r="BF308" i="1"/>
  <c r="BD308" i="1"/>
  <c r="BB308" i="1"/>
  <c r="AW308" i="1"/>
  <c r="AV308" i="1"/>
  <c r="AS308" i="1"/>
  <c r="AR308" i="1"/>
  <c r="AQ308" i="1"/>
  <c r="AK308" i="1"/>
  <c r="AJ308" i="1"/>
  <c r="AH308" i="1"/>
  <c r="AF308" i="1"/>
  <c r="AD308" i="1"/>
  <c r="AA308" i="1"/>
  <c r="X308" i="1"/>
  <c r="W308" i="1"/>
  <c r="V308" i="1"/>
  <c r="Q308" i="1"/>
  <c r="P308" i="1"/>
  <c r="N308" i="1"/>
  <c r="L308" i="1"/>
  <c r="H308" i="1"/>
  <c r="G308" i="1"/>
  <c r="C308" i="1"/>
  <c r="B308" i="1"/>
  <c r="A308" i="1"/>
  <c r="DV307" i="1"/>
  <c r="DU307" i="1"/>
  <c r="DS307" i="1"/>
  <c r="DR307" i="1"/>
  <c r="DQ307" i="1"/>
  <c r="DO307" i="1"/>
  <c r="DK307" i="1"/>
  <c r="DI307" i="1"/>
  <c r="DG307" i="1"/>
  <c r="DF307" i="1"/>
  <c r="DE307" i="1"/>
  <c r="DC307" i="1"/>
  <c r="DB307" i="1"/>
  <c r="DA307" i="1"/>
  <c r="CX307" i="1"/>
  <c r="CW307" i="1"/>
  <c r="CV307" i="1"/>
  <c r="CT307" i="1"/>
  <c r="CS307" i="1"/>
  <c r="CR307" i="1"/>
  <c r="CN307" i="1"/>
  <c r="CM307" i="1"/>
  <c r="CL307" i="1"/>
  <c r="CJ307" i="1"/>
  <c r="CI307" i="1"/>
  <c r="CH307" i="1"/>
  <c r="CF307" i="1"/>
  <c r="CC307" i="1"/>
  <c r="CB307" i="1"/>
  <c r="BZ307" i="1"/>
  <c r="BY307" i="1"/>
  <c r="BX307" i="1"/>
  <c r="BV307" i="1"/>
  <c r="BR307" i="1"/>
  <c r="BQ307" i="1"/>
  <c r="BO307" i="1"/>
  <c r="BN307" i="1"/>
  <c r="BM307" i="1"/>
  <c r="BK307" i="1"/>
  <c r="BH307" i="1"/>
  <c r="BG307" i="1"/>
  <c r="BE307" i="1"/>
  <c r="BD307" i="1"/>
  <c r="BC307" i="1"/>
  <c r="BA307" i="1"/>
  <c r="AW307" i="1"/>
  <c r="AV307" i="1"/>
  <c r="AT307" i="1"/>
  <c r="AS307" i="1"/>
  <c r="AR307" i="1"/>
  <c r="AP307" i="1"/>
  <c r="AO307" i="1"/>
  <c r="AK307" i="1"/>
  <c r="AI307" i="1"/>
  <c r="AH307" i="1"/>
  <c r="AG307" i="1"/>
  <c r="AE307" i="1"/>
  <c r="AD307" i="1"/>
  <c r="AA307" i="1"/>
  <c r="Y307" i="1"/>
  <c r="X307" i="1"/>
  <c r="W307" i="1"/>
  <c r="U307" i="1"/>
  <c r="R307" i="1"/>
  <c r="Q307" i="1"/>
  <c r="O307" i="1"/>
  <c r="N307" i="1"/>
  <c r="M307" i="1"/>
  <c r="I307" i="1"/>
  <c r="H307" i="1"/>
  <c r="G307" i="1"/>
  <c r="C307" i="1"/>
  <c r="DT307" i="1" s="1"/>
  <c r="B307" i="1"/>
  <c r="A307" i="1"/>
  <c r="DV306" i="1"/>
  <c r="DS306" i="1"/>
  <c r="DP306" i="1"/>
  <c r="DG306" i="1"/>
  <c r="DD306" i="1"/>
  <c r="DB306" i="1"/>
  <c r="CU306" i="1"/>
  <c r="CS306" i="1"/>
  <c r="CN306" i="1"/>
  <c r="CI306" i="1"/>
  <c r="CF306" i="1"/>
  <c r="CA306" i="1"/>
  <c r="BV306" i="1"/>
  <c r="BP306" i="1"/>
  <c r="BN306" i="1"/>
  <c r="BF306" i="1"/>
  <c r="BD306" i="1"/>
  <c r="BA306" i="1"/>
  <c r="AS306" i="1"/>
  <c r="AP306" i="1"/>
  <c r="AJ306" i="1"/>
  <c r="AE306" i="1"/>
  <c r="Z306" i="1"/>
  <c r="X306" i="1"/>
  <c r="P306" i="1"/>
  <c r="N306" i="1"/>
  <c r="I306" i="1"/>
  <c r="C306" i="1"/>
  <c r="B306" i="1"/>
  <c r="A306" i="1"/>
  <c r="DT305" i="1"/>
  <c r="DO305" i="1"/>
  <c r="CY305" i="1"/>
  <c r="CT305" i="1"/>
  <c r="CL305" i="1"/>
  <c r="CA305" i="1"/>
  <c r="BW305" i="1"/>
  <c r="BP305" i="1"/>
  <c r="BF305" i="1"/>
  <c r="BB305" i="1"/>
  <c r="AU305" i="1"/>
  <c r="AJ305" i="1"/>
  <c r="AF305" i="1"/>
  <c r="Z305" i="1"/>
  <c r="P305" i="1"/>
  <c r="M305" i="1"/>
  <c r="H305" i="1"/>
  <c r="C305" i="1"/>
  <c r="B305" i="1"/>
  <c r="A305" i="1"/>
  <c r="DV304" i="1"/>
  <c r="DU304" i="1"/>
  <c r="DS304" i="1"/>
  <c r="DR304" i="1"/>
  <c r="DQ304" i="1"/>
  <c r="DO304" i="1"/>
  <c r="DK304" i="1"/>
  <c r="DI304" i="1"/>
  <c r="DG304" i="1"/>
  <c r="DF304" i="1"/>
  <c r="DE304" i="1"/>
  <c r="DC304" i="1"/>
  <c r="DB304" i="1"/>
  <c r="DA304" i="1"/>
  <c r="CX304" i="1"/>
  <c r="CW304" i="1"/>
  <c r="CV304" i="1"/>
  <c r="CT304" i="1"/>
  <c r="CS304" i="1"/>
  <c r="CR304" i="1"/>
  <c r="CN304" i="1"/>
  <c r="CM304" i="1"/>
  <c r="CL304" i="1"/>
  <c r="CJ304" i="1"/>
  <c r="CI304" i="1"/>
  <c r="CH304" i="1"/>
  <c r="CF304" i="1"/>
  <c r="CC304" i="1"/>
  <c r="CB304" i="1"/>
  <c r="BZ304" i="1"/>
  <c r="BY304" i="1"/>
  <c r="BX304" i="1"/>
  <c r="BV304" i="1"/>
  <c r="BR304" i="1"/>
  <c r="BQ304" i="1"/>
  <c r="BO304" i="1"/>
  <c r="BN304" i="1"/>
  <c r="BM304" i="1"/>
  <c r="BK304" i="1"/>
  <c r="BH304" i="1"/>
  <c r="BG304" i="1"/>
  <c r="BE304" i="1"/>
  <c r="BD304" i="1"/>
  <c r="BC304" i="1"/>
  <c r="BA304" i="1"/>
  <c r="AW304" i="1"/>
  <c r="AV304" i="1"/>
  <c r="AT304" i="1"/>
  <c r="AS304" i="1"/>
  <c r="AR304" i="1"/>
  <c r="AP304" i="1"/>
  <c r="AO304" i="1"/>
  <c r="AK304" i="1"/>
  <c r="AI304" i="1"/>
  <c r="AH304" i="1"/>
  <c r="AG304" i="1"/>
  <c r="AE304" i="1"/>
  <c r="AD304" i="1"/>
  <c r="AA304" i="1"/>
  <c r="Y304" i="1"/>
  <c r="X304" i="1"/>
  <c r="W304" i="1"/>
  <c r="U304" i="1"/>
  <c r="R304" i="1"/>
  <c r="Q304" i="1"/>
  <c r="O304" i="1"/>
  <c r="N304" i="1"/>
  <c r="M304" i="1"/>
  <c r="I304" i="1"/>
  <c r="H304" i="1"/>
  <c r="G304" i="1"/>
  <c r="C304" i="1"/>
  <c r="DT304" i="1" s="1"/>
  <c r="B304" i="1"/>
  <c r="A304" i="1"/>
  <c r="DT303" i="1"/>
  <c r="DR303" i="1"/>
  <c r="DO303" i="1"/>
  <c r="DH303" i="1"/>
  <c r="DF303" i="1"/>
  <c r="DC303" i="1"/>
  <c r="CY303" i="1"/>
  <c r="CW303" i="1"/>
  <c r="CT303" i="1"/>
  <c r="CQ303" i="1"/>
  <c r="CM303" i="1"/>
  <c r="CJ303" i="1"/>
  <c r="CG303" i="1"/>
  <c r="CC303" i="1"/>
  <c r="BZ303" i="1"/>
  <c r="BW303" i="1"/>
  <c r="BR303" i="1"/>
  <c r="BO303" i="1"/>
  <c r="BL303" i="1"/>
  <c r="BH303" i="1"/>
  <c r="BE303" i="1"/>
  <c r="BB303" i="1"/>
  <c r="AW303" i="1"/>
  <c r="AT303" i="1"/>
  <c r="AQ303" i="1"/>
  <c r="AO303" i="1"/>
  <c r="AI303" i="1"/>
  <c r="AF303" i="1"/>
  <c r="AD303" i="1"/>
  <c r="Y303" i="1"/>
  <c r="V303" i="1"/>
  <c r="R303" i="1"/>
  <c r="O303" i="1"/>
  <c r="L303" i="1"/>
  <c r="H303" i="1"/>
  <c r="C303" i="1"/>
  <c r="DV303" i="1" s="1"/>
  <c r="B303" i="1"/>
  <c r="A303" i="1"/>
  <c r="DU302" i="1"/>
  <c r="DT302" i="1"/>
  <c r="DS302" i="1"/>
  <c r="DP302" i="1"/>
  <c r="DO302" i="1"/>
  <c r="DI302" i="1"/>
  <c r="DG302" i="1"/>
  <c r="DE302" i="1"/>
  <c r="DD302" i="1"/>
  <c r="DA302" i="1"/>
  <c r="CY302" i="1"/>
  <c r="CX302" i="1"/>
  <c r="CU302" i="1"/>
  <c r="CT302" i="1"/>
  <c r="CR302" i="1"/>
  <c r="CN302" i="1"/>
  <c r="CL302" i="1"/>
  <c r="CK302" i="1"/>
  <c r="CH302" i="1"/>
  <c r="CG302" i="1"/>
  <c r="CF302" i="1"/>
  <c r="CA302" i="1"/>
  <c r="BZ302" i="1"/>
  <c r="BX302" i="1"/>
  <c r="BV302" i="1"/>
  <c r="BQ302" i="1"/>
  <c r="BP302" i="1"/>
  <c r="BM302" i="1"/>
  <c r="BL302" i="1"/>
  <c r="BK302" i="1"/>
  <c r="BF302" i="1"/>
  <c r="BE302" i="1"/>
  <c r="BC302" i="1"/>
  <c r="BA302" i="1"/>
  <c r="AV302" i="1"/>
  <c r="AU302" i="1"/>
  <c r="AR302" i="1"/>
  <c r="AQ302" i="1"/>
  <c r="AP302" i="1"/>
  <c r="AJ302" i="1"/>
  <c r="AI302" i="1"/>
  <c r="AG302" i="1"/>
  <c r="AE302" i="1"/>
  <c r="AD302" i="1"/>
  <c r="AA302" i="1"/>
  <c r="Y302" i="1"/>
  <c r="X302" i="1"/>
  <c r="W302" i="1"/>
  <c r="U302" i="1"/>
  <c r="R302" i="1"/>
  <c r="Q302" i="1"/>
  <c r="O302" i="1"/>
  <c r="N302" i="1"/>
  <c r="M302" i="1"/>
  <c r="I302" i="1"/>
  <c r="H302" i="1"/>
  <c r="G302" i="1"/>
  <c r="C302" i="1"/>
  <c r="B302" i="1"/>
  <c r="A302" i="1"/>
  <c r="DV301" i="1"/>
  <c r="DR301" i="1"/>
  <c r="DK301" i="1"/>
  <c r="DF301" i="1"/>
  <c r="DB301" i="1"/>
  <c r="CW301" i="1"/>
  <c r="CS301" i="1"/>
  <c r="CM301" i="1"/>
  <c r="CI301" i="1"/>
  <c r="CC301" i="1"/>
  <c r="BY301" i="1"/>
  <c r="BR301" i="1"/>
  <c r="BN301" i="1"/>
  <c r="BH301" i="1"/>
  <c r="BD301" i="1"/>
  <c r="AW301" i="1"/>
  <c r="AS301" i="1"/>
  <c r="AO301" i="1"/>
  <c r="AH301" i="1"/>
  <c r="AD301" i="1"/>
  <c r="X301" i="1"/>
  <c r="R301" i="1"/>
  <c r="N301" i="1"/>
  <c r="H301" i="1"/>
  <c r="C301" i="1"/>
  <c r="DT301" i="1" s="1"/>
  <c r="B301" i="1"/>
  <c r="A301" i="1"/>
  <c r="DU300" i="1"/>
  <c r="DS300" i="1"/>
  <c r="DQ300" i="1"/>
  <c r="DO300" i="1"/>
  <c r="DI300" i="1"/>
  <c r="DG300" i="1"/>
  <c r="DE300" i="1"/>
  <c r="DC300" i="1"/>
  <c r="DA300" i="1"/>
  <c r="CX300" i="1"/>
  <c r="CV300" i="1"/>
  <c r="CT300" i="1"/>
  <c r="CR300" i="1"/>
  <c r="CN300" i="1"/>
  <c r="CL300" i="1"/>
  <c r="CJ300" i="1"/>
  <c r="CH300" i="1"/>
  <c r="CF300" i="1"/>
  <c r="CB300" i="1"/>
  <c r="BZ300" i="1"/>
  <c r="BX300" i="1"/>
  <c r="BV300" i="1"/>
  <c r="BQ300" i="1"/>
  <c r="BO300" i="1"/>
  <c r="BM300" i="1"/>
  <c r="BK300" i="1"/>
  <c r="BG300" i="1"/>
  <c r="BE300" i="1"/>
  <c r="BC300" i="1"/>
  <c r="BA300" i="1"/>
  <c r="AV300" i="1"/>
  <c r="AT300" i="1"/>
  <c r="AR300" i="1"/>
  <c r="AP300" i="1"/>
  <c r="AK300" i="1"/>
  <c r="AI300" i="1"/>
  <c r="AG300" i="1"/>
  <c r="AE300" i="1"/>
  <c r="AA300" i="1"/>
  <c r="Y300" i="1"/>
  <c r="W300" i="1"/>
  <c r="U300" i="1"/>
  <c r="Q300" i="1"/>
  <c r="O300" i="1"/>
  <c r="M300" i="1"/>
  <c r="I300" i="1"/>
  <c r="G300" i="1"/>
  <c r="C300" i="1"/>
  <c r="DT300" i="1" s="1"/>
  <c r="B300" i="1"/>
  <c r="A300" i="1"/>
  <c r="DV299" i="1"/>
  <c r="DR299" i="1"/>
  <c r="DK299" i="1"/>
  <c r="DF299" i="1"/>
  <c r="DB299" i="1"/>
  <c r="CW299" i="1"/>
  <c r="CS299" i="1"/>
  <c r="CM299" i="1"/>
  <c r="CI299" i="1"/>
  <c r="CC299" i="1"/>
  <c r="BY299" i="1"/>
  <c r="BR299" i="1"/>
  <c r="BN299" i="1"/>
  <c r="BH299" i="1"/>
  <c r="BD299" i="1"/>
  <c r="AW299" i="1"/>
  <c r="AS299" i="1"/>
  <c r="AO299" i="1"/>
  <c r="AH299" i="1"/>
  <c r="AD299" i="1"/>
  <c r="X299" i="1"/>
  <c r="R299" i="1"/>
  <c r="N299" i="1"/>
  <c r="H299" i="1"/>
  <c r="C299" i="1"/>
  <c r="DT299" i="1" s="1"/>
  <c r="B299" i="1"/>
  <c r="A299" i="1"/>
  <c r="DV298" i="1"/>
  <c r="DU298" i="1"/>
  <c r="DS298" i="1"/>
  <c r="DR298" i="1"/>
  <c r="DQ298" i="1"/>
  <c r="DO298" i="1"/>
  <c r="DK298" i="1"/>
  <c r="DI298" i="1"/>
  <c r="DG298" i="1"/>
  <c r="DF298" i="1"/>
  <c r="DE298" i="1"/>
  <c r="DC298" i="1"/>
  <c r="DB298" i="1"/>
  <c r="DA298" i="1"/>
  <c r="CX298" i="1"/>
  <c r="CW298" i="1"/>
  <c r="CV298" i="1"/>
  <c r="CT298" i="1"/>
  <c r="CS298" i="1"/>
  <c r="CR298" i="1"/>
  <c r="CN298" i="1"/>
  <c r="CM298" i="1"/>
  <c r="CL298" i="1"/>
  <c r="CJ298" i="1"/>
  <c r="CI298" i="1"/>
  <c r="CH298" i="1"/>
  <c r="CF298" i="1"/>
  <c r="CC298" i="1"/>
  <c r="CB298" i="1"/>
  <c r="BZ298" i="1"/>
  <c r="BY298" i="1"/>
  <c r="BX298" i="1"/>
  <c r="BV298" i="1"/>
  <c r="BR298" i="1"/>
  <c r="BQ298" i="1"/>
  <c r="BO298" i="1"/>
  <c r="BN298" i="1"/>
  <c r="BM298" i="1"/>
  <c r="BK298" i="1"/>
  <c r="BH298" i="1"/>
  <c r="BG298" i="1"/>
  <c r="BE298" i="1"/>
  <c r="BD298" i="1"/>
  <c r="BC298" i="1"/>
  <c r="BA298" i="1"/>
  <c r="AW298" i="1"/>
  <c r="AV298" i="1"/>
  <c r="AT298" i="1"/>
  <c r="AS298" i="1"/>
  <c r="AR298" i="1"/>
  <c r="AP298" i="1"/>
  <c r="AO298" i="1"/>
  <c r="AK298" i="1"/>
  <c r="AI298" i="1"/>
  <c r="AH298" i="1"/>
  <c r="AG298" i="1"/>
  <c r="AE298" i="1"/>
  <c r="AD298" i="1"/>
  <c r="AA298" i="1"/>
  <c r="Y298" i="1"/>
  <c r="X298" i="1"/>
  <c r="W298" i="1"/>
  <c r="U298" i="1"/>
  <c r="R298" i="1"/>
  <c r="Q298" i="1"/>
  <c r="O298" i="1"/>
  <c r="N298" i="1"/>
  <c r="M298" i="1"/>
  <c r="I298" i="1"/>
  <c r="H298" i="1"/>
  <c r="G298" i="1"/>
  <c r="C298" i="1"/>
  <c r="DT298" i="1" s="1"/>
  <c r="B298" i="1"/>
  <c r="A298" i="1"/>
  <c r="DV297" i="1"/>
  <c r="DR297" i="1"/>
  <c r="DK297" i="1"/>
  <c r="DF297" i="1"/>
  <c r="DB297" i="1"/>
  <c r="CW297" i="1"/>
  <c r="CS297" i="1"/>
  <c r="CM297" i="1"/>
  <c r="CI297" i="1"/>
  <c r="CC297" i="1"/>
  <c r="BY297" i="1"/>
  <c r="BR297" i="1"/>
  <c r="BN297" i="1"/>
  <c r="BH297" i="1"/>
  <c r="BD297" i="1"/>
  <c r="AW297" i="1"/>
  <c r="AS297" i="1"/>
  <c r="AO297" i="1"/>
  <c r="AH297" i="1"/>
  <c r="AD297" i="1"/>
  <c r="X297" i="1"/>
  <c r="R297" i="1"/>
  <c r="N297" i="1"/>
  <c r="H297" i="1"/>
  <c r="C297" i="1"/>
  <c r="DT297" i="1" s="1"/>
  <c r="B297" i="1"/>
  <c r="A297" i="1"/>
  <c r="DU296" i="1"/>
  <c r="DS296" i="1"/>
  <c r="DQ296" i="1"/>
  <c r="DO296" i="1"/>
  <c r="DI296" i="1"/>
  <c r="DG296" i="1"/>
  <c r="DE296" i="1"/>
  <c r="DC296" i="1"/>
  <c r="DA296" i="1"/>
  <c r="CX296" i="1"/>
  <c r="CV296" i="1"/>
  <c r="CT296" i="1"/>
  <c r="CR296" i="1"/>
  <c r="CN296" i="1"/>
  <c r="CL296" i="1"/>
  <c r="CJ296" i="1"/>
  <c r="CH296" i="1"/>
  <c r="CF296" i="1"/>
  <c r="CB296" i="1"/>
  <c r="BZ296" i="1"/>
  <c r="BX296" i="1"/>
  <c r="BV296" i="1"/>
  <c r="BQ296" i="1"/>
  <c r="BO296" i="1"/>
  <c r="BM296" i="1"/>
  <c r="BK296" i="1"/>
  <c r="BG296" i="1"/>
  <c r="BE296" i="1"/>
  <c r="BC296" i="1"/>
  <c r="BA296" i="1"/>
  <c r="AV296" i="1"/>
  <c r="AT296" i="1"/>
  <c r="AR296" i="1"/>
  <c r="AP296" i="1"/>
  <c r="AK296" i="1"/>
  <c r="AI296" i="1"/>
  <c r="AG296" i="1"/>
  <c r="AE296" i="1"/>
  <c r="AA296" i="1"/>
  <c r="Y296" i="1"/>
  <c r="W296" i="1"/>
  <c r="U296" i="1"/>
  <c r="Q296" i="1"/>
  <c r="O296" i="1"/>
  <c r="M296" i="1"/>
  <c r="I296" i="1"/>
  <c r="G296" i="1"/>
  <c r="C296" i="1"/>
  <c r="DT296" i="1" s="1"/>
  <c r="B296" i="1"/>
  <c r="A296" i="1"/>
  <c r="DV295" i="1"/>
  <c r="DB295" i="1"/>
  <c r="CI295" i="1"/>
  <c r="BP295" i="1"/>
  <c r="BC295" i="1"/>
  <c r="AO295" i="1"/>
  <c r="Z295" i="1"/>
  <c r="M295" i="1"/>
  <c r="C295" i="1"/>
  <c r="B295" i="1"/>
  <c r="A295" i="1"/>
  <c r="DV294" i="1"/>
  <c r="DU294" i="1"/>
  <c r="DS294" i="1"/>
  <c r="DR294" i="1"/>
  <c r="DQ294" i="1"/>
  <c r="DO294" i="1"/>
  <c r="DK294" i="1"/>
  <c r="DI294" i="1"/>
  <c r="DG294" i="1"/>
  <c r="DF294" i="1"/>
  <c r="DE294" i="1"/>
  <c r="DC294" i="1"/>
  <c r="DB294" i="1"/>
  <c r="DA294" i="1"/>
  <c r="CX294" i="1"/>
  <c r="CW294" i="1"/>
  <c r="CV294" i="1"/>
  <c r="CT294" i="1"/>
  <c r="CS294" i="1"/>
  <c r="CR294" i="1"/>
  <c r="CN294" i="1"/>
  <c r="CM294" i="1"/>
  <c r="CL294" i="1"/>
  <c r="CJ294" i="1"/>
  <c r="CI294" i="1"/>
  <c r="CH294" i="1"/>
  <c r="CF294" i="1"/>
  <c r="CC294" i="1"/>
  <c r="CB294" i="1"/>
  <c r="BZ294" i="1"/>
  <c r="BY294" i="1"/>
  <c r="BX294" i="1"/>
  <c r="BV294" i="1"/>
  <c r="BR294" i="1"/>
  <c r="BQ294" i="1"/>
  <c r="BO294" i="1"/>
  <c r="BN294" i="1"/>
  <c r="BM294" i="1"/>
  <c r="BK294" i="1"/>
  <c r="BH294" i="1"/>
  <c r="BG294" i="1"/>
  <c r="BE294" i="1"/>
  <c r="BD294" i="1"/>
  <c r="BC294" i="1"/>
  <c r="BA294" i="1"/>
  <c r="AW294" i="1"/>
  <c r="AV294" i="1"/>
  <c r="AT294" i="1"/>
  <c r="AS294" i="1"/>
  <c r="AR294" i="1"/>
  <c r="AP294" i="1"/>
  <c r="AO294" i="1"/>
  <c r="AK294" i="1"/>
  <c r="AI294" i="1"/>
  <c r="AH294" i="1"/>
  <c r="AG294" i="1"/>
  <c r="AE294" i="1"/>
  <c r="AD294" i="1"/>
  <c r="AA294" i="1"/>
  <c r="Y294" i="1"/>
  <c r="X294" i="1"/>
  <c r="W294" i="1"/>
  <c r="U294" i="1"/>
  <c r="R294" i="1"/>
  <c r="Q294" i="1"/>
  <c r="O294" i="1"/>
  <c r="N294" i="1"/>
  <c r="M294" i="1"/>
  <c r="I294" i="1"/>
  <c r="H294" i="1"/>
  <c r="G294" i="1"/>
  <c r="C294" i="1"/>
  <c r="DT294" i="1" s="1"/>
  <c r="B294" i="1"/>
  <c r="A294" i="1"/>
  <c r="DT293" i="1"/>
  <c r="DR293" i="1"/>
  <c r="DO293" i="1"/>
  <c r="DH293" i="1"/>
  <c r="DF293" i="1"/>
  <c r="DC293" i="1"/>
  <c r="CY293" i="1"/>
  <c r="CW293" i="1"/>
  <c r="CT293" i="1"/>
  <c r="CQ293" i="1"/>
  <c r="CM293" i="1"/>
  <c r="CJ293" i="1"/>
  <c r="CG293" i="1"/>
  <c r="CC293" i="1"/>
  <c r="BZ293" i="1"/>
  <c r="BW293" i="1"/>
  <c r="BR293" i="1"/>
  <c r="BO293" i="1"/>
  <c r="BL293" i="1"/>
  <c r="BH293" i="1"/>
  <c r="BE293" i="1"/>
  <c r="BB293" i="1"/>
  <c r="AW293" i="1"/>
  <c r="AT293" i="1"/>
  <c r="AQ293" i="1"/>
  <c r="AO293" i="1"/>
  <c r="AI293" i="1"/>
  <c r="AF293" i="1"/>
  <c r="AD293" i="1"/>
  <c r="Y293" i="1"/>
  <c r="V293" i="1"/>
  <c r="R293" i="1"/>
  <c r="O293" i="1"/>
  <c r="L293" i="1"/>
  <c r="H293" i="1"/>
  <c r="C293" i="1"/>
  <c r="DV293" i="1" s="1"/>
  <c r="B293" i="1"/>
  <c r="A293" i="1"/>
  <c r="DS292" i="1"/>
  <c r="DD292" i="1"/>
  <c r="CR292" i="1"/>
  <c r="CF292" i="1"/>
  <c r="BP292" i="1"/>
  <c r="BC292" i="1"/>
  <c r="AP292" i="1"/>
  <c r="Z292" i="1"/>
  <c r="M292" i="1"/>
  <c r="C292" i="1"/>
  <c r="B292" i="1"/>
  <c r="A292" i="1"/>
  <c r="DR291" i="1"/>
  <c r="DD291" i="1"/>
  <c r="CR291" i="1"/>
  <c r="CC291" i="1"/>
  <c r="BP291" i="1"/>
  <c r="BC291" i="1"/>
  <c r="AO291" i="1"/>
  <c r="Z291" i="1"/>
  <c r="M291" i="1"/>
  <c r="C291" i="1"/>
  <c r="B291" i="1"/>
  <c r="A291" i="1"/>
  <c r="DC290" i="1"/>
  <c r="CC290" i="1"/>
  <c r="BP290" i="1"/>
  <c r="BF290" i="1"/>
  <c r="AJ290" i="1"/>
  <c r="Z290" i="1"/>
  <c r="P290" i="1"/>
  <c r="C290" i="1"/>
  <c r="DR290" i="1" s="1"/>
  <c r="B290" i="1"/>
  <c r="A290" i="1"/>
  <c r="DV289" i="1"/>
  <c r="DU289" i="1"/>
  <c r="DS289" i="1"/>
  <c r="DR289" i="1"/>
  <c r="DQ289" i="1"/>
  <c r="DO289" i="1"/>
  <c r="DK289" i="1"/>
  <c r="DI289" i="1"/>
  <c r="DG289" i="1"/>
  <c r="DF289" i="1"/>
  <c r="DE289" i="1"/>
  <c r="DC289" i="1"/>
  <c r="DB289" i="1"/>
  <c r="DA289" i="1"/>
  <c r="CX289" i="1"/>
  <c r="CW289" i="1"/>
  <c r="CV289" i="1"/>
  <c r="CT289" i="1"/>
  <c r="CS289" i="1"/>
  <c r="CR289" i="1"/>
  <c r="CN289" i="1"/>
  <c r="CM289" i="1"/>
  <c r="CL289" i="1"/>
  <c r="CJ289" i="1"/>
  <c r="CI289" i="1"/>
  <c r="CH289" i="1"/>
  <c r="CF289" i="1"/>
  <c r="CC289" i="1"/>
  <c r="CB289" i="1"/>
  <c r="BZ289" i="1"/>
  <c r="BY289" i="1"/>
  <c r="BX289" i="1"/>
  <c r="BV289" i="1"/>
  <c r="BR289" i="1"/>
  <c r="BQ289" i="1"/>
  <c r="BO289" i="1"/>
  <c r="BN289" i="1"/>
  <c r="BM289" i="1"/>
  <c r="BK289" i="1"/>
  <c r="BH289" i="1"/>
  <c r="BG289" i="1"/>
  <c r="BE289" i="1"/>
  <c r="BD289" i="1"/>
  <c r="BC289" i="1"/>
  <c r="BA289" i="1"/>
  <c r="AW289" i="1"/>
  <c r="AV289" i="1"/>
  <c r="AT289" i="1"/>
  <c r="AS289" i="1"/>
  <c r="AR289" i="1"/>
  <c r="AP289" i="1"/>
  <c r="AO289" i="1"/>
  <c r="AK289" i="1"/>
  <c r="AI289" i="1"/>
  <c r="AH289" i="1"/>
  <c r="AG289" i="1"/>
  <c r="AE289" i="1"/>
  <c r="AD289" i="1"/>
  <c r="AA289" i="1"/>
  <c r="Y289" i="1"/>
  <c r="X289" i="1"/>
  <c r="W289" i="1"/>
  <c r="U289" i="1"/>
  <c r="R289" i="1"/>
  <c r="Q289" i="1"/>
  <c r="O289" i="1"/>
  <c r="N289" i="1"/>
  <c r="M289" i="1"/>
  <c r="I289" i="1"/>
  <c r="H289" i="1"/>
  <c r="G289" i="1"/>
  <c r="C289" i="1"/>
  <c r="DT289" i="1" s="1"/>
  <c r="B289" i="1"/>
  <c r="A289" i="1"/>
  <c r="DP288" i="1"/>
  <c r="DD288" i="1"/>
  <c r="CU288" i="1"/>
  <c r="CA288" i="1"/>
  <c r="BP288" i="1"/>
  <c r="BF288" i="1"/>
  <c r="AJ288" i="1"/>
  <c r="Z288" i="1"/>
  <c r="P288" i="1"/>
  <c r="C288" i="1"/>
  <c r="B288" i="1"/>
  <c r="A288" i="1"/>
  <c r="DU287" i="1"/>
  <c r="DS287" i="1"/>
  <c r="DQ287" i="1"/>
  <c r="DO287" i="1"/>
  <c r="DI287" i="1"/>
  <c r="DG287" i="1"/>
  <c r="DE287" i="1"/>
  <c r="DC287" i="1"/>
  <c r="DA287" i="1"/>
  <c r="CX287" i="1"/>
  <c r="CV287" i="1"/>
  <c r="CT287" i="1"/>
  <c r="CR287" i="1"/>
  <c r="CN287" i="1"/>
  <c r="CL287" i="1"/>
  <c r="CJ287" i="1"/>
  <c r="CH287" i="1"/>
  <c r="CF287" i="1"/>
  <c r="CB287" i="1"/>
  <c r="BZ287" i="1"/>
  <c r="BX287" i="1"/>
  <c r="BV287" i="1"/>
  <c r="BQ287" i="1"/>
  <c r="BO287" i="1"/>
  <c r="BM287" i="1"/>
  <c r="BK287" i="1"/>
  <c r="BG287" i="1"/>
  <c r="BE287" i="1"/>
  <c r="BC287" i="1"/>
  <c r="BA287" i="1"/>
  <c r="AV287" i="1"/>
  <c r="AT287" i="1"/>
  <c r="AR287" i="1"/>
  <c r="AP287" i="1"/>
  <c r="AK287" i="1"/>
  <c r="AI287" i="1"/>
  <c r="AG287" i="1"/>
  <c r="AE287" i="1"/>
  <c r="AA287" i="1"/>
  <c r="Y287" i="1"/>
  <c r="W287" i="1"/>
  <c r="U287" i="1"/>
  <c r="Q287" i="1"/>
  <c r="O287" i="1"/>
  <c r="M287" i="1"/>
  <c r="I287" i="1"/>
  <c r="G287" i="1"/>
  <c r="C287" i="1"/>
  <c r="DT287" i="1" s="1"/>
  <c r="B287" i="1"/>
  <c r="A287" i="1"/>
  <c r="DP286" i="1"/>
  <c r="DD286" i="1"/>
  <c r="CU286" i="1"/>
  <c r="CA286" i="1"/>
  <c r="BP286" i="1"/>
  <c r="BF286" i="1"/>
  <c r="AJ286" i="1"/>
  <c r="Z286" i="1"/>
  <c r="P286" i="1"/>
  <c r="C286" i="1"/>
  <c r="B286" i="1"/>
  <c r="A286" i="1"/>
  <c r="DV285" i="1"/>
  <c r="DU285" i="1"/>
  <c r="DS285" i="1"/>
  <c r="DR285" i="1"/>
  <c r="DQ285" i="1"/>
  <c r="DO285" i="1"/>
  <c r="DK285" i="1"/>
  <c r="DI285" i="1"/>
  <c r="DG285" i="1"/>
  <c r="DF285" i="1"/>
  <c r="DE285" i="1"/>
  <c r="DC285" i="1"/>
  <c r="DB285" i="1"/>
  <c r="DA285" i="1"/>
  <c r="CX285" i="1"/>
  <c r="CW285" i="1"/>
  <c r="CV285" i="1"/>
  <c r="CT285" i="1"/>
  <c r="CS285" i="1"/>
  <c r="CR285" i="1"/>
  <c r="CN285" i="1"/>
  <c r="CM285" i="1"/>
  <c r="CL285" i="1"/>
  <c r="CJ285" i="1"/>
  <c r="CI285" i="1"/>
  <c r="CH285" i="1"/>
  <c r="CF285" i="1"/>
  <c r="CC285" i="1"/>
  <c r="CB285" i="1"/>
  <c r="BZ285" i="1"/>
  <c r="BY285" i="1"/>
  <c r="BX285" i="1"/>
  <c r="BV285" i="1"/>
  <c r="BR285" i="1"/>
  <c r="BQ285" i="1"/>
  <c r="BO285" i="1"/>
  <c r="BN285" i="1"/>
  <c r="BM285" i="1"/>
  <c r="BK285" i="1"/>
  <c r="BH285" i="1"/>
  <c r="BG285" i="1"/>
  <c r="BE285" i="1"/>
  <c r="BD285" i="1"/>
  <c r="BC285" i="1"/>
  <c r="BA285" i="1"/>
  <c r="AW285" i="1"/>
  <c r="AV285" i="1"/>
  <c r="AT285" i="1"/>
  <c r="AS285" i="1"/>
  <c r="AR285" i="1"/>
  <c r="AP285" i="1"/>
  <c r="AO285" i="1"/>
  <c r="AK285" i="1"/>
  <c r="AI285" i="1"/>
  <c r="AH285" i="1"/>
  <c r="AG285" i="1"/>
  <c r="AE285" i="1"/>
  <c r="AD285" i="1"/>
  <c r="AA285" i="1"/>
  <c r="Y285" i="1"/>
  <c r="X285" i="1"/>
  <c r="W285" i="1"/>
  <c r="U285" i="1"/>
  <c r="R285" i="1"/>
  <c r="Q285" i="1"/>
  <c r="O285" i="1"/>
  <c r="N285" i="1"/>
  <c r="M285" i="1"/>
  <c r="I285" i="1"/>
  <c r="H285" i="1"/>
  <c r="G285" i="1"/>
  <c r="C285" i="1"/>
  <c r="DT285" i="1" s="1"/>
  <c r="B285" i="1"/>
  <c r="A285" i="1"/>
  <c r="DT284" i="1"/>
  <c r="DR284" i="1"/>
  <c r="DO284" i="1"/>
  <c r="DH284" i="1"/>
  <c r="DF284" i="1"/>
  <c r="DC284" i="1"/>
  <c r="CY284" i="1"/>
  <c r="CW284" i="1"/>
  <c r="CT284" i="1"/>
  <c r="CQ284" i="1"/>
  <c r="CM284" i="1"/>
  <c r="CJ284" i="1"/>
  <c r="CG284" i="1"/>
  <c r="CC284" i="1"/>
  <c r="BZ284" i="1"/>
  <c r="BW284" i="1"/>
  <c r="BR284" i="1"/>
  <c r="BO284" i="1"/>
  <c r="BL284" i="1"/>
  <c r="BH284" i="1"/>
  <c r="BE284" i="1"/>
  <c r="BB284" i="1"/>
  <c r="AW284" i="1"/>
  <c r="AT284" i="1"/>
  <c r="AQ284" i="1"/>
  <c r="AO284" i="1"/>
  <c r="AI284" i="1"/>
  <c r="AF284" i="1"/>
  <c r="AD284" i="1"/>
  <c r="Y284" i="1"/>
  <c r="V284" i="1"/>
  <c r="R284" i="1"/>
  <c r="O284" i="1"/>
  <c r="L284" i="1"/>
  <c r="H284" i="1"/>
  <c r="C284" i="1"/>
  <c r="DV284" i="1" s="1"/>
  <c r="B284" i="1"/>
  <c r="A284" i="1"/>
  <c r="DS283" i="1"/>
  <c r="DD283" i="1"/>
  <c r="CX283" i="1"/>
  <c r="CR283" i="1"/>
  <c r="CF283" i="1"/>
  <c r="BX283" i="1"/>
  <c r="BP283" i="1"/>
  <c r="BC283" i="1"/>
  <c r="AU283" i="1"/>
  <c r="AP283" i="1"/>
  <c r="Z283" i="1"/>
  <c r="U283" i="1"/>
  <c r="M283" i="1"/>
  <c r="C283" i="1"/>
  <c r="B283" i="1"/>
  <c r="A283" i="1"/>
  <c r="DR282" i="1"/>
  <c r="DD282" i="1"/>
  <c r="CW282" i="1"/>
  <c r="CR282" i="1"/>
  <c r="CC282" i="1"/>
  <c r="BX282" i="1"/>
  <c r="BP282" i="1"/>
  <c r="BC282" i="1"/>
  <c r="AU282" i="1"/>
  <c r="AO282" i="1"/>
  <c r="Z282" i="1"/>
  <c r="R282" i="1"/>
  <c r="M282" i="1"/>
  <c r="C282" i="1"/>
  <c r="B282" i="1"/>
  <c r="A282" i="1"/>
  <c r="DU281" i="1"/>
  <c r="DR281" i="1"/>
  <c r="DO281" i="1"/>
  <c r="DI281" i="1"/>
  <c r="DF281" i="1"/>
  <c r="DC281" i="1"/>
  <c r="DA281" i="1"/>
  <c r="CW281" i="1"/>
  <c r="CT281" i="1"/>
  <c r="CR281" i="1"/>
  <c r="CM281" i="1"/>
  <c r="CJ281" i="1"/>
  <c r="CH281" i="1"/>
  <c r="CC281" i="1"/>
  <c r="BZ281" i="1"/>
  <c r="BX281" i="1"/>
  <c r="BR281" i="1"/>
  <c r="BO281" i="1"/>
  <c r="BM281" i="1"/>
  <c r="BH281" i="1"/>
  <c r="BE281" i="1"/>
  <c r="BC281" i="1"/>
  <c r="AW281" i="1"/>
  <c r="AT281" i="1"/>
  <c r="AR281" i="1"/>
  <c r="AO281" i="1"/>
  <c r="AI281" i="1"/>
  <c r="AG281" i="1"/>
  <c r="AE281" i="1"/>
  <c r="AA281" i="1"/>
  <c r="Y281" i="1"/>
  <c r="W281" i="1"/>
  <c r="U281" i="1"/>
  <c r="Q281" i="1"/>
  <c r="O281" i="1"/>
  <c r="M281" i="1"/>
  <c r="I281" i="1"/>
  <c r="H281" i="1"/>
  <c r="G281" i="1"/>
  <c r="C281" i="1"/>
  <c r="B281" i="1"/>
  <c r="A281" i="1"/>
  <c r="DT280" i="1"/>
  <c r="DP280" i="1"/>
  <c r="DH280" i="1"/>
  <c r="CY280" i="1"/>
  <c r="CU280" i="1"/>
  <c r="CQ280" i="1"/>
  <c r="CG280" i="1"/>
  <c r="CA280" i="1"/>
  <c r="BW280" i="1"/>
  <c r="BL280" i="1"/>
  <c r="BF280" i="1"/>
  <c r="BB280" i="1"/>
  <c r="AQ280" i="1"/>
  <c r="AJ280" i="1"/>
  <c r="AF280" i="1"/>
  <c r="V280" i="1"/>
  <c r="P280" i="1"/>
  <c r="L280" i="1"/>
  <c r="C280" i="1"/>
  <c r="B280" i="1"/>
  <c r="A280" i="1"/>
  <c r="DU279" i="1"/>
  <c r="DS279" i="1"/>
  <c r="DQ279" i="1"/>
  <c r="DO279" i="1"/>
  <c r="DI279" i="1"/>
  <c r="DG279" i="1"/>
  <c r="DE279" i="1"/>
  <c r="DC279" i="1"/>
  <c r="DA279" i="1"/>
  <c r="CX279" i="1"/>
  <c r="CV279" i="1"/>
  <c r="CT279" i="1"/>
  <c r="CR279" i="1"/>
  <c r="CN279" i="1"/>
  <c r="CL279" i="1"/>
  <c r="CJ279" i="1"/>
  <c r="CH279" i="1"/>
  <c r="CF279" i="1"/>
  <c r="CB279" i="1"/>
  <c r="BZ279" i="1"/>
  <c r="BX279" i="1"/>
  <c r="BV279" i="1"/>
  <c r="BQ279" i="1"/>
  <c r="BO279" i="1"/>
  <c r="BM279" i="1"/>
  <c r="BK279" i="1"/>
  <c r="BG279" i="1"/>
  <c r="BE279" i="1"/>
  <c r="BC279" i="1"/>
  <c r="BA279" i="1"/>
  <c r="AV279" i="1"/>
  <c r="AT279" i="1"/>
  <c r="AR279" i="1"/>
  <c r="AP279" i="1"/>
  <c r="AK279" i="1"/>
  <c r="AI279" i="1"/>
  <c r="AG279" i="1"/>
  <c r="AE279" i="1"/>
  <c r="AA279" i="1"/>
  <c r="Y279" i="1"/>
  <c r="W279" i="1"/>
  <c r="U279" i="1"/>
  <c r="Q279" i="1"/>
  <c r="O279" i="1"/>
  <c r="M279" i="1"/>
  <c r="I279" i="1"/>
  <c r="G279" i="1"/>
  <c r="C279" i="1"/>
  <c r="DT279" i="1" s="1"/>
  <c r="B279" i="1"/>
  <c r="A279" i="1"/>
  <c r="DT278" i="1"/>
  <c r="DP278" i="1"/>
  <c r="DH278" i="1"/>
  <c r="CY278" i="1"/>
  <c r="CU278" i="1"/>
  <c r="CQ278" i="1"/>
  <c r="CG278" i="1"/>
  <c r="CA278" i="1"/>
  <c r="BW278" i="1"/>
  <c r="BL278" i="1"/>
  <c r="BF278" i="1"/>
  <c r="BB278" i="1"/>
  <c r="AQ278" i="1"/>
  <c r="AJ278" i="1"/>
  <c r="AF278" i="1"/>
  <c r="V278" i="1"/>
  <c r="P278" i="1"/>
  <c r="L278" i="1"/>
  <c r="C278" i="1"/>
  <c r="B278" i="1"/>
  <c r="A278" i="1"/>
  <c r="DU277" i="1"/>
  <c r="DS277" i="1"/>
  <c r="DQ277" i="1"/>
  <c r="DO277" i="1"/>
  <c r="DI277" i="1"/>
  <c r="DG277" i="1"/>
  <c r="DE277" i="1"/>
  <c r="DC277" i="1"/>
  <c r="DA277" i="1"/>
  <c r="CX277" i="1"/>
  <c r="CV277" i="1"/>
  <c r="CT277" i="1"/>
  <c r="CR277" i="1"/>
  <c r="CN277" i="1"/>
  <c r="CL277" i="1"/>
  <c r="CJ277" i="1"/>
  <c r="CH277" i="1"/>
  <c r="CF277" i="1"/>
  <c r="CB277" i="1"/>
  <c r="BZ277" i="1"/>
  <c r="BX277" i="1"/>
  <c r="BV277" i="1"/>
  <c r="BQ277" i="1"/>
  <c r="BO277" i="1"/>
  <c r="BM277" i="1"/>
  <c r="BK277" i="1"/>
  <c r="BG277" i="1"/>
  <c r="BE277" i="1"/>
  <c r="BC277" i="1"/>
  <c r="BA277" i="1"/>
  <c r="AV277" i="1"/>
  <c r="AT277" i="1"/>
  <c r="AR277" i="1"/>
  <c r="AP277" i="1"/>
  <c r="AK277" i="1"/>
  <c r="AI277" i="1"/>
  <c r="AG277" i="1"/>
  <c r="AE277" i="1"/>
  <c r="AA277" i="1"/>
  <c r="Y277" i="1"/>
  <c r="W277" i="1"/>
  <c r="U277" i="1"/>
  <c r="Q277" i="1"/>
  <c r="O277" i="1"/>
  <c r="M277" i="1"/>
  <c r="I277" i="1"/>
  <c r="G277" i="1"/>
  <c r="C277" i="1"/>
  <c r="DV277" i="1" s="1"/>
  <c r="B277" i="1"/>
  <c r="A277" i="1"/>
  <c r="DT276" i="1"/>
  <c r="DP276" i="1"/>
  <c r="DH276" i="1"/>
  <c r="CY276" i="1"/>
  <c r="CU276" i="1"/>
  <c r="CQ276" i="1"/>
  <c r="CG276" i="1"/>
  <c r="CA276" i="1"/>
  <c r="BW276" i="1"/>
  <c r="BL276" i="1"/>
  <c r="BF276" i="1"/>
  <c r="BB276" i="1"/>
  <c r="AQ276" i="1"/>
  <c r="AJ276" i="1"/>
  <c r="AF276" i="1"/>
  <c r="V276" i="1"/>
  <c r="P276" i="1"/>
  <c r="L276" i="1"/>
  <c r="C276" i="1"/>
  <c r="B276" i="1"/>
  <c r="A276" i="1"/>
  <c r="DU275" i="1"/>
  <c r="DS275" i="1"/>
  <c r="DQ275" i="1"/>
  <c r="DO275" i="1"/>
  <c r="DI275" i="1"/>
  <c r="DG275" i="1"/>
  <c r="DE275" i="1"/>
  <c r="DC275" i="1"/>
  <c r="DA275" i="1"/>
  <c r="CX275" i="1"/>
  <c r="CV275" i="1"/>
  <c r="CT275" i="1"/>
  <c r="CR275" i="1"/>
  <c r="CN275" i="1"/>
  <c r="CL275" i="1"/>
  <c r="CJ275" i="1"/>
  <c r="CH275" i="1"/>
  <c r="CF275" i="1"/>
  <c r="CB275" i="1"/>
  <c r="BZ275" i="1"/>
  <c r="BX275" i="1"/>
  <c r="BV275" i="1"/>
  <c r="BQ275" i="1"/>
  <c r="BO275" i="1"/>
  <c r="BM275" i="1"/>
  <c r="BK275" i="1"/>
  <c r="BG275" i="1"/>
  <c r="BE275" i="1"/>
  <c r="BC275" i="1"/>
  <c r="BA275" i="1"/>
  <c r="AV275" i="1"/>
  <c r="AT275" i="1"/>
  <c r="AR275" i="1"/>
  <c r="AP275" i="1"/>
  <c r="AK275" i="1"/>
  <c r="AI275" i="1"/>
  <c r="AG275" i="1"/>
  <c r="AE275" i="1"/>
  <c r="AA275" i="1"/>
  <c r="Y275" i="1"/>
  <c r="W275" i="1"/>
  <c r="U275" i="1"/>
  <c r="Q275" i="1"/>
  <c r="O275" i="1"/>
  <c r="M275" i="1"/>
  <c r="I275" i="1"/>
  <c r="G275" i="1"/>
  <c r="C275" i="1"/>
  <c r="DT275" i="1" s="1"/>
  <c r="B275" i="1"/>
  <c r="A275" i="1"/>
  <c r="DT274" i="1"/>
  <c r="DP274" i="1"/>
  <c r="DH274" i="1"/>
  <c r="CY274" i="1"/>
  <c r="CU274" i="1"/>
  <c r="CQ274" i="1"/>
  <c r="CG274" i="1"/>
  <c r="CA274" i="1"/>
  <c r="BW274" i="1"/>
  <c r="BL274" i="1"/>
  <c r="BF274" i="1"/>
  <c r="BB274" i="1"/>
  <c r="AQ274" i="1"/>
  <c r="AJ274" i="1"/>
  <c r="AF274" i="1"/>
  <c r="V274" i="1"/>
  <c r="P274" i="1"/>
  <c r="L274" i="1"/>
  <c r="C274" i="1"/>
  <c r="B274" i="1"/>
  <c r="A274" i="1"/>
  <c r="DU273" i="1"/>
  <c r="DS273" i="1"/>
  <c r="DQ273" i="1"/>
  <c r="DO273" i="1"/>
  <c r="DI273" i="1"/>
  <c r="DG273" i="1"/>
  <c r="DE273" i="1"/>
  <c r="DC273" i="1"/>
  <c r="DA273" i="1"/>
  <c r="CX273" i="1"/>
  <c r="CV273" i="1"/>
  <c r="CT273" i="1"/>
  <c r="CR273" i="1"/>
  <c r="CN273" i="1"/>
  <c r="CL273" i="1"/>
  <c r="CJ273" i="1"/>
  <c r="CH273" i="1"/>
  <c r="CF273" i="1"/>
  <c r="CB273" i="1"/>
  <c r="BZ273" i="1"/>
  <c r="BX273" i="1"/>
  <c r="BV273" i="1"/>
  <c r="BQ273" i="1"/>
  <c r="BO273" i="1"/>
  <c r="BM273" i="1"/>
  <c r="BK273" i="1"/>
  <c r="BG273" i="1"/>
  <c r="BE273" i="1"/>
  <c r="BC273" i="1"/>
  <c r="BA273" i="1"/>
  <c r="AV273" i="1"/>
  <c r="AT273" i="1"/>
  <c r="AR273" i="1"/>
  <c r="AP273" i="1"/>
  <c r="AK273" i="1"/>
  <c r="AI273" i="1"/>
  <c r="AG273" i="1"/>
  <c r="AE273" i="1"/>
  <c r="AA273" i="1"/>
  <c r="Y273" i="1"/>
  <c r="W273" i="1"/>
  <c r="U273" i="1"/>
  <c r="Q273" i="1"/>
  <c r="O273" i="1"/>
  <c r="M273" i="1"/>
  <c r="I273" i="1"/>
  <c r="G273" i="1"/>
  <c r="C273" i="1"/>
  <c r="DV273" i="1" s="1"/>
  <c r="B273" i="1"/>
  <c r="A273" i="1"/>
  <c r="DT272" i="1"/>
  <c r="DP272" i="1"/>
  <c r="DH272" i="1"/>
  <c r="DD272" i="1"/>
  <c r="CY272" i="1"/>
  <c r="CU272" i="1"/>
  <c r="CQ272" i="1"/>
  <c r="CK272" i="1"/>
  <c r="CG272" i="1"/>
  <c r="CA272" i="1"/>
  <c r="BW272" i="1"/>
  <c r="BP272" i="1"/>
  <c r="BL272" i="1"/>
  <c r="BF272" i="1"/>
  <c r="BB272" i="1"/>
  <c r="AU272" i="1"/>
  <c r="AQ272" i="1"/>
  <c r="AJ272" i="1"/>
  <c r="AF272" i="1"/>
  <c r="Z272" i="1"/>
  <c r="V272" i="1"/>
  <c r="P272" i="1"/>
  <c r="N272" i="1"/>
  <c r="I272" i="1"/>
  <c r="G272" i="1"/>
  <c r="C272" i="1"/>
  <c r="DV272" i="1" s="1"/>
  <c r="B272" i="1"/>
  <c r="A272" i="1"/>
  <c r="DV271" i="1"/>
  <c r="DT271" i="1"/>
  <c r="DR271" i="1"/>
  <c r="DK271" i="1"/>
  <c r="DH271" i="1"/>
  <c r="DF271" i="1"/>
  <c r="DB271" i="1"/>
  <c r="CY271" i="1"/>
  <c r="CW271" i="1"/>
  <c r="CS271" i="1"/>
  <c r="CQ271" i="1"/>
  <c r="CM271" i="1"/>
  <c r="CI271" i="1"/>
  <c r="CG271" i="1"/>
  <c r="CC271" i="1"/>
  <c r="BY271" i="1"/>
  <c r="BW271" i="1"/>
  <c r="BR271" i="1"/>
  <c r="BN271" i="1"/>
  <c r="BL271" i="1"/>
  <c r="BH271" i="1"/>
  <c r="BD271" i="1"/>
  <c r="BB271" i="1"/>
  <c r="AW271" i="1"/>
  <c r="AS271" i="1"/>
  <c r="AQ271" i="1"/>
  <c r="AO271" i="1"/>
  <c r="AH271" i="1"/>
  <c r="AF271" i="1"/>
  <c r="AD271" i="1"/>
  <c r="X271" i="1"/>
  <c r="V271" i="1"/>
  <c r="R271" i="1"/>
  <c r="N271" i="1"/>
  <c r="L271" i="1"/>
  <c r="H271" i="1"/>
  <c r="C271" i="1"/>
  <c r="B271" i="1"/>
  <c r="A271" i="1"/>
  <c r="DU270" i="1"/>
  <c r="DS270" i="1"/>
  <c r="DQ270" i="1"/>
  <c r="DO270" i="1"/>
  <c r="DI270" i="1"/>
  <c r="DG270" i="1"/>
  <c r="DE270" i="1"/>
  <c r="DC270" i="1"/>
  <c r="DA270" i="1"/>
  <c r="CX270" i="1"/>
  <c r="CV270" i="1"/>
  <c r="CT270" i="1"/>
  <c r="CS270" i="1"/>
  <c r="CR270" i="1"/>
  <c r="CN270" i="1"/>
  <c r="CM270" i="1"/>
  <c r="CL270" i="1"/>
  <c r="CJ270" i="1"/>
  <c r="CI270" i="1"/>
  <c r="CH270" i="1"/>
  <c r="CF270" i="1"/>
  <c r="CC270" i="1"/>
  <c r="CB270" i="1"/>
  <c r="BZ270" i="1"/>
  <c r="BY270" i="1"/>
  <c r="BX270" i="1"/>
  <c r="BV270" i="1"/>
  <c r="BR270" i="1"/>
  <c r="BQ270" i="1"/>
  <c r="BO270" i="1"/>
  <c r="BN270" i="1"/>
  <c r="BM270" i="1"/>
  <c r="BK270" i="1"/>
  <c r="BH270" i="1"/>
  <c r="BG270" i="1"/>
  <c r="BE270" i="1"/>
  <c r="BD270" i="1"/>
  <c r="BC270" i="1"/>
  <c r="BA270" i="1"/>
  <c r="AW270" i="1"/>
  <c r="AV270" i="1"/>
  <c r="AT270" i="1"/>
  <c r="AS270" i="1"/>
  <c r="AR270" i="1"/>
  <c r="AP270" i="1"/>
  <c r="AO270" i="1"/>
  <c r="AK270" i="1"/>
  <c r="AI270" i="1"/>
  <c r="AH270" i="1"/>
  <c r="AG270" i="1"/>
  <c r="AE270" i="1"/>
  <c r="AD270" i="1"/>
  <c r="AA270" i="1"/>
  <c r="Y270" i="1"/>
  <c r="X270" i="1"/>
  <c r="W270" i="1"/>
  <c r="U270" i="1"/>
  <c r="R270" i="1"/>
  <c r="Q270" i="1"/>
  <c r="O270" i="1"/>
  <c r="N270" i="1"/>
  <c r="M270" i="1"/>
  <c r="I270" i="1"/>
  <c r="H270" i="1"/>
  <c r="G270" i="1"/>
  <c r="C270" i="1"/>
  <c r="DV270" i="1" s="1"/>
  <c r="B270" i="1"/>
  <c r="A270" i="1"/>
  <c r="DV269" i="1"/>
  <c r="DR269" i="1"/>
  <c r="DK269" i="1"/>
  <c r="DF269" i="1"/>
  <c r="DB269" i="1"/>
  <c r="CW269" i="1"/>
  <c r="CS269" i="1"/>
  <c r="CM269" i="1"/>
  <c r="CI269" i="1"/>
  <c r="CC269" i="1"/>
  <c r="BY269" i="1"/>
  <c r="BR269" i="1"/>
  <c r="BN269" i="1"/>
  <c r="BH269" i="1"/>
  <c r="BD269" i="1"/>
  <c r="AW269" i="1"/>
  <c r="AS269" i="1"/>
  <c r="AO269" i="1"/>
  <c r="AH269" i="1"/>
  <c r="AD269" i="1"/>
  <c r="X269" i="1"/>
  <c r="R269" i="1"/>
  <c r="N269" i="1"/>
  <c r="H269" i="1"/>
  <c r="C269" i="1"/>
  <c r="B269" i="1"/>
  <c r="A269" i="1"/>
  <c r="DU268" i="1"/>
  <c r="DS268" i="1"/>
  <c r="DQ268" i="1"/>
  <c r="DO268" i="1"/>
  <c r="DI268" i="1"/>
  <c r="DG268" i="1"/>
  <c r="DE268" i="1"/>
  <c r="DC268" i="1"/>
  <c r="DA268" i="1"/>
  <c r="CX268" i="1"/>
  <c r="CV268" i="1"/>
  <c r="CT268" i="1"/>
  <c r="CR268" i="1"/>
  <c r="CN268" i="1"/>
  <c r="CL268" i="1"/>
  <c r="CJ268" i="1"/>
  <c r="CH268" i="1"/>
  <c r="CF268" i="1"/>
  <c r="CB268" i="1"/>
  <c r="BZ268" i="1"/>
  <c r="BX268" i="1"/>
  <c r="BV268" i="1"/>
  <c r="BQ268" i="1"/>
  <c r="BO268" i="1"/>
  <c r="BM268" i="1"/>
  <c r="BK268" i="1"/>
  <c r="BG268" i="1"/>
  <c r="BE268" i="1"/>
  <c r="BC268" i="1"/>
  <c r="BA268" i="1"/>
  <c r="AV268" i="1"/>
  <c r="AT268" i="1"/>
  <c r="AR268" i="1"/>
  <c r="AP268" i="1"/>
  <c r="AK268" i="1"/>
  <c r="AI268" i="1"/>
  <c r="AG268" i="1"/>
  <c r="AE268" i="1"/>
  <c r="AA268" i="1"/>
  <c r="Y268" i="1"/>
  <c r="W268" i="1"/>
  <c r="U268" i="1"/>
  <c r="Q268" i="1"/>
  <c r="O268" i="1"/>
  <c r="M268" i="1"/>
  <c r="I268" i="1"/>
  <c r="G268" i="1"/>
  <c r="C268" i="1"/>
  <c r="DT268" i="1" s="1"/>
  <c r="B268" i="1"/>
  <c r="A268" i="1"/>
  <c r="DV267" i="1"/>
  <c r="DR267" i="1"/>
  <c r="DK267" i="1"/>
  <c r="DF267" i="1"/>
  <c r="DB267" i="1"/>
  <c r="CW267" i="1"/>
  <c r="CS267" i="1"/>
  <c r="CM267" i="1"/>
  <c r="CI267" i="1"/>
  <c r="CC267" i="1"/>
  <c r="BY267" i="1"/>
  <c r="BR267" i="1"/>
  <c r="BN267" i="1"/>
  <c r="BH267" i="1"/>
  <c r="BD267" i="1"/>
  <c r="AW267" i="1"/>
  <c r="AS267" i="1"/>
  <c r="AO267" i="1"/>
  <c r="AH267" i="1"/>
  <c r="AD267" i="1"/>
  <c r="X267" i="1"/>
  <c r="R267" i="1"/>
  <c r="N267" i="1"/>
  <c r="H267" i="1"/>
  <c r="C267" i="1"/>
  <c r="B267" i="1"/>
  <c r="A267" i="1"/>
  <c r="DV266" i="1"/>
  <c r="DU266" i="1"/>
  <c r="DS266" i="1"/>
  <c r="DR266" i="1"/>
  <c r="DQ266" i="1"/>
  <c r="DO266" i="1"/>
  <c r="DK266" i="1"/>
  <c r="DI266" i="1"/>
  <c r="DG266" i="1"/>
  <c r="DF266" i="1"/>
  <c r="DE266" i="1"/>
  <c r="DC266" i="1"/>
  <c r="DB266" i="1"/>
  <c r="DA266" i="1"/>
  <c r="CX266" i="1"/>
  <c r="CW266" i="1"/>
  <c r="CV266" i="1"/>
  <c r="CT266" i="1"/>
  <c r="CS266" i="1"/>
  <c r="CR266" i="1"/>
  <c r="CN266" i="1"/>
  <c r="CM266" i="1"/>
  <c r="CL266" i="1"/>
  <c r="CJ266" i="1"/>
  <c r="CI266" i="1"/>
  <c r="CH266" i="1"/>
  <c r="CF266" i="1"/>
  <c r="CC266" i="1"/>
  <c r="CB266" i="1"/>
  <c r="BZ266" i="1"/>
  <c r="BY266" i="1"/>
  <c r="BX266" i="1"/>
  <c r="BV266" i="1"/>
  <c r="BR266" i="1"/>
  <c r="BQ266" i="1"/>
  <c r="BO266" i="1"/>
  <c r="BN266" i="1"/>
  <c r="BM266" i="1"/>
  <c r="BK266" i="1"/>
  <c r="BH266" i="1"/>
  <c r="BG266" i="1"/>
  <c r="BE266" i="1"/>
  <c r="BD266" i="1"/>
  <c r="BC266" i="1"/>
  <c r="BA266" i="1"/>
  <c r="AW266" i="1"/>
  <c r="AV266" i="1"/>
  <c r="AT266" i="1"/>
  <c r="AS266" i="1"/>
  <c r="AR266" i="1"/>
  <c r="AP266" i="1"/>
  <c r="AO266" i="1"/>
  <c r="AK266" i="1"/>
  <c r="AI266" i="1"/>
  <c r="AH266" i="1"/>
  <c r="AG266" i="1"/>
  <c r="AE266" i="1"/>
  <c r="AD266" i="1"/>
  <c r="AA266" i="1"/>
  <c r="Y266" i="1"/>
  <c r="X266" i="1"/>
  <c r="W266" i="1"/>
  <c r="U266" i="1"/>
  <c r="R266" i="1"/>
  <c r="Q266" i="1"/>
  <c r="O266" i="1"/>
  <c r="N266" i="1"/>
  <c r="M266" i="1"/>
  <c r="I266" i="1"/>
  <c r="H266" i="1"/>
  <c r="G266" i="1"/>
  <c r="C266" i="1"/>
  <c r="DT266" i="1" s="1"/>
  <c r="B266" i="1"/>
  <c r="A266" i="1"/>
  <c r="DV265" i="1"/>
  <c r="DR265" i="1"/>
  <c r="DK265" i="1"/>
  <c r="DF265" i="1"/>
  <c r="DB265" i="1"/>
  <c r="CW265" i="1"/>
  <c r="CS265" i="1"/>
  <c r="CM265" i="1"/>
  <c r="CI265" i="1"/>
  <c r="CC265" i="1"/>
  <c r="BY265" i="1"/>
  <c r="BR265" i="1"/>
  <c r="BN265" i="1"/>
  <c r="BH265" i="1"/>
  <c r="BD265" i="1"/>
  <c r="AW265" i="1"/>
  <c r="AS265" i="1"/>
  <c r="AO265" i="1"/>
  <c r="AH265" i="1"/>
  <c r="AD265" i="1"/>
  <c r="X265" i="1"/>
  <c r="R265" i="1"/>
  <c r="N265" i="1"/>
  <c r="H265" i="1"/>
  <c r="C265" i="1"/>
  <c r="B265" i="1"/>
  <c r="A265" i="1"/>
  <c r="DU264" i="1"/>
  <c r="DS264" i="1"/>
  <c r="DQ264" i="1"/>
  <c r="DO264" i="1"/>
  <c r="DI264" i="1"/>
  <c r="DG264" i="1"/>
  <c r="DE264" i="1"/>
  <c r="DC264" i="1"/>
  <c r="DA264" i="1"/>
  <c r="CX264" i="1"/>
  <c r="CV264" i="1"/>
  <c r="CT264" i="1"/>
  <c r="CR264" i="1"/>
  <c r="CN264" i="1"/>
  <c r="CL264" i="1"/>
  <c r="CJ264" i="1"/>
  <c r="CH264" i="1"/>
  <c r="CF264" i="1"/>
  <c r="CB264" i="1"/>
  <c r="BZ264" i="1"/>
  <c r="BX264" i="1"/>
  <c r="BV264" i="1"/>
  <c r="BQ264" i="1"/>
  <c r="BO264" i="1"/>
  <c r="BM264" i="1"/>
  <c r="BK264" i="1"/>
  <c r="BG264" i="1"/>
  <c r="BE264" i="1"/>
  <c r="BC264" i="1"/>
  <c r="BA264" i="1"/>
  <c r="AV264" i="1"/>
  <c r="AT264" i="1"/>
  <c r="AR264" i="1"/>
  <c r="AP264" i="1"/>
  <c r="AK264" i="1"/>
  <c r="AI264" i="1"/>
  <c r="AG264" i="1"/>
  <c r="AE264" i="1"/>
  <c r="AA264" i="1"/>
  <c r="Y264" i="1"/>
  <c r="W264" i="1"/>
  <c r="U264" i="1"/>
  <c r="Q264" i="1"/>
  <c r="O264" i="1"/>
  <c r="M264" i="1"/>
  <c r="I264" i="1"/>
  <c r="G264" i="1"/>
  <c r="C264" i="1"/>
  <c r="DT264" i="1" s="1"/>
  <c r="B264" i="1"/>
  <c r="A264" i="1"/>
  <c r="DV263" i="1"/>
  <c r="DR263" i="1"/>
  <c r="DK263" i="1"/>
  <c r="DF263" i="1"/>
  <c r="DB263" i="1"/>
  <c r="CW263" i="1"/>
  <c r="CS263" i="1"/>
  <c r="CM263" i="1"/>
  <c r="CI263" i="1"/>
  <c r="CC263" i="1"/>
  <c r="BY263" i="1"/>
  <c r="BR263" i="1"/>
  <c r="BN263" i="1"/>
  <c r="BH263" i="1"/>
  <c r="BD263" i="1"/>
  <c r="AW263" i="1"/>
  <c r="AS263" i="1"/>
  <c r="AO263" i="1"/>
  <c r="AH263" i="1"/>
  <c r="AD263" i="1"/>
  <c r="X263" i="1"/>
  <c r="R263" i="1"/>
  <c r="N263" i="1"/>
  <c r="H263" i="1"/>
  <c r="C263" i="1"/>
  <c r="B263" i="1"/>
  <c r="A263" i="1"/>
  <c r="DV262" i="1"/>
  <c r="DU262" i="1"/>
  <c r="DS262" i="1"/>
  <c r="DR262" i="1"/>
  <c r="DQ262" i="1"/>
  <c r="DO262" i="1"/>
  <c r="DK262" i="1"/>
  <c r="DI262" i="1"/>
  <c r="DG262" i="1"/>
  <c r="DF262" i="1"/>
  <c r="DE262" i="1"/>
  <c r="DC262" i="1"/>
  <c r="DB262" i="1"/>
  <c r="DA262" i="1"/>
  <c r="CX262" i="1"/>
  <c r="CW262" i="1"/>
  <c r="CV262" i="1"/>
  <c r="CT262" i="1"/>
  <c r="CS262" i="1"/>
  <c r="CR262" i="1"/>
  <c r="CN262" i="1"/>
  <c r="CM262" i="1"/>
  <c r="CL262" i="1"/>
  <c r="CJ262" i="1"/>
  <c r="CI262" i="1"/>
  <c r="CH262" i="1"/>
  <c r="CF262" i="1"/>
  <c r="CC262" i="1"/>
  <c r="CB262" i="1"/>
  <c r="BZ262" i="1"/>
  <c r="BY262" i="1"/>
  <c r="BX262" i="1"/>
  <c r="BV262" i="1"/>
  <c r="BR262" i="1"/>
  <c r="BQ262" i="1"/>
  <c r="BO262" i="1"/>
  <c r="BN262" i="1"/>
  <c r="BM262" i="1"/>
  <c r="BK262" i="1"/>
  <c r="BH262" i="1"/>
  <c r="BG262" i="1"/>
  <c r="BE262" i="1"/>
  <c r="BD262" i="1"/>
  <c r="BC262" i="1"/>
  <c r="BA262" i="1"/>
  <c r="AW262" i="1"/>
  <c r="AV262" i="1"/>
  <c r="AT262" i="1"/>
  <c r="AS262" i="1"/>
  <c r="AR262" i="1"/>
  <c r="AP262" i="1"/>
  <c r="AO262" i="1"/>
  <c r="AK262" i="1"/>
  <c r="AI262" i="1"/>
  <c r="AH262" i="1"/>
  <c r="AG262" i="1"/>
  <c r="AE262" i="1"/>
  <c r="AD262" i="1"/>
  <c r="AA262" i="1"/>
  <c r="Y262" i="1"/>
  <c r="X262" i="1"/>
  <c r="W262" i="1"/>
  <c r="U262" i="1"/>
  <c r="R262" i="1"/>
  <c r="Q262" i="1"/>
  <c r="O262" i="1"/>
  <c r="N262" i="1"/>
  <c r="M262" i="1"/>
  <c r="I262" i="1"/>
  <c r="H262" i="1"/>
  <c r="G262" i="1"/>
  <c r="C262" i="1"/>
  <c r="DT262" i="1" s="1"/>
  <c r="B262" i="1"/>
  <c r="A262" i="1"/>
  <c r="DV261" i="1"/>
  <c r="DR261" i="1"/>
  <c r="DK261" i="1"/>
  <c r="DF261" i="1"/>
  <c r="DB261" i="1"/>
  <c r="CW261" i="1"/>
  <c r="CS261" i="1"/>
  <c r="CM261" i="1"/>
  <c r="CI261" i="1"/>
  <c r="CC261" i="1"/>
  <c r="BY261" i="1"/>
  <c r="BR261" i="1"/>
  <c r="BN261" i="1"/>
  <c r="BH261" i="1"/>
  <c r="BD261" i="1"/>
  <c r="AW261" i="1"/>
  <c r="AS261" i="1"/>
  <c r="AO261" i="1"/>
  <c r="AH261" i="1"/>
  <c r="AD261" i="1"/>
  <c r="X261" i="1"/>
  <c r="R261" i="1"/>
  <c r="N261" i="1"/>
  <c r="H261" i="1"/>
  <c r="C261" i="1"/>
  <c r="B261" i="1"/>
  <c r="A261" i="1"/>
  <c r="DU260" i="1"/>
  <c r="DS260" i="1"/>
  <c r="DQ260" i="1"/>
  <c r="DO260" i="1"/>
  <c r="DI260" i="1"/>
  <c r="DG260" i="1"/>
  <c r="DE260" i="1"/>
  <c r="DC260" i="1"/>
  <c r="DA260" i="1"/>
  <c r="CX260" i="1"/>
  <c r="CV260" i="1"/>
  <c r="CT260" i="1"/>
  <c r="CR260" i="1"/>
  <c r="CN260" i="1"/>
  <c r="CL260" i="1"/>
  <c r="CJ260" i="1"/>
  <c r="CH260" i="1"/>
  <c r="CF260" i="1"/>
  <c r="CB260" i="1"/>
  <c r="BZ260" i="1"/>
  <c r="BX260" i="1"/>
  <c r="BV260" i="1"/>
  <c r="BQ260" i="1"/>
  <c r="BO260" i="1"/>
  <c r="BM260" i="1"/>
  <c r="BK260" i="1"/>
  <c r="BG260" i="1"/>
  <c r="BE260" i="1"/>
  <c r="BC260" i="1"/>
  <c r="BA260" i="1"/>
  <c r="AV260" i="1"/>
  <c r="AT260" i="1"/>
  <c r="AR260" i="1"/>
  <c r="AP260" i="1"/>
  <c r="AK260" i="1"/>
  <c r="AI260" i="1"/>
  <c r="AG260" i="1"/>
  <c r="AE260" i="1"/>
  <c r="AA260" i="1"/>
  <c r="Y260" i="1"/>
  <c r="W260" i="1"/>
  <c r="U260" i="1"/>
  <c r="Q260" i="1"/>
  <c r="O260" i="1"/>
  <c r="M260" i="1"/>
  <c r="I260" i="1"/>
  <c r="G260" i="1"/>
  <c r="C260" i="1"/>
  <c r="DT260" i="1" s="1"/>
  <c r="B260" i="1"/>
  <c r="A260" i="1"/>
  <c r="DV259" i="1"/>
  <c r="DR259" i="1"/>
  <c r="DK259" i="1"/>
  <c r="DF259" i="1"/>
  <c r="DB259" i="1"/>
  <c r="CW259" i="1"/>
  <c r="CS259" i="1"/>
  <c r="CM259" i="1"/>
  <c r="CI259" i="1"/>
  <c r="CC259" i="1"/>
  <c r="BY259" i="1"/>
  <c r="BR259" i="1"/>
  <c r="BN259" i="1"/>
  <c r="BH259" i="1"/>
  <c r="BD259" i="1"/>
  <c r="AW259" i="1"/>
  <c r="AS259" i="1"/>
  <c r="AO259" i="1"/>
  <c r="AH259" i="1"/>
  <c r="AD259" i="1"/>
  <c r="X259" i="1"/>
  <c r="R259" i="1"/>
  <c r="N259" i="1"/>
  <c r="H259" i="1"/>
  <c r="C259" i="1"/>
  <c r="B259" i="1"/>
  <c r="A259" i="1"/>
  <c r="DV258" i="1"/>
  <c r="DU258" i="1"/>
  <c r="DS258" i="1"/>
  <c r="DR258" i="1"/>
  <c r="DQ258" i="1"/>
  <c r="DO258" i="1"/>
  <c r="DK258" i="1"/>
  <c r="DI258" i="1"/>
  <c r="DG258" i="1"/>
  <c r="DF258" i="1"/>
  <c r="DE258" i="1"/>
  <c r="DC258" i="1"/>
  <c r="DB258" i="1"/>
  <c r="DA258" i="1"/>
  <c r="CX258" i="1"/>
  <c r="CW258" i="1"/>
  <c r="CV258" i="1"/>
  <c r="CT258" i="1"/>
  <c r="CS258" i="1"/>
  <c r="CR258" i="1"/>
  <c r="CN258" i="1"/>
  <c r="CM258" i="1"/>
  <c r="CL258" i="1"/>
  <c r="CJ258" i="1"/>
  <c r="CI258" i="1"/>
  <c r="CH258" i="1"/>
  <c r="CF258" i="1"/>
  <c r="CC258" i="1"/>
  <c r="CB258" i="1"/>
  <c r="BZ258" i="1"/>
  <c r="BY258" i="1"/>
  <c r="BX258" i="1"/>
  <c r="BV258" i="1"/>
  <c r="BR258" i="1"/>
  <c r="BQ258" i="1"/>
  <c r="BO258" i="1"/>
  <c r="BN258" i="1"/>
  <c r="BM258" i="1"/>
  <c r="BK258" i="1"/>
  <c r="BH258" i="1"/>
  <c r="BG258" i="1"/>
  <c r="BE258" i="1"/>
  <c r="BD258" i="1"/>
  <c r="BC258" i="1"/>
  <c r="BA258" i="1"/>
  <c r="AW258" i="1"/>
  <c r="AV258" i="1"/>
  <c r="AT258" i="1"/>
  <c r="AS258" i="1"/>
  <c r="AR258" i="1"/>
  <c r="AP258" i="1"/>
  <c r="AO258" i="1"/>
  <c r="AK258" i="1"/>
  <c r="AI258" i="1"/>
  <c r="AH258" i="1"/>
  <c r="AG258" i="1"/>
  <c r="AE258" i="1"/>
  <c r="AD258" i="1"/>
  <c r="AA258" i="1"/>
  <c r="Y258" i="1"/>
  <c r="X258" i="1"/>
  <c r="W258" i="1"/>
  <c r="U258" i="1"/>
  <c r="R258" i="1"/>
  <c r="Q258" i="1"/>
  <c r="O258" i="1"/>
  <c r="N258" i="1"/>
  <c r="M258" i="1"/>
  <c r="I258" i="1"/>
  <c r="H258" i="1"/>
  <c r="G258" i="1"/>
  <c r="C258" i="1"/>
  <c r="DT258" i="1" s="1"/>
  <c r="B258" i="1"/>
  <c r="A258" i="1"/>
  <c r="DV257" i="1"/>
  <c r="DR257" i="1"/>
  <c r="DK257" i="1"/>
  <c r="DF257" i="1"/>
  <c r="DB257" i="1"/>
  <c r="CW257" i="1"/>
  <c r="CS257" i="1"/>
  <c r="CM257" i="1"/>
  <c r="CI257" i="1"/>
  <c r="CC257" i="1"/>
  <c r="BY257" i="1"/>
  <c r="BR257" i="1"/>
  <c r="BN257" i="1"/>
  <c r="BH257" i="1"/>
  <c r="BD257" i="1"/>
  <c r="AW257" i="1"/>
  <c r="AS257" i="1"/>
  <c r="AO257" i="1"/>
  <c r="AH257" i="1"/>
  <c r="AD257" i="1"/>
  <c r="X257" i="1"/>
  <c r="R257" i="1"/>
  <c r="N257" i="1"/>
  <c r="H257" i="1"/>
  <c r="C257" i="1"/>
  <c r="B257" i="1"/>
  <c r="A257" i="1"/>
  <c r="DU256" i="1"/>
  <c r="DS256" i="1"/>
  <c r="DQ256" i="1"/>
  <c r="DO256" i="1"/>
  <c r="DI256" i="1"/>
  <c r="DG256" i="1"/>
  <c r="DE256" i="1"/>
  <c r="DC256" i="1"/>
  <c r="DA256" i="1"/>
  <c r="CX256" i="1"/>
  <c r="CV256" i="1"/>
  <c r="CT256" i="1"/>
  <c r="CR256" i="1"/>
  <c r="CN256" i="1"/>
  <c r="CL256" i="1"/>
  <c r="CJ256" i="1"/>
  <c r="CH256" i="1"/>
  <c r="CF256" i="1"/>
  <c r="CB256" i="1"/>
  <c r="BZ256" i="1"/>
  <c r="BX256" i="1"/>
  <c r="BV256" i="1"/>
  <c r="BQ256" i="1"/>
  <c r="BO256" i="1"/>
  <c r="BM256" i="1"/>
  <c r="BK256" i="1"/>
  <c r="BG256" i="1"/>
  <c r="BE256" i="1"/>
  <c r="BC256" i="1"/>
  <c r="BA256" i="1"/>
  <c r="AV256" i="1"/>
  <c r="AT256" i="1"/>
  <c r="AR256" i="1"/>
  <c r="AP256" i="1"/>
  <c r="AK256" i="1"/>
  <c r="AI256" i="1"/>
  <c r="AG256" i="1"/>
  <c r="AE256" i="1"/>
  <c r="AA256" i="1"/>
  <c r="Y256" i="1"/>
  <c r="W256" i="1"/>
  <c r="U256" i="1"/>
  <c r="Q256" i="1"/>
  <c r="O256" i="1"/>
  <c r="M256" i="1"/>
  <c r="I256" i="1"/>
  <c r="G256" i="1"/>
  <c r="C256" i="1"/>
  <c r="DT256" i="1" s="1"/>
  <c r="B256" i="1"/>
  <c r="A256" i="1"/>
  <c r="DV255" i="1"/>
  <c r="DR255" i="1"/>
  <c r="DK255" i="1"/>
  <c r="DF255" i="1"/>
  <c r="DB255" i="1"/>
  <c r="CW255" i="1"/>
  <c r="CS255" i="1"/>
  <c r="CM255" i="1"/>
  <c r="CI255" i="1"/>
  <c r="CC255" i="1"/>
  <c r="BY255" i="1"/>
  <c r="BR255" i="1"/>
  <c r="BN255" i="1"/>
  <c r="BH255" i="1"/>
  <c r="BD255" i="1"/>
  <c r="AW255" i="1"/>
  <c r="AS255" i="1"/>
  <c r="AO255" i="1"/>
  <c r="AH255" i="1"/>
  <c r="AD255" i="1"/>
  <c r="X255" i="1"/>
  <c r="R255" i="1"/>
  <c r="N255" i="1"/>
  <c r="H255" i="1"/>
  <c r="C255" i="1"/>
  <c r="B255" i="1"/>
  <c r="A255" i="1"/>
  <c r="DV254" i="1"/>
  <c r="DU254" i="1"/>
  <c r="DS254" i="1"/>
  <c r="DR254" i="1"/>
  <c r="DQ254" i="1"/>
  <c r="DO254" i="1"/>
  <c r="DK254" i="1"/>
  <c r="DI254" i="1"/>
  <c r="DG254" i="1"/>
  <c r="DF254" i="1"/>
  <c r="DE254" i="1"/>
  <c r="DC254" i="1"/>
  <c r="DB254" i="1"/>
  <c r="DA254" i="1"/>
  <c r="CX254" i="1"/>
  <c r="CW254" i="1"/>
  <c r="CV254" i="1"/>
  <c r="CT254" i="1"/>
  <c r="CS254" i="1"/>
  <c r="CR254" i="1"/>
  <c r="CN254" i="1"/>
  <c r="CM254" i="1"/>
  <c r="CL254" i="1"/>
  <c r="CJ254" i="1"/>
  <c r="CI254" i="1"/>
  <c r="CH254" i="1"/>
  <c r="CF254" i="1"/>
  <c r="CC254" i="1"/>
  <c r="CB254" i="1"/>
  <c r="BZ254" i="1"/>
  <c r="BY254" i="1"/>
  <c r="BX254" i="1"/>
  <c r="BV254" i="1"/>
  <c r="BR254" i="1"/>
  <c r="BQ254" i="1"/>
  <c r="BO254" i="1"/>
  <c r="BN254" i="1"/>
  <c r="BM254" i="1"/>
  <c r="BK254" i="1"/>
  <c r="BH254" i="1"/>
  <c r="BG254" i="1"/>
  <c r="BE254" i="1"/>
  <c r="BD254" i="1"/>
  <c r="BC254" i="1"/>
  <c r="BA254" i="1"/>
  <c r="AW254" i="1"/>
  <c r="AV254" i="1"/>
  <c r="AT254" i="1"/>
  <c r="AS254" i="1"/>
  <c r="AR254" i="1"/>
  <c r="AP254" i="1"/>
  <c r="AO254" i="1"/>
  <c r="AK254" i="1"/>
  <c r="AI254" i="1"/>
  <c r="AH254" i="1"/>
  <c r="AG254" i="1"/>
  <c r="AE254" i="1"/>
  <c r="AD254" i="1"/>
  <c r="AA254" i="1"/>
  <c r="Y254" i="1"/>
  <c r="X254" i="1"/>
  <c r="W254" i="1"/>
  <c r="U254" i="1"/>
  <c r="R254" i="1"/>
  <c r="Q254" i="1"/>
  <c r="O254" i="1"/>
  <c r="N254" i="1"/>
  <c r="M254" i="1"/>
  <c r="I254" i="1"/>
  <c r="H254" i="1"/>
  <c r="G254" i="1"/>
  <c r="C254" i="1"/>
  <c r="DT254" i="1" s="1"/>
  <c r="B254" i="1"/>
  <c r="A254" i="1"/>
  <c r="DV253" i="1"/>
  <c r="DP253" i="1"/>
  <c r="DG253" i="1"/>
  <c r="DB253" i="1"/>
  <c r="CU253" i="1"/>
  <c r="CN253" i="1"/>
  <c r="CI253" i="1"/>
  <c r="CA253" i="1"/>
  <c r="BV253" i="1"/>
  <c r="BN253" i="1"/>
  <c r="BF253" i="1"/>
  <c r="BA253" i="1"/>
  <c r="AS253" i="1"/>
  <c r="AJ253" i="1"/>
  <c r="AE253" i="1"/>
  <c r="X253" i="1"/>
  <c r="P253" i="1"/>
  <c r="I253" i="1"/>
  <c r="C253" i="1"/>
  <c r="DS253" i="1" s="1"/>
  <c r="B253" i="1"/>
  <c r="A253" i="1"/>
  <c r="DT252" i="1"/>
  <c r="DQ252" i="1"/>
  <c r="DO252" i="1"/>
  <c r="DH252" i="1"/>
  <c r="DE252" i="1"/>
  <c r="DC252" i="1"/>
  <c r="CY252" i="1"/>
  <c r="CV252" i="1"/>
  <c r="CT252" i="1"/>
  <c r="CQ252" i="1"/>
  <c r="CL252" i="1"/>
  <c r="CJ252" i="1"/>
  <c r="CG252" i="1"/>
  <c r="CB252" i="1"/>
  <c r="BZ252" i="1"/>
  <c r="BW252" i="1"/>
  <c r="BQ252" i="1"/>
  <c r="BO252" i="1"/>
  <c r="BL252" i="1"/>
  <c r="BG252" i="1"/>
  <c r="BE252" i="1"/>
  <c r="BB252" i="1"/>
  <c r="AV252" i="1"/>
  <c r="AT252" i="1"/>
  <c r="AQ252" i="1"/>
  <c r="AK252" i="1"/>
  <c r="AI252" i="1"/>
  <c r="AF252" i="1"/>
  <c r="AA252" i="1"/>
  <c r="Y252" i="1"/>
  <c r="V252" i="1"/>
  <c r="Q252" i="1"/>
  <c r="O252" i="1"/>
  <c r="L252" i="1"/>
  <c r="G252" i="1"/>
  <c r="C252" i="1"/>
  <c r="B252" i="1"/>
  <c r="A252" i="1"/>
  <c r="DV251" i="1"/>
  <c r="DU251" i="1"/>
  <c r="DT251" i="1"/>
  <c r="DQ251" i="1"/>
  <c r="DP251" i="1"/>
  <c r="DK251" i="1"/>
  <c r="DH251" i="1"/>
  <c r="DF251" i="1"/>
  <c r="DE251" i="1"/>
  <c r="DB251" i="1"/>
  <c r="DA251" i="1"/>
  <c r="CY251" i="1"/>
  <c r="CV251" i="1"/>
  <c r="CU251" i="1"/>
  <c r="CS251" i="1"/>
  <c r="CQ251" i="1"/>
  <c r="CM251" i="1"/>
  <c r="CL251" i="1"/>
  <c r="CI251" i="1"/>
  <c r="CH251" i="1"/>
  <c r="CG251" i="1"/>
  <c r="CB251" i="1"/>
  <c r="CA251" i="1"/>
  <c r="BY251" i="1"/>
  <c r="BW251" i="1"/>
  <c r="BR251" i="1"/>
  <c r="BQ251" i="1"/>
  <c r="BN251" i="1"/>
  <c r="BM251" i="1"/>
  <c r="BL251" i="1"/>
  <c r="BG251" i="1"/>
  <c r="BF251" i="1"/>
  <c r="BD251" i="1"/>
  <c r="BB251" i="1"/>
  <c r="AW251" i="1"/>
  <c r="AV251" i="1"/>
  <c r="AS251" i="1"/>
  <c r="AR251" i="1"/>
  <c r="AQ251" i="1"/>
  <c r="AK251" i="1"/>
  <c r="AJ251" i="1"/>
  <c r="AH251" i="1"/>
  <c r="AF251" i="1"/>
  <c r="AD251" i="1"/>
  <c r="AA251" i="1"/>
  <c r="X251" i="1"/>
  <c r="W251" i="1"/>
  <c r="V251" i="1"/>
  <c r="Q251" i="1"/>
  <c r="P251" i="1"/>
  <c r="N251" i="1"/>
  <c r="L251" i="1"/>
  <c r="H251" i="1"/>
  <c r="G251" i="1"/>
  <c r="C251" i="1"/>
  <c r="B251" i="1"/>
  <c r="A251" i="1"/>
  <c r="DV250" i="1"/>
  <c r="DU250" i="1"/>
  <c r="DS250" i="1"/>
  <c r="DR250" i="1"/>
  <c r="DQ250" i="1"/>
  <c r="DO250" i="1"/>
  <c r="DK250" i="1"/>
  <c r="DI250" i="1"/>
  <c r="DG250" i="1"/>
  <c r="DF250" i="1"/>
  <c r="DE250" i="1"/>
  <c r="DC250" i="1"/>
  <c r="DB250" i="1"/>
  <c r="DA250" i="1"/>
  <c r="CX250" i="1"/>
  <c r="CW250" i="1"/>
  <c r="CV250" i="1"/>
  <c r="CT250" i="1"/>
  <c r="CS250" i="1"/>
  <c r="CR250" i="1"/>
  <c r="CN250" i="1"/>
  <c r="CM250" i="1"/>
  <c r="CL250" i="1"/>
  <c r="CJ250" i="1"/>
  <c r="CI250" i="1"/>
  <c r="CH250" i="1"/>
  <c r="CF250" i="1"/>
  <c r="CC250" i="1"/>
  <c r="CB250" i="1"/>
  <c r="BZ250" i="1"/>
  <c r="BY250" i="1"/>
  <c r="BX250" i="1"/>
  <c r="BV250" i="1"/>
  <c r="BR250" i="1"/>
  <c r="BQ250" i="1"/>
  <c r="BO250" i="1"/>
  <c r="BN250" i="1"/>
  <c r="BM250" i="1"/>
  <c r="BK250" i="1"/>
  <c r="BH250" i="1"/>
  <c r="BG250" i="1"/>
  <c r="BE250" i="1"/>
  <c r="BD250" i="1"/>
  <c r="BC250" i="1"/>
  <c r="BA250" i="1"/>
  <c r="AW250" i="1"/>
  <c r="AV250" i="1"/>
  <c r="AT250" i="1"/>
  <c r="AS250" i="1"/>
  <c r="AR250" i="1"/>
  <c r="AP250" i="1"/>
  <c r="AO250" i="1"/>
  <c r="AK250" i="1"/>
  <c r="AI250" i="1"/>
  <c r="AH250" i="1"/>
  <c r="AG250" i="1"/>
  <c r="AE250" i="1"/>
  <c r="AD250" i="1"/>
  <c r="AA250" i="1"/>
  <c r="Y250" i="1"/>
  <c r="X250" i="1"/>
  <c r="W250" i="1"/>
  <c r="U250" i="1"/>
  <c r="R250" i="1"/>
  <c r="Q250" i="1"/>
  <c r="O250" i="1"/>
  <c r="N250" i="1"/>
  <c r="M250" i="1"/>
  <c r="I250" i="1"/>
  <c r="H250" i="1"/>
  <c r="G250" i="1"/>
  <c r="C250" i="1"/>
  <c r="DT250" i="1" s="1"/>
  <c r="B250" i="1"/>
  <c r="A250" i="1"/>
  <c r="DS249" i="1"/>
  <c r="DD249" i="1"/>
  <c r="CX249" i="1"/>
  <c r="CS249" i="1"/>
  <c r="CF249" i="1"/>
  <c r="BY249" i="1"/>
  <c r="BP249" i="1"/>
  <c r="BD249" i="1"/>
  <c r="AU249" i="1"/>
  <c r="AP249" i="1"/>
  <c r="Z249" i="1"/>
  <c r="U249" i="1"/>
  <c r="N249" i="1"/>
  <c r="C249" i="1"/>
  <c r="B249" i="1"/>
  <c r="A249" i="1"/>
  <c r="DU248" i="1"/>
  <c r="DT248" i="1"/>
  <c r="DQ248" i="1"/>
  <c r="DP248" i="1"/>
  <c r="DO248" i="1"/>
  <c r="DH248" i="1"/>
  <c r="DG248" i="1"/>
  <c r="DE248" i="1"/>
  <c r="DC248" i="1"/>
  <c r="DA248" i="1"/>
  <c r="CY248" i="1"/>
  <c r="CV248" i="1"/>
  <c r="CU248" i="1"/>
  <c r="CT248" i="1"/>
  <c r="CQ248" i="1"/>
  <c r="CN248" i="1"/>
  <c r="CL248" i="1"/>
  <c r="CJ248" i="1"/>
  <c r="CH248" i="1"/>
  <c r="CG248" i="1"/>
  <c r="CB248" i="1"/>
  <c r="CA248" i="1"/>
  <c r="BZ248" i="1"/>
  <c r="BW248" i="1"/>
  <c r="BV248" i="1"/>
  <c r="BQ248" i="1"/>
  <c r="BO248" i="1"/>
  <c r="BM248" i="1"/>
  <c r="BL248" i="1"/>
  <c r="BG248" i="1"/>
  <c r="BF248" i="1"/>
  <c r="BE248" i="1"/>
  <c r="BB248" i="1"/>
  <c r="BA248" i="1"/>
  <c r="AV248" i="1"/>
  <c r="AT248" i="1"/>
  <c r="AR248" i="1"/>
  <c r="AQ248" i="1"/>
  <c r="AK248" i="1"/>
  <c r="AJ248" i="1"/>
  <c r="AI248" i="1"/>
  <c r="AF248" i="1"/>
  <c r="AE248" i="1"/>
  <c r="AA248" i="1"/>
  <c r="Y248" i="1"/>
  <c r="W248" i="1"/>
  <c r="V248" i="1"/>
  <c r="Q248" i="1"/>
  <c r="P248" i="1"/>
  <c r="O248" i="1"/>
  <c r="L248" i="1"/>
  <c r="I248" i="1"/>
  <c r="G248" i="1"/>
  <c r="C248" i="1"/>
  <c r="B248" i="1"/>
  <c r="A248" i="1"/>
  <c r="DT247" i="1"/>
  <c r="DK247" i="1"/>
  <c r="DE247" i="1"/>
  <c r="CY247" i="1"/>
  <c r="CS247" i="1"/>
  <c r="CL247" i="1"/>
  <c r="CG247" i="1"/>
  <c r="BY247" i="1"/>
  <c r="BR247" i="1"/>
  <c r="BN247" i="1"/>
  <c r="BH247" i="1"/>
  <c r="BD247" i="1"/>
  <c r="AW247" i="1"/>
  <c r="AS247" i="1"/>
  <c r="AO247" i="1"/>
  <c r="AH247" i="1"/>
  <c r="AD247" i="1"/>
  <c r="X247" i="1"/>
  <c r="R247" i="1"/>
  <c r="N247" i="1"/>
  <c r="H247" i="1"/>
  <c r="C247" i="1"/>
  <c r="DV247" i="1" s="1"/>
  <c r="B247" i="1"/>
  <c r="A247" i="1"/>
  <c r="DV246" i="1"/>
  <c r="DU246" i="1"/>
  <c r="DS246" i="1"/>
  <c r="DR246" i="1"/>
  <c r="DQ246" i="1"/>
  <c r="DO246" i="1"/>
  <c r="DK246" i="1"/>
  <c r="DI246" i="1"/>
  <c r="DG246" i="1"/>
  <c r="DF246" i="1"/>
  <c r="DE246" i="1"/>
  <c r="DC246" i="1"/>
  <c r="DB246" i="1"/>
  <c r="DA246" i="1"/>
  <c r="CX246" i="1"/>
  <c r="CW246" i="1"/>
  <c r="CV246" i="1"/>
  <c r="CT246" i="1"/>
  <c r="CS246" i="1"/>
  <c r="CR246" i="1"/>
  <c r="CN246" i="1"/>
  <c r="CM246" i="1"/>
  <c r="CL246" i="1"/>
  <c r="CJ246" i="1"/>
  <c r="CI246" i="1"/>
  <c r="CH246" i="1"/>
  <c r="CF246" i="1"/>
  <c r="CC246" i="1"/>
  <c r="CB246" i="1"/>
  <c r="BZ246" i="1"/>
  <c r="BY246" i="1"/>
  <c r="BX246" i="1"/>
  <c r="BV246" i="1"/>
  <c r="BR246" i="1"/>
  <c r="BQ246" i="1"/>
  <c r="BO246" i="1"/>
  <c r="BN246" i="1"/>
  <c r="BM246" i="1"/>
  <c r="BK246" i="1"/>
  <c r="BH246" i="1"/>
  <c r="BG246" i="1"/>
  <c r="BE246" i="1"/>
  <c r="BD246" i="1"/>
  <c r="BC246" i="1"/>
  <c r="BA246" i="1"/>
  <c r="AW246" i="1"/>
  <c r="AV246" i="1"/>
  <c r="AT246" i="1"/>
  <c r="AS246" i="1"/>
  <c r="AR246" i="1"/>
  <c r="AP246" i="1"/>
  <c r="AO246" i="1"/>
  <c r="AK246" i="1"/>
  <c r="AI246" i="1"/>
  <c r="AH246" i="1"/>
  <c r="AG246" i="1"/>
  <c r="AE246" i="1"/>
  <c r="AD246" i="1"/>
  <c r="AA246" i="1"/>
  <c r="Y246" i="1"/>
  <c r="X246" i="1"/>
  <c r="W246" i="1"/>
  <c r="U246" i="1"/>
  <c r="R246" i="1"/>
  <c r="Q246" i="1"/>
  <c r="O246" i="1"/>
  <c r="N246" i="1"/>
  <c r="M246" i="1"/>
  <c r="I246" i="1"/>
  <c r="H246" i="1"/>
  <c r="G246" i="1"/>
  <c r="C246" i="1"/>
  <c r="DT246" i="1" s="1"/>
  <c r="B246" i="1"/>
  <c r="A246" i="1"/>
  <c r="DV245" i="1"/>
  <c r="DR245" i="1"/>
  <c r="DK245" i="1"/>
  <c r="DF245" i="1"/>
  <c r="DB245" i="1"/>
  <c r="CW245" i="1"/>
  <c r="CS245" i="1"/>
  <c r="CM245" i="1"/>
  <c r="CI245" i="1"/>
  <c r="CC245" i="1"/>
  <c r="BY245" i="1"/>
  <c r="BR245" i="1"/>
  <c r="BN245" i="1"/>
  <c r="BH245" i="1"/>
  <c r="BD245" i="1"/>
  <c r="AW245" i="1"/>
  <c r="AS245" i="1"/>
  <c r="AO245" i="1"/>
  <c r="AH245" i="1"/>
  <c r="AD245" i="1"/>
  <c r="X245" i="1"/>
  <c r="R245" i="1"/>
  <c r="N245" i="1"/>
  <c r="H245" i="1"/>
  <c r="C245" i="1"/>
  <c r="DT245" i="1" s="1"/>
  <c r="B245" i="1"/>
  <c r="A245" i="1"/>
  <c r="DU244" i="1"/>
  <c r="DS244" i="1"/>
  <c r="DQ244" i="1"/>
  <c r="DO244" i="1"/>
  <c r="DI244" i="1"/>
  <c r="DG244" i="1"/>
  <c r="DE244" i="1"/>
  <c r="DC244" i="1"/>
  <c r="DA244" i="1"/>
  <c r="CX244" i="1"/>
  <c r="CV244" i="1"/>
  <c r="CT244" i="1"/>
  <c r="CR244" i="1"/>
  <c r="CN244" i="1"/>
  <c r="CL244" i="1"/>
  <c r="CJ244" i="1"/>
  <c r="CH244" i="1"/>
  <c r="CF244" i="1"/>
  <c r="CB244" i="1"/>
  <c r="BZ244" i="1"/>
  <c r="BX244" i="1"/>
  <c r="BV244" i="1"/>
  <c r="BQ244" i="1"/>
  <c r="BO244" i="1"/>
  <c r="BM244" i="1"/>
  <c r="BK244" i="1"/>
  <c r="BG244" i="1"/>
  <c r="BE244" i="1"/>
  <c r="BC244" i="1"/>
  <c r="BA244" i="1"/>
  <c r="AV244" i="1"/>
  <c r="AT244" i="1"/>
  <c r="AR244" i="1"/>
  <c r="AP244" i="1"/>
  <c r="AK244" i="1"/>
  <c r="AI244" i="1"/>
  <c r="AG244" i="1"/>
  <c r="AE244" i="1"/>
  <c r="AA244" i="1"/>
  <c r="Y244" i="1"/>
  <c r="W244" i="1"/>
  <c r="U244" i="1"/>
  <c r="Q244" i="1"/>
  <c r="O244" i="1"/>
  <c r="M244" i="1"/>
  <c r="I244" i="1"/>
  <c r="G244" i="1"/>
  <c r="C244" i="1"/>
  <c r="DV244" i="1" s="1"/>
  <c r="B244" i="1"/>
  <c r="A244" i="1"/>
  <c r="DV243" i="1"/>
  <c r="DR243" i="1"/>
  <c r="DK243" i="1"/>
  <c r="DF243" i="1"/>
  <c r="DB243" i="1"/>
  <c r="CW243" i="1"/>
  <c r="CS243" i="1"/>
  <c r="CM243" i="1"/>
  <c r="CI243" i="1"/>
  <c r="CC243" i="1"/>
  <c r="BY243" i="1"/>
  <c r="BR243" i="1"/>
  <c r="BN243" i="1"/>
  <c r="BH243" i="1"/>
  <c r="BD243" i="1"/>
  <c r="AW243" i="1"/>
  <c r="AS243" i="1"/>
  <c r="AO243" i="1"/>
  <c r="AH243" i="1"/>
  <c r="AD243" i="1"/>
  <c r="X243" i="1"/>
  <c r="R243" i="1"/>
  <c r="N243" i="1"/>
  <c r="H243" i="1"/>
  <c r="C243" i="1"/>
  <c r="DT243" i="1" s="1"/>
  <c r="B243" i="1"/>
  <c r="A243" i="1"/>
  <c r="DV242" i="1"/>
  <c r="DU242" i="1"/>
  <c r="DS242" i="1"/>
  <c r="DR242" i="1"/>
  <c r="DQ242" i="1"/>
  <c r="DO242" i="1"/>
  <c r="DK242" i="1"/>
  <c r="DI242" i="1"/>
  <c r="DG242" i="1"/>
  <c r="DF242" i="1"/>
  <c r="DE242" i="1"/>
  <c r="DC242" i="1"/>
  <c r="DB242" i="1"/>
  <c r="DA242" i="1"/>
  <c r="CX242" i="1"/>
  <c r="CW242" i="1"/>
  <c r="CV242" i="1"/>
  <c r="CT242" i="1"/>
  <c r="CS242" i="1"/>
  <c r="CR242" i="1"/>
  <c r="CN242" i="1"/>
  <c r="CM242" i="1"/>
  <c r="CL242" i="1"/>
  <c r="CJ242" i="1"/>
  <c r="CI242" i="1"/>
  <c r="CH242" i="1"/>
  <c r="CF242" i="1"/>
  <c r="CC242" i="1"/>
  <c r="CB242" i="1"/>
  <c r="BZ242" i="1"/>
  <c r="BY242" i="1"/>
  <c r="BX242" i="1"/>
  <c r="BV242" i="1"/>
  <c r="BR242" i="1"/>
  <c r="BQ242" i="1"/>
  <c r="BO242" i="1"/>
  <c r="BN242" i="1"/>
  <c r="BM242" i="1"/>
  <c r="BK242" i="1"/>
  <c r="BH242" i="1"/>
  <c r="BG242" i="1"/>
  <c r="BE242" i="1"/>
  <c r="BD242" i="1"/>
  <c r="BC242" i="1"/>
  <c r="BA242" i="1"/>
  <c r="AW242" i="1"/>
  <c r="AV242" i="1"/>
  <c r="AT242" i="1"/>
  <c r="AS242" i="1"/>
  <c r="AR242" i="1"/>
  <c r="AP242" i="1"/>
  <c r="AO242" i="1"/>
  <c r="AK242" i="1"/>
  <c r="AI242" i="1"/>
  <c r="AH242" i="1"/>
  <c r="AG242" i="1"/>
  <c r="AE242" i="1"/>
  <c r="AD242" i="1"/>
  <c r="AA242" i="1"/>
  <c r="Y242" i="1"/>
  <c r="X242" i="1"/>
  <c r="W242" i="1"/>
  <c r="U242" i="1"/>
  <c r="R242" i="1"/>
  <c r="Q242" i="1"/>
  <c r="O242" i="1"/>
  <c r="N242" i="1"/>
  <c r="M242" i="1"/>
  <c r="I242" i="1"/>
  <c r="H242" i="1"/>
  <c r="G242" i="1"/>
  <c r="C242" i="1"/>
  <c r="DT242" i="1" s="1"/>
  <c r="B242" i="1"/>
  <c r="A242" i="1"/>
  <c r="DV241" i="1"/>
  <c r="DR241" i="1"/>
  <c r="DK241" i="1"/>
  <c r="DF241" i="1"/>
  <c r="DB241" i="1"/>
  <c r="CW241" i="1"/>
  <c r="CS241" i="1"/>
  <c r="CM241" i="1"/>
  <c r="CI241" i="1"/>
  <c r="CC241" i="1"/>
  <c r="BY241" i="1"/>
  <c r="BR241" i="1"/>
  <c r="BN241" i="1"/>
  <c r="BH241" i="1"/>
  <c r="BD241" i="1"/>
  <c r="AW241" i="1"/>
  <c r="AS241" i="1"/>
  <c r="AO241" i="1"/>
  <c r="AH241" i="1"/>
  <c r="AD241" i="1"/>
  <c r="X241" i="1"/>
  <c r="R241" i="1"/>
  <c r="N241" i="1"/>
  <c r="H241" i="1"/>
  <c r="C241" i="1"/>
  <c r="DT241" i="1" s="1"/>
  <c r="B241" i="1"/>
  <c r="A241" i="1"/>
  <c r="DU240" i="1"/>
  <c r="DS240" i="1"/>
  <c r="DQ240" i="1"/>
  <c r="DO240" i="1"/>
  <c r="DI240" i="1"/>
  <c r="DG240" i="1"/>
  <c r="DE240" i="1"/>
  <c r="DC240" i="1"/>
  <c r="DA240" i="1"/>
  <c r="CX240" i="1"/>
  <c r="CV240" i="1"/>
  <c r="CT240" i="1"/>
  <c r="CR240" i="1"/>
  <c r="CN240" i="1"/>
  <c r="CL240" i="1"/>
  <c r="CJ240" i="1"/>
  <c r="CH240" i="1"/>
  <c r="CF240" i="1"/>
  <c r="CB240" i="1"/>
  <c r="BZ240" i="1"/>
  <c r="BX240" i="1"/>
  <c r="BV240" i="1"/>
  <c r="BQ240" i="1"/>
  <c r="BO240" i="1"/>
  <c r="BM240" i="1"/>
  <c r="BK240" i="1"/>
  <c r="BG240" i="1"/>
  <c r="BE240" i="1"/>
  <c r="BC240" i="1"/>
  <c r="BA240" i="1"/>
  <c r="AV240" i="1"/>
  <c r="AT240" i="1"/>
  <c r="AR240" i="1"/>
  <c r="AP240" i="1"/>
  <c r="AK240" i="1"/>
  <c r="AI240" i="1"/>
  <c r="AG240" i="1"/>
  <c r="AE240" i="1"/>
  <c r="AA240" i="1"/>
  <c r="Y240" i="1"/>
  <c r="W240" i="1"/>
  <c r="U240" i="1"/>
  <c r="Q240" i="1"/>
  <c r="O240" i="1"/>
  <c r="M240" i="1"/>
  <c r="I240" i="1"/>
  <c r="G240" i="1"/>
  <c r="C240" i="1"/>
  <c r="DV240" i="1" s="1"/>
  <c r="B240" i="1"/>
  <c r="A240" i="1"/>
  <c r="DV239" i="1"/>
  <c r="DR239" i="1"/>
  <c r="DK239" i="1"/>
  <c r="DF239" i="1"/>
  <c r="DB239" i="1"/>
  <c r="CY239" i="1"/>
  <c r="CV239" i="1"/>
  <c r="CS239" i="1"/>
  <c r="CQ239" i="1"/>
  <c r="CL239" i="1"/>
  <c r="CI239" i="1"/>
  <c r="CG239" i="1"/>
  <c r="CB239" i="1"/>
  <c r="BY239" i="1"/>
  <c r="BW239" i="1"/>
  <c r="BQ239" i="1"/>
  <c r="BN239" i="1"/>
  <c r="BL239" i="1"/>
  <c r="BG239" i="1"/>
  <c r="BD239" i="1"/>
  <c r="BB239" i="1"/>
  <c r="AV239" i="1"/>
  <c r="AS239" i="1"/>
  <c r="AQ239" i="1"/>
  <c r="AK239" i="1"/>
  <c r="AH239" i="1"/>
  <c r="AF239" i="1"/>
  <c r="AA239" i="1"/>
  <c r="X239" i="1"/>
  <c r="V239" i="1"/>
  <c r="Q239" i="1"/>
  <c r="N239" i="1"/>
  <c r="L239" i="1"/>
  <c r="G239" i="1"/>
  <c r="C239" i="1"/>
  <c r="DT239" i="1" s="1"/>
  <c r="B239" i="1"/>
  <c r="A239" i="1"/>
  <c r="DV238" i="1"/>
  <c r="DU238" i="1"/>
  <c r="DS238" i="1"/>
  <c r="DR238" i="1"/>
  <c r="DQ238" i="1"/>
  <c r="DO238" i="1"/>
  <c r="DK238" i="1"/>
  <c r="DI238" i="1"/>
  <c r="DG238" i="1"/>
  <c r="DF238" i="1"/>
  <c r="DE238" i="1"/>
  <c r="DC238" i="1"/>
  <c r="DB238" i="1"/>
  <c r="DA238" i="1"/>
  <c r="CX238" i="1"/>
  <c r="CW238" i="1"/>
  <c r="CV238" i="1"/>
  <c r="CT238" i="1"/>
  <c r="CS238" i="1"/>
  <c r="CR238" i="1"/>
  <c r="CN238" i="1"/>
  <c r="CM238" i="1"/>
  <c r="CL238" i="1"/>
  <c r="CJ238" i="1"/>
  <c r="CI238" i="1"/>
  <c r="CH238" i="1"/>
  <c r="CF238" i="1"/>
  <c r="CC238" i="1"/>
  <c r="CB238" i="1"/>
  <c r="BZ238" i="1"/>
  <c r="BY238" i="1"/>
  <c r="BX238" i="1"/>
  <c r="BV238" i="1"/>
  <c r="BR238" i="1"/>
  <c r="BQ238" i="1"/>
  <c r="BO238" i="1"/>
  <c r="BN238" i="1"/>
  <c r="BM238" i="1"/>
  <c r="BK238" i="1"/>
  <c r="BH238" i="1"/>
  <c r="BG238" i="1"/>
  <c r="BE238" i="1"/>
  <c r="BD238" i="1"/>
  <c r="BC238" i="1"/>
  <c r="BA238" i="1"/>
  <c r="AW238" i="1"/>
  <c r="AV238" i="1"/>
  <c r="AT238" i="1"/>
  <c r="AS238" i="1"/>
  <c r="AR238" i="1"/>
  <c r="AP238" i="1"/>
  <c r="AO238" i="1"/>
  <c r="AK238" i="1"/>
  <c r="AI238" i="1"/>
  <c r="AH238" i="1"/>
  <c r="AG238" i="1"/>
  <c r="AE238" i="1"/>
  <c r="AD238" i="1"/>
  <c r="AA238" i="1"/>
  <c r="Y238" i="1"/>
  <c r="X238" i="1"/>
  <c r="W238" i="1"/>
  <c r="U238" i="1"/>
  <c r="R238" i="1"/>
  <c r="Q238" i="1"/>
  <c r="O238" i="1"/>
  <c r="N238" i="1"/>
  <c r="M238" i="1"/>
  <c r="I238" i="1"/>
  <c r="H238" i="1"/>
  <c r="G238" i="1"/>
  <c r="C238" i="1"/>
  <c r="DT238" i="1" s="1"/>
  <c r="B238" i="1"/>
  <c r="A238" i="1"/>
  <c r="DV237" i="1"/>
  <c r="DP237" i="1"/>
  <c r="DG237" i="1"/>
  <c r="DB237" i="1"/>
  <c r="CU237" i="1"/>
  <c r="CN237" i="1"/>
  <c r="CI237" i="1"/>
  <c r="CA237" i="1"/>
  <c r="BV237" i="1"/>
  <c r="BN237" i="1"/>
  <c r="BF237" i="1"/>
  <c r="BA237" i="1"/>
  <c r="AS237" i="1"/>
  <c r="AJ237" i="1"/>
  <c r="AE237" i="1"/>
  <c r="X237" i="1"/>
  <c r="P237" i="1"/>
  <c r="I237" i="1"/>
  <c r="C237" i="1"/>
  <c r="B237" i="1"/>
  <c r="A237" i="1"/>
  <c r="DT236" i="1"/>
  <c r="DQ236" i="1"/>
  <c r="DO236" i="1"/>
  <c r="DH236" i="1"/>
  <c r="DE236" i="1"/>
  <c r="DC236" i="1"/>
  <c r="CY236" i="1"/>
  <c r="CV236" i="1"/>
  <c r="CT236" i="1"/>
  <c r="CQ236" i="1"/>
  <c r="CL236" i="1"/>
  <c r="CJ236" i="1"/>
  <c r="CG236" i="1"/>
  <c r="CB236" i="1"/>
  <c r="BZ236" i="1"/>
  <c r="BW236" i="1"/>
  <c r="BQ236" i="1"/>
  <c r="BO236" i="1"/>
  <c r="BL236" i="1"/>
  <c r="BG236" i="1"/>
  <c r="BE236" i="1"/>
  <c r="BB236" i="1"/>
  <c r="AV236" i="1"/>
  <c r="AT236" i="1"/>
  <c r="AQ236" i="1"/>
  <c r="AK236" i="1"/>
  <c r="AI236" i="1"/>
  <c r="AF236" i="1"/>
  <c r="AA236" i="1"/>
  <c r="Y236" i="1"/>
  <c r="V236" i="1"/>
  <c r="Q236" i="1"/>
  <c r="O236" i="1"/>
  <c r="L236" i="1"/>
  <c r="G236" i="1"/>
  <c r="C236" i="1"/>
  <c r="DU236" i="1" s="1"/>
  <c r="B236" i="1"/>
  <c r="A236" i="1"/>
  <c r="DV235" i="1"/>
  <c r="DU235" i="1"/>
  <c r="DT235" i="1"/>
  <c r="DQ235" i="1"/>
  <c r="DP235" i="1"/>
  <c r="DK235" i="1"/>
  <c r="DH235" i="1"/>
  <c r="DF235" i="1"/>
  <c r="DE235" i="1"/>
  <c r="DB235" i="1"/>
  <c r="DA235" i="1"/>
  <c r="CY235" i="1"/>
  <c r="CV235" i="1"/>
  <c r="CU235" i="1"/>
  <c r="CS235" i="1"/>
  <c r="CQ235" i="1"/>
  <c r="CM235" i="1"/>
  <c r="CL235" i="1"/>
  <c r="CI235" i="1"/>
  <c r="CH235" i="1"/>
  <c r="CG235" i="1"/>
  <c r="CB235" i="1"/>
  <c r="CA235" i="1"/>
  <c r="BY235" i="1"/>
  <c r="BW235" i="1"/>
  <c r="BR235" i="1"/>
  <c r="BQ235" i="1"/>
  <c r="BN235" i="1"/>
  <c r="BM235" i="1"/>
  <c r="BL235" i="1"/>
  <c r="BG235" i="1"/>
  <c r="BF235" i="1"/>
  <c r="BD235" i="1"/>
  <c r="BB235" i="1"/>
  <c r="AW235" i="1"/>
  <c r="AV235" i="1"/>
  <c r="AS235" i="1"/>
  <c r="AR235" i="1"/>
  <c r="AQ235" i="1"/>
  <c r="AK235" i="1"/>
  <c r="AJ235" i="1"/>
  <c r="AH235" i="1"/>
  <c r="AF235" i="1"/>
  <c r="AD235" i="1"/>
  <c r="AA235" i="1"/>
  <c r="X235" i="1"/>
  <c r="W235" i="1"/>
  <c r="V235" i="1"/>
  <c r="Q235" i="1"/>
  <c r="P235" i="1"/>
  <c r="N235" i="1"/>
  <c r="L235" i="1"/>
  <c r="H235" i="1"/>
  <c r="G235" i="1"/>
  <c r="C235" i="1"/>
  <c r="B235" i="1"/>
  <c r="A235" i="1"/>
  <c r="DV234" i="1"/>
  <c r="DU234" i="1"/>
  <c r="DS234" i="1"/>
  <c r="DR234" i="1"/>
  <c r="DQ234" i="1"/>
  <c r="DO234" i="1"/>
  <c r="DK234" i="1"/>
  <c r="DI234" i="1"/>
  <c r="DG234" i="1"/>
  <c r="DF234" i="1"/>
  <c r="DE234" i="1"/>
  <c r="DC234" i="1"/>
  <c r="DB234" i="1"/>
  <c r="DA234" i="1"/>
  <c r="CX234" i="1"/>
  <c r="CW234" i="1"/>
  <c r="CV234" i="1"/>
  <c r="CT234" i="1"/>
  <c r="CS234" i="1"/>
  <c r="CR234" i="1"/>
  <c r="CN234" i="1"/>
  <c r="CM234" i="1"/>
  <c r="CL234" i="1"/>
  <c r="CJ234" i="1"/>
  <c r="CI234" i="1"/>
  <c r="CH234" i="1"/>
  <c r="CF234" i="1"/>
  <c r="CC234" i="1"/>
  <c r="CB234" i="1"/>
  <c r="BZ234" i="1"/>
  <c r="BY234" i="1"/>
  <c r="BX234" i="1"/>
  <c r="BV234" i="1"/>
  <c r="BR234" i="1"/>
  <c r="BQ234" i="1"/>
  <c r="BO234" i="1"/>
  <c r="BN234" i="1"/>
  <c r="BM234" i="1"/>
  <c r="BK234" i="1"/>
  <c r="BH234" i="1"/>
  <c r="BG234" i="1"/>
  <c r="BE234" i="1"/>
  <c r="BD234" i="1"/>
  <c r="BC234" i="1"/>
  <c r="BA234" i="1"/>
  <c r="AW234" i="1"/>
  <c r="AV234" i="1"/>
  <c r="AT234" i="1"/>
  <c r="AS234" i="1"/>
  <c r="AR234" i="1"/>
  <c r="AP234" i="1"/>
  <c r="AO234" i="1"/>
  <c r="AK234" i="1"/>
  <c r="AI234" i="1"/>
  <c r="AH234" i="1"/>
  <c r="AG234" i="1"/>
  <c r="AE234" i="1"/>
  <c r="AD234" i="1"/>
  <c r="AA234" i="1"/>
  <c r="Y234" i="1"/>
  <c r="X234" i="1"/>
  <c r="W234" i="1"/>
  <c r="U234" i="1"/>
  <c r="R234" i="1"/>
  <c r="Q234" i="1"/>
  <c r="O234" i="1"/>
  <c r="N234" i="1"/>
  <c r="M234" i="1"/>
  <c r="I234" i="1"/>
  <c r="H234" i="1"/>
  <c r="G234" i="1"/>
  <c r="C234" i="1"/>
  <c r="DT234" i="1" s="1"/>
  <c r="B234" i="1"/>
  <c r="A234" i="1"/>
  <c r="DS233" i="1"/>
  <c r="DD233" i="1"/>
  <c r="CS233" i="1"/>
  <c r="CF233" i="1"/>
  <c r="BP233" i="1"/>
  <c r="BD233" i="1"/>
  <c r="AP233" i="1"/>
  <c r="Z233" i="1"/>
  <c r="N233" i="1"/>
  <c r="C233" i="1"/>
  <c r="B233" i="1"/>
  <c r="A233" i="1"/>
  <c r="DU232" i="1"/>
  <c r="DT232" i="1"/>
  <c r="DQ232" i="1"/>
  <c r="DP232" i="1"/>
  <c r="DO232" i="1"/>
  <c r="DH232" i="1"/>
  <c r="DG232" i="1"/>
  <c r="DE232" i="1"/>
  <c r="DC232" i="1"/>
  <c r="DA232" i="1"/>
  <c r="CY232" i="1"/>
  <c r="CV232" i="1"/>
  <c r="CU232" i="1"/>
  <c r="CT232" i="1"/>
  <c r="CQ232" i="1"/>
  <c r="CN232" i="1"/>
  <c r="CL232" i="1"/>
  <c r="CJ232" i="1"/>
  <c r="CH232" i="1"/>
  <c r="CG232" i="1"/>
  <c r="CB232" i="1"/>
  <c r="CA232" i="1"/>
  <c r="BZ232" i="1"/>
  <c r="BW232" i="1"/>
  <c r="BV232" i="1"/>
  <c r="BQ232" i="1"/>
  <c r="BO232" i="1"/>
  <c r="BM232" i="1"/>
  <c r="BL232" i="1"/>
  <c r="BG232" i="1"/>
  <c r="BF232" i="1"/>
  <c r="BE232" i="1"/>
  <c r="BB232" i="1"/>
  <c r="BA232" i="1"/>
  <c r="AV232" i="1"/>
  <c r="AT232" i="1"/>
  <c r="AR232" i="1"/>
  <c r="AQ232" i="1"/>
  <c r="AK232" i="1"/>
  <c r="AJ232" i="1"/>
  <c r="AI232" i="1"/>
  <c r="AF232" i="1"/>
  <c r="AE232" i="1"/>
  <c r="AA232" i="1"/>
  <c r="Y232" i="1"/>
  <c r="W232" i="1"/>
  <c r="V232" i="1"/>
  <c r="Q232" i="1"/>
  <c r="P232" i="1"/>
  <c r="O232" i="1"/>
  <c r="L232" i="1"/>
  <c r="I232" i="1"/>
  <c r="G232" i="1"/>
  <c r="C232" i="1"/>
  <c r="B232" i="1"/>
  <c r="A232" i="1"/>
  <c r="DV231" i="1"/>
  <c r="DT231" i="1"/>
  <c r="DQ231" i="1"/>
  <c r="DK231" i="1"/>
  <c r="DH231" i="1"/>
  <c r="DE231" i="1"/>
  <c r="DB231" i="1"/>
  <c r="CY231" i="1"/>
  <c r="CV231" i="1"/>
  <c r="CS231" i="1"/>
  <c r="CQ231" i="1"/>
  <c r="CL231" i="1"/>
  <c r="CI231" i="1"/>
  <c r="CG231" i="1"/>
  <c r="CB231" i="1"/>
  <c r="BY231" i="1"/>
  <c r="BW231" i="1"/>
  <c r="BQ231" i="1"/>
  <c r="BN231" i="1"/>
  <c r="BL231" i="1"/>
  <c r="BG231" i="1"/>
  <c r="BD231" i="1"/>
  <c r="BB231" i="1"/>
  <c r="AV231" i="1"/>
  <c r="AS231" i="1"/>
  <c r="AQ231" i="1"/>
  <c r="AK231" i="1"/>
  <c r="AH231" i="1"/>
  <c r="AF231" i="1"/>
  <c r="AA231" i="1"/>
  <c r="X231" i="1"/>
  <c r="V231" i="1"/>
  <c r="Q231" i="1"/>
  <c r="N231" i="1"/>
  <c r="L231" i="1"/>
  <c r="G231" i="1"/>
  <c r="C231" i="1"/>
  <c r="DU231" i="1" s="1"/>
  <c r="B231" i="1"/>
  <c r="A231" i="1"/>
  <c r="DV230" i="1"/>
  <c r="DU230" i="1"/>
  <c r="DS230" i="1"/>
  <c r="DR230" i="1"/>
  <c r="DQ230" i="1"/>
  <c r="DO230" i="1"/>
  <c r="DK230" i="1"/>
  <c r="DI230" i="1"/>
  <c r="DG230" i="1"/>
  <c r="DF230" i="1"/>
  <c r="DE230" i="1"/>
  <c r="DC230" i="1"/>
  <c r="DB230" i="1"/>
  <c r="DA230" i="1"/>
  <c r="CX230" i="1"/>
  <c r="CW230" i="1"/>
  <c r="CV230" i="1"/>
  <c r="CT230" i="1"/>
  <c r="CS230" i="1"/>
  <c r="CR230" i="1"/>
  <c r="CN230" i="1"/>
  <c r="CM230" i="1"/>
  <c r="CL230" i="1"/>
  <c r="CJ230" i="1"/>
  <c r="CI230" i="1"/>
  <c r="CH230" i="1"/>
  <c r="CF230" i="1"/>
  <c r="CC230" i="1"/>
  <c r="CB230" i="1"/>
  <c r="BZ230" i="1"/>
  <c r="BY230" i="1"/>
  <c r="BX230" i="1"/>
  <c r="BV230" i="1"/>
  <c r="BR230" i="1"/>
  <c r="BQ230" i="1"/>
  <c r="BO230" i="1"/>
  <c r="BN230" i="1"/>
  <c r="BM230" i="1"/>
  <c r="BK230" i="1"/>
  <c r="BH230" i="1"/>
  <c r="BG230" i="1"/>
  <c r="BE230" i="1"/>
  <c r="BD230" i="1"/>
  <c r="BC230" i="1"/>
  <c r="BA230" i="1"/>
  <c r="AW230" i="1"/>
  <c r="AV230" i="1"/>
  <c r="AT230" i="1"/>
  <c r="AS230" i="1"/>
  <c r="AR230" i="1"/>
  <c r="AP230" i="1"/>
  <c r="AO230" i="1"/>
  <c r="AK230" i="1"/>
  <c r="AI230" i="1"/>
  <c r="AH230" i="1"/>
  <c r="AG230" i="1"/>
  <c r="AE230" i="1"/>
  <c r="AD230" i="1"/>
  <c r="AA230" i="1"/>
  <c r="Y230" i="1"/>
  <c r="X230" i="1"/>
  <c r="W230" i="1"/>
  <c r="U230" i="1"/>
  <c r="R230" i="1"/>
  <c r="Q230" i="1"/>
  <c r="O230" i="1"/>
  <c r="N230" i="1"/>
  <c r="M230" i="1"/>
  <c r="I230" i="1"/>
  <c r="H230" i="1"/>
  <c r="G230" i="1"/>
  <c r="C230" i="1"/>
  <c r="DT230" i="1" s="1"/>
  <c r="B230" i="1"/>
  <c r="A230" i="1"/>
  <c r="DV229" i="1"/>
  <c r="DS229" i="1"/>
  <c r="DP229" i="1"/>
  <c r="DG229" i="1"/>
  <c r="DD229" i="1"/>
  <c r="DB229" i="1"/>
  <c r="CU229" i="1"/>
  <c r="CS229" i="1"/>
  <c r="CN229" i="1"/>
  <c r="CI229" i="1"/>
  <c r="CF229" i="1"/>
  <c r="CA229" i="1"/>
  <c r="BV229" i="1"/>
  <c r="BP229" i="1"/>
  <c r="BN229" i="1"/>
  <c r="BF229" i="1"/>
  <c r="BD229" i="1"/>
  <c r="BA229" i="1"/>
  <c r="AS229" i="1"/>
  <c r="AP229" i="1"/>
  <c r="AJ229" i="1"/>
  <c r="AE229" i="1"/>
  <c r="Z229" i="1"/>
  <c r="X229" i="1"/>
  <c r="P229" i="1"/>
  <c r="N229" i="1"/>
  <c r="I229" i="1"/>
  <c r="C229" i="1"/>
  <c r="B229" i="1"/>
  <c r="A229" i="1"/>
  <c r="DT228" i="1"/>
  <c r="DS228" i="1"/>
  <c r="DQ228" i="1"/>
  <c r="DO228" i="1"/>
  <c r="DI228" i="1"/>
  <c r="DH228" i="1"/>
  <c r="DE228" i="1"/>
  <c r="DD228" i="1"/>
  <c r="DC228" i="1"/>
  <c r="CY228" i="1"/>
  <c r="CX228" i="1"/>
  <c r="CV228" i="1"/>
  <c r="CT228" i="1"/>
  <c r="CS228" i="1"/>
  <c r="CR228" i="1"/>
  <c r="CN228" i="1"/>
  <c r="CM228" i="1"/>
  <c r="CL228" i="1"/>
  <c r="CJ228" i="1"/>
  <c r="CI228" i="1"/>
  <c r="CH228" i="1"/>
  <c r="CF228" i="1"/>
  <c r="CC228" i="1"/>
  <c r="CB228" i="1"/>
  <c r="BZ228" i="1"/>
  <c r="BY228" i="1"/>
  <c r="BX228" i="1"/>
  <c r="BV228" i="1"/>
  <c r="BR228" i="1"/>
  <c r="BQ228" i="1"/>
  <c r="BO228" i="1"/>
  <c r="BN228" i="1"/>
  <c r="BM228" i="1"/>
  <c r="BK228" i="1"/>
  <c r="BH228" i="1"/>
  <c r="BG228" i="1"/>
  <c r="BE228" i="1"/>
  <c r="BD228" i="1"/>
  <c r="BC228" i="1"/>
  <c r="BA228" i="1"/>
  <c r="AW228" i="1"/>
  <c r="AV228" i="1"/>
  <c r="AT228" i="1"/>
  <c r="AS228" i="1"/>
  <c r="AR228" i="1"/>
  <c r="AP228" i="1"/>
  <c r="AO228" i="1"/>
  <c r="AK228" i="1"/>
  <c r="AI228" i="1"/>
  <c r="AH228" i="1"/>
  <c r="AG228" i="1"/>
  <c r="AE228" i="1"/>
  <c r="AD228" i="1"/>
  <c r="AA228" i="1"/>
  <c r="Y228" i="1"/>
  <c r="X228" i="1"/>
  <c r="W228" i="1"/>
  <c r="U228" i="1"/>
  <c r="R228" i="1"/>
  <c r="Q228" i="1"/>
  <c r="O228" i="1"/>
  <c r="N228" i="1"/>
  <c r="M228" i="1"/>
  <c r="I228" i="1"/>
  <c r="H228" i="1"/>
  <c r="G228" i="1"/>
  <c r="C228" i="1"/>
  <c r="B228" i="1"/>
  <c r="A228" i="1"/>
  <c r="DT227" i="1"/>
  <c r="DP227" i="1"/>
  <c r="DH227" i="1"/>
  <c r="CY227" i="1"/>
  <c r="CU227" i="1"/>
  <c r="CQ227" i="1"/>
  <c r="CG227" i="1"/>
  <c r="CA227" i="1"/>
  <c r="BW227" i="1"/>
  <c r="BL227" i="1"/>
  <c r="BF227" i="1"/>
  <c r="BB227" i="1"/>
  <c r="AQ227" i="1"/>
  <c r="AJ227" i="1"/>
  <c r="AF227" i="1"/>
  <c r="V227" i="1"/>
  <c r="P227" i="1"/>
  <c r="L227" i="1"/>
  <c r="C227" i="1"/>
  <c r="B227" i="1"/>
  <c r="A227" i="1"/>
  <c r="DU226" i="1"/>
  <c r="DS226" i="1"/>
  <c r="DQ226" i="1"/>
  <c r="DO226" i="1"/>
  <c r="DI226" i="1"/>
  <c r="DG226" i="1"/>
  <c r="DE226" i="1"/>
  <c r="DC226" i="1"/>
  <c r="DA226" i="1"/>
  <c r="CX226" i="1"/>
  <c r="CV226" i="1"/>
  <c r="CT226" i="1"/>
  <c r="CR226" i="1"/>
  <c r="CN226" i="1"/>
  <c r="CL226" i="1"/>
  <c r="CJ226" i="1"/>
  <c r="CH226" i="1"/>
  <c r="CF226" i="1"/>
  <c r="CB226" i="1"/>
  <c r="BZ226" i="1"/>
  <c r="BX226" i="1"/>
  <c r="BV226" i="1"/>
  <c r="BQ226" i="1"/>
  <c r="BO226" i="1"/>
  <c r="BM226" i="1"/>
  <c r="BK226" i="1"/>
  <c r="BG226" i="1"/>
  <c r="BE226" i="1"/>
  <c r="BC226" i="1"/>
  <c r="BA226" i="1"/>
  <c r="AV226" i="1"/>
  <c r="AT226" i="1"/>
  <c r="AR226" i="1"/>
  <c r="AP226" i="1"/>
  <c r="AK226" i="1"/>
  <c r="AI226" i="1"/>
  <c r="AG226" i="1"/>
  <c r="AE226" i="1"/>
  <c r="AA226" i="1"/>
  <c r="Y226" i="1"/>
  <c r="W226" i="1"/>
  <c r="U226" i="1"/>
  <c r="Q226" i="1"/>
  <c r="O226" i="1"/>
  <c r="M226" i="1"/>
  <c r="I226" i="1"/>
  <c r="G226" i="1"/>
  <c r="C226" i="1"/>
  <c r="DT226" i="1" s="1"/>
  <c r="B226" i="1"/>
  <c r="A226" i="1"/>
  <c r="DT225" i="1"/>
  <c r="DP225" i="1"/>
  <c r="DH225" i="1"/>
  <c r="CY225" i="1"/>
  <c r="CU225" i="1"/>
  <c r="CQ225" i="1"/>
  <c r="CG225" i="1"/>
  <c r="CA225" i="1"/>
  <c r="BW225" i="1"/>
  <c r="BL225" i="1"/>
  <c r="BF225" i="1"/>
  <c r="BB225" i="1"/>
  <c r="AQ225" i="1"/>
  <c r="AJ225" i="1"/>
  <c r="AF225" i="1"/>
  <c r="V225" i="1"/>
  <c r="P225" i="1"/>
  <c r="L225" i="1"/>
  <c r="C225" i="1"/>
  <c r="B225" i="1"/>
  <c r="A225" i="1"/>
  <c r="DV224" i="1"/>
  <c r="DU224" i="1"/>
  <c r="DS224" i="1"/>
  <c r="DR224" i="1"/>
  <c r="DQ224" i="1"/>
  <c r="DO224" i="1"/>
  <c r="DK224" i="1"/>
  <c r="DI224" i="1"/>
  <c r="DG224" i="1"/>
  <c r="DF224" i="1"/>
  <c r="DE224" i="1"/>
  <c r="DC224" i="1"/>
  <c r="DB224" i="1"/>
  <c r="DA224" i="1"/>
  <c r="CX224" i="1"/>
  <c r="CW224" i="1"/>
  <c r="CV224" i="1"/>
  <c r="CT224" i="1"/>
  <c r="CS224" i="1"/>
  <c r="CR224" i="1"/>
  <c r="CN224" i="1"/>
  <c r="CM224" i="1"/>
  <c r="CL224" i="1"/>
  <c r="CJ224" i="1"/>
  <c r="CI224" i="1"/>
  <c r="CH224" i="1"/>
  <c r="CF224" i="1"/>
  <c r="CC224" i="1"/>
  <c r="CB224" i="1"/>
  <c r="BZ224" i="1"/>
  <c r="BY224" i="1"/>
  <c r="BX224" i="1"/>
  <c r="BV224" i="1"/>
  <c r="BR224" i="1"/>
  <c r="BQ224" i="1"/>
  <c r="BO224" i="1"/>
  <c r="BN224" i="1"/>
  <c r="BM224" i="1"/>
  <c r="BK224" i="1"/>
  <c r="BH224" i="1"/>
  <c r="BG224" i="1"/>
  <c r="BE224" i="1"/>
  <c r="BD224" i="1"/>
  <c r="BC224" i="1"/>
  <c r="BA224" i="1"/>
  <c r="AW224" i="1"/>
  <c r="AV224" i="1"/>
  <c r="AT224" i="1"/>
  <c r="AS224" i="1"/>
  <c r="AR224" i="1"/>
  <c r="AP224" i="1"/>
  <c r="AO224" i="1"/>
  <c r="AK224" i="1"/>
  <c r="AI224" i="1"/>
  <c r="AH224" i="1"/>
  <c r="AG224" i="1"/>
  <c r="AE224" i="1"/>
  <c r="AD224" i="1"/>
  <c r="AA224" i="1"/>
  <c r="Y224" i="1"/>
  <c r="X224" i="1"/>
  <c r="W224" i="1"/>
  <c r="U224" i="1"/>
  <c r="R224" i="1"/>
  <c r="Q224" i="1"/>
  <c r="O224" i="1"/>
  <c r="N224" i="1"/>
  <c r="M224" i="1"/>
  <c r="I224" i="1"/>
  <c r="H224" i="1"/>
  <c r="G224" i="1"/>
  <c r="C224" i="1"/>
  <c r="DT224" i="1" s="1"/>
  <c r="B224" i="1"/>
  <c r="A224" i="1"/>
  <c r="DT223" i="1"/>
  <c r="DP223" i="1"/>
  <c r="DH223" i="1"/>
  <c r="CY223" i="1"/>
  <c r="CU223" i="1"/>
  <c r="CQ223" i="1"/>
  <c r="CG223" i="1"/>
  <c r="CA223" i="1"/>
  <c r="BW223" i="1"/>
  <c r="BL223" i="1"/>
  <c r="BF223" i="1"/>
  <c r="BB223" i="1"/>
  <c r="AQ223" i="1"/>
  <c r="AJ223" i="1"/>
  <c r="AF223" i="1"/>
  <c r="V223" i="1"/>
  <c r="P223" i="1"/>
  <c r="L223" i="1"/>
  <c r="C223" i="1"/>
  <c r="B223" i="1"/>
  <c r="A223" i="1"/>
  <c r="DU222" i="1"/>
  <c r="DS222" i="1"/>
  <c r="DQ222" i="1"/>
  <c r="DO222" i="1"/>
  <c r="DI222" i="1"/>
  <c r="DG222" i="1"/>
  <c r="DE222" i="1"/>
  <c r="DC222" i="1"/>
  <c r="DA222" i="1"/>
  <c r="CX222" i="1"/>
  <c r="CV222" i="1"/>
  <c r="CT222" i="1"/>
  <c r="CR222" i="1"/>
  <c r="CN222" i="1"/>
  <c r="CL222" i="1"/>
  <c r="CJ222" i="1"/>
  <c r="CH222" i="1"/>
  <c r="CF222" i="1"/>
  <c r="CB222" i="1"/>
  <c r="BZ222" i="1"/>
  <c r="BX222" i="1"/>
  <c r="BV222" i="1"/>
  <c r="BQ222" i="1"/>
  <c r="BO222" i="1"/>
  <c r="BM222" i="1"/>
  <c r="BK222" i="1"/>
  <c r="BG222" i="1"/>
  <c r="BE222" i="1"/>
  <c r="BC222" i="1"/>
  <c r="BA222" i="1"/>
  <c r="AV222" i="1"/>
  <c r="AT222" i="1"/>
  <c r="AR222" i="1"/>
  <c r="AP222" i="1"/>
  <c r="AK222" i="1"/>
  <c r="AI222" i="1"/>
  <c r="AG222" i="1"/>
  <c r="AE222" i="1"/>
  <c r="AA222" i="1"/>
  <c r="Y222" i="1"/>
  <c r="W222" i="1"/>
  <c r="U222" i="1"/>
  <c r="Q222" i="1"/>
  <c r="O222" i="1"/>
  <c r="M222" i="1"/>
  <c r="I222" i="1"/>
  <c r="G222" i="1"/>
  <c r="C222" i="1"/>
  <c r="DT222" i="1" s="1"/>
  <c r="B222" i="1"/>
  <c r="A222" i="1"/>
  <c r="DT221" i="1"/>
  <c r="DP221" i="1"/>
  <c r="DH221" i="1"/>
  <c r="CY221" i="1"/>
  <c r="CU221" i="1"/>
  <c r="CQ221" i="1"/>
  <c r="CG221" i="1"/>
  <c r="CA221" i="1"/>
  <c r="BW221" i="1"/>
  <c r="BL221" i="1"/>
  <c r="BF221" i="1"/>
  <c r="BB221" i="1"/>
  <c r="AQ221" i="1"/>
  <c r="AJ221" i="1"/>
  <c r="AF221" i="1"/>
  <c r="V221" i="1"/>
  <c r="P221" i="1"/>
  <c r="L221" i="1"/>
  <c r="C221" i="1"/>
  <c r="B221" i="1"/>
  <c r="A221" i="1"/>
  <c r="DV220" i="1"/>
  <c r="DU220" i="1"/>
  <c r="DS220" i="1"/>
  <c r="DR220" i="1"/>
  <c r="DQ220" i="1"/>
  <c r="DO220" i="1"/>
  <c r="DK220" i="1"/>
  <c r="DI220" i="1"/>
  <c r="DG220" i="1"/>
  <c r="DF220" i="1"/>
  <c r="DE220" i="1"/>
  <c r="DC220" i="1"/>
  <c r="DB220" i="1"/>
  <c r="DA220" i="1"/>
  <c r="CX220" i="1"/>
  <c r="CW220" i="1"/>
  <c r="CV220" i="1"/>
  <c r="CT220" i="1"/>
  <c r="CS220" i="1"/>
  <c r="CR220" i="1"/>
  <c r="CN220" i="1"/>
  <c r="CM220" i="1"/>
  <c r="CL220" i="1"/>
  <c r="CJ220" i="1"/>
  <c r="CI220" i="1"/>
  <c r="CH220" i="1"/>
  <c r="CF220" i="1"/>
  <c r="CC220" i="1"/>
  <c r="CB220" i="1"/>
  <c r="BZ220" i="1"/>
  <c r="BY220" i="1"/>
  <c r="BX220" i="1"/>
  <c r="BV220" i="1"/>
  <c r="BR220" i="1"/>
  <c r="BQ220" i="1"/>
  <c r="BO220" i="1"/>
  <c r="BN220" i="1"/>
  <c r="BM220" i="1"/>
  <c r="BK220" i="1"/>
  <c r="BH220" i="1"/>
  <c r="BG220" i="1"/>
  <c r="BE220" i="1"/>
  <c r="BD220" i="1"/>
  <c r="BC220" i="1"/>
  <c r="BA220" i="1"/>
  <c r="AW220" i="1"/>
  <c r="AV220" i="1"/>
  <c r="AT220" i="1"/>
  <c r="AS220" i="1"/>
  <c r="AR220" i="1"/>
  <c r="AP220" i="1"/>
  <c r="AO220" i="1"/>
  <c r="AK220" i="1"/>
  <c r="AI220" i="1"/>
  <c r="AH220" i="1"/>
  <c r="AG220" i="1"/>
  <c r="AE220" i="1"/>
  <c r="AD220" i="1"/>
  <c r="AA220" i="1"/>
  <c r="Y220" i="1"/>
  <c r="X220" i="1"/>
  <c r="W220" i="1"/>
  <c r="U220" i="1"/>
  <c r="R220" i="1"/>
  <c r="Q220" i="1"/>
  <c r="O220" i="1"/>
  <c r="N220" i="1"/>
  <c r="M220" i="1"/>
  <c r="I220" i="1"/>
  <c r="H220" i="1"/>
  <c r="G220" i="1"/>
  <c r="C220" i="1"/>
  <c r="DT220" i="1" s="1"/>
  <c r="B220" i="1"/>
  <c r="A220" i="1"/>
  <c r="DT219" i="1"/>
  <c r="DP219" i="1"/>
  <c r="DH219" i="1"/>
  <c r="CY219" i="1"/>
  <c r="CU219" i="1"/>
  <c r="CQ219" i="1"/>
  <c r="CG219" i="1"/>
  <c r="CA219" i="1"/>
  <c r="BW219" i="1"/>
  <c r="BL219" i="1"/>
  <c r="BF219" i="1"/>
  <c r="BB219" i="1"/>
  <c r="AQ219" i="1"/>
  <c r="AJ219" i="1"/>
  <c r="AF219" i="1"/>
  <c r="V219" i="1"/>
  <c r="P219" i="1"/>
  <c r="L219" i="1"/>
  <c r="C219" i="1"/>
  <c r="B219" i="1"/>
  <c r="A219" i="1"/>
  <c r="DU218" i="1"/>
  <c r="DS218" i="1"/>
  <c r="DQ218" i="1"/>
  <c r="DO218" i="1"/>
  <c r="DI218" i="1"/>
  <c r="DG218" i="1"/>
  <c r="DE218" i="1"/>
  <c r="DC218" i="1"/>
  <c r="DA218" i="1"/>
  <c r="CX218" i="1"/>
  <c r="CV218" i="1"/>
  <c r="CT218" i="1"/>
  <c r="CR218" i="1"/>
  <c r="CN218" i="1"/>
  <c r="CL218" i="1"/>
  <c r="CJ218" i="1"/>
  <c r="CH218" i="1"/>
  <c r="CF218" i="1"/>
  <c r="CB218" i="1"/>
  <c r="BZ218" i="1"/>
  <c r="BX218" i="1"/>
  <c r="BV218" i="1"/>
  <c r="BQ218" i="1"/>
  <c r="BO218" i="1"/>
  <c r="BM218" i="1"/>
  <c r="BK218" i="1"/>
  <c r="BG218" i="1"/>
  <c r="BE218" i="1"/>
  <c r="BC218" i="1"/>
  <c r="BA218" i="1"/>
  <c r="AV218" i="1"/>
  <c r="AT218" i="1"/>
  <c r="AR218" i="1"/>
  <c r="AP218" i="1"/>
  <c r="AK218" i="1"/>
  <c r="AI218" i="1"/>
  <c r="AG218" i="1"/>
  <c r="AE218" i="1"/>
  <c r="AA218" i="1"/>
  <c r="Y218" i="1"/>
  <c r="W218" i="1"/>
  <c r="U218" i="1"/>
  <c r="Q218" i="1"/>
  <c r="O218" i="1"/>
  <c r="M218" i="1"/>
  <c r="I218" i="1"/>
  <c r="G218" i="1"/>
  <c r="C218" i="1"/>
  <c r="DT218" i="1" s="1"/>
  <c r="B218" i="1"/>
  <c r="A218" i="1"/>
  <c r="DT217" i="1"/>
  <c r="DP217" i="1"/>
  <c r="DH217" i="1"/>
  <c r="CY217" i="1"/>
  <c r="CU217" i="1"/>
  <c r="CQ217" i="1"/>
  <c r="CG217" i="1"/>
  <c r="CA217" i="1"/>
  <c r="BW217" i="1"/>
  <c r="BL217" i="1"/>
  <c r="BF217" i="1"/>
  <c r="BB217" i="1"/>
  <c r="AQ217" i="1"/>
  <c r="AJ217" i="1"/>
  <c r="AF217" i="1"/>
  <c r="V217" i="1"/>
  <c r="P217" i="1"/>
  <c r="L217" i="1"/>
  <c r="C217" i="1"/>
  <c r="B217" i="1"/>
  <c r="A217" i="1"/>
  <c r="DV216" i="1"/>
  <c r="DU216" i="1"/>
  <c r="DS216" i="1"/>
  <c r="DR216" i="1"/>
  <c r="DQ216" i="1"/>
  <c r="DO216" i="1"/>
  <c r="DK216" i="1"/>
  <c r="DI216" i="1"/>
  <c r="DG216" i="1"/>
  <c r="DF216" i="1"/>
  <c r="DE216" i="1"/>
  <c r="DC216" i="1"/>
  <c r="DB216" i="1"/>
  <c r="DA216" i="1"/>
  <c r="CX216" i="1"/>
  <c r="CW216" i="1"/>
  <c r="CV216" i="1"/>
  <c r="CT216" i="1"/>
  <c r="CS216" i="1"/>
  <c r="CR216" i="1"/>
  <c r="CN216" i="1"/>
  <c r="CM216" i="1"/>
  <c r="CL216" i="1"/>
  <c r="CJ216" i="1"/>
  <c r="CI216" i="1"/>
  <c r="CH216" i="1"/>
  <c r="CF216" i="1"/>
  <c r="CC216" i="1"/>
  <c r="CB216" i="1"/>
  <c r="BZ216" i="1"/>
  <c r="BY216" i="1"/>
  <c r="BX216" i="1"/>
  <c r="BV216" i="1"/>
  <c r="BR216" i="1"/>
  <c r="BQ216" i="1"/>
  <c r="BO216" i="1"/>
  <c r="BN216" i="1"/>
  <c r="BM216" i="1"/>
  <c r="BK216" i="1"/>
  <c r="BH216" i="1"/>
  <c r="BG216" i="1"/>
  <c r="BE216" i="1"/>
  <c r="BD216" i="1"/>
  <c r="BC216" i="1"/>
  <c r="BA216" i="1"/>
  <c r="AW216" i="1"/>
  <c r="AV216" i="1"/>
  <c r="AT216" i="1"/>
  <c r="AS216" i="1"/>
  <c r="AR216" i="1"/>
  <c r="AP216" i="1"/>
  <c r="AO216" i="1"/>
  <c r="AK216" i="1"/>
  <c r="AI216" i="1"/>
  <c r="AH216" i="1"/>
  <c r="AG216" i="1"/>
  <c r="AE216" i="1"/>
  <c r="AD216" i="1"/>
  <c r="AA216" i="1"/>
  <c r="Y216" i="1"/>
  <c r="X216" i="1"/>
  <c r="W216" i="1"/>
  <c r="U216" i="1"/>
  <c r="R216" i="1"/>
  <c r="Q216" i="1"/>
  <c r="O216" i="1"/>
  <c r="N216" i="1"/>
  <c r="M216" i="1"/>
  <c r="I216" i="1"/>
  <c r="H216" i="1"/>
  <c r="G216" i="1"/>
  <c r="C216" i="1"/>
  <c r="DT216" i="1" s="1"/>
  <c r="B216" i="1"/>
  <c r="A216" i="1"/>
  <c r="DT215" i="1"/>
  <c r="DP215" i="1"/>
  <c r="DH215" i="1"/>
  <c r="CY215" i="1"/>
  <c r="CU215" i="1"/>
  <c r="CQ215" i="1"/>
  <c r="CG215" i="1"/>
  <c r="CA215" i="1"/>
  <c r="BW215" i="1"/>
  <c r="BL215" i="1"/>
  <c r="BF215" i="1"/>
  <c r="BB215" i="1"/>
  <c r="AQ215" i="1"/>
  <c r="AJ215" i="1"/>
  <c r="AF215" i="1"/>
  <c r="V215" i="1"/>
  <c r="P215" i="1"/>
  <c r="L215" i="1"/>
  <c r="C215" i="1"/>
  <c r="B215" i="1"/>
  <c r="A215" i="1"/>
  <c r="DU214" i="1"/>
  <c r="DS214" i="1"/>
  <c r="DQ214" i="1"/>
  <c r="DO214" i="1"/>
  <c r="DI214" i="1"/>
  <c r="DG214" i="1"/>
  <c r="DE214" i="1"/>
  <c r="DC214" i="1"/>
  <c r="DA214" i="1"/>
  <c r="CX214" i="1"/>
  <c r="CV214" i="1"/>
  <c r="CT214" i="1"/>
  <c r="CR214" i="1"/>
  <c r="CN214" i="1"/>
  <c r="CL214" i="1"/>
  <c r="CJ214" i="1"/>
  <c r="CH214" i="1"/>
  <c r="CF214" i="1"/>
  <c r="CB214" i="1"/>
  <c r="BZ214" i="1"/>
  <c r="BX214" i="1"/>
  <c r="BV214" i="1"/>
  <c r="BQ214" i="1"/>
  <c r="BO214" i="1"/>
  <c r="BM214" i="1"/>
  <c r="BK214" i="1"/>
  <c r="BG214" i="1"/>
  <c r="BE214" i="1"/>
  <c r="BC214" i="1"/>
  <c r="BA214" i="1"/>
  <c r="AV214" i="1"/>
  <c r="AT214" i="1"/>
  <c r="AR214" i="1"/>
  <c r="AP214" i="1"/>
  <c r="AK214" i="1"/>
  <c r="AI214" i="1"/>
  <c r="AG214" i="1"/>
  <c r="AE214" i="1"/>
  <c r="AA214" i="1"/>
  <c r="Y214" i="1"/>
  <c r="W214" i="1"/>
  <c r="U214" i="1"/>
  <c r="Q214" i="1"/>
  <c r="O214" i="1"/>
  <c r="M214" i="1"/>
  <c r="I214" i="1"/>
  <c r="G214" i="1"/>
  <c r="C214" i="1"/>
  <c r="DT214" i="1" s="1"/>
  <c r="B214" i="1"/>
  <c r="A214" i="1"/>
  <c r="DT213" i="1"/>
  <c r="DP213" i="1"/>
  <c r="DH213" i="1"/>
  <c r="CY213" i="1"/>
  <c r="CU213" i="1"/>
  <c r="CQ213" i="1"/>
  <c r="CG213" i="1"/>
  <c r="CA213" i="1"/>
  <c r="BW213" i="1"/>
  <c r="BL213" i="1"/>
  <c r="BF213" i="1"/>
  <c r="BB213" i="1"/>
  <c r="AQ213" i="1"/>
  <c r="AJ213" i="1"/>
  <c r="AF213" i="1"/>
  <c r="V213" i="1"/>
  <c r="P213" i="1"/>
  <c r="L213" i="1"/>
  <c r="C213" i="1"/>
  <c r="B213" i="1"/>
  <c r="A213" i="1"/>
  <c r="DV212" i="1"/>
  <c r="DU212" i="1"/>
  <c r="DS212" i="1"/>
  <c r="DR212" i="1"/>
  <c r="DQ212" i="1"/>
  <c r="DO212" i="1"/>
  <c r="DK212" i="1"/>
  <c r="DI212" i="1"/>
  <c r="DG212" i="1"/>
  <c r="DF212" i="1"/>
  <c r="DE212" i="1"/>
  <c r="DC212" i="1"/>
  <c r="DB212" i="1"/>
  <c r="DA212" i="1"/>
  <c r="CX212" i="1"/>
  <c r="CW212" i="1"/>
  <c r="CV212" i="1"/>
  <c r="CT212" i="1"/>
  <c r="CS212" i="1"/>
  <c r="CR212" i="1"/>
  <c r="CN212" i="1"/>
  <c r="CM212" i="1"/>
  <c r="CL212" i="1"/>
  <c r="CJ212" i="1"/>
  <c r="CI212" i="1"/>
  <c r="CH212" i="1"/>
  <c r="CF212" i="1"/>
  <c r="CC212" i="1"/>
  <c r="CB212" i="1"/>
  <c r="BZ212" i="1"/>
  <c r="BY212" i="1"/>
  <c r="BX212" i="1"/>
  <c r="BV212" i="1"/>
  <c r="BR212" i="1"/>
  <c r="BQ212" i="1"/>
  <c r="BO212" i="1"/>
  <c r="BN212" i="1"/>
  <c r="BM212" i="1"/>
  <c r="BK212" i="1"/>
  <c r="BH212" i="1"/>
  <c r="BG212" i="1"/>
  <c r="BE212" i="1"/>
  <c r="BD212" i="1"/>
  <c r="BC212" i="1"/>
  <c r="BA212" i="1"/>
  <c r="AW212" i="1"/>
  <c r="AV212" i="1"/>
  <c r="AT212" i="1"/>
  <c r="AS212" i="1"/>
  <c r="AR212" i="1"/>
  <c r="AP212" i="1"/>
  <c r="AO212" i="1"/>
  <c r="AK212" i="1"/>
  <c r="AI212" i="1"/>
  <c r="AH212" i="1"/>
  <c r="AG212" i="1"/>
  <c r="AE212" i="1"/>
  <c r="AD212" i="1"/>
  <c r="AA212" i="1"/>
  <c r="Y212" i="1"/>
  <c r="X212" i="1"/>
  <c r="W212" i="1"/>
  <c r="U212" i="1"/>
  <c r="R212" i="1"/>
  <c r="Q212" i="1"/>
  <c r="O212" i="1"/>
  <c r="N212" i="1"/>
  <c r="M212" i="1"/>
  <c r="I212" i="1"/>
  <c r="H212" i="1"/>
  <c r="G212" i="1"/>
  <c r="C212" i="1"/>
  <c r="DT212" i="1" s="1"/>
  <c r="B212" i="1"/>
  <c r="A212" i="1"/>
  <c r="DT211" i="1"/>
  <c r="DP211" i="1"/>
  <c r="DH211" i="1"/>
  <c r="CY211" i="1"/>
  <c r="CU211" i="1"/>
  <c r="CQ211" i="1"/>
  <c r="CG211" i="1"/>
  <c r="CA211" i="1"/>
  <c r="BW211" i="1"/>
  <c r="BL211" i="1"/>
  <c r="BF211" i="1"/>
  <c r="BB211" i="1"/>
  <c r="AQ211" i="1"/>
  <c r="AJ211" i="1"/>
  <c r="AF211" i="1"/>
  <c r="V211" i="1"/>
  <c r="P211" i="1"/>
  <c r="L211" i="1"/>
  <c r="C211" i="1"/>
  <c r="B211" i="1"/>
  <c r="A211" i="1"/>
  <c r="DU210" i="1"/>
  <c r="DS210" i="1"/>
  <c r="DQ210" i="1"/>
  <c r="DO210" i="1"/>
  <c r="DI210" i="1"/>
  <c r="DG210" i="1"/>
  <c r="DE210" i="1"/>
  <c r="DC210" i="1"/>
  <c r="DA210" i="1"/>
  <c r="CX210" i="1"/>
  <c r="CV210" i="1"/>
  <c r="CT210" i="1"/>
  <c r="CR210" i="1"/>
  <c r="CN210" i="1"/>
  <c r="CL210" i="1"/>
  <c r="CJ210" i="1"/>
  <c r="CH210" i="1"/>
  <c r="CF210" i="1"/>
  <c r="CB210" i="1"/>
  <c r="BZ210" i="1"/>
  <c r="BX210" i="1"/>
  <c r="BV210" i="1"/>
  <c r="BQ210" i="1"/>
  <c r="BO210" i="1"/>
  <c r="BM210" i="1"/>
  <c r="BK210" i="1"/>
  <c r="BG210" i="1"/>
  <c r="BE210" i="1"/>
  <c r="BC210" i="1"/>
  <c r="BA210" i="1"/>
  <c r="AV210" i="1"/>
  <c r="AT210" i="1"/>
  <c r="AR210" i="1"/>
  <c r="AP210" i="1"/>
  <c r="AK210" i="1"/>
  <c r="AI210" i="1"/>
  <c r="AG210" i="1"/>
  <c r="AE210" i="1"/>
  <c r="AA210" i="1"/>
  <c r="Y210" i="1"/>
  <c r="W210" i="1"/>
  <c r="U210" i="1"/>
  <c r="Q210" i="1"/>
  <c r="O210" i="1"/>
  <c r="M210" i="1"/>
  <c r="I210" i="1"/>
  <c r="G210" i="1"/>
  <c r="C210" i="1"/>
  <c r="DT210" i="1" s="1"/>
  <c r="B210" i="1"/>
  <c r="A210" i="1"/>
  <c r="DT209" i="1"/>
  <c r="DP209" i="1"/>
  <c r="DH209" i="1"/>
  <c r="CY209" i="1"/>
  <c r="CU209" i="1"/>
  <c r="CQ209" i="1"/>
  <c r="CG209" i="1"/>
  <c r="CA209" i="1"/>
  <c r="BW209" i="1"/>
  <c r="BL209" i="1"/>
  <c r="BF209" i="1"/>
  <c r="BB209" i="1"/>
  <c r="AQ209" i="1"/>
  <c r="AJ209" i="1"/>
  <c r="AF209" i="1"/>
  <c r="V209" i="1"/>
  <c r="P209" i="1"/>
  <c r="L209" i="1"/>
  <c r="C209" i="1"/>
  <c r="B209" i="1"/>
  <c r="A209" i="1"/>
  <c r="DV208" i="1"/>
  <c r="DU208" i="1"/>
  <c r="DS208" i="1"/>
  <c r="DR208" i="1"/>
  <c r="DQ208" i="1"/>
  <c r="DO208" i="1"/>
  <c r="DK208" i="1"/>
  <c r="DI208" i="1"/>
  <c r="DG208" i="1"/>
  <c r="DF208" i="1"/>
  <c r="DE208" i="1"/>
  <c r="DC208" i="1"/>
  <c r="DB208" i="1"/>
  <c r="DA208" i="1"/>
  <c r="CX208" i="1"/>
  <c r="CW208" i="1"/>
  <c r="CV208" i="1"/>
  <c r="CT208" i="1"/>
  <c r="CS208" i="1"/>
  <c r="CR208" i="1"/>
  <c r="CN208" i="1"/>
  <c r="CM208" i="1"/>
  <c r="CL208" i="1"/>
  <c r="CJ208" i="1"/>
  <c r="CI208" i="1"/>
  <c r="CH208" i="1"/>
  <c r="CF208" i="1"/>
  <c r="CC208" i="1"/>
  <c r="CB208" i="1"/>
  <c r="BZ208" i="1"/>
  <c r="BY208" i="1"/>
  <c r="BX208" i="1"/>
  <c r="BV208" i="1"/>
  <c r="BR208" i="1"/>
  <c r="BQ208" i="1"/>
  <c r="BO208" i="1"/>
  <c r="BN208" i="1"/>
  <c r="BM208" i="1"/>
  <c r="BK208" i="1"/>
  <c r="BH208" i="1"/>
  <c r="BG208" i="1"/>
  <c r="BE208" i="1"/>
  <c r="BD208" i="1"/>
  <c r="BC208" i="1"/>
  <c r="BA208" i="1"/>
  <c r="AW208" i="1"/>
  <c r="AV208" i="1"/>
  <c r="AT208" i="1"/>
  <c r="AS208" i="1"/>
  <c r="AR208" i="1"/>
  <c r="AP208" i="1"/>
  <c r="AO208" i="1"/>
  <c r="AK208" i="1"/>
  <c r="AI208" i="1"/>
  <c r="AH208" i="1"/>
  <c r="AG208" i="1"/>
  <c r="AE208" i="1"/>
  <c r="AD208" i="1"/>
  <c r="AA208" i="1"/>
  <c r="Y208" i="1"/>
  <c r="X208" i="1"/>
  <c r="W208" i="1"/>
  <c r="U208" i="1"/>
  <c r="R208" i="1"/>
  <c r="Q208" i="1"/>
  <c r="O208" i="1"/>
  <c r="N208" i="1"/>
  <c r="M208" i="1"/>
  <c r="I208" i="1"/>
  <c r="H208" i="1"/>
  <c r="G208" i="1"/>
  <c r="C208" i="1"/>
  <c r="DT208" i="1" s="1"/>
  <c r="B208" i="1"/>
  <c r="A208" i="1"/>
  <c r="DT207" i="1"/>
  <c r="DP207" i="1"/>
  <c r="DH207" i="1"/>
  <c r="CY207" i="1"/>
  <c r="CU207" i="1"/>
  <c r="CQ207" i="1"/>
  <c r="CG207" i="1"/>
  <c r="CA207" i="1"/>
  <c r="BW207" i="1"/>
  <c r="BL207" i="1"/>
  <c r="BF207" i="1"/>
  <c r="BB207" i="1"/>
  <c r="AQ207" i="1"/>
  <c r="AJ207" i="1"/>
  <c r="AF207" i="1"/>
  <c r="V207" i="1"/>
  <c r="P207" i="1"/>
  <c r="L207" i="1"/>
  <c r="C207" i="1"/>
  <c r="B207" i="1"/>
  <c r="A207" i="1"/>
  <c r="DU206" i="1"/>
  <c r="DS206" i="1"/>
  <c r="DQ206" i="1"/>
  <c r="DO206" i="1"/>
  <c r="DI206" i="1"/>
  <c r="DG206" i="1"/>
  <c r="DE206" i="1"/>
  <c r="DC206" i="1"/>
  <c r="DA206" i="1"/>
  <c r="CX206" i="1"/>
  <c r="CV206" i="1"/>
  <c r="CT206" i="1"/>
  <c r="CR206" i="1"/>
  <c r="CN206" i="1"/>
  <c r="CL206" i="1"/>
  <c r="CJ206" i="1"/>
  <c r="CH206" i="1"/>
  <c r="CF206" i="1"/>
  <c r="CB206" i="1"/>
  <c r="BZ206" i="1"/>
  <c r="BX206" i="1"/>
  <c r="BV206" i="1"/>
  <c r="BQ206" i="1"/>
  <c r="BO206" i="1"/>
  <c r="BM206" i="1"/>
  <c r="BK206" i="1"/>
  <c r="BG206" i="1"/>
  <c r="BE206" i="1"/>
  <c r="BC206" i="1"/>
  <c r="BA206" i="1"/>
  <c r="AV206" i="1"/>
  <c r="AT206" i="1"/>
  <c r="AR206" i="1"/>
  <c r="AP206" i="1"/>
  <c r="AK206" i="1"/>
  <c r="AI206" i="1"/>
  <c r="AG206" i="1"/>
  <c r="AE206" i="1"/>
  <c r="AA206" i="1"/>
  <c r="Y206" i="1"/>
  <c r="W206" i="1"/>
  <c r="U206" i="1"/>
  <c r="Q206" i="1"/>
  <c r="O206" i="1"/>
  <c r="M206" i="1"/>
  <c r="I206" i="1"/>
  <c r="G206" i="1"/>
  <c r="C206" i="1"/>
  <c r="DT206" i="1" s="1"/>
  <c r="B206" i="1"/>
  <c r="A206" i="1"/>
  <c r="DT205" i="1"/>
  <c r="DP205" i="1"/>
  <c r="DH205" i="1"/>
  <c r="CY205" i="1"/>
  <c r="CU205" i="1"/>
  <c r="CQ205" i="1"/>
  <c r="CG205" i="1"/>
  <c r="CA205" i="1"/>
  <c r="BW205" i="1"/>
  <c r="BL205" i="1"/>
  <c r="BF205" i="1"/>
  <c r="BB205" i="1"/>
  <c r="AQ205" i="1"/>
  <c r="AJ205" i="1"/>
  <c r="AF205" i="1"/>
  <c r="V205" i="1"/>
  <c r="P205" i="1"/>
  <c r="L205" i="1"/>
  <c r="C205" i="1"/>
  <c r="B205" i="1"/>
  <c r="A205" i="1"/>
  <c r="DV204" i="1"/>
  <c r="DU204" i="1"/>
  <c r="DS204" i="1"/>
  <c r="DR204" i="1"/>
  <c r="DQ204" i="1"/>
  <c r="DO204" i="1"/>
  <c r="DK204" i="1"/>
  <c r="DI204" i="1"/>
  <c r="DG204" i="1"/>
  <c r="DF204" i="1"/>
  <c r="DE204" i="1"/>
  <c r="DC204" i="1"/>
  <c r="DB204" i="1"/>
  <c r="DA204" i="1"/>
  <c r="CX204" i="1"/>
  <c r="CW204" i="1"/>
  <c r="CV204" i="1"/>
  <c r="CT204" i="1"/>
  <c r="CS204" i="1"/>
  <c r="CR204" i="1"/>
  <c r="CN204" i="1"/>
  <c r="CM204" i="1"/>
  <c r="CL204" i="1"/>
  <c r="CJ204" i="1"/>
  <c r="CI204" i="1"/>
  <c r="CH204" i="1"/>
  <c r="CF204" i="1"/>
  <c r="CC204" i="1"/>
  <c r="CB204" i="1"/>
  <c r="BZ204" i="1"/>
  <c r="BY204" i="1"/>
  <c r="BX204" i="1"/>
  <c r="BV204" i="1"/>
  <c r="BR204" i="1"/>
  <c r="BQ204" i="1"/>
  <c r="BO204" i="1"/>
  <c r="BN204" i="1"/>
  <c r="BM204" i="1"/>
  <c r="BK204" i="1"/>
  <c r="BH204" i="1"/>
  <c r="BG204" i="1"/>
  <c r="BE204" i="1"/>
  <c r="BD204" i="1"/>
  <c r="BC204" i="1"/>
  <c r="BA204" i="1"/>
  <c r="AW204" i="1"/>
  <c r="AV204" i="1"/>
  <c r="AT204" i="1"/>
  <c r="AS204" i="1"/>
  <c r="AR204" i="1"/>
  <c r="AP204" i="1"/>
  <c r="AO204" i="1"/>
  <c r="AK204" i="1"/>
  <c r="AI204" i="1"/>
  <c r="AH204" i="1"/>
  <c r="AG204" i="1"/>
  <c r="AE204" i="1"/>
  <c r="AD204" i="1"/>
  <c r="AA204" i="1"/>
  <c r="Y204" i="1"/>
  <c r="X204" i="1"/>
  <c r="W204" i="1"/>
  <c r="U204" i="1"/>
  <c r="R204" i="1"/>
  <c r="Q204" i="1"/>
  <c r="O204" i="1"/>
  <c r="N204" i="1"/>
  <c r="M204" i="1"/>
  <c r="I204" i="1"/>
  <c r="H204" i="1"/>
  <c r="G204" i="1"/>
  <c r="C204" i="1"/>
  <c r="DT204" i="1" s="1"/>
  <c r="B204" i="1"/>
  <c r="A204" i="1"/>
  <c r="DT203" i="1"/>
  <c r="DP203" i="1"/>
  <c r="DH203" i="1"/>
  <c r="CY203" i="1"/>
  <c r="CU203" i="1"/>
  <c r="CQ203" i="1"/>
  <c r="CG203" i="1"/>
  <c r="CA203" i="1"/>
  <c r="BW203" i="1"/>
  <c r="BL203" i="1"/>
  <c r="BF203" i="1"/>
  <c r="BB203" i="1"/>
  <c r="AQ203" i="1"/>
  <c r="AJ203" i="1"/>
  <c r="AF203" i="1"/>
  <c r="V203" i="1"/>
  <c r="P203" i="1"/>
  <c r="L203" i="1"/>
  <c r="C203" i="1"/>
  <c r="B203" i="1"/>
  <c r="A203" i="1"/>
  <c r="DU202" i="1"/>
  <c r="DS202" i="1"/>
  <c r="DQ202" i="1"/>
  <c r="DO202" i="1"/>
  <c r="DI202" i="1"/>
  <c r="DG202" i="1"/>
  <c r="DE202" i="1"/>
  <c r="DC202" i="1"/>
  <c r="DA202" i="1"/>
  <c r="CX202" i="1"/>
  <c r="CV202" i="1"/>
  <c r="CT202" i="1"/>
  <c r="CR202" i="1"/>
  <c r="CN202" i="1"/>
  <c r="CL202" i="1"/>
  <c r="CJ202" i="1"/>
  <c r="CH202" i="1"/>
  <c r="CF202" i="1"/>
  <c r="CB202" i="1"/>
  <c r="BZ202" i="1"/>
  <c r="BX202" i="1"/>
  <c r="BV202" i="1"/>
  <c r="BQ202" i="1"/>
  <c r="BO202" i="1"/>
  <c r="BM202" i="1"/>
  <c r="BK202" i="1"/>
  <c r="BG202" i="1"/>
  <c r="BE202" i="1"/>
  <c r="BC202" i="1"/>
  <c r="BA202" i="1"/>
  <c r="AV202" i="1"/>
  <c r="AT202" i="1"/>
  <c r="AR202" i="1"/>
  <c r="AP202" i="1"/>
  <c r="AK202" i="1"/>
  <c r="AI202" i="1"/>
  <c r="AG202" i="1"/>
  <c r="AE202" i="1"/>
  <c r="AA202" i="1"/>
  <c r="Y202" i="1"/>
  <c r="W202" i="1"/>
  <c r="U202" i="1"/>
  <c r="Q202" i="1"/>
  <c r="O202" i="1"/>
  <c r="M202" i="1"/>
  <c r="I202" i="1"/>
  <c r="G202" i="1"/>
  <c r="C202" i="1"/>
  <c r="DT202" i="1" s="1"/>
  <c r="B202" i="1"/>
  <c r="A202" i="1"/>
  <c r="DT201" i="1"/>
  <c r="DP201" i="1"/>
  <c r="DH201" i="1"/>
  <c r="CY201" i="1"/>
  <c r="CU201" i="1"/>
  <c r="CQ201" i="1"/>
  <c r="CG201" i="1"/>
  <c r="CA201" i="1"/>
  <c r="BW201" i="1"/>
  <c r="BL201" i="1"/>
  <c r="BF201" i="1"/>
  <c r="BB201" i="1"/>
  <c r="AQ201" i="1"/>
  <c r="AJ201" i="1"/>
  <c r="AF201" i="1"/>
  <c r="V201" i="1"/>
  <c r="P201" i="1"/>
  <c r="L201" i="1"/>
  <c r="C201" i="1"/>
  <c r="B201" i="1"/>
  <c r="A201" i="1"/>
  <c r="DV200" i="1"/>
  <c r="DU200" i="1"/>
  <c r="DS200" i="1"/>
  <c r="DR200" i="1"/>
  <c r="DQ200" i="1"/>
  <c r="DO200" i="1"/>
  <c r="DK200" i="1"/>
  <c r="DI200" i="1"/>
  <c r="DG200" i="1"/>
  <c r="DF200" i="1"/>
  <c r="DE200" i="1"/>
  <c r="DC200" i="1"/>
  <c r="DB200" i="1"/>
  <c r="DA200" i="1"/>
  <c r="CX200" i="1"/>
  <c r="CW200" i="1"/>
  <c r="CV200" i="1"/>
  <c r="CT200" i="1"/>
  <c r="CS200" i="1"/>
  <c r="CR200" i="1"/>
  <c r="CN200" i="1"/>
  <c r="CM200" i="1"/>
  <c r="CL200" i="1"/>
  <c r="CJ200" i="1"/>
  <c r="CI200" i="1"/>
  <c r="CH200" i="1"/>
  <c r="CF200" i="1"/>
  <c r="CC200" i="1"/>
  <c r="CB200" i="1"/>
  <c r="BZ200" i="1"/>
  <c r="BY200" i="1"/>
  <c r="BX200" i="1"/>
  <c r="BV200" i="1"/>
  <c r="BR200" i="1"/>
  <c r="BQ200" i="1"/>
  <c r="BO200" i="1"/>
  <c r="BN200" i="1"/>
  <c r="BM200" i="1"/>
  <c r="BK200" i="1"/>
  <c r="BH200" i="1"/>
  <c r="BG200" i="1"/>
  <c r="BE200" i="1"/>
  <c r="BD200" i="1"/>
  <c r="BC200" i="1"/>
  <c r="BA200" i="1"/>
  <c r="AW200" i="1"/>
  <c r="AV200" i="1"/>
  <c r="AT200" i="1"/>
  <c r="AS200" i="1"/>
  <c r="AR200" i="1"/>
  <c r="AP200" i="1"/>
  <c r="AO200" i="1"/>
  <c r="AK200" i="1"/>
  <c r="AI200" i="1"/>
  <c r="AH200" i="1"/>
  <c r="AG200" i="1"/>
  <c r="AE200" i="1"/>
  <c r="AD200" i="1"/>
  <c r="AA200" i="1"/>
  <c r="Y200" i="1"/>
  <c r="X200" i="1"/>
  <c r="W200" i="1"/>
  <c r="U200" i="1"/>
  <c r="R200" i="1"/>
  <c r="Q200" i="1"/>
  <c r="O200" i="1"/>
  <c r="N200" i="1"/>
  <c r="M200" i="1"/>
  <c r="I200" i="1"/>
  <c r="H200" i="1"/>
  <c r="G200" i="1"/>
  <c r="C200" i="1"/>
  <c r="DT200" i="1" s="1"/>
  <c r="B200" i="1"/>
  <c r="A200" i="1"/>
  <c r="DT199" i="1"/>
  <c r="DP199" i="1"/>
  <c r="DH199" i="1"/>
  <c r="CY199" i="1"/>
  <c r="CU199" i="1"/>
  <c r="CQ199" i="1"/>
  <c r="CG199" i="1"/>
  <c r="CA199" i="1"/>
  <c r="BW199" i="1"/>
  <c r="BL199" i="1"/>
  <c r="BF199" i="1"/>
  <c r="BB199" i="1"/>
  <c r="AQ199" i="1"/>
  <c r="AJ199" i="1"/>
  <c r="AF199" i="1"/>
  <c r="V199" i="1"/>
  <c r="P199" i="1"/>
  <c r="L199" i="1"/>
  <c r="C199" i="1"/>
  <c r="B199" i="1"/>
  <c r="A199" i="1"/>
  <c r="DS198" i="1"/>
  <c r="DO198" i="1"/>
  <c r="DG198" i="1"/>
  <c r="DC198" i="1"/>
  <c r="CX198" i="1"/>
  <c r="CT198" i="1"/>
  <c r="CQ198" i="1"/>
  <c r="CL198" i="1"/>
  <c r="CJ198" i="1"/>
  <c r="CG198" i="1"/>
  <c r="CB198" i="1"/>
  <c r="BZ198" i="1"/>
  <c r="BW198" i="1"/>
  <c r="BQ198" i="1"/>
  <c r="BO198" i="1"/>
  <c r="BL198" i="1"/>
  <c r="BG198" i="1"/>
  <c r="BE198" i="1"/>
  <c r="BB198" i="1"/>
  <c r="AV198" i="1"/>
  <c r="AT198" i="1"/>
  <c r="AQ198" i="1"/>
  <c r="AK198" i="1"/>
  <c r="AI198" i="1"/>
  <c r="AF198" i="1"/>
  <c r="AA198" i="1"/>
  <c r="Y198" i="1"/>
  <c r="V198" i="1"/>
  <c r="Q198" i="1"/>
  <c r="O198" i="1"/>
  <c r="L198" i="1"/>
  <c r="G198" i="1"/>
  <c r="C198" i="1"/>
  <c r="B198" i="1"/>
  <c r="A198" i="1"/>
  <c r="DV197" i="1"/>
  <c r="DU197" i="1"/>
  <c r="DT197" i="1"/>
  <c r="DQ197" i="1"/>
  <c r="DP197" i="1"/>
  <c r="DK197" i="1"/>
  <c r="DH197" i="1"/>
  <c r="DF197" i="1"/>
  <c r="DE197" i="1"/>
  <c r="DB197" i="1"/>
  <c r="DA197" i="1"/>
  <c r="CY197" i="1"/>
  <c r="CV197" i="1"/>
  <c r="CU197" i="1"/>
  <c r="CS197" i="1"/>
  <c r="CQ197" i="1"/>
  <c r="CM197" i="1"/>
  <c r="CL197" i="1"/>
  <c r="CI197" i="1"/>
  <c r="CH197" i="1"/>
  <c r="CG197" i="1"/>
  <c r="CB197" i="1"/>
  <c r="CA197" i="1"/>
  <c r="BY197" i="1"/>
  <c r="BW197" i="1"/>
  <c r="BR197" i="1"/>
  <c r="BQ197" i="1"/>
  <c r="BN197" i="1"/>
  <c r="BM197" i="1"/>
  <c r="BL197" i="1"/>
  <c r="BG197" i="1"/>
  <c r="BF197" i="1"/>
  <c r="BD197" i="1"/>
  <c r="BB197" i="1"/>
  <c r="AW197" i="1"/>
  <c r="AV197" i="1"/>
  <c r="AS197" i="1"/>
  <c r="AR197" i="1"/>
  <c r="AQ197" i="1"/>
  <c r="AK197" i="1"/>
  <c r="AJ197" i="1"/>
  <c r="AH197" i="1"/>
  <c r="AF197" i="1"/>
  <c r="AD197" i="1"/>
  <c r="AA197" i="1"/>
  <c r="X197" i="1"/>
  <c r="W197" i="1"/>
  <c r="V197" i="1"/>
  <c r="Q197" i="1"/>
  <c r="P197" i="1"/>
  <c r="N197" i="1"/>
  <c r="L197" i="1"/>
  <c r="H197" i="1"/>
  <c r="G197" i="1"/>
  <c r="C197" i="1"/>
  <c r="B197" i="1"/>
  <c r="A197" i="1"/>
  <c r="DV196" i="1"/>
  <c r="DU196" i="1"/>
  <c r="DS196" i="1"/>
  <c r="DR196" i="1"/>
  <c r="DQ196" i="1"/>
  <c r="DO196" i="1"/>
  <c r="DK196" i="1"/>
  <c r="DI196" i="1"/>
  <c r="DG196" i="1"/>
  <c r="DF196" i="1"/>
  <c r="DE196" i="1"/>
  <c r="DC196" i="1"/>
  <c r="DB196" i="1"/>
  <c r="DA196" i="1"/>
  <c r="CX196" i="1"/>
  <c r="CW196" i="1"/>
  <c r="CV196" i="1"/>
  <c r="CT196" i="1"/>
  <c r="CS196" i="1"/>
  <c r="CR196" i="1"/>
  <c r="CN196" i="1"/>
  <c r="CM196" i="1"/>
  <c r="CL196" i="1"/>
  <c r="CJ196" i="1"/>
  <c r="CI196" i="1"/>
  <c r="CH196" i="1"/>
  <c r="CF196" i="1"/>
  <c r="CC196" i="1"/>
  <c r="CB196" i="1"/>
  <c r="BZ196" i="1"/>
  <c r="BY196" i="1"/>
  <c r="BX196" i="1"/>
  <c r="BV196" i="1"/>
  <c r="BR196" i="1"/>
  <c r="BQ196" i="1"/>
  <c r="BO196" i="1"/>
  <c r="BN196" i="1"/>
  <c r="BM196" i="1"/>
  <c r="BK196" i="1"/>
  <c r="BH196" i="1"/>
  <c r="BG196" i="1"/>
  <c r="BE196" i="1"/>
  <c r="BD196" i="1"/>
  <c r="BC196" i="1"/>
  <c r="BA196" i="1"/>
  <c r="AW196" i="1"/>
  <c r="AV196" i="1"/>
  <c r="AT196" i="1"/>
  <c r="AS196" i="1"/>
  <c r="AR196" i="1"/>
  <c r="AP196" i="1"/>
  <c r="AO196" i="1"/>
  <c r="AK196" i="1"/>
  <c r="AI196" i="1"/>
  <c r="AH196" i="1"/>
  <c r="AG196" i="1"/>
  <c r="AE196" i="1"/>
  <c r="AD196" i="1"/>
  <c r="AA196" i="1"/>
  <c r="Y196" i="1"/>
  <c r="X196" i="1"/>
  <c r="W196" i="1"/>
  <c r="U196" i="1"/>
  <c r="R196" i="1"/>
  <c r="Q196" i="1"/>
  <c r="O196" i="1"/>
  <c r="N196" i="1"/>
  <c r="M196" i="1"/>
  <c r="I196" i="1"/>
  <c r="H196" i="1"/>
  <c r="G196" i="1"/>
  <c r="C196" i="1"/>
  <c r="DT196" i="1" s="1"/>
  <c r="B196" i="1"/>
  <c r="A196" i="1"/>
  <c r="DV195" i="1"/>
  <c r="DS195" i="1"/>
  <c r="DP195" i="1"/>
  <c r="DG195" i="1"/>
  <c r="DD195" i="1"/>
  <c r="DB195" i="1"/>
  <c r="CU195" i="1"/>
  <c r="CS195" i="1"/>
  <c r="CN195" i="1"/>
  <c r="CI195" i="1"/>
  <c r="CF195" i="1"/>
  <c r="CA195" i="1"/>
  <c r="BV195" i="1"/>
  <c r="BP195" i="1"/>
  <c r="BN195" i="1"/>
  <c r="BF195" i="1"/>
  <c r="BD195" i="1"/>
  <c r="BA195" i="1"/>
  <c r="AS195" i="1"/>
  <c r="AP195" i="1"/>
  <c r="AJ195" i="1"/>
  <c r="AE195" i="1"/>
  <c r="Z195" i="1"/>
  <c r="X195" i="1"/>
  <c r="P195" i="1"/>
  <c r="N195" i="1"/>
  <c r="I195" i="1"/>
  <c r="C195" i="1"/>
  <c r="B195" i="1"/>
  <c r="A195" i="1"/>
  <c r="DU194" i="1"/>
  <c r="DT194" i="1"/>
  <c r="DQ194" i="1"/>
  <c r="DP194" i="1"/>
  <c r="DO194" i="1"/>
  <c r="DH194" i="1"/>
  <c r="DG194" i="1"/>
  <c r="DE194" i="1"/>
  <c r="DC194" i="1"/>
  <c r="DA194" i="1"/>
  <c r="CY194" i="1"/>
  <c r="CV194" i="1"/>
  <c r="CU194" i="1"/>
  <c r="CT194" i="1"/>
  <c r="CQ194" i="1"/>
  <c r="CN194" i="1"/>
  <c r="CL194" i="1"/>
  <c r="CJ194" i="1"/>
  <c r="CH194" i="1"/>
  <c r="CG194" i="1"/>
  <c r="CB194" i="1"/>
  <c r="CA194" i="1"/>
  <c r="BZ194" i="1"/>
  <c r="BW194" i="1"/>
  <c r="BV194" i="1"/>
  <c r="BQ194" i="1"/>
  <c r="BO194" i="1"/>
  <c r="BM194" i="1"/>
  <c r="BL194" i="1"/>
  <c r="BG194" i="1"/>
  <c r="BF194" i="1"/>
  <c r="BE194" i="1"/>
  <c r="BB194" i="1"/>
  <c r="BA194" i="1"/>
  <c r="AV194" i="1"/>
  <c r="AT194" i="1"/>
  <c r="AR194" i="1"/>
  <c r="AQ194" i="1"/>
  <c r="AK194" i="1"/>
  <c r="AJ194" i="1"/>
  <c r="AI194" i="1"/>
  <c r="AF194" i="1"/>
  <c r="AE194" i="1"/>
  <c r="AA194" i="1"/>
  <c r="Y194" i="1"/>
  <c r="W194" i="1"/>
  <c r="V194" i="1"/>
  <c r="Q194" i="1"/>
  <c r="P194" i="1"/>
  <c r="O194" i="1"/>
  <c r="L194" i="1"/>
  <c r="I194" i="1"/>
  <c r="G194" i="1"/>
  <c r="C194" i="1"/>
  <c r="B194" i="1"/>
  <c r="A194" i="1"/>
  <c r="DV193" i="1"/>
  <c r="DT193" i="1"/>
  <c r="DQ193" i="1"/>
  <c r="DK193" i="1"/>
  <c r="DH193" i="1"/>
  <c r="DE193" i="1"/>
  <c r="DB193" i="1"/>
  <c r="CY193" i="1"/>
  <c r="CV193" i="1"/>
  <c r="CS193" i="1"/>
  <c r="CQ193" i="1"/>
  <c r="CL193" i="1"/>
  <c r="CI193" i="1"/>
  <c r="CG193" i="1"/>
  <c r="CB193" i="1"/>
  <c r="BY193" i="1"/>
  <c r="BW193" i="1"/>
  <c r="BQ193" i="1"/>
  <c r="BN193" i="1"/>
  <c r="BL193" i="1"/>
  <c r="BG193" i="1"/>
  <c r="BD193" i="1"/>
  <c r="BB193" i="1"/>
  <c r="AV193" i="1"/>
  <c r="AS193" i="1"/>
  <c r="AQ193" i="1"/>
  <c r="AK193" i="1"/>
  <c r="AH193" i="1"/>
  <c r="AF193" i="1"/>
  <c r="AA193" i="1"/>
  <c r="X193" i="1"/>
  <c r="V193" i="1"/>
  <c r="Q193" i="1"/>
  <c r="N193" i="1"/>
  <c r="L193" i="1"/>
  <c r="G193" i="1"/>
  <c r="C193" i="1"/>
  <c r="B193" i="1"/>
  <c r="A193" i="1"/>
  <c r="DV192" i="1"/>
  <c r="DU192" i="1"/>
  <c r="DS192" i="1"/>
  <c r="DR192" i="1"/>
  <c r="DQ192" i="1"/>
  <c r="DO192" i="1"/>
  <c r="DK192" i="1"/>
  <c r="DI192" i="1"/>
  <c r="DG192" i="1"/>
  <c r="DF192" i="1"/>
  <c r="DE192" i="1"/>
  <c r="DC192" i="1"/>
  <c r="DB192" i="1"/>
  <c r="DA192" i="1"/>
  <c r="CX192" i="1"/>
  <c r="CW192" i="1"/>
  <c r="CV192" i="1"/>
  <c r="CT192" i="1"/>
  <c r="CS192" i="1"/>
  <c r="CR192" i="1"/>
  <c r="CN192" i="1"/>
  <c r="CM192" i="1"/>
  <c r="CL192" i="1"/>
  <c r="CJ192" i="1"/>
  <c r="CI192" i="1"/>
  <c r="CH192" i="1"/>
  <c r="CF192" i="1"/>
  <c r="CC192" i="1"/>
  <c r="CB192" i="1"/>
  <c r="BZ192" i="1"/>
  <c r="BY192" i="1"/>
  <c r="BX192" i="1"/>
  <c r="BV192" i="1"/>
  <c r="BR192" i="1"/>
  <c r="BQ192" i="1"/>
  <c r="BO192" i="1"/>
  <c r="BN192" i="1"/>
  <c r="BM192" i="1"/>
  <c r="BK192" i="1"/>
  <c r="BH192" i="1"/>
  <c r="BG192" i="1"/>
  <c r="BE192" i="1"/>
  <c r="BD192" i="1"/>
  <c r="BC192" i="1"/>
  <c r="BA192" i="1"/>
  <c r="AW192" i="1"/>
  <c r="AV192" i="1"/>
  <c r="AT192" i="1"/>
  <c r="AS192" i="1"/>
  <c r="AR192" i="1"/>
  <c r="AP192" i="1"/>
  <c r="AO192" i="1"/>
  <c r="AK192" i="1"/>
  <c r="AI192" i="1"/>
  <c r="AH192" i="1"/>
  <c r="AG192" i="1"/>
  <c r="AE192" i="1"/>
  <c r="AD192" i="1"/>
  <c r="AA192" i="1"/>
  <c r="Y192" i="1"/>
  <c r="X192" i="1"/>
  <c r="W192" i="1"/>
  <c r="U192" i="1"/>
  <c r="R192" i="1"/>
  <c r="Q192" i="1"/>
  <c r="O192" i="1"/>
  <c r="N192" i="1"/>
  <c r="M192" i="1"/>
  <c r="I192" i="1"/>
  <c r="H192" i="1"/>
  <c r="G192" i="1"/>
  <c r="C192" i="1"/>
  <c r="DT192" i="1" s="1"/>
  <c r="B192" i="1"/>
  <c r="A192" i="1"/>
  <c r="DS191" i="1"/>
  <c r="DD191" i="1"/>
  <c r="CS191" i="1"/>
  <c r="CF191" i="1"/>
  <c r="BY191" i="1"/>
  <c r="BP191" i="1"/>
  <c r="BD191" i="1"/>
  <c r="AU191" i="1"/>
  <c r="AP191" i="1"/>
  <c r="Z191" i="1"/>
  <c r="U191" i="1"/>
  <c r="N191" i="1"/>
  <c r="C191" i="1"/>
  <c r="B191" i="1"/>
  <c r="A191" i="1"/>
  <c r="DT190" i="1"/>
  <c r="DQ190" i="1"/>
  <c r="DO190" i="1"/>
  <c r="DH190" i="1"/>
  <c r="DE190" i="1"/>
  <c r="DC190" i="1"/>
  <c r="CY190" i="1"/>
  <c r="CV190" i="1"/>
  <c r="CT190" i="1"/>
  <c r="CQ190" i="1"/>
  <c r="CL190" i="1"/>
  <c r="CJ190" i="1"/>
  <c r="CG190" i="1"/>
  <c r="CB190" i="1"/>
  <c r="BZ190" i="1"/>
  <c r="BW190" i="1"/>
  <c r="BQ190" i="1"/>
  <c r="BO190" i="1"/>
  <c r="BL190" i="1"/>
  <c r="BG190" i="1"/>
  <c r="BE190" i="1"/>
  <c r="BB190" i="1"/>
  <c r="AV190" i="1"/>
  <c r="AT190" i="1"/>
  <c r="AQ190" i="1"/>
  <c r="AK190" i="1"/>
  <c r="AI190" i="1"/>
  <c r="AF190" i="1"/>
  <c r="AA190" i="1"/>
  <c r="Y190" i="1"/>
  <c r="V190" i="1"/>
  <c r="Q190" i="1"/>
  <c r="O190" i="1"/>
  <c r="L190" i="1"/>
  <c r="G190" i="1"/>
  <c r="C190" i="1"/>
  <c r="B190" i="1"/>
  <c r="A190" i="1"/>
  <c r="DV189" i="1"/>
  <c r="DU189" i="1"/>
  <c r="DT189" i="1"/>
  <c r="DQ189" i="1"/>
  <c r="DP189" i="1"/>
  <c r="DK189" i="1"/>
  <c r="DH189" i="1"/>
  <c r="DF189" i="1"/>
  <c r="DE189" i="1"/>
  <c r="DB189" i="1"/>
  <c r="DA189" i="1"/>
  <c r="CY189" i="1"/>
  <c r="CV189" i="1"/>
  <c r="CU189" i="1"/>
  <c r="CS189" i="1"/>
  <c r="CQ189" i="1"/>
  <c r="CM189" i="1"/>
  <c r="CL189" i="1"/>
  <c r="CI189" i="1"/>
  <c r="CH189" i="1"/>
  <c r="CG189" i="1"/>
  <c r="CB189" i="1"/>
  <c r="CA189" i="1"/>
  <c r="BY189" i="1"/>
  <c r="BW189" i="1"/>
  <c r="BR189" i="1"/>
  <c r="BQ189" i="1"/>
  <c r="BN189" i="1"/>
  <c r="BM189" i="1"/>
  <c r="BL189" i="1"/>
  <c r="BG189" i="1"/>
  <c r="BF189" i="1"/>
  <c r="BD189" i="1"/>
  <c r="BB189" i="1"/>
  <c r="AW189" i="1"/>
  <c r="AV189" i="1"/>
  <c r="AS189" i="1"/>
  <c r="AR189" i="1"/>
  <c r="AQ189" i="1"/>
  <c r="AK189" i="1"/>
  <c r="AJ189" i="1"/>
  <c r="AH189" i="1"/>
  <c r="AF189" i="1"/>
  <c r="AD189" i="1"/>
  <c r="AA189" i="1"/>
  <c r="X189" i="1"/>
  <c r="W189" i="1"/>
  <c r="V189" i="1"/>
  <c r="Q189" i="1"/>
  <c r="P189" i="1"/>
  <c r="N189" i="1"/>
  <c r="L189" i="1"/>
  <c r="H189" i="1"/>
  <c r="G189" i="1"/>
  <c r="C189" i="1"/>
  <c r="B189" i="1"/>
  <c r="A189" i="1"/>
  <c r="DV188" i="1"/>
  <c r="DU188" i="1"/>
  <c r="DS188" i="1"/>
  <c r="DR188" i="1"/>
  <c r="DQ188" i="1"/>
  <c r="DO188" i="1"/>
  <c r="DK188" i="1"/>
  <c r="DI188" i="1"/>
  <c r="DG188" i="1"/>
  <c r="DF188" i="1"/>
  <c r="DE188" i="1"/>
  <c r="DC188" i="1"/>
  <c r="DB188" i="1"/>
  <c r="DA188" i="1"/>
  <c r="CX188" i="1"/>
  <c r="CW188" i="1"/>
  <c r="CV188" i="1"/>
  <c r="CT188" i="1"/>
  <c r="CS188" i="1"/>
  <c r="CR188" i="1"/>
  <c r="CN188" i="1"/>
  <c r="CM188" i="1"/>
  <c r="CL188" i="1"/>
  <c r="CJ188" i="1"/>
  <c r="CI188" i="1"/>
  <c r="CH188" i="1"/>
  <c r="CF188" i="1"/>
  <c r="CC188" i="1"/>
  <c r="CB188" i="1"/>
  <c r="BZ188" i="1"/>
  <c r="BY188" i="1"/>
  <c r="BX188" i="1"/>
  <c r="BV188" i="1"/>
  <c r="BR188" i="1"/>
  <c r="BQ188" i="1"/>
  <c r="BO188" i="1"/>
  <c r="BN188" i="1"/>
  <c r="BM188" i="1"/>
  <c r="BK188" i="1"/>
  <c r="BH188" i="1"/>
  <c r="BG188" i="1"/>
  <c r="BE188" i="1"/>
  <c r="BD188" i="1"/>
  <c r="BC188" i="1"/>
  <c r="BA188" i="1"/>
  <c r="AW188" i="1"/>
  <c r="AV188" i="1"/>
  <c r="AT188" i="1"/>
  <c r="AS188" i="1"/>
  <c r="AR188" i="1"/>
  <c r="AP188" i="1"/>
  <c r="AO188" i="1"/>
  <c r="AK188" i="1"/>
  <c r="AI188" i="1"/>
  <c r="AH188" i="1"/>
  <c r="AG188" i="1"/>
  <c r="AE188" i="1"/>
  <c r="AD188" i="1"/>
  <c r="AA188" i="1"/>
  <c r="Y188" i="1"/>
  <c r="X188" i="1"/>
  <c r="W188" i="1"/>
  <c r="U188" i="1"/>
  <c r="R188" i="1"/>
  <c r="Q188" i="1"/>
  <c r="O188" i="1"/>
  <c r="N188" i="1"/>
  <c r="M188" i="1"/>
  <c r="I188" i="1"/>
  <c r="H188" i="1"/>
  <c r="G188" i="1"/>
  <c r="C188" i="1"/>
  <c r="DT188" i="1" s="1"/>
  <c r="B188" i="1"/>
  <c r="A188" i="1"/>
  <c r="DV187" i="1"/>
  <c r="DP187" i="1"/>
  <c r="DG187" i="1"/>
  <c r="DB187" i="1"/>
  <c r="CU187" i="1"/>
  <c r="CN187" i="1"/>
  <c r="CI187" i="1"/>
  <c r="CA187" i="1"/>
  <c r="BV187" i="1"/>
  <c r="BN187" i="1"/>
  <c r="BF187" i="1"/>
  <c r="BA187" i="1"/>
  <c r="AS187" i="1"/>
  <c r="AJ187" i="1"/>
  <c r="AE187" i="1"/>
  <c r="X187" i="1"/>
  <c r="P187" i="1"/>
  <c r="I187" i="1"/>
  <c r="C187" i="1"/>
  <c r="B187" i="1"/>
  <c r="A187" i="1"/>
  <c r="DU186" i="1"/>
  <c r="DT186" i="1"/>
  <c r="DQ186" i="1"/>
  <c r="DP186" i="1"/>
  <c r="DO186" i="1"/>
  <c r="DH186" i="1"/>
  <c r="DG186" i="1"/>
  <c r="DE186" i="1"/>
  <c r="DC186" i="1"/>
  <c r="DA186" i="1"/>
  <c r="CY186" i="1"/>
  <c r="CV186" i="1"/>
  <c r="CU186" i="1"/>
  <c r="CT186" i="1"/>
  <c r="CQ186" i="1"/>
  <c r="CN186" i="1"/>
  <c r="CL186" i="1"/>
  <c r="CJ186" i="1"/>
  <c r="CH186" i="1"/>
  <c r="CG186" i="1"/>
  <c r="CB186" i="1"/>
  <c r="CA186" i="1"/>
  <c r="BZ186" i="1"/>
  <c r="BW186" i="1"/>
  <c r="BV186" i="1"/>
  <c r="BQ186" i="1"/>
  <c r="BO186" i="1"/>
  <c r="BM186" i="1"/>
  <c r="BL186" i="1"/>
  <c r="BG186" i="1"/>
  <c r="BF186" i="1"/>
  <c r="BE186" i="1"/>
  <c r="BB186" i="1"/>
  <c r="BA186" i="1"/>
  <c r="AV186" i="1"/>
  <c r="AT186" i="1"/>
  <c r="AR186" i="1"/>
  <c r="AQ186" i="1"/>
  <c r="AK186" i="1"/>
  <c r="AJ186" i="1"/>
  <c r="AI186" i="1"/>
  <c r="AF186" i="1"/>
  <c r="AE186" i="1"/>
  <c r="AA186" i="1"/>
  <c r="Y186" i="1"/>
  <c r="W186" i="1"/>
  <c r="V186" i="1"/>
  <c r="Q186" i="1"/>
  <c r="P186" i="1"/>
  <c r="O186" i="1"/>
  <c r="L186" i="1"/>
  <c r="I186" i="1"/>
  <c r="G186" i="1"/>
  <c r="C186" i="1"/>
  <c r="B186" i="1"/>
  <c r="A186" i="1"/>
  <c r="DV185" i="1"/>
  <c r="DT185" i="1"/>
  <c r="DQ185" i="1"/>
  <c r="DK185" i="1"/>
  <c r="DH185" i="1"/>
  <c r="DE185" i="1"/>
  <c r="DB185" i="1"/>
  <c r="CY185" i="1"/>
  <c r="CV185" i="1"/>
  <c r="CS185" i="1"/>
  <c r="CQ185" i="1"/>
  <c r="CL185" i="1"/>
  <c r="CI185" i="1"/>
  <c r="CG185" i="1"/>
  <c r="CB185" i="1"/>
  <c r="BY185" i="1"/>
  <c r="BW185" i="1"/>
  <c r="BQ185" i="1"/>
  <c r="BN185" i="1"/>
  <c r="BL185" i="1"/>
  <c r="BG185" i="1"/>
  <c r="BD185" i="1"/>
  <c r="BB185" i="1"/>
  <c r="AV185" i="1"/>
  <c r="AS185" i="1"/>
  <c r="AQ185" i="1"/>
  <c r="AK185" i="1"/>
  <c r="AH185" i="1"/>
  <c r="AF185" i="1"/>
  <c r="AA185" i="1"/>
  <c r="X185" i="1"/>
  <c r="V185" i="1"/>
  <c r="Q185" i="1"/>
  <c r="N185" i="1"/>
  <c r="L185" i="1"/>
  <c r="G185" i="1"/>
  <c r="C185" i="1"/>
  <c r="B185" i="1"/>
  <c r="A185" i="1"/>
  <c r="DV184" i="1"/>
  <c r="DU184" i="1"/>
  <c r="DS184" i="1"/>
  <c r="DR184" i="1"/>
  <c r="DQ184" i="1"/>
  <c r="DO184" i="1"/>
  <c r="DK184" i="1"/>
  <c r="DI184" i="1"/>
  <c r="DG184" i="1"/>
  <c r="DF184" i="1"/>
  <c r="DE184" i="1"/>
  <c r="DC184" i="1"/>
  <c r="DB184" i="1"/>
  <c r="DA184" i="1"/>
  <c r="CX184" i="1"/>
  <c r="CW184" i="1"/>
  <c r="CV184" i="1"/>
  <c r="CT184" i="1"/>
  <c r="CS184" i="1"/>
  <c r="CR184" i="1"/>
  <c r="CN184" i="1"/>
  <c r="CM184" i="1"/>
  <c r="CL184" i="1"/>
  <c r="CJ184" i="1"/>
  <c r="CI184" i="1"/>
  <c r="CH184" i="1"/>
  <c r="CF184" i="1"/>
  <c r="CC184" i="1"/>
  <c r="CB184" i="1"/>
  <c r="BZ184" i="1"/>
  <c r="BY184" i="1"/>
  <c r="BX184" i="1"/>
  <c r="BV184" i="1"/>
  <c r="BR184" i="1"/>
  <c r="BQ184" i="1"/>
  <c r="BO184" i="1"/>
  <c r="BN184" i="1"/>
  <c r="BM184" i="1"/>
  <c r="BK184" i="1"/>
  <c r="BH184" i="1"/>
  <c r="BG184" i="1"/>
  <c r="BE184" i="1"/>
  <c r="BD184" i="1"/>
  <c r="BC184" i="1"/>
  <c r="BA184" i="1"/>
  <c r="AW184" i="1"/>
  <c r="AV184" i="1"/>
  <c r="AT184" i="1"/>
  <c r="AS184" i="1"/>
  <c r="AR184" i="1"/>
  <c r="AP184" i="1"/>
  <c r="AO184" i="1"/>
  <c r="AK184" i="1"/>
  <c r="AI184" i="1"/>
  <c r="AH184" i="1"/>
  <c r="AG184" i="1"/>
  <c r="AE184" i="1"/>
  <c r="AD184" i="1"/>
  <c r="AA184" i="1"/>
  <c r="Y184" i="1"/>
  <c r="X184" i="1"/>
  <c r="W184" i="1"/>
  <c r="U184" i="1"/>
  <c r="R184" i="1"/>
  <c r="Q184" i="1"/>
  <c r="O184" i="1"/>
  <c r="N184" i="1"/>
  <c r="M184" i="1"/>
  <c r="I184" i="1"/>
  <c r="H184" i="1"/>
  <c r="G184" i="1"/>
  <c r="C184" i="1"/>
  <c r="DT184" i="1" s="1"/>
  <c r="B184" i="1"/>
  <c r="A184" i="1"/>
  <c r="C183" i="1"/>
  <c r="DD183" i="1" s="1"/>
  <c r="B183" i="1"/>
  <c r="A183" i="1"/>
  <c r="DT182" i="1"/>
  <c r="DQ182" i="1"/>
  <c r="DO182" i="1"/>
  <c r="DH182" i="1"/>
  <c r="DE182" i="1"/>
  <c r="DC182" i="1"/>
  <c r="CY182" i="1"/>
  <c r="CV182" i="1"/>
  <c r="CT182" i="1"/>
  <c r="CQ182" i="1"/>
  <c r="CL182" i="1"/>
  <c r="CJ182" i="1"/>
  <c r="CG182" i="1"/>
  <c r="CB182" i="1"/>
  <c r="BZ182" i="1"/>
  <c r="BW182" i="1"/>
  <c r="BQ182" i="1"/>
  <c r="BO182" i="1"/>
  <c r="BL182" i="1"/>
  <c r="BG182" i="1"/>
  <c r="BE182" i="1"/>
  <c r="BB182" i="1"/>
  <c r="AV182" i="1"/>
  <c r="AT182" i="1"/>
  <c r="AQ182" i="1"/>
  <c r="AK182" i="1"/>
  <c r="AI182" i="1"/>
  <c r="AF182" i="1"/>
  <c r="AA182" i="1"/>
  <c r="Y182" i="1"/>
  <c r="V182" i="1"/>
  <c r="Q182" i="1"/>
  <c r="O182" i="1"/>
  <c r="L182" i="1"/>
  <c r="G182" i="1"/>
  <c r="C182" i="1"/>
  <c r="B182" i="1"/>
  <c r="A182" i="1"/>
  <c r="DV181" i="1"/>
  <c r="DU181" i="1"/>
  <c r="DT181" i="1"/>
  <c r="DQ181" i="1"/>
  <c r="DP181" i="1"/>
  <c r="DK181" i="1"/>
  <c r="DH181" i="1"/>
  <c r="DF181" i="1"/>
  <c r="DE181" i="1"/>
  <c r="DB181" i="1"/>
  <c r="DA181" i="1"/>
  <c r="CY181" i="1"/>
  <c r="CV181" i="1"/>
  <c r="CU181" i="1"/>
  <c r="CS181" i="1"/>
  <c r="CQ181" i="1"/>
  <c r="CM181" i="1"/>
  <c r="CL181" i="1"/>
  <c r="CI181" i="1"/>
  <c r="CH181" i="1"/>
  <c r="CG181" i="1"/>
  <c r="CB181" i="1"/>
  <c r="CA181" i="1"/>
  <c r="BY181" i="1"/>
  <c r="BW181" i="1"/>
  <c r="BR181" i="1"/>
  <c r="BQ181" i="1"/>
  <c r="BN181" i="1"/>
  <c r="BM181" i="1"/>
  <c r="BL181" i="1"/>
  <c r="BG181" i="1"/>
  <c r="BF181" i="1"/>
  <c r="BD181" i="1"/>
  <c r="BB181" i="1"/>
  <c r="AW181" i="1"/>
  <c r="AV181" i="1"/>
  <c r="AS181" i="1"/>
  <c r="AR181" i="1"/>
  <c r="AQ181" i="1"/>
  <c r="AK181" i="1"/>
  <c r="AJ181" i="1"/>
  <c r="AH181" i="1"/>
  <c r="AF181" i="1"/>
  <c r="AD181" i="1"/>
  <c r="AA181" i="1"/>
  <c r="X181" i="1"/>
  <c r="W181" i="1"/>
  <c r="V181" i="1"/>
  <c r="Q181" i="1"/>
  <c r="P181" i="1"/>
  <c r="N181" i="1"/>
  <c r="L181" i="1"/>
  <c r="H181" i="1"/>
  <c r="G181" i="1"/>
  <c r="C181" i="1"/>
  <c r="B181" i="1"/>
  <c r="A181" i="1"/>
  <c r="DV180" i="1"/>
  <c r="DU180" i="1"/>
  <c r="DS180" i="1"/>
  <c r="DR180" i="1"/>
  <c r="DQ180" i="1"/>
  <c r="DO180" i="1"/>
  <c r="DK180" i="1"/>
  <c r="DI180" i="1"/>
  <c r="DG180" i="1"/>
  <c r="DF180" i="1"/>
  <c r="DE180" i="1"/>
  <c r="DC180" i="1"/>
  <c r="DB180" i="1"/>
  <c r="DA180" i="1"/>
  <c r="CX180" i="1"/>
  <c r="CW180" i="1"/>
  <c r="CV180" i="1"/>
  <c r="CT180" i="1"/>
  <c r="CS180" i="1"/>
  <c r="CR180" i="1"/>
  <c r="CN180" i="1"/>
  <c r="CM180" i="1"/>
  <c r="CL180" i="1"/>
  <c r="CJ180" i="1"/>
  <c r="CI180" i="1"/>
  <c r="CH180" i="1"/>
  <c r="CF180" i="1"/>
  <c r="CC180" i="1"/>
  <c r="CB180" i="1"/>
  <c r="BZ180" i="1"/>
  <c r="BY180" i="1"/>
  <c r="BX180" i="1"/>
  <c r="BV180" i="1"/>
  <c r="BR180" i="1"/>
  <c r="BQ180" i="1"/>
  <c r="BO180" i="1"/>
  <c r="BN180" i="1"/>
  <c r="BM180" i="1"/>
  <c r="BK180" i="1"/>
  <c r="BH180" i="1"/>
  <c r="BG180" i="1"/>
  <c r="BE180" i="1"/>
  <c r="BD180" i="1"/>
  <c r="BC180" i="1"/>
  <c r="BA180" i="1"/>
  <c r="AW180" i="1"/>
  <c r="AV180" i="1"/>
  <c r="AT180" i="1"/>
  <c r="AS180" i="1"/>
  <c r="AR180" i="1"/>
  <c r="AP180" i="1"/>
  <c r="AO180" i="1"/>
  <c r="AK180" i="1"/>
  <c r="AI180" i="1"/>
  <c r="AH180" i="1"/>
  <c r="AG180" i="1"/>
  <c r="AE180" i="1"/>
  <c r="AD180" i="1"/>
  <c r="AA180" i="1"/>
  <c r="Y180" i="1"/>
  <c r="X180" i="1"/>
  <c r="W180" i="1"/>
  <c r="U180" i="1"/>
  <c r="R180" i="1"/>
  <c r="Q180" i="1"/>
  <c r="O180" i="1"/>
  <c r="N180" i="1"/>
  <c r="M180" i="1"/>
  <c r="I180" i="1"/>
  <c r="H180" i="1"/>
  <c r="G180" i="1"/>
  <c r="C180" i="1"/>
  <c r="DT180" i="1" s="1"/>
  <c r="B180" i="1"/>
  <c r="A180" i="1"/>
  <c r="DV179" i="1"/>
  <c r="DS179" i="1"/>
  <c r="DP179" i="1"/>
  <c r="DK179" i="1"/>
  <c r="DG179" i="1"/>
  <c r="DD179" i="1"/>
  <c r="DB179" i="1"/>
  <c r="CX179" i="1"/>
  <c r="CU179" i="1"/>
  <c r="CS179" i="1"/>
  <c r="CN179" i="1"/>
  <c r="CK179" i="1"/>
  <c r="CI179" i="1"/>
  <c r="CF179" i="1"/>
  <c r="CB179" i="1"/>
  <c r="BZ179" i="1"/>
  <c r="BX179" i="1"/>
  <c r="BV179" i="1"/>
  <c r="BQ179" i="1"/>
  <c r="BO179" i="1"/>
  <c r="BM179" i="1"/>
  <c r="BK179" i="1"/>
  <c r="BG179" i="1"/>
  <c r="BE179" i="1"/>
  <c r="BC179" i="1"/>
  <c r="BA179" i="1"/>
  <c r="AV179" i="1"/>
  <c r="AT179" i="1"/>
  <c r="AR179" i="1"/>
  <c r="AP179" i="1"/>
  <c r="AK179" i="1"/>
  <c r="AI179" i="1"/>
  <c r="AG179" i="1"/>
  <c r="AE179" i="1"/>
  <c r="AA179" i="1"/>
  <c r="Y179" i="1"/>
  <c r="W179" i="1"/>
  <c r="U179" i="1"/>
  <c r="Q179" i="1"/>
  <c r="O179" i="1"/>
  <c r="M179" i="1"/>
  <c r="I179" i="1"/>
  <c r="G179" i="1"/>
  <c r="C179" i="1"/>
  <c r="B179" i="1"/>
  <c r="A179" i="1"/>
  <c r="DV178" i="1"/>
  <c r="DR178" i="1"/>
  <c r="DK178" i="1"/>
  <c r="DF178" i="1"/>
  <c r="DB178" i="1"/>
  <c r="CW178" i="1"/>
  <c r="CS178" i="1"/>
  <c r="CM178" i="1"/>
  <c r="CI178" i="1"/>
  <c r="CC178" i="1"/>
  <c r="BY178" i="1"/>
  <c r="BR178" i="1"/>
  <c r="BN178" i="1"/>
  <c r="BH178" i="1"/>
  <c r="BD178" i="1"/>
  <c r="AW178" i="1"/>
  <c r="AS178" i="1"/>
  <c r="AO178" i="1"/>
  <c r="AH178" i="1"/>
  <c r="AD178" i="1"/>
  <c r="X178" i="1"/>
  <c r="R178" i="1"/>
  <c r="N178" i="1"/>
  <c r="H178" i="1"/>
  <c r="C178" i="1"/>
  <c r="B178" i="1"/>
  <c r="A178" i="1"/>
  <c r="DV177" i="1"/>
  <c r="DU177" i="1"/>
  <c r="DS177" i="1"/>
  <c r="DR177" i="1"/>
  <c r="DQ177" i="1"/>
  <c r="DO177" i="1"/>
  <c r="DK177" i="1"/>
  <c r="DI177" i="1"/>
  <c r="DG177" i="1"/>
  <c r="DF177" i="1"/>
  <c r="DE177" i="1"/>
  <c r="DC177" i="1"/>
  <c r="DB177" i="1"/>
  <c r="DA177" i="1"/>
  <c r="CX177" i="1"/>
  <c r="CW177" i="1"/>
  <c r="CV177" i="1"/>
  <c r="CT177" i="1"/>
  <c r="CS177" i="1"/>
  <c r="CR177" i="1"/>
  <c r="CN177" i="1"/>
  <c r="CM177" i="1"/>
  <c r="CL177" i="1"/>
  <c r="CJ177" i="1"/>
  <c r="CI177" i="1"/>
  <c r="CH177" i="1"/>
  <c r="CF177" i="1"/>
  <c r="CC177" i="1"/>
  <c r="CB177" i="1"/>
  <c r="BZ177" i="1"/>
  <c r="BY177" i="1"/>
  <c r="BX177" i="1"/>
  <c r="BV177" i="1"/>
  <c r="BR177" i="1"/>
  <c r="BQ177" i="1"/>
  <c r="BO177" i="1"/>
  <c r="BN177" i="1"/>
  <c r="BM177" i="1"/>
  <c r="BK177" i="1"/>
  <c r="BH177" i="1"/>
  <c r="BG177" i="1"/>
  <c r="BE177" i="1"/>
  <c r="BD177" i="1"/>
  <c r="BC177" i="1"/>
  <c r="BA177" i="1"/>
  <c r="AW177" i="1"/>
  <c r="AV177" i="1"/>
  <c r="AT177" i="1"/>
  <c r="AS177" i="1"/>
  <c r="AR177" i="1"/>
  <c r="AP177" i="1"/>
  <c r="AO177" i="1"/>
  <c r="AK177" i="1"/>
  <c r="AI177" i="1"/>
  <c r="AH177" i="1"/>
  <c r="AG177" i="1"/>
  <c r="AE177" i="1"/>
  <c r="AD177" i="1"/>
  <c r="AA177" i="1"/>
  <c r="Y177" i="1"/>
  <c r="X177" i="1"/>
  <c r="W177" i="1"/>
  <c r="U177" i="1"/>
  <c r="R177" i="1"/>
  <c r="Q177" i="1"/>
  <c r="O177" i="1"/>
  <c r="N177" i="1"/>
  <c r="M177" i="1"/>
  <c r="I177" i="1"/>
  <c r="H177" i="1"/>
  <c r="G177" i="1"/>
  <c r="C177" i="1"/>
  <c r="DT177" i="1" s="1"/>
  <c r="B177" i="1"/>
  <c r="A177" i="1"/>
  <c r="DV176" i="1"/>
  <c r="DR176" i="1"/>
  <c r="DK176" i="1"/>
  <c r="DF176" i="1"/>
  <c r="DB176" i="1"/>
  <c r="CW176" i="1"/>
  <c r="CS176" i="1"/>
  <c r="CM176" i="1"/>
  <c r="CI176" i="1"/>
  <c r="CC176" i="1"/>
  <c r="BY176" i="1"/>
  <c r="BR176" i="1"/>
  <c r="BN176" i="1"/>
  <c r="BH176" i="1"/>
  <c r="BD176" i="1"/>
  <c r="AW176" i="1"/>
  <c r="AS176" i="1"/>
  <c r="AO176" i="1"/>
  <c r="AH176" i="1"/>
  <c r="AD176" i="1"/>
  <c r="X176" i="1"/>
  <c r="R176" i="1"/>
  <c r="N176" i="1"/>
  <c r="H176" i="1"/>
  <c r="C176" i="1"/>
  <c r="B176" i="1"/>
  <c r="A176" i="1"/>
  <c r="DU175" i="1"/>
  <c r="DS175" i="1"/>
  <c r="DQ175" i="1"/>
  <c r="DO175" i="1"/>
  <c r="DI175" i="1"/>
  <c r="DG175" i="1"/>
  <c r="DE175" i="1"/>
  <c r="DC175" i="1"/>
  <c r="DA175" i="1"/>
  <c r="CX175" i="1"/>
  <c r="CV175" i="1"/>
  <c r="CT175" i="1"/>
  <c r="CR175" i="1"/>
  <c r="CN175" i="1"/>
  <c r="CL175" i="1"/>
  <c r="CJ175" i="1"/>
  <c r="CH175" i="1"/>
  <c r="CF175" i="1"/>
  <c r="CB175" i="1"/>
  <c r="BZ175" i="1"/>
  <c r="BX175" i="1"/>
  <c r="BV175" i="1"/>
  <c r="BQ175" i="1"/>
  <c r="BO175" i="1"/>
  <c r="BM175" i="1"/>
  <c r="BK175" i="1"/>
  <c r="BG175" i="1"/>
  <c r="BE175" i="1"/>
  <c r="BC175" i="1"/>
  <c r="BA175" i="1"/>
  <c r="AV175" i="1"/>
  <c r="AT175" i="1"/>
  <c r="AR175" i="1"/>
  <c r="AP175" i="1"/>
  <c r="AK175" i="1"/>
  <c r="AI175" i="1"/>
  <c r="AG175" i="1"/>
  <c r="AE175" i="1"/>
  <c r="AA175" i="1"/>
  <c r="Y175" i="1"/>
  <c r="W175" i="1"/>
  <c r="U175" i="1"/>
  <c r="Q175" i="1"/>
  <c r="O175" i="1"/>
  <c r="M175" i="1"/>
  <c r="I175" i="1"/>
  <c r="G175" i="1"/>
  <c r="C175" i="1"/>
  <c r="DV175" i="1" s="1"/>
  <c r="B175" i="1"/>
  <c r="A175" i="1"/>
  <c r="DV174" i="1"/>
  <c r="DR174" i="1"/>
  <c r="DK174" i="1"/>
  <c r="DF174" i="1"/>
  <c r="DB174" i="1"/>
  <c r="CW174" i="1"/>
  <c r="CS174" i="1"/>
  <c r="CM174" i="1"/>
  <c r="CI174" i="1"/>
  <c r="CC174" i="1"/>
  <c r="BY174" i="1"/>
  <c r="BR174" i="1"/>
  <c r="BN174" i="1"/>
  <c r="BH174" i="1"/>
  <c r="BD174" i="1"/>
  <c r="AW174" i="1"/>
  <c r="AS174" i="1"/>
  <c r="AO174" i="1"/>
  <c r="AH174" i="1"/>
  <c r="AD174" i="1"/>
  <c r="X174" i="1"/>
  <c r="R174" i="1"/>
  <c r="N174" i="1"/>
  <c r="H174" i="1"/>
  <c r="C174" i="1"/>
  <c r="B174" i="1"/>
  <c r="A174" i="1"/>
  <c r="DV173" i="1"/>
  <c r="DU173" i="1"/>
  <c r="DS173" i="1"/>
  <c r="DR173" i="1"/>
  <c r="DQ173" i="1"/>
  <c r="DO173" i="1"/>
  <c r="DK173" i="1"/>
  <c r="DI173" i="1"/>
  <c r="DG173" i="1"/>
  <c r="DF173" i="1"/>
  <c r="DE173" i="1"/>
  <c r="DC173" i="1"/>
  <c r="DB173" i="1"/>
  <c r="DA173" i="1"/>
  <c r="CX173" i="1"/>
  <c r="CW173" i="1"/>
  <c r="CV173" i="1"/>
  <c r="CT173" i="1"/>
  <c r="CS173" i="1"/>
  <c r="CR173" i="1"/>
  <c r="CN173" i="1"/>
  <c r="CM173" i="1"/>
  <c r="CL173" i="1"/>
  <c r="CJ173" i="1"/>
  <c r="CI173" i="1"/>
  <c r="CH173" i="1"/>
  <c r="CF173" i="1"/>
  <c r="CC173" i="1"/>
  <c r="CB173" i="1"/>
  <c r="BZ173" i="1"/>
  <c r="BY173" i="1"/>
  <c r="BX173" i="1"/>
  <c r="BV173" i="1"/>
  <c r="BR173" i="1"/>
  <c r="BQ173" i="1"/>
  <c r="BO173" i="1"/>
  <c r="BN173" i="1"/>
  <c r="BM173" i="1"/>
  <c r="BK173" i="1"/>
  <c r="BH173" i="1"/>
  <c r="BG173" i="1"/>
  <c r="BE173" i="1"/>
  <c r="BD173" i="1"/>
  <c r="BC173" i="1"/>
  <c r="BA173" i="1"/>
  <c r="AW173" i="1"/>
  <c r="AV173" i="1"/>
  <c r="AT173" i="1"/>
  <c r="AS173" i="1"/>
  <c r="AR173" i="1"/>
  <c r="AP173" i="1"/>
  <c r="AO173" i="1"/>
  <c r="AK173" i="1"/>
  <c r="AI173" i="1"/>
  <c r="AH173" i="1"/>
  <c r="AG173" i="1"/>
  <c r="AE173" i="1"/>
  <c r="AD173" i="1"/>
  <c r="AA173" i="1"/>
  <c r="Y173" i="1"/>
  <c r="X173" i="1"/>
  <c r="W173" i="1"/>
  <c r="U173" i="1"/>
  <c r="R173" i="1"/>
  <c r="Q173" i="1"/>
  <c r="O173" i="1"/>
  <c r="N173" i="1"/>
  <c r="M173" i="1"/>
  <c r="I173" i="1"/>
  <c r="H173" i="1"/>
  <c r="G173" i="1"/>
  <c r="C173" i="1"/>
  <c r="DT173" i="1" s="1"/>
  <c r="B173" i="1"/>
  <c r="A173" i="1"/>
  <c r="DV172" i="1"/>
  <c r="DR172" i="1"/>
  <c r="DK172" i="1"/>
  <c r="DF172" i="1"/>
  <c r="DB172" i="1"/>
  <c r="CW172" i="1"/>
  <c r="CS172" i="1"/>
  <c r="CM172" i="1"/>
  <c r="CI172" i="1"/>
  <c r="CC172" i="1"/>
  <c r="BY172" i="1"/>
  <c r="BR172" i="1"/>
  <c r="BN172" i="1"/>
  <c r="BH172" i="1"/>
  <c r="BD172" i="1"/>
  <c r="AW172" i="1"/>
  <c r="AS172" i="1"/>
  <c r="AO172" i="1"/>
  <c r="AH172" i="1"/>
  <c r="AD172" i="1"/>
  <c r="X172" i="1"/>
  <c r="R172" i="1"/>
  <c r="N172" i="1"/>
  <c r="H172" i="1"/>
  <c r="C172" i="1"/>
  <c r="B172" i="1"/>
  <c r="A172" i="1"/>
  <c r="DU171" i="1"/>
  <c r="DS171" i="1"/>
  <c r="DQ171" i="1"/>
  <c r="DO171" i="1"/>
  <c r="DI171" i="1"/>
  <c r="DG171" i="1"/>
  <c r="DE171" i="1"/>
  <c r="DC171" i="1"/>
  <c r="DA171" i="1"/>
  <c r="CX171" i="1"/>
  <c r="CV171" i="1"/>
  <c r="CT171" i="1"/>
  <c r="CR171" i="1"/>
  <c r="CN171" i="1"/>
  <c r="CL171" i="1"/>
  <c r="CJ171" i="1"/>
  <c r="CH171" i="1"/>
  <c r="CF171" i="1"/>
  <c r="CB171" i="1"/>
  <c r="BZ171" i="1"/>
  <c r="BX171" i="1"/>
  <c r="BV171" i="1"/>
  <c r="BQ171" i="1"/>
  <c r="BO171" i="1"/>
  <c r="BM171" i="1"/>
  <c r="BK171" i="1"/>
  <c r="BG171" i="1"/>
  <c r="BE171" i="1"/>
  <c r="BC171" i="1"/>
  <c r="BA171" i="1"/>
  <c r="AV171" i="1"/>
  <c r="AT171" i="1"/>
  <c r="AR171" i="1"/>
  <c r="AP171" i="1"/>
  <c r="AK171" i="1"/>
  <c r="AI171" i="1"/>
  <c r="AG171" i="1"/>
  <c r="AE171" i="1"/>
  <c r="AA171" i="1"/>
  <c r="Y171" i="1"/>
  <c r="W171" i="1"/>
  <c r="U171" i="1"/>
  <c r="Q171" i="1"/>
  <c r="O171" i="1"/>
  <c r="M171" i="1"/>
  <c r="I171" i="1"/>
  <c r="G171" i="1"/>
  <c r="C171" i="1"/>
  <c r="DV171" i="1" s="1"/>
  <c r="B171" i="1"/>
  <c r="A171" i="1"/>
  <c r="DV170" i="1"/>
  <c r="DR170" i="1"/>
  <c r="DK170" i="1"/>
  <c r="DF170" i="1"/>
  <c r="DB170" i="1"/>
  <c r="CW170" i="1"/>
  <c r="CS170" i="1"/>
  <c r="CM170" i="1"/>
  <c r="CI170" i="1"/>
  <c r="CC170" i="1"/>
  <c r="BY170" i="1"/>
  <c r="BR170" i="1"/>
  <c r="BN170" i="1"/>
  <c r="BH170" i="1"/>
  <c r="BD170" i="1"/>
  <c r="AW170" i="1"/>
  <c r="AS170" i="1"/>
  <c r="AO170" i="1"/>
  <c r="AH170" i="1"/>
  <c r="AD170" i="1"/>
  <c r="X170" i="1"/>
  <c r="R170" i="1"/>
  <c r="N170" i="1"/>
  <c r="H170" i="1"/>
  <c r="C170" i="1"/>
  <c r="B170" i="1"/>
  <c r="A170" i="1"/>
  <c r="DV169" i="1"/>
  <c r="DU169" i="1"/>
  <c r="DS169" i="1"/>
  <c r="DR169" i="1"/>
  <c r="DQ169" i="1"/>
  <c r="DO169" i="1"/>
  <c r="DK169" i="1"/>
  <c r="DI169" i="1"/>
  <c r="DG169" i="1"/>
  <c r="DF169" i="1"/>
  <c r="DE169" i="1"/>
  <c r="DC169" i="1"/>
  <c r="DB169" i="1"/>
  <c r="DA169" i="1"/>
  <c r="CX169" i="1"/>
  <c r="CW169" i="1"/>
  <c r="CV169" i="1"/>
  <c r="CT169" i="1"/>
  <c r="CS169" i="1"/>
  <c r="CR169" i="1"/>
  <c r="CN169" i="1"/>
  <c r="CM169" i="1"/>
  <c r="CL169" i="1"/>
  <c r="CJ169" i="1"/>
  <c r="CI169" i="1"/>
  <c r="CH169" i="1"/>
  <c r="CF169" i="1"/>
  <c r="CC169" i="1"/>
  <c r="CB169" i="1"/>
  <c r="BZ169" i="1"/>
  <c r="BY169" i="1"/>
  <c r="BX169" i="1"/>
  <c r="BV169" i="1"/>
  <c r="BR169" i="1"/>
  <c r="BQ169" i="1"/>
  <c r="BO169" i="1"/>
  <c r="BN169" i="1"/>
  <c r="BM169" i="1"/>
  <c r="BK169" i="1"/>
  <c r="BH169" i="1"/>
  <c r="BG169" i="1"/>
  <c r="BE169" i="1"/>
  <c r="BD169" i="1"/>
  <c r="BC169" i="1"/>
  <c r="BA169" i="1"/>
  <c r="AW169" i="1"/>
  <c r="AV169" i="1"/>
  <c r="AT169" i="1"/>
  <c r="AS169" i="1"/>
  <c r="AR169" i="1"/>
  <c r="AP169" i="1"/>
  <c r="AO169" i="1"/>
  <c r="AK169" i="1"/>
  <c r="AI169" i="1"/>
  <c r="AH169" i="1"/>
  <c r="AG169" i="1"/>
  <c r="AE169" i="1"/>
  <c r="AD169" i="1"/>
  <c r="AA169" i="1"/>
  <c r="Y169" i="1"/>
  <c r="X169" i="1"/>
  <c r="W169" i="1"/>
  <c r="U169" i="1"/>
  <c r="R169" i="1"/>
  <c r="Q169" i="1"/>
  <c r="O169" i="1"/>
  <c r="N169" i="1"/>
  <c r="M169" i="1"/>
  <c r="I169" i="1"/>
  <c r="H169" i="1"/>
  <c r="G169" i="1"/>
  <c r="C169" i="1"/>
  <c r="DT169" i="1" s="1"/>
  <c r="B169" i="1"/>
  <c r="A169" i="1"/>
  <c r="DV168" i="1"/>
  <c r="DR168" i="1"/>
  <c r="DK168" i="1"/>
  <c r="DF168" i="1"/>
  <c r="DB168" i="1"/>
  <c r="CW168" i="1"/>
  <c r="CS168" i="1"/>
  <c r="CM168" i="1"/>
  <c r="CI168" i="1"/>
  <c r="CC168" i="1"/>
  <c r="BY168" i="1"/>
  <c r="BR168" i="1"/>
  <c r="BN168" i="1"/>
  <c r="BH168" i="1"/>
  <c r="BD168" i="1"/>
  <c r="AW168" i="1"/>
  <c r="AS168" i="1"/>
  <c r="AO168" i="1"/>
  <c r="AH168" i="1"/>
  <c r="AD168" i="1"/>
  <c r="X168" i="1"/>
  <c r="R168" i="1"/>
  <c r="N168" i="1"/>
  <c r="H168" i="1"/>
  <c r="C168" i="1"/>
  <c r="B168" i="1"/>
  <c r="A168" i="1"/>
  <c r="DU167" i="1"/>
  <c r="DS167" i="1"/>
  <c r="DQ167" i="1"/>
  <c r="DO167" i="1"/>
  <c r="DI167" i="1"/>
  <c r="DG167" i="1"/>
  <c r="DE167" i="1"/>
  <c r="DC167" i="1"/>
  <c r="DA167" i="1"/>
  <c r="CX167" i="1"/>
  <c r="CV167" i="1"/>
  <c r="CT167" i="1"/>
  <c r="CR167" i="1"/>
  <c r="CN167" i="1"/>
  <c r="CL167" i="1"/>
  <c r="CJ167" i="1"/>
  <c r="CH167" i="1"/>
  <c r="CF167" i="1"/>
  <c r="CB167" i="1"/>
  <c r="BZ167" i="1"/>
  <c r="BX167" i="1"/>
  <c r="BV167" i="1"/>
  <c r="BQ167" i="1"/>
  <c r="BO167" i="1"/>
  <c r="BM167" i="1"/>
  <c r="BK167" i="1"/>
  <c r="BG167" i="1"/>
  <c r="BE167" i="1"/>
  <c r="BC167" i="1"/>
  <c r="BA167" i="1"/>
  <c r="AV167" i="1"/>
  <c r="AT167" i="1"/>
  <c r="AR167" i="1"/>
  <c r="AP167" i="1"/>
  <c r="AK167" i="1"/>
  <c r="AI167" i="1"/>
  <c r="AG167" i="1"/>
  <c r="AE167" i="1"/>
  <c r="AA167" i="1"/>
  <c r="Y167" i="1"/>
  <c r="W167" i="1"/>
  <c r="U167" i="1"/>
  <c r="Q167" i="1"/>
  <c r="O167" i="1"/>
  <c r="M167" i="1"/>
  <c r="I167" i="1"/>
  <c r="G167" i="1"/>
  <c r="C167" i="1"/>
  <c r="DV167" i="1" s="1"/>
  <c r="B167" i="1"/>
  <c r="A167" i="1"/>
  <c r="DV166" i="1"/>
  <c r="DR166" i="1"/>
  <c r="DK166" i="1"/>
  <c r="DF166" i="1"/>
  <c r="DB166" i="1"/>
  <c r="CW166" i="1"/>
  <c r="CS166" i="1"/>
  <c r="CM166" i="1"/>
  <c r="CI166" i="1"/>
  <c r="CC166" i="1"/>
  <c r="BY166" i="1"/>
  <c r="BR166" i="1"/>
  <c r="BN166" i="1"/>
  <c r="BH166" i="1"/>
  <c r="BD166" i="1"/>
  <c r="AW166" i="1"/>
  <c r="AS166" i="1"/>
  <c r="AO166" i="1"/>
  <c r="AH166" i="1"/>
  <c r="AD166" i="1"/>
  <c r="X166" i="1"/>
  <c r="R166" i="1"/>
  <c r="N166" i="1"/>
  <c r="H166" i="1"/>
  <c r="C166" i="1"/>
  <c r="B166" i="1"/>
  <c r="A166" i="1"/>
  <c r="DV165" i="1"/>
  <c r="DU165" i="1"/>
  <c r="DS165" i="1"/>
  <c r="DR165" i="1"/>
  <c r="DQ165" i="1"/>
  <c r="DO165" i="1"/>
  <c r="DK165" i="1"/>
  <c r="DI165" i="1"/>
  <c r="DG165" i="1"/>
  <c r="DF165" i="1"/>
  <c r="DE165" i="1"/>
  <c r="DC165" i="1"/>
  <c r="DB165" i="1"/>
  <c r="DA165" i="1"/>
  <c r="CX165" i="1"/>
  <c r="CW165" i="1"/>
  <c r="CV165" i="1"/>
  <c r="CT165" i="1"/>
  <c r="CS165" i="1"/>
  <c r="CR165" i="1"/>
  <c r="CN165" i="1"/>
  <c r="CM165" i="1"/>
  <c r="CL165" i="1"/>
  <c r="CJ165" i="1"/>
  <c r="CI165" i="1"/>
  <c r="CH165" i="1"/>
  <c r="CF165" i="1"/>
  <c r="CC165" i="1"/>
  <c r="CB165" i="1"/>
  <c r="BZ165" i="1"/>
  <c r="BY165" i="1"/>
  <c r="BX165" i="1"/>
  <c r="BV165" i="1"/>
  <c r="BR165" i="1"/>
  <c r="BQ165" i="1"/>
  <c r="BO165" i="1"/>
  <c r="BN165" i="1"/>
  <c r="BM165" i="1"/>
  <c r="BK165" i="1"/>
  <c r="BH165" i="1"/>
  <c r="BG165" i="1"/>
  <c r="BE165" i="1"/>
  <c r="BD165" i="1"/>
  <c r="BC165" i="1"/>
  <c r="BA165" i="1"/>
  <c r="AW165" i="1"/>
  <c r="AV165" i="1"/>
  <c r="AT165" i="1"/>
  <c r="AS165" i="1"/>
  <c r="AR165" i="1"/>
  <c r="AP165" i="1"/>
  <c r="AO165" i="1"/>
  <c r="AK165" i="1"/>
  <c r="AI165" i="1"/>
  <c r="AH165" i="1"/>
  <c r="AG165" i="1"/>
  <c r="AE165" i="1"/>
  <c r="AD165" i="1"/>
  <c r="AA165" i="1"/>
  <c r="Y165" i="1"/>
  <c r="X165" i="1"/>
  <c r="W165" i="1"/>
  <c r="U165" i="1"/>
  <c r="R165" i="1"/>
  <c r="Q165" i="1"/>
  <c r="O165" i="1"/>
  <c r="N165" i="1"/>
  <c r="M165" i="1"/>
  <c r="I165" i="1"/>
  <c r="H165" i="1"/>
  <c r="G165" i="1"/>
  <c r="C165" i="1"/>
  <c r="DT165" i="1" s="1"/>
  <c r="B165" i="1"/>
  <c r="A165" i="1"/>
  <c r="DV164" i="1"/>
  <c r="DR164" i="1"/>
  <c r="DK164" i="1"/>
  <c r="DF164" i="1"/>
  <c r="DB164" i="1"/>
  <c r="CW164" i="1"/>
  <c r="CS164" i="1"/>
  <c r="CM164" i="1"/>
  <c r="CI164" i="1"/>
  <c r="CC164" i="1"/>
  <c r="BY164" i="1"/>
  <c r="BR164" i="1"/>
  <c r="BN164" i="1"/>
  <c r="BH164" i="1"/>
  <c r="BD164" i="1"/>
  <c r="AW164" i="1"/>
  <c r="AS164" i="1"/>
  <c r="AO164" i="1"/>
  <c r="AH164" i="1"/>
  <c r="AD164" i="1"/>
  <c r="X164" i="1"/>
  <c r="R164" i="1"/>
  <c r="N164" i="1"/>
  <c r="H164" i="1"/>
  <c r="C164" i="1"/>
  <c r="B164" i="1"/>
  <c r="A164" i="1"/>
  <c r="C163" i="1"/>
  <c r="DQ163" i="1" s="1"/>
  <c r="B163" i="1"/>
  <c r="A163" i="1"/>
  <c r="C162" i="1"/>
  <c r="B162" i="1"/>
  <c r="A162" i="1"/>
  <c r="DV161" i="1"/>
  <c r="DU161" i="1"/>
  <c r="DS161" i="1"/>
  <c r="DR161" i="1"/>
  <c r="DQ161" i="1"/>
  <c r="DO161" i="1"/>
  <c r="DK161" i="1"/>
  <c r="DI161" i="1"/>
  <c r="DG161" i="1"/>
  <c r="DF161" i="1"/>
  <c r="DE161" i="1"/>
  <c r="DC161" i="1"/>
  <c r="DB161" i="1"/>
  <c r="DA161" i="1"/>
  <c r="CX161" i="1"/>
  <c r="CW161" i="1"/>
  <c r="CV161" i="1"/>
  <c r="CT161" i="1"/>
  <c r="CS161" i="1"/>
  <c r="CR161" i="1"/>
  <c r="CN161" i="1"/>
  <c r="CM161" i="1"/>
  <c r="CL161" i="1"/>
  <c r="CJ161" i="1"/>
  <c r="CI161" i="1"/>
  <c r="CH161" i="1"/>
  <c r="CF161" i="1"/>
  <c r="CC161" i="1"/>
  <c r="CB161" i="1"/>
  <c r="BZ161" i="1"/>
  <c r="BY161" i="1"/>
  <c r="BX161" i="1"/>
  <c r="BV161" i="1"/>
  <c r="BR161" i="1"/>
  <c r="BQ161" i="1"/>
  <c r="BO161" i="1"/>
  <c r="BN161" i="1"/>
  <c r="BM161" i="1"/>
  <c r="BK161" i="1"/>
  <c r="BH161" i="1"/>
  <c r="BG161" i="1"/>
  <c r="BE161" i="1"/>
  <c r="BD161" i="1"/>
  <c r="BC161" i="1"/>
  <c r="BA161" i="1"/>
  <c r="AW161" i="1"/>
  <c r="AV161" i="1"/>
  <c r="AT161" i="1"/>
  <c r="AS161" i="1"/>
  <c r="AR161" i="1"/>
  <c r="AP161" i="1"/>
  <c r="AO161" i="1"/>
  <c r="AK161" i="1"/>
  <c r="AI161" i="1"/>
  <c r="AH161" i="1"/>
  <c r="AG161" i="1"/>
  <c r="AE161" i="1"/>
  <c r="AD161" i="1"/>
  <c r="AA161" i="1"/>
  <c r="Y161" i="1"/>
  <c r="X161" i="1"/>
  <c r="W161" i="1"/>
  <c r="U161" i="1"/>
  <c r="R161" i="1"/>
  <c r="Q161" i="1"/>
  <c r="O161" i="1"/>
  <c r="N161" i="1"/>
  <c r="M161" i="1"/>
  <c r="I161" i="1"/>
  <c r="H161" i="1"/>
  <c r="G161" i="1"/>
  <c r="C161" i="1"/>
  <c r="DT161" i="1" s="1"/>
  <c r="B161" i="1"/>
  <c r="A161" i="1"/>
  <c r="DT160" i="1"/>
  <c r="DR160" i="1"/>
  <c r="DO160" i="1"/>
  <c r="DH160" i="1"/>
  <c r="DF160" i="1"/>
  <c r="DC160" i="1"/>
  <c r="CY160" i="1"/>
  <c r="CW160" i="1"/>
  <c r="CT160" i="1"/>
  <c r="CQ160" i="1"/>
  <c r="CM160" i="1"/>
  <c r="CJ160" i="1"/>
  <c r="CG160" i="1"/>
  <c r="CC160" i="1"/>
  <c r="BZ160" i="1"/>
  <c r="BW160" i="1"/>
  <c r="BR160" i="1"/>
  <c r="BO160" i="1"/>
  <c r="BL160" i="1"/>
  <c r="BH160" i="1"/>
  <c r="BE160" i="1"/>
  <c r="BB160" i="1"/>
  <c r="AW160" i="1"/>
  <c r="AT160" i="1"/>
  <c r="AQ160" i="1"/>
  <c r="AO160" i="1"/>
  <c r="AI160" i="1"/>
  <c r="AF160" i="1"/>
  <c r="AD160" i="1"/>
  <c r="Y160" i="1"/>
  <c r="V160" i="1"/>
  <c r="R160" i="1"/>
  <c r="O160" i="1"/>
  <c r="L160" i="1"/>
  <c r="H160" i="1"/>
  <c r="C160" i="1"/>
  <c r="B160" i="1"/>
  <c r="A160" i="1"/>
  <c r="C159" i="1"/>
  <c r="DU159" i="1" s="1"/>
  <c r="B159" i="1"/>
  <c r="A159" i="1"/>
  <c r="C158" i="1"/>
  <c r="B158" i="1"/>
  <c r="A158" i="1"/>
  <c r="DV157" i="1"/>
  <c r="DU157" i="1"/>
  <c r="DS157" i="1"/>
  <c r="DR157" i="1"/>
  <c r="DQ157" i="1"/>
  <c r="DO157" i="1"/>
  <c r="DK157" i="1"/>
  <c r="DI157" i="1"/>
  <c r="DG157" i="1"/>
  <c r="DF157" i="1"/>
  <c r="DE157" i="1"/>
  <c r="DC157" i="1"/>
  <c r="DB157" i="1"/>
  <c r="DA157" i="1"/>
  <c r="CX157" i="1"/>
  <c r="CW157" i="1"/>
  <c r="CV157" i="1"/>
  <c r="CT157" i="1"/>
  <c r="CS157" i="1"/>
  <c r="CR157" i="1"/>
  <c r="CN157" i="1"/>
  <c r="CM157" i="1"/>
  <c r="CL157" i="1"/>
  <c r="CJ157" i="1"/>
  <c r="CI157" i="1"/>
  <c r="CH157" i="1"/>
  <c r="CF157" i="1"/>
  <c r="CC157" i="1"/>
  <c r="CB157" i="1"/>
  <c r="BZ157" i="1"/>
  <c r="BY157" i="1"/>
  <c r="BX157" i="1"/>
  <c r="BV157" i="1"/>
  <c r="BR157" i="1"/>
  <c r="BQ157" i="1"/>
  <c r="BO157" i="1"/>
  <c r="BN157" i="1"/>
  <c r="BM157" i="1"/>
  <c r="BK157" i="1"/>
  <c r="BH157" i="1"/>
  <c r="BG157" i="1"/>
  <c r="BE157" i="1"/>
  <c r="BD157" i="1"/>
  <c r="BC157" i="1"/>
  <c r="BA157" i="1"/>
  <c r="AW157" i="1"/>
  <c r="AV157" i="1"/>
  <c r="AT157" i="1"/>
  <c r="AS157" i="1"/>
  <c r="AR157" i="1"/>
  <c r="AP157" i="1"/>
  <c r="AO157" i="1"/>
  <c r="AK157" i="1"/>
  <c r="AI157" i="1"/>
  <c r="AH157" i="1"/>
  <c r="AG157" i="1"/>
  <c r="AE157" i="1"/>
  <c r="AD157" i="1"/>
  <c r="AA157" i="1"/>
  <c r="Y157" i="1"/>
  <c r="X157" i="1"/>
  <c r="W157" i="1"/>
  <c r="U157" i="1"/>
  <c r="R157" i="1"/>
  <c r="Q157" i="1"/>
  <c r="O157" i="1"/>
  <c r="N157" i="1"/>
  <c r="M157" i="1"/>
  <c r="I157" i="1"/>
  <c r="H157" i="1"/>
  <c r="G157" i="1"/>
  <c r="C157" i="1"/>
  <c r="DT157" i="1" s="1"/>
  <c r="B157" i="1"/>
  <c r="A157" i="1"/>
  <c r="DV156" i="1"/>
  <c r="DT156" i="1"/>
  <c r="DR156" i="1"/>
  <c r="DP156" i="1"/>
  <c r="DO156" i="1"/>
  <c r="DH156" i="1"/>
  <c r="DG156" i="1"/>
  <c r="DF156" i="1"/>
  <c r="DC156" i="1"/>
  <c r="DB156" i="1"/>
  <c r="CY156" i="1"/>
  <c r="CW156" i="1"/>
  <c r="CU156" i="1"/>
  <c r="CT156" i="1"/>
  <c r="CQ156" i="1"/>
  <c r="CN156" i="1"/>
  <c r="CM156" i="1"/>
  <c r="CJ156" i="1"/>
  <c r="CI156" i="1"/>
  <c r="CG156" i="1"/>
  <c r="CC156" i="1"/>
  <c r="CA156" i="1"/>
  <c r="BZ156" i="1"/>
  <c r="BW156" i="1"/>
  <c r="BV156" i="1"/>
  <c r="BR156" i="1"/>
  <c r="BO156" i="1"/>
  <c r="BN156" i="1"/>
  <c r="BL156" i="1"/>
  <c r="BH156" i="1"/>
  <c r="BF156" i="1"/>
  <c r="BE156" i="1"/>
  <c r="BB156" i="1"/>
  <c r="BA156" i="1"/>
  <c r="AW156" i="1"/>
  <c r="AT156" i="1"/>
  <c r="AS156" i="1"/>
  <c r="AQ156" i="1"/>
  <c r="AO156" i="1"/>
  <c r="AJ156" i="1"/>
  <c r="AI156" i="1"/>
  <c r="AF156" i="1"/>
  <c r="AE156" i="1"/>
  <c r="AD156" i="1"/>
  <c r="Y156" i="1"/>
  <c r="X156" i="1"/>
  <c r="V156" i="1"/>
  <c r="R156" i="1"/>
  <c r="P156" i="1"/>
  <c r="O156" i="1"/>
  <c r="L156" i="1"/>
  <c r="I156" i="1"/>
  <c r="H156" i="1"/>
  <c r="C156" i="1"/>
  <c r="B156" i="1"/>
  <c r="A156" i="1"/>
  <c r="C155" i="1"/>
  <c r="B155" i="1"/>
  <c r="A155" i="1"/>
  <c r="BC154" i="1"/>
  <c r="AO154" i="1"/>
  <c r="Z154" i="1"/>
  <c r="M154" i="1"/>
  <c r="C154" i="1"/>
  <c r="DU154" i="1" s="1"/>
  <c r="B154" i="1"/>
  <c r="A154" i="1"/>
  <c r="DV153" i="1"/>
  <c r="DU153" i="1"/>
  <c r="DS153" i="1"/>
  <c r="DR153" i="1"/>
  <c r="DQ153" i="1"/>
  <c r="DO153" i="1"/>
  <c r="DK153" i="1"/>
  <c r="DI153" i="1"/>
  <c r="DG153" i="1"/>
  <c r="DF153" i="1"/>
  <c r="DE153" i="1"/>
  <c r="DC153" i="1"/>
  <c r="DB153" i="1"/>
  <c r="DA153" i="1"/>
  <c r="CX153" i="1"/>
  <c r="CW153" i="1"/>
  <c r="CV153" i="1"/>
  <c r="CT153" i="1"/>
  <c r="CS153" i="1"/>
  <c r="CR153" i="1"/>
  <c r="CN153" i="1"/>
  <c r="CM153" i="1"/>
  <c r="CL153" i="1"/>
  <c r="CJ153" i="1"/>
  <c r="CI153" i="1"/>
  <c r="CH153" i="1"/>
  <c r="CF153" i="1"/>
  <c r="CC153" i="1"/>
  <c r="CB153" i="1"/>
  <c r="BZ153" i="1"/>
  <c r="BY153" i="1"/>
  <c r="BX153" i="1"/>
  <c r="BV153" i="1"/>
  <c r="BR153" i="1"/>
  <c r="BQ153" i="1"/>
  <c r="BO153" i="1"/>
  <c r="BN153" i="1"/>
  <c r="BM153" i="1"/>
  <c r="BK153" i="1"/>
  <c r="BH153" i="1"/>
  <c r="BG153" i="1"/>
  <c r="BE153" i="1"/>
  <c r="BD153" i="1"/>
  <c r="BC153" i="1"/>
  <c r="BA153" i="1"/>
  <c r="AW153" i="1"/>
  <c r="AV153" i="1"/>
  <c r="AT153" i="1"/>
  <c r="AS153" i="1"/>
  <c r="AR153" i="1"/>
  <c r="AP153" i="1"/>
  <c r="AO153" i="1"/>
  <c r="AK153" i="1"/>
  <c r="AI153" i="1"/>
  <c r="AH153" i="1"/>
  <c r="AG153" i="1"/>
  <c r="AE153" i="1"/>
  <c r="AD153" i="1"/>
  <c r="AA153" i="1"/>
  <c r="Y153" i="1"/>
  <c r="X153" i="1"/>
  <c r="W153" i="1"/>
  <c r="U153" i="1"/>
  <c r="R153" i="1"/>
  <c r="Q153" i="1"/>
  <c r="O153" i="1"/>
  <c r="N153" i="1"/>
  <c r="M153" i="1"/>
  <c r="I153" i="1"/>
  <c r="H153" i="1"/>
  <c r="G153" i="1"/>
  <c r="C153" i="1"/>
  <c r="DT153" i="1" s="1"/>
  <c r="B153" i="1"/>
  <c r="A153" i="1"/>
  <c r="DT152" i="1"/>
  <c r="DR152" i="1"/>
  <c r="DO152" i="1"/>
  <c r="DH152" i="1"/>
  <c r="DF152" i="1"/>
  <c r="DC152" i="1"/>
  <c r="CY152" i="1"/>
  <c r="CW152" i="1"/>
  <c r="CT152" i="1"/>
  <c r="CQ152" i="1"/>
  <c r="CM152" i="1"/>
  <c r="CJ152" i="1"/>
  <c r="CG152" i="1"/>
  <c r="CC152" i="1"/>
  <c r="BZ152" i="1"/>
  <c r="BW152" i="1"/>
  <c r="BR152" i="1"/>
  <c r="BO152" i="1"/>
  <c r="BL152" i="1"/>
  <c r="BH152" i="1"/>
  <c r="BE152" i="1"/>
  <c r="BB152" i="1"/>
  <c r="AW152" i="1"/>
  <c r="AT152" i="1"/>
  <c r="AQ152" i="1"/>
  <c r="AO152" i="1"/>
  <c r="AI152" i="1"/>
  <c r="AF152" i="1"/>
  <c r="AD152" i="1"/>
  <c r="Y152" i="1"/>
  <c r="V152" i="1"/>
  <c r="R152" i="1"/>
  <c r="O152" i="1"/>
  <c r="L152" i="1"/>
  <c r="H152" i="1"/>
  <c r="C152" i="1"/>
  <c r="B152" i="1"/>
  <c r="A152" i="1"/>
  <c r="C151" i="1"/>
  <c r="B151" i="1"/>
  <c r="A151" i="1"/>
  <c r="DR150" i="1"/>
  <c r="DD150" i="1"/>
  <c r="CR150" i="1"/>
  <c r="CC150" i="1"/>
  <c r="BP150" i="1"/>
  <c r="BC150" i="1"/>
  <c r="AO150" i="1"/>
  <c r="Z150" i="1"/>
  <c r="M150" i="1"/>
  <c r="C150" i="1"/>
  <c r="DU150" i="1" s="1"/>
  <c r="B150" i="1"/>
  <c r="A150" i="1"/>
  <c r="DV149" i="1"/>
  <c r="DU149" i="1"/>
  <c r="DS149" i="1"/>
  <c r="DR149" i="1"/>
  <c r="DQ149" i="1"/>
  <c r="DO149" i="1"/>
  <c r="DK149" i="1"/>
  <c r="DI149" i="1"/>
  <c r="DG149" i="1"/>
  <c r="DF149" i="1"/>
  <c r="DE149" i="1"/>
  <c r="DC149" i="1"/>
  <c r="DB149" i="1"/>
  <c r="DA149" i="1"/>
  <c r="CX149" i="1"/>
  <c r="CW149" i="1"/>
  <c r="CV149" i="1"/>
  <c r="CT149" i="1"/>
  <c r="CS149" i="1"/>
  <c r="CR149" i="1"/>
  <c r="CN149" i="1"/>
  <c r="CM149" i="1"/>
  <c r="CL149" i="1"/>
  <c r="CJ149" i="1"/>
  <c r="CI149" i="1"/>
  <c r="CH149" i="1"/>
  <c r="CF149" i="1"/>
  <c r="CC149" i="1"/>
  <c r="CB149" i="1"/>
  <c r="BZ149" i="1"/>
  <c r="BY149" i="1"/>
  <c r="BX149" i="1"/>
  <c r="BV149" i="1"/>
  <c r="BR149" i="1"/>
  <c r="BQ149" i="1"/>
  <c r="BO149" i="1"/>
  <c r="BN149" i="1"/>
  <c r="BM149" i="1"/>
  <c r="BK149" i="1"/>
  <c r="BH149" i="1"/>
  <c r="BG149" i="1"/>
  <c r="BE149" i="1"/>
  <c r="BD149" i="1"/>
  <c r="BC149" i="1"/>
  <c r="BA149" i="1"/>
  <c r="AW149" i="1"/>
  <c r="AV149" i="1"/>
  <c r="AT149" i="1"/>
  <c r="AS149" i="1"/>
  <c r="AR149" i="1"/>
  <c r="AP149" i="1"/>
  <c r="AO149" i="1"/>
  <c r="AK149" i="1"/>
  <c r="AI149" i="1"/>
  <c r="AH149" i="1"/>
  <c r="AG149" i="1"/>
  <c r="AE149" i="1"/>
  <c r="AD149" i="1"/>
  <c r="AA149" i="1"/>
  <c r="Y149" i="1"/>
  <c r="X149" i="1"/>
  <c r="W149" i="1"/>
  <c r="U149" i="1"/>
  <c r="R149" i="1"/>
  <c r="Q149" i="1"/>
  <c r="O149" i="1"/>
  <c r="N149" i="1"/>
  <c r="M149" i="1"/>
  <c r="I149" i="1"/>
  <c r="H149" i="1"/>
  <c r="G149" i="1"/>
  <c r="C149" i="1"/>
  <c r="DT149" i="1" s="1"/>
  <c r="B149" i="1"/>
  <c r="A149" i="1"/>
  <c r="DV148" i="1"/>
  <c r="DT148" i="1"/>
  <c r="DR148" i="1"/>
  <c r="DP148" i="1"/>
  <c r="DO148" i="1"/>
  <c r="DH148" i="1"/>
  <c r="DG148" i="1"/>
  <c r="DF148" i="1"/>
  <c r="DC148" i="1"/>
  <c r="DB148" i="1"/>
  <c r="CY148" i="1"/>
  <c r="CW148" i="1"/>
  <c r="CU148" i="1"/>
  <c r="CT148" i="1"/>
  <c r="CQ148" i="1"/>
  <c r="CN148" i="1"/>
  <c r="CM148" i="1"/>
  <c r="CJ148" i="1"/>
  <c r="CI148" i="1"/>
  <c r="CG148" i="1"/>
  <c r="CC148" i="1"/>
  <c r="CA148" i="1"/>
  <c r="BZ148" i="1"/>
  <c r="BW148" i="1"/>
  <c r="BV148" i="1"/>
  <c r="BR148" i="1"/>
  <c r="BO148" i="1"/>
  <c r="BN148" i="1"/>
  <c r="BL148" i="1"/>
  <c r="BH148" i="1"/>
  <c r="BF148" i="1"/>
  <c r="BE148" i="1"/>
  <c r="BB148" i="1"/>
  <c r="BA148" i="1"/>
  <c r="AW148" i="1"/>
  <c r="AT148" i="1"/>
  <c r="AS148" i="1"/>
  <c r="AQ148" i="1"/>
  <c r="AO148" i="1"/>
  <c r="AJ148" i="1"/>
  <c r="AI148" i="1"/>
  <c r="AF148" i="1"/>
  <c r="AE148" i="1"/>
  <c r="AD148" i="1"/>
  <c r="Y148" i="1"/>
  <c r="X148" i="1"/>
  <c r="V148" i="1"/>
  <c r="R148" i="1"/>
  <c r="P148" i="1"/>
  <c r="O148" i="1"/>
  <c r="L148" i="1"/>
  <c r="I148" i="1"/>
  <c r="H148" i="1"/>
  <c r="C148" i="1"/>
  <c r="B148" i="1"/>
  <c r="A148" i="1"/>
  <c r="DS147" i="1"/>
  <c r="DD147" i="1"/>
  <c r="CR147" i="1"/>
  <c r="CF147" i="1"/>
  <c r="BP147" i="1"/>
  <c r="BC147" i="1"/>
  <c r="AP147" i="1"/>
  <c r="Z147" i="1"/>
  <c r="M147" i="1"/>
  <c r="C147" i="1"/>
  <c r="DU147" i="1" s="1"/>
  <c r="B147" i="1"/>
  <c r="A147" i="1"/>
  <c r="C146" i="1"/>
  <c r="B146" i="1"/>
  <c r="A146" i="1"/>
  <c r="DV145" i="1"/>
  <c r="DU145" i="1"/>
  <c r="DS145" i="1"/>
  <c r="DR145" i="1"/>
  <c r="DQ145" i="1"/>
  <c r="DO145" i="1"/>
  <c r="DK145" i="1"/>
  <c r="DI145" i="1"/>
  <c r="DG145" i="1"/>
  <c r="DF145" i="1"/>
  <c r="DE145" i="1"/>
  <c r="DC145" i="1"/>
  <c r="DB145" i="1"/>
  <c r="DA145" i="1"/>
  <c r="CX145" i="1"/>
  <c r="CW145" i="1"/>
  <c r="CV145" i="1"/>
  <c r="CT145" i="1"/>
  <c r="CS145" i="1"/>
  <c r="CR145" i="1"/>
  <c r="CN145" i="1"/>
  <c r="CM145" i="1"/>
  <c r="CL145" i="1"/>
  <c r="CJ145" i="1"/>
  <c r="CI145" i="1"/>
  <c r="CH145" i="1"/>
  <c r="CF145" i="1"/>
  <c r="CC145" i="1"/>
  <c r="CB145" i="1"/>
  <c r="BZ145" i="1"/>
  <c r="BY145" i="1"/>
  <c r="BX145" i="1"/>
  <c r="BV145" i="1"/>
  <c r="BR145" i="1"/>
  <c r="BQ145" i="1"/>
  <c r="BO145" i="1"/>
  <c r="BN145" i="1"/>
  <c r="BM145" i="1"/>
  <c r="BK145" i="1"/>
  <c r="BH145" i="1"/>
  <c r="BG145" i="1"/>
  <c r="BE145" i="1"/>
  <c r="BD145" i="1"/>
  <c r="BC145" i="1"/>
  <c r="BA145" i="1"/>
  <c r="AW145" i="1"/>
  <c r="AV145" i="1"/>
  <c r="AT145" i="1"/>
  <c r="AS145" i="1"/>
  <c r="AR145" i="1"/>
  <c r="AP145" i="1"/>
  <c r="AO145" i="1"/>
  <c r="AK145" i="1"/>
  <c r="AI145" i="1"/>
  <c r="AH145" i="1"/>
  <c r="AG145" i="1"/>
  <c r="AE145" i="1"/>
  <c r="AD145" i="1"/>
  <c r="AA145" i="1"/>
  <c r="Y145" i="1"/>
  <c r="X145" i="1"/>
  <c r="W145" i="1"/>
  <c r="U145" i="1"/>
  <c r="R145" i="1"/>
  <c r="Q145" i="1"/>
  <c r="O145" i="1"/>
  <c r="N145" i="1"/>
  <c r="M145" i="1"/>
  <c r="I145" i="1"/>
  <c r="H145" i="1"/>
  <c r="G145" i="1"/>
  <c r="C145" i="1"/>
  <c r="DT145" i="1" s="1"/>
  <c r="B145" i="1"/>
  <c r="A145" i="1"/>
  <c r="DT144" i="1"/>
  <c r="DR144" i="1"/>
  <c r="DO144" i="1"/>
  <c r="DH144" i="1"/>
  <c r="DF144" i="1"/>
  <c r="DC144" i="1"/>
  <c r="CY144" i="1"/>
  <c r="CW144" i="1"/>
  <c r="CT144" i="1"/>
  <c r="CQ144" i="1"/>
  <c r="CM144" i="1"/>
  <c r="CJ144" i="1"/>
  <c r="CG144" i="1"/>
  <c r="CC144" i="1"/>
  <c r="BZ144" i="1"/>
  <c r="BW144" i="1"/>
  <c r="BR144" i="1"/>
  <c r="BO144" i="1"/>
  <c r="BL144" i="1"/>
  <c r="BH144" i="1"/>
  <c r="BE144" i="1"/>
  <c r="BB144" i="1"/>
  <c r="AW144" i="1"/>
  <c r="AT144" i="1"/>
  <c r="AQ144" i="1"/>
  <c r="AO144" i="1"/>
  <c r="AI144" i="1"/>
  <c r="AF144" i="1"/>
  <c r="AD144" i="1"/>
  <c r="Y144" i="1"/>
  <c r="V144" i="1"/>
  <c r="R144" i="1"/>
  <c r="O144" i="1"/>
  <c r="L144" i="1"/>
  <c r="H144" i="1"/>
  <c r="C144" i="1"/>
  <c r="B144" i="1"/>
  <c r="A144" i="1"/>
  <c r="DS143" i="1"/>
  <c r="DD143" i="1"/>
  <c r="CR143" i="1"/>
  <c r="CF143" i="1"/>
  <c r="BP143" i="1"/>
  <c r="BC143" i="1"/>
  <c r="AP143" i="1"/>
  <c r="Z143" i="1"/>
  <c r="M143" i="1"/>
  <c r="C143" i="1"/>
  <c r="DU143" i="1" s="1"/>
  <c r="B143" i="1"/>
  <c r="A143" i="1"/>
  <c r="C142" i="1"/>
  <c r="B142" i="1"/>
  <c r="A142" i="1"/>
  <c r="DU141" i="1"/>
  <c r="DR141" i="1"/>
  <c r="DO141" i="1"/>
  <c r="DI141" i="1"/>
  <c r="DF141" i="1"/>
  <c r="DC141" i="1"/>
  <c r="DA141" i="1"/>
  <c r="CW141" i="1"/>
  <c r="CT141" i="1"/>
  <c r="CR141" i="1"/>
  <c r="CM141" i="1"/>
  <c r="CJ141" i="1"/>
  <c r="CH141" i="1"/>
  <c r="CC141" i="1"/>
  <c r="BZ141" i="1"/>
  <c r="BX141" i="1"/>
  <c r="BR141" i="1"/>
  <c r="BO141" i="1"/>
  <c r="BM141" i="1"/>
  <c r="BH141" i="1"/>
  <c r="BE141" i="1"/>
  <c r="BC141" i="1"/>
  <c r="AW141" i="1"/>
  <c r="AT141" i="1"/>
  <c r="AR141" i="1"/>
  <c r="AO141" i="1"/>
  <c r="AI141" i="1"/>
  <c r="AG141" i="1"/>
  <c r="AD141" i="1"/>
  <c r="Y141" i="1"/>
  <c r="W141" i="1"/>
  <c r="U141" i="1"/>
  <c r="Q141" i="1"/>
  <c r="O141" i="1"/>
  <c r="M141" i="1"/>
  <c r="I141" i="1"/>
  <c r="G141" i="1"/>
  <c r="C141" i="1"/>
  <c r="B141" i="1"/>
  <c r="A141" i="1"/>
  <c r="DT140" i="1"/>
  <c r="DH140" i="1"/>
  <c r="CY140" i="1"/>
  <c r="CQ140" i="1"/>
  <c r="CG140" i="1"/>
  <c r="BW140" i="1"/>
  <c r="BL140" i="1"/>
  <c r="BB140" i="1"/>
  <c r="AQ140" i="1"/>
  <c r="AF140" i="1"/>
  <c r="V140" i="1"/>
  <c r="L140" i="1"/>
  <c r="C140" i="1"/>
  <c r="DV140" i="1" s="1"/>
  <c r="B140" i="1"/>
  <c r="A140" i="1"/>
  <c r="DV139" i="1"/>
  <c r="DU139" i="1"/>
  <c r="DS139" i="1"/>
  <c r="DR139" i="1"/>
  <c r="DQ139" i="1"/>
  <c r="DO139" i="1"/>
  <c r="DK139" i="1"/>
  <c r="DI139" i="1"/>
  <c r="DG139" i="1"/>
  <c r="DF139" i="1"/>
  <c r="DE139" i="1"/>
  <c r="DC139" i="1"/>
  <c r="DB139" i="1"/>
  <c r="DA139" i="1"/>
  <c r="CX139" i="1"/>
  <c r="CW139" i="1"/>
  <c r="CV139" i="1"/>
  <c r="CT139" i="1"/>
  <c r="CS139" i="1"/>
  <c r="CR139" i="1"/>
  <c r="CN139" i="1"/>
  <c r="CM139" i="1"/>
  <c r="CL139" i="1"/>
  <c r="CJ139" i="1"/>
  <c r="CI139" i="1"/>
  <c r="CH139" i="1"/>
  <c r="CF139" i="1"/>
  <c r="CC139" i="1"/>
  <c r="CB139" i="1"/>
  <c r="BZ139" i="1"/>
  <c r="BY139" i="1"/>
  <c r="BX139" i="1"/>
  <c r="BV139" i="1"/>
  <c r="BR139" i="1"/>
  <c r="BQ139" i="1"/>
  <c r="BO139" i="1"/>
  <c r="BN139" i="1"/>
  <c r="BM139" i="1"/>
  <c r="BK139" i="1"/>
  <c r="BH139" i="1"/>
  <c r="BG139" i="1"/>
  <c r="BE139" i="1"/>
  <c r="BD139" i="1"/>
  <c r="BC139" i="1"/>
  <c r="BA139" i="1"/>
  <c r="AW139" i="1"/>
  <c r="AV139" i="1"/>
  <c r="AT139" i="1"/>
  <c r="AS139" i="1"/>
  <c r="AR139" i="1"/>
  <c r="AP139" i="1"/>
  <c r="AO139" i="1"/>
  <c r="AK139" i="1"/>
  <c r="AI139" i="1"/>
  <c r="AH139" i="1"/>
  <c r="AG139" i="1"/>
  <c r="AE139" i="1"/>
  <c r="AD139" i="1"/>
  <c r="AA139" i="1"/>
  <c r="Y139" i="1"/>
  <c r="X139" i="1"/>
  <c r="W139" i="1"/>
  <c r="U139" i="1"/>
  <c r="R139" i="1"/>
  <c r="Q139" i="1"/>
  <c r="O139" i="1"/>
  <c r="N139" i="1"/>
  <c r="M139" i="1"/>
  <c r="I139" i="1"/>
  <c r="H139" i="1"/>
  <c r="G139" i="1"/>
  <c r="C139" i="1"/>
  <c r="DT139" i="1" s="1"/>
  <c r="B139" i="1"/>
  <c r="A139" i="1"/>
  <c r="DT138" i="1"/>
  <c r="DH138" i="1"/>
  <c r="CY138" i="1"/>
  <c r="CQ138" i="1"/>
  <c r="CG138" i="1"/>
  <c r="BW138" i="1"/>
  <c r="BL138" i="1"/>
  <c r="BB138" i="1"/>
  <c r="AQ138" i="1"/>
  <c r="AF138" i="1"/>
  <c r="V138" i="1"/>
  <c r="L138" i="1"/>
  <c r="C138" i="1"/>
  <c r="DV138" i="1" s="1"/>
  <c r="B138" i="1"/>
  <c r="A138" i="1"/>
  <c r="DU137" i="1"/>
  <c r="DS137" i="1"/>
  <c r="DQ137" i="1"/>
  <c r="DO137" i="1"/>
  <c r="DI137" i="1"/>
  <c r="DG137" i="1"/>
  <c r="DE137" i="1"/>
  <c r="DC137" i="1"/>
  <c r="DA137" i="1"/>
  <c r="CX137" i="1"/>
  <c r="CV137" i="1"/>
  <c r="CT137" i="1"/>
  <c r="CR137" i="1"/>
  <c r="CN137" i="1"/>
  <c r="CL137" i="1"/>
  <c r="CJ137" i="1"/>
  <c r="CH137" i="1"/>
  <c r="CF137" i="1"/>
  <c r="CB137" i="1"/>
  <c r="BZ137" i="1"/>
  <c r="BX137" i="1"/>
  <c r="BV137" i="1"/>
  <c r="BQ137" i="1"/>
  <c r="BO137" i="1"/>
  <c r="BM137" i="1"/>
  <c r="BK137" i="1"/>
  <c r="BG137" i="1"/>
  <c r="BE137" i="1"/>
  <c r="BC137" i="1"/>
  <c r="BA137" i="1"/>
  <c r="AV137" i="1"/>
  <c r="AT137" i="1"/>
  <c r="AR137" i="1"/>
  <c r="AP137" i="1"/>
  <c r="AK137" i="1"/>
  <c r="AI137" i="1"/>
  <c r="AG137" i="1"/>
  <c r="AE137" i="1"/>
  <c r="AA137" i="1"/>
  <c r="Y137" i="1"/>
  <c r="W137" i="1"/>
  <c r="U137" i="1"/>
  <c r="Q137" i="1"/>
  <c r="O137" i="1"/>
  <c r="M137" i="1"/>
  <c r="I137" i="1"/>
  <c r="G137" i="1"/>
  <c r="C137" i="1"/>
  <c r="DV137" i="1" s="1"/>
  <c r="B137" i="1"/>
  <c r="A137" i="1"/>
  <c r="DT136" i="1"/>
  <c r="DH136" i="1"/>
  <c r="CY136" i="1"/>
  <c r="CQ136" i="1"/>
  <c r="CG136" i="1"/>
  <c r="BW136" i="1"/>
  <c r="BL136" i="1"/>
  <c r="BB136" i="1"/>
  <c r="AQ136" i="1"/>
  <c r="AF136" i="1"/>
  <c r="V136" i="1"/>
  <c r="L136" i="1"/>
  <c r="C136" i="1"/>
  <c r="DV136" i="1" s="1"/>
  <c r="B136" i="1"/>
  <c r="A136" i="1"/>
  <c r="DV135" i="1"/>
  <c r="DU135" i="1"/>
  <c r="DS135" i="1"/>
  <c r="DR135" i="1"/>
  <c r="DQ135" i="1"/>
  <c r="DO135" i="1"/>
  <c r="DK135" i="1"/>
  <c r="DI135" i="1"/>
  <c r="DG135" i="1"/>
  <c r="DF135" i="1"/>
  <c r="DE135" i="1"/>
  <c r="DC135" i="1"/>
  <c r="DB135" i="1"/>
  <c r="DA135" i="1"/>
  <c r="CX135" i="1"/>
  <c r="CW135" i="1"/>
  <c r="CV135" i="1"/>
  <c r="CT135" i="1"/>
  <c r="CS135" i="1"/>
  <c r="CR135" i="1"/>
  <c r="CN135" i="1"/>
  <c r="CM135" i="1"/>
  <c r="CL135" i="1"/>
  <c r="CJ135" i="1"/>
  <c r="CI135" i="1"/>
  <c r="CH135" i="1"/>
  <c r="CF135" i="1"/>
  <c r="CC135" i="1"/>
  <c r="CB135" i="1"/>
  <c r="BZ135" i="1"/>
  <c r="BY135" i="1"/>
  <c r="BX135" i="1"/>
  <c r="BV135" i="1"/>
  <c r="BR135" i="1"/>
  <c r="BQ135" i="1"/>
  <c r="BO135" i="1"/>
  <c r="BN135" i="1"/>
  <c r="BM135" i="1"/>
  <c r="BK135" i="1"/>
  <c r="BH135" i="1"/>
  <c r="BG135" i="1"/>
  <c r="BE135" i="1"/>
  <c r="BD135" i="1"/>
  <c r="BC135" i="1"/>
  <c r="BA135" i="1"/>
  <c r="AW135" i="1"/>
  <c r="AV135" i="1"/>
  <c r="AT135" i="1"/>
  <c r="AS135" i="1"/>
  <c r="AR135" i="1"/>
  <c r="AP135" i="1"/>
  <c r="AO135" i="1"/>
  <c r="AK135" i="1"/>
  <c r="AI135" i="1"/>
  <c r="AH135" i="1"/>
  <c r="AG135" i="1"/>
  <c r="AE135" i="1"/>
  <c r="AD135" i="1"/>
  <c r="AA135" i="1"/>
  <c r="Y135" i="1"/>
  <c r="X135" i="1"/>
  <c r="W135" i="1"/>
  <c r="U135" i="1"/>
  <c r="R135" i="1"/>
  <c r="Q135" i="1"/>
  <c r="O135" i="1"/>
  <c r="N135" i="1"/>
  <c r="M135" i="1"/>
  <c r="I135" i="1"/>
  <c r="H135" i="1"/>
  <c r="G135" i="1"/>
  <c r="C135" i="1"/>
  <c r="DT135" i="1" s="1"/>
  <c r="B135" i="1"/>
  <c r="A135" i="1"/>
  <c r="DT134" i="1"/>
  <c r="DH134" i="1"/>
  <c r="CY134" i="1"/>
  <c r="CQ134" i="1"/>
  <c r="CG134" i="1"/>
  <c r="BW134" i="1"/>
  <c r="BL134" i="1"/>
  <c r="BB134" i="1"/>
  <c r="AQ134" i="1"/>
  <c r="AF134" i="1"/>
  <c r="V134" i="1"/>
  <c r="L134" i="1"/>
  <c r="C134" i="1"/>
  <c r="DV134" i="1" s="1"/>
  <c r="B134" i="1"/>
  <c r="A134" i="1"/>
  <c r="DU133" i="1"/>
  <c r="DS133" i="1"/>
  <c r="DQ133" i="1"/>
  <c r="DO133" i="1"/>
  <c r="DI133" i="1"/>
  <c r="DG133" i="1"/>
  <c r="DE133" i="1"/>
  <c r="DC133" i="1"/>
  <c r="DA133" i="1"/>
  <c r="CX133" i="1"/>
  <c r="CV133" i="1"/>
  <c r="CT133" i="1"/>
  <c r="CR133" i="1"/>
  <c r="CN133" i="1"/>
  <c r="CL133" i="1"/>
  <c r="CJ133" i="1"/>
  <c r="CH133" i="1"/>
  <c r="CF133" i="1"/>
  <c r="CB133" i="1"/>
  <c r="BZ133" i="1"/>
  <c r="BX133" i="1"/>
  <c r="BV133" i="1"/>
  <c r="BQ133" i="1"/>
  <c r="BO133" i="1"/>
  <c r="BM133" i="1"/>
  <c r="BK133" i="1"/>
  <c r="BG133" i="1"/>
  <c r="BE133" i="1"/>
  <c r="BC133" i="1"/>
  <c r="BA133" i="1"/>
  <c r="AV133" i="1"/>
  <c r="AT133" i="1"/>
  <c r="AR133" i="1"/>
  <c r="AP133" i="1"/>
  <c r="AK133" i="1"/>
  <c r="AI133" i="1"/>
  <c r="AG133" i="1"/>
  <c r="AE133" i="1"/>
  <c r="AA133" i="1"/>
  <c r="Y133" i="1"/>
  <c r="W133" i="1"/>
  <c r="U133" i="1"/>
  <c r="Q133" i="1"/>
  <c r="O133" i="1"/>
  <c r="M133" i="1"/>
  <c r="I133" i="1"/>
  <c r="G133" i="1"/>
  <c r="C133" i="1"/>
  <c r="DV133" i="1" s="1"/>
  <c r="B133" i="1"/>
  <c r="A133" i="1"/>
  <c r="DT132" i="1"/>
  <c r="DH132" i="1"/>
  <c r="CY132" i="1"/>
  <c r="CQ132" i="1"/>
  <c r="CG132" i="1"/>
  <c r="BW132" i="1"/>
  <c r="BL132" i="1"/>
  <c r="BB132" i="1"/>
  <c r="AQ132" i="1"/>
  <c r="AF132" i="1"/>
  <c r="V132" i="1"/>
  <c r="L132" i="1"/>
  <c r="C132" i="1"/>
  <c r="DV132" i="1" s="1"/>
  <c r="B132" i="1"/>
  <c r="A132" i="1"/>
  <c r="DV131" i="1"/>
  <c r="DU131" i="1"/>
  <c r="DS131" i="1"/>
  <c r="DR131" i="1"/>
  <c r="DQ131" i="1"/>
  <c r="DO131" i="1"/>
  <c r="DK131" i="1"/>
  <c r="DI131" i="1"/>
  <c r="DG131" i="1"/>
  <c r="DF131" i="1"/>
  <c r="DE131" i="1"/>
  <c r="DC131" i="1"/>
  <c r="DB131" i="1"/>
  <c r="DA131" i="1"/>
  <c r="CX131" i="1"/>
  <c r="CW131" i="1"/>
  <c r="CV131" i="1"/>
  <c r="CT131" i="1"/>
  <c r="CS131" i="1"/>
  <c r="CR131" i="1"/>
  <c r="CN131" i="1"/>
  <c r="CM131" i="1"/>
  <c r="CL131" i="1"/>
  <c r="CJ131" i="1"/>
  <c r="CI131" i="1"/>
  <c r="CH131" i="1"/>
  <c r="CF131" i="1"/>
  <c r="CC131" i="1"/>
  <c r="CB131" i="1"/>
  <c r="BZ131" i="1"/>
  <c r="BY131" i="1"/>
  <c r="BX131" i="1"/>
  <c r="BV131" i="1"/>
  <c r="BR131" i="1"/>
  <c r="BQ131" i="1"/>
  <c r="BO131" i="1"/>
  <c r="BN131" i="1"/>
  <c r="BM131" i="1"/>
  <c r="BK131" i="1"/>
  <c r="BH131" i="1"/>
  <c r="BG131" i="1"/>
  <c r="BE131" i="1"/>
  <c r="BD131" i="1"/>
  <c r="BC131" i="1"/>
  <c r="BA131" i="1"/>
  <c r="AW131" i="1"/>
  <c r="AV131" i="1"/>
  <c r="AT131" i="1"/>
  <c r="AS131" i="1"/>
  <c r="AR131" i="1"/>
  <c r="AP131" i="1"/>
  <c r="AO131" i="1"/>
  <c r="AK131" i="1"/>
  <c r="AI131" i="1"/>
  <c r="AH131" i="1"/>
  <c r="AG131" i="1"/>
  <c r="AE131" i="1"/>
  <c r="AD131" i="1"/>
  <c r="AA131" i="1"/>
  <c r="Y131" i="1"/>
  <c r="X131" i="1"/>
  <c r="W131" i="1"/>
  <c r="U131" i="1"/>
  <c r="R131" i="1"/>
  <c r="Q131" i="1"/>
  <c r="O131" i="1"/>
  <c r="N131" i="1"/>
  <c r="M131" i="1"/>
  <c r="I131" i="1"/>
  <c r="H131" i="1"/>
  <c r="G131" i="1"/>
  <c r="C131" i="1"/>
  <c r="DT131" i="1" s="1"/>
  <c r="B131" i="1"/>
  <c r="A131" i="1"/>
  <c r="DT130" i="1"/>
  <c r="DH130" i="1"/>
  <c r="CY130" i="1"/>
  <c r="CQ130" i="1"/>
  <c r="CG130" i="1"/>
  <c r="BW130" i="1"/>
  <c r="BL130" i="1"/>
  <c r="BB130" i="1"/>
  <c r="AQ130" i="1"/>
  <c r="AF130" i="1"/>
  <c r="V130" i="1"/>
  <c r="L130" i="1"/>
  <c r="C130" i="1"/>
  <c r="DV130" i="1" s="1"/>
  <c r="B130" i="1"/>
  <c r="A130" i="1"/>
  <c r="DU129" i="1"/>
  <c r="DS129" i="1"/>
  <c r="DQ129" i="1"/>
  <c r="DO129" i="1"/>
  <c r="DI129" i="1"/>
  <c r="DG129" i="1"/>
  <c r="DE129" i="1"/>
  <c r="DC129" i="1"/>
  <c r="DA129" i="1"/>
  <c r="CX129" i="1"/>
  <c r="CV129" i="1"/>
  <c r="CT129" i="1"/>
  <c r="CR129" i="1"/>
  <c r="CN129" i="1"/>
  <c r="CL129" i="1"/>
  <c r="CJ129" i="1"/>
  <c r="CH129" i="1"/>
  <c r="CF129" i="1"/>
  <c r="CB129" i="1"/>
  <c r="BZ129" i="1"/>
  <c r="BX129" i="1"/>
  <c r="BV129" i="1"/>
  <c r="BQ129" i="1"/>
  <c r="BO129" i="1"/>
  <c r="BM129" i="1"/>
  <c r="BK129" i="1"/>
  <c r="BG129" i="1"/>
  <c r="BE129" i="1"/>
  <c r="BC129" i="1"/>
  <c r="BA129" i="1"/>
  <c r="AV129" i="1"/>
  <c r="AT129" i="1"/>
  <c r="AR129" i="1"/>
  <c r="AP129" i="1"/>
  <c r="AK129" i="1"/>
  <c r="AI129" i="1"/>
  <c r="AG129" i="1"/>
  <c r="AE129" i="1"/>
  <c r="AA129" i="1"/>
  <c r="Y129" i="1"/>
  <c r="W129" i="1"/>
  <c r="U129" i="1"/>
  <c r="Q129" i="1"/>
  <c r="O129" i="1"/>
  <c r="M129" i="1"/>
  <c r="I129" i="1"/>
  <c r="G129" i="1"/>
  <c r="C129" i="1"/>
  <c r="DV129" i="1" s="1"/>
  <c r="B129" i="1"/>
  <c r="A129" i="1"/>
  <c r="DT128" i="1"/>
  <c r="DH128" i="1"/>
  <c r="CY128" i="1"/>
  <c r="CQ128" i="1"/>
  <c r="CG128" i="1"/>
  <c r="BW128" i="1"/>
  <c r="BL128" i="1"/>
  <c r="BB128" i="1"/>
  <c r="AQ128" i="1"/>
  <c r="AF128" i="1"/>
  <c r="V128" i="1"/>
  <c r="L128" i="1"/>
  <c r="C128" i="1"/>
  <c r="DV128" i="1" s="1"/>
  <c r="B128" i="1"/>
  <c r="A128" i="1"/>
  <c r="DV127" i="1"/>
  <c r="DU127" i="1"/>
  <c r="DS127" i="1"/>
  <c r="DR127" i="1"/>
  <c r="DQ127" i="1"/>
  <c r="DO127" i="1"/>
  <c r="DK127" i="1"/>
  <c r="DI127" i="1"/>
  <c r="DG127" i="1"/>
  <c r="DF127" i="1"/>
  <c r="DE127" i="1"/>
  <c r="DC127" i="1"/>
  <c r="DB127" i="1"/>
  <c r="DA127" i="1"/>
  <c r="CX127" i="1"/>
  <c r="CW127" i="1"/>
  <c r="CV127" i="1"/>
  <c r="CT127" i="1"/>
  <c r="CS127" i="1"/>
  <c r="CR127" i="1"/>
  <c r="CN127" i="1"/>
  <c r="CM127" i="1"/>
  <c r="CL127" i="1"/>
  <c r="CJ127" i="1"/>
  <c r="CI127" i="1"/>
  <c r="CH127" i="1"/>
  <c r="CF127" i="1"/>
  <c r="CC127" i="1"/>
  <c r="CB127" i="1"/>
  <c r="BZ127" i="1"/>
  <c r="BY127" i="1"/>
  <c r="BX127" i="1"/>
  <c r="BV127" i="1"/>
  <c r="BR127" i="1"/>
  <c r="BQ127" i="1"/>
  <c r="BO127" i="1"/>
  <c r="BN127" i="1"/>
  <c r="BM127" i="1"/>
  <c r="BK127" i="1"/>
  <c r="BH127" i="1"/>
  <c r="BG127" i="1"/>
  <c r="BE127" i="1"/>
  <c r="BD127" i="1"/>
  <c r="BC127" i="1"/>
  <c r="BA127" i="1"/>
  <c r="AW127" i="1"/>
  <c r="AV127" i="1"/>
  <c r="AT127" i="1"/>
  <c r="AS127" i="1"/>
  <c r="AR127" i="1"/>
  <c r="AP127" i="1"/>
  <c r="AO127" i="1"/>
  <c r="AK127" i="1"/>
  <c r="AI127" i="1"/>
  <c r="AH127" i="1"/>
  <c r="AG127" i="1"/>
  <c r="AE127" i="1"/>
  <c r="AD127" i="1"/>
  <c r="AA127" i="1"/>
  <c r="Y127" i="1"/>
  <c r="X127" i="1"/>
  <c r="W127" i="1"/>
  <c r="U127" i="1"/>
  <c r="R127" i="1"/>
  <c r="Q127" i="1"/>
  <c r="O127" i="1"/>
  <c r="N127" i="1"/>
  <c r="M127" i="1"/>
  <c r="I127" i="1"/>
  <c r="H127" i="1"/>
  <c r="G127" i="1"/>
  <c r="C127" i="1"/>
  <c r="DT127" i="1" s="1"/>
  <c r="B127" i="1"/>
  <c r="A127" i="1"/>
  <c r="DT126" i="1"/>
  <c r="DH126" i="1"/>
  <c r="CY126" i="1"/>
  <c r="CQ126" i="1"/>
  <c r="CG126" i="1"/>
  <c r="BW126" i="1"/>
  <c r="BL126" i="1"/>
  <c r="BB126" i="1"/>
  <c r="AQ126" i="1"/>
  <c r="AF126" i="1"/>
  <c r="V126" i="1"/>
  <c r="L126" i="1"/>
  <c r="C126" i="1"/>
  <c r="DV126" i="1" s="1"/>
  <c r="B126" i="1"/>
  <c r="A126" i="1"/>
  <c r="DU125" i="1"/>
  <c r="DS125" i="1"/>
  <c r="DQ125" i="1"/>
  <c r="DO125" i="1"/>
  <c r="DI125" i="1"/>
  <c r="DG125" i="1"/>
  <c r="DE125" i="1"/>
  <c r="DC125" i="1"/>
  <c r="DA125" i="1"/>
  <c r="CX125" i="1"/>
  <c r="CV125" i="1"/>
  <c r="CT125" i="1"/>
  <c r="CR125" i="1"/>
  <c r="CN125" i="1"/>
  <c r="CL125" i="1"/>
  <c r="CJ125" i="1"/>
  <c r="CH125" i="1"/>
  <c r="CF125" i="1"/>
  <c r="CB125" i="1"/>
  <c r="BZ125" i="1"/>
  <c r="BX125" i="1"/>
  <c r="BV125" i="1"/>
  <c r="BQ125" i="1"/>
  <c r="BO125" i="1"/>
  <c r="BM125" i="1"/>
  <c r="BK125" i="1"/>
  <c r="BG125" i="1"/>
  <c r="BE125" i="1"/>
  <c r="BC125" i="1"/>
  <c r="BA125" i="1"/>
  <c r="AV125" i="1"/>
  <c r="AT125" i="1"/>
  <c r="AR125" i="1"/>
  <c r="AP125" i="1"/>
  <c r="AK125" i="1"/>
  <c r="AI125" i="1"/>
  <c r="AG125" i="1"/>
  <c r="AE125" i="1"/>
  <c r="AA125" i="1"/>
  <c r="Y125" i="1"/>
  <c r="W125" i="1"/>
  <c r="U125" i="1"/>
  <c r="Q125" i="1"/>
  <c r="O125" i="1"/>
  <c r="M125" i="1"/>
  <c r="I125" i="1"/>
  <c r="G125" i="1"/>
  <c r="C125" i="1"/>
  <c r="DV125" i="1" s="1"/>
  <c r="B125" i="1"/>
  <c r="A125" i="1"/>
  <c r="DT124" i="1"/>
  <c r="DH124" i="1"/>
  <c r="CY124" i="1"/>
  <c r="CQ124" i="1"/>
  <c r="CG124" i="1"/>
  <c r="BW124" i="1"/>
  <c r="BL124" i="1"/>
  <c r="BB124" i="1"/>
  <c r="AQ124" i="1"/>
  <c r="AF124" i="1"/>
  <c r="V124" i="1"/>
  <c r="L124" i="1"/>
  <c r="C124" i="1"/>
  <c r="DV124" i="1" s="1"/>
  <c r="B124" i="1"/>
  <c r="A124" i="1"/>
  <c r="DV123" i="1"/>
  <c r="DU123" i="1"/>
  <c r="DS123" i="1"/>
  <c r="DR123" i="1"/>
  <c r="DQ123" i="1"/>
  <c r="DO123" i="1"/>
  <c r="DK123" i="1"/>
  <c r="DI123" i="1"/>
  <c r="DG123" i="1"/>
  <c r="DF123" i="1"/>
  <c r="DE123" i="1"/>
  <c r="DC123" i="1"/>
  <c r="DB123" i="1"/>
  <c r="DA123" i="1"/>
  <c r="CX123" i="1"/>
  <c r="CW123" i="1"/>
  <c r="CV123" i="1"/>
  <c r="CT123" i="1"/>
  <c r="CS123" i="1"/>
  <c r="CR123" i="1"/>
  <c r="CN123" i="1"/>
  <c r="CM123" i="1"/>
  <c r="CL123" i="1"/>
  <c r="CJ123" i="1"/>
  <c r="CI123" i="1"/>
  <c r="CH123" i="1"/>
  <c r="CF123" i="1"/>
  <c r="CC123" i="1"/>
  <c r="CB123" i="1"/>
  <c r="BZ123" i="1"/>
  <c r="BY123" i="1"/>
  <c r="BX123" i="1"/>
  <c r="BV123" i="1"/>
  <c r="BR123" i="1"/>
  <c r="BQ123" i="1"/>
  <c r="BO123" i="1"/>
  <c r="BN123" i="1"/>
  <c r="BM123" i="1"/>
  <c r="BK123" i="1"/>
  <c r="BH123" i="1"/>
  <c r="BG123" i="1"/>
  <c r="BE123" i="1"/>
  <c r="BD123" i="1"/>
  <c r="BC123" i="1"/>
  <c r="BA123" i="1"/>
  <c r="AW123" i="1"/>
  <c r="AV123" i="1"/>
  <c r="AT123" i="1"/>
  <c r="AS123" i="1"/>
  <c r="AR123" i="1"/>
  <c r="AP123" i="1"/>
  <c r="AO123" i="1"/>
  <c r="AK123" i="1"/>
  <c r="AI123" i="1"/>
  <c r="AH123" i="1"/>
  <c r="AG123" i="1"/>
  <c r="AE123" i="1"/>
  <c r="AD123" i="1"/>
  <c r="AA123" i="1"/>
  <c r="Y123" i="1"/>
  <c r="X123" i="1"/>
  <c r="W123" i="1"/>
  <c r="U123" i="1"/>
  <c r="R123" i="1"/>
  <c r="Q123" i="1"/>
  <c r="O123" i="1"/>
  <c r="N123" i="1"/>
  <c r="M123" i="1"/>
  <c r="I123" i="1"/>
  <c r="H123" i="1"/>
  <c r="G123" i="1"/>
  <c r="C123" i="1"/>
  <c r="DT123" i="1" s="1"/>
  <c r="B123" i="1"/>
  <c r="A123" i="1"/>
  <c r="DT122" i="1"/>
  <c r="DH122" i="1"/>
  <c r="CY122" i="1"/>
  <c r="CQ122" i="1"/>
  <c r="CG122" i="1"/>
  <c r="BW122" i="1"/>
  <c r="BL122" i="1"/>
  <c r="BB122" i="1"/>
  <c r="AQ122" i="1"/>
  <c r="AF122" i="1"/>
  <c r="V122" i="1"/>
  <c r="L122" i="1"/>
  <c r="C122" i="1"/>
  <c r="DV122" i="1" s="1"/>
  <c r="B122" i="1"/>
  <c r="A122" i="1"/>
  <c r="DU121" i="1"/>
  <c r="DS121" i="1"/>
  <c r="DQ121" i="1"/>
  <c r="DO121" i="1"/>
  <c r="DI121" i="1"/>
  <c r="DG121" i="1"/>
  <c r="DE121" i="1"/>
  <c r="DC121" i="1"/>
  <c r="DA121" i="1"/>
  <c r="CX121" i="1"/>
  <c r="CV121" i="1"/>
  <c r="CT121" i="1"/>
  <c r="CR121" i="1"/>
  <c r="CN121" i="1"/>
  <c r="CL121" i="1"/>
  <c r="CJ121" i="1"/>
  <c r="CH121" i="1"/>
  <c r="CF121" i="1"/>
  <c r="CB121" i="1"/>
  <c r="BZ121" i="1"/>
  <c r="BX121" i="1"/>
  <c r="BV121" i="1"/>
  <c r="BQ121" i="1"/>
  <c r="BO121" i="1"/>
  <c r="BM121" i="1"/>
  <c r="BK121" i="1"/>
  <c r="BG121" i="1"/>
  <c r="BE121" i="1"/>
  <c r="BC121" i="1"/>
  <c r="BA121" i="1"/>
  <c r="AV121" i="1"/>
  <c r="AT121" i="1"/>
  <c r="AR121" i="1"/>
  <c r="AP121" i="1"/>
  <c r="AK121" i="1"/>
  <c r="AI121" i="1"/>
  <c r="AG121" i="1"/>
  <c r="AE121" i="1"/>
  <c r="AA121" i="1"/>
  <c r="Y121" i="1"/>
  <c r="W121" i="1"/>
  <c r="U121" i="1"/>
  <c r="Q121" i="1"/>
  <c r="O121" i="1"/>
  <c r="M121" i="1"/>
  <c r="I121" i="1"/>
  <c r="G121" i="1"/>
  <c r="C121" i="1"/>
  <c r="DV121" i="1" s="1"/>
  <c r="B121" i="1"/>
  <c r="A121" i="1"/>
  <c r="DT120" i="1"/>
  <c r="DH120" i="1"/>
  <c r="CY120" i="1"/>
  <c r="CQ120" i="1"/>
  <c r="CG120" i="1"/>
  <c r="BW120" i="1"/>
  <c r="BL120" i="1"/>
  <c r="BB120" i="1"/>
  <c r="AQ120" i="1"/>
  <c r="AF120" i="1"/>
  <c r="V120" i="1"/>
  <c r="L120" i="1"/>
  <c r="C120" i="1"/>
  <c r="DV120" i="1" s="1"/>
  <c r="B120" i="1"/>
  <c r="A120" i="1"/>
  <c r="DV119" i="1"/>
  <c r="DU119" i="1"/>
  <c r="DS119" i="1"/>
  <c r="DR119" i="1"/>
  <c r="DQ119" i="1"/>
  <c r="DO119" i="1"/>
  <c r="DK119" i="1"/>
  <c r="DI119" i="1"/>
  <c r="DG119" i="1"/>
  <c r="DF119" i="1"/>
  <c r="DE119" i="1"/>
  <c r="DC119" i="1"/>
  <c r="DB119" i="1"/>
  <c r="DA119" i="1"/>
  <c r="CX119" i="1"/>
  <c r="CW119" i="1"/>
  <c r="CV119" i="1"/>
  <c r="CT119" i="1"/>
  <c r="CS119" i="1"/>
  <c r="CR119" i="1"/>
  <c r="CN119" i="1"/>
  <c r="CM119" i="1"/>
  <c r="CL119" i="1"/>
  <c r="CJ119" i="1"/>
  <c r="CI119" i="1"/>
  <c r="CH119" i="1"/>
  <c r="CF119" i="1"/>
  <c r="CC119" i="1"/>
  <c r="CB119" i="1"/>
  <c r="BZ119" i="1"/>
  <c r="BY119" i="1"/>
  <c r="BX119" i="1"/>
  <c r="BV119" i="1"/>
  <c r="BR119" i="1"/>
  <c r="BQ119" i="1"/>
  <c r="BO119" i="1"/>
  <c r="BN119" i="1"/>
  <c r="BM119" i="1"/>
  <c r="BK119" i="1"/>
  <c r="BH119" i="1"/>
  <c r="BG119" i="1"/>
  <c r="BE119" i="1"/>
  <c r="BD119" i="1"/>
  <c r="BC119" i="1"/>
  <c r="BA119" i="1"/>
  <c r="AW119" i="1"/>
  <c r="AV119" i="1"/>
  <c r="AT119" i="1"/>
  <c r="AS119" i="1"/>
  <c r="AR119" i="1"/>
  <c r="AP119" i="1"/>
  <c r="AO119" i="1"/>
  <c r="AK119" i="1"/>
  <c r="AI119" i="1"/>
  <c r="AH119" i="1"/>
  <c r="AG119" i="1"/>
  <c r="AE119" i="1"/>
  <c r="AD119" i="1"/>
  <c r="AA119" i="1"/>
  <c r="Y119" i="1"/>
  <c r="X119" i="1"/>
  <c r="W119" i="1"/>
  <c r="U119" i="1"/>
  <c r="R119" i="1"/>
  <c r="Q119" i="1"/>
  <c r="O119" i="1"/>
  <c r="N119" i="1"/>
  <c r="M119" i="1"/>
  <c r="I119" i="1"/>
  <c r="H119" i="1"/>
  <c r="G119" i="1"/>
  <c r="C119" i="1"/>
  <c r="DT119" i="1" s="1"/>
  <c r="B119" i="1"/>
  <c r="A119" i="1"/>
  <c r="DT118" i="1"/>
  <c r="DH118" i="1"/>
  <c r="CY118" i="1"/>
  <c r="CQ118" i="1"/>
  <c r="CG118" i="1"/>
  <c r="BW118" i="1"/>
  <c r="BL118" i="1"/>
  <c r="BB118" i="1"/>
  <c r="AQ118" i="1"/>
  <c r="AF118" i="1"/>
  <c r="V118" i="1"/>
  <c r="L118" i="1"/>
  <c r="C118" i="1"/>
  <c r="DV118" i="1" s="1"/>
  <c r="B118" i="1"/>
  <c r="A118" i="1"/>
  <c r="DU117" i="1"/>
  <c r="DS117" i="1"/>
  <c r="DQ117" i="1"/>
  <c r="DO117" i="1"/>
  <c r="DI117" i="1"/>
  <c r="DG117" i="1"/>
  <c r="DE117" i="1"/>
  <c r="DC117" i="1"/>
  <c r="DA117" i="1"/>
  <c r="CX117" i="1"/>
  <c r="CV117" i="1"/>
  <c r="CT117" i="1"/>
  <c r="CR117" i="1"/>
  <c r="CN117" i="1"/>
  <c r="CL117" i="1"/>
  <c r="CJ117" i="1"/>
  <c r="CH117" i="1"/>
  <c r="CF117" i="1"/>
  <c r="CB117" i="1"/>
  <c r="BZ117" i="1"/>
  <c r="BX117" i="1"/>
  <c r="BV117" i="1"/>
  <c r="BQ117" i="1"/>
  <c r="BO117" i="1"/>
  <c r="BM117" i="1"/>
  <c r="BK117" i="1"/>
  <c r="BG117" i="1"/>
  <c r="BE117" i="1"/>
  <c r="BC117" i="1"/>
  <c r="BA117" i="1"/>
  <c r="AV117" i="1"/>
  <c r="AT117" i="1"/>
  <c r="AR117" i="1"/>
  <c r="AP117" i="1"/>
  <c r="AK117" i="1"/>
  <c r="AI117" i="1"/>
  <c r="AG117" i="1"/>
  <c r="AE117" i="1"/>
  <c r="AA117" i="1"/>
  <c r="Y117" i="1"/>
  <c r="W117" i="1"/>
  <c r="U117" i="1"/>
  <c r="Q117" i="1"/>
  <c r="O117" i="1"/>
  <c r="M117" i="1"/>
  <c r="I117" i="1"/>
  <c r="G117" i="1"/>
  <c r="C117" i="1"/>
  <c r="DV117" i="1" s="1"/>
  <c r="B117" i="1"/>
  <c r="A117" i="1"/>
  <c r="DT116" i="1"/>
  <c r="DH116" i="1"/>
  <c r="CY116" i="1"/>
  <c r="CQ116" i="1"/>
  <c r="CG116" i="1"/>
  <c r="BW116" i="1"/>
  <c r="BL116" i="1"/>
  <c r="BB116" i="1"/>
  <c r="AQ116" i="1"/>
  <c r="AF116" i="1"/>
  <c r="V116" i="1"/>
  <c r="L116" i="1"/>
  <c r="C116" i="1"/>
  <c r="DV116" i="1" s="1"/>
  <c r="B116" i="1"/>
  <c r="A116" i="1"/>
  <c r="DV115" i="1"/>
  <c r="DU115" i="1"/>
  <c r="DS115" i="1"/>
  <c r="DR115" i="1"/>
  <c r="DQ115" i="1"/>
  <c r="DO115" i="1"/>
  <c r="DK115" i="1"/>
  <c r="DI115" i="1"/>
  <c r="DG115" i="1"/>
  <c r="DF115" i="1"/>
  <c r="DE115" i="1"/>
  <c r="DC115" i="1"/>
  <c r="DB115" i="1"/>
  <c r="DA115" i="1"/>
  <c r="CX115" i="1"/>
  <c r="CW115" i="1"/>
  <c r="CV115" i="1"/>
  <c r="CT115" i="1"/>
  <c r="CS115" i="1"/>
  <c r="CR115" i="1"/>
  <c r="CN115" i="1"/>
  <c r="CM115" i="1"/>
  <c r="CL115" i="1"/>
  <c r="CJ115" i="1"/>
  <c r="CI115" i="1"/>
  <c r="CH115" i="1"/>
  <c r="CF115" i="1"/>
  <c r="CC115" i="1"/>
  <c r="CB115" i="1"/>
  <c r="BZ115" i="1"/>
  <c r="BY115" i="1"/>
  <c r="BX115" i="1"/>
  <c r="BV115" i="1"/>
  <c r="BR115" i="1"/>
  <c r="BQ115" i="1"/>
  <c r="BO115" i="1"/>
  <c r="BN115" i="1"/>
  <c r="BM115" i="1"/>
  <c r="BK115" i="1"/>
  <c r="BH115" i="1"/>
  <c r="BG115" i="1"/>
  <c r="BE115" i="1"/>
  <c r="BD115" i="1"/>
  <c r="BC115" i="1"/>
  <c r="BA115" i="1"/>
  <c r="AW115" i="1"/>
  <c r="AV115" i="1"/>
  <c r="AT115" i="1"/>
  <c r="AS115" i="1"/>
  <c r="AR115" i="1"/>
  <c r="AP115" i="1"/>
  <c r="AO115" i="1"/>
  <c r="AK115" i="1"/>
  <c r="AI115" i="1"/>
  <c r="AH115" i="1"/>
  <c r="AG115" i="1"/>
  <c r="AE115" i="1"/>
  <c r="AD115" i="1"/>
  <c r="AA115" i="1"/>
  <c r="Y115" i="1"/>
  <c r="X115" i="1"/>
  <c r="W115" i="1"/>
  <c r="U115" i="1"/>
  <c r="R115" i="1"/>
  <c r="Q115" i="1"/>
  <c r="O115" i="1"/>
  <c r="N115" i="1"/>
  <c r="M115" i="1"/>
  <c r="I115" i="1"/>
  <c r="H115" i="1"/>
  <c r="G115" i="1"/>
  <c r="C115" i="1"/>
  <c r="DT115" i="1" s="1"/>
  <c r="B115" i="1"/>
  <c r="A115" i="1"/>
  <c r="DT114" i="1"/>
  <c r="DH114" i="1"/>
  <c r="CY114" i="1"/>
  <c r="CQ114" i="1"/>
  <c r="CG114" i="1"/>
  <c r="BW114" i="1"/>
  <c r="BL114" i="1"/>
  <c r="BB114" i="1"/>
  <c r="AQ114" i="1"/>
  <c r="AF114" i="1"/>
  <c r="V114" i="1"/>
  <c r="L114" i="1"/>
  <c r="C114" i="1"/>
  <c r="DV114" i="1" s="1"/>
  <c r="B114" i="1"/>
  <c r="A114" i="1"/>
  <c r="DU113" i="1"/>
  <c r="DS113" i="1"/>
  <c r="DQ113" i="1"/>
  <c r="DO113" i="1"/>
  <c r="DI113" i="1"/>
  <c r="DG113" i="1"/>
  <c r="DE113" i="1"/>
  <c r="DC113" i="1"/>
  <c r="DA113" i="1"/>
  <c r="CX113" i="1"/>
  <c r="CV113" i="1"/>
  <c r="CT113" i="1"/>
  <c r="CR113" i="1"/>
  <c r="CN113" i="1"/>
  <c r="CL113" i="1"/>
  <c r="CJ113" i="1"/>
  <c r="CH113" i="1"/>
  <c r="CF113" i="1"/>
  <c r="CB113" i="1"/>
  <c r="BZ113" i="1"/>
  <c r="BX113" i="1"/>
  <c r="BV113" i="1"/>
  <c r="BQ113" i="1"/>
  <c r="BO113" i="1"/>
  <c r="BM113" i="1"/>
  <c r="BK113" i="1"/>
  <c r="BG113" i="1"/>
  <c r="BE113" i="1"/>
  <c r="BC113" i="1"/>
  <c r="BA113" i="1"/>
  <c r="AV113" i="1"/>
  <c r="AT113" i="1"/>
  <c r="AR113" i="1"/>
  <c r="AP113" i="1"/>
  <c r="AK113" i="1"/>
  <c r="AI113" i="1"/>
  <c r="AG113" i="1"/>
  <c r="AE113" i="1"/>
  <c r="AA113" i="1"/>
  <c r="Y113" i="1"/>
  <c r="W113" i="1"/>
  <c r="U113" i="1"/>
  <c r="Q113" i="1"/>
  <c r="O113" i="1"/>
  <c r="M113" i="1"/>
  <c r="I113" i="1"/>
  <c r="G113" i="1"/>
  <c r="C113" i="1"/>
  <c r="DV113" i="1" s="1"/>
  <c r="B113" i="1"/>
  <c r="A113" i="1"/>
  <c r="DT112" i="1"/>
  <c r="DH112" i="1"/>
  <c r="CY112" i="1"/>
  <c r="CQ112" i="1"/>
  <c r="CG112" i="1"/>
  <c r="BW112" i="1"/>
  <c r="BL112" i="1"/>
  <c r="BB112" i="1"/>
  <c r="AQ112" i="1"/>
  <c r="AF112" i="1"/>
  <c r="V112" i="1"/>
  <c r="L112" i="1"/>
  <c r="C112" i="1"/>
  <c r="DV112" i="1" s="1"/>
  <c r="B112" i="1"/>
  <c r="A112" i="1"/>
  <c r="DV111" i="1"/>
  <c r="DU111" i="1"/>
  <c r="DS111" i="1"/>
  <c r="DR111" i="1"/>
  <c r="DQ111" i="1"/>
  <c r="DO111" i="1"/>
  <c r="DK111" i="1"/>
  <c r="DI111" i="1"/>
  <c r="DG111" i="1"/>
  <c r="DF111" i="1"/>
  <c r="DE111" i="1"/>
  <c r="DC111" i="1"/>
  <c r="DB111" i="1"/>
  <c r="DA111" i="1"/>
  <c r="CX111" i="1"/>
  <c r="CW111" i="1"/>
  <c r="CV111" i="1"/>
  <c r="CT111" i="1"/>
  <c r="CS111" i="1"/>
  <c r="CR111" i="1"/>
  <c r="CN111" i="1"/>
  <c r="CM111" i="1"/>
  <c r="CL111" i="1"/>
  <c r="CJ111" i="1"/>
  <c r="CI111" i="1"/>
  <c r="CH111" i="1"/>
  <c r="CF111" i="1"/>
  <c r="CC111" i="1"/>
  <c r="CB111" i="1"/>
  <c r="BZ111" i="1"/>
  <c r="BY111" i="1"/>
  <c r="BX111" i="1"/>
  <c r="BV111" i="1"/>
  <c r="BR111" i="1"/>
  <c r="BQ111" i="1"/>
  <c r="BO111" i="1"/>
  <c r="BN111" i="1"/>
  <c r="BM111" i="1"/>
  <c r="BK111" i="1"/>
  <c r="BH111" i="1"/>
  <c r="BG111" i="1"/>
  <c r="BE111" i="1"/>
  <c r="BD111" i="1"/>
  <c r="BC111" i="1"/>
  <c r="BA111" i="1"/>
  <c r="AW111" i="1"/>
  <c r="AV111" i="1"/>
  <c r="AT111" i="1"/>
  <c r="AS111" i="1"/>
  <c r="AR111" i="1"/>
  <c r="AP111" i="1"/>
  <c r="AO111" i="1"/>
  <c r="AK111" i="1"/>
  <c r="AI111" i="1"/>
  <c r="AH111" i="1"/>
  <c r="AG111" i="1"/>
  <c r="AE111" i="1"/>
  <c r="AD111" i="1"/>
  <c r="AA111" i="1"/>
  <c r="Y111" i="1"/>
  <c r="X111" i="1"/>
  <c r="W111" i="1"/>
  <c r="U111" i="1"/>
  <c r="R111" i="1"/>
  <c r="Q111" i="1"/>
  <c r="O111" i="1"/>
  <c r="N111" i="1"/>
  <c r="M111" i="1"/>
  <c r="I111" i="1"/>
  <c r="H111" i="1"/>
  <c r="G111" i="1"/>
  <c r="C111" i="1"/>
  <c r="DT111" i="1" s="1"/>
  <c r="B111" i="1"/>
  <c r="A111" i="1"/>
  <c r="DT110" i="1"/>
  <c r="DH110" i="1"/>
  <c r="CY110" i="1"/>
  <c r="CQ110" i="1"/>
  <c r="CG110" i="1"/>
  <c r="BW110" i="1"/>
  <c r="BL110" i="1"/>
  <c r="BB110" i="1"/>
  <c r="AQ110" i="1"/>
  <c r="AF110" i="1"/>
  <c r="V110" i="1"/>
  <c r="L110" i="1"/>
  <c r="C110" i="1"/>
  <c r="DV110" i="1" s="1"/>
  <c r="B110" i="1"/>
  <c r="A110" i="1"/>
  <c r="DU109" i="1"/>
  <c r="DS109" i="1"/>
  <c r="DQ109" i="1"/>
  <c r="DO109" i="1"/>
  <c r="DI109" i="1"/>
  <c r="DG109" i="1"/>
  <c r="DE109" i="1"/>
  <c r="DC109" i="1"/>
  <c r="DA109" i="1"/>
  <c r="CX109" i="1"/>
  <c r="CV109" i="1"/>
  <c r="CT109" i="1"/>
  <c r="CR109" i="1"/>
  <c r="CN109" i="1"/>
  <c r="CL109" i="1"/>
  <c r="CJ109" i="1"/>
  <c r="CH109" i="1"/>
  <c r="CF109" i="1"/>
  <c r="CB109" i="1"/>
  <c r="BZ109" i="1"/>
  <c r="BX109" i="1"/>
  <c r="BV109" i="1"/>
  <c r="BQ109" i="1"/>
  <c r="BO109" i="1"/>
  <c r="BM109" i="1"/>
  <c r="BK109" i="1"/>
  <c r="BG109" i="1"/>
  <c r="BE109" i="1"/>
  <c r="BC109" i="1"/>
  <c r="BA109" i="1"/>
  <c r="AV109" i="1"/>
  <c r="AT109" i="1"/>
  <c r="AR109" i="1"/>
  <c r="AP109" i="1"/>
  <c r="AK109" i="1"/>
  <c r="AI109" i="1"/>
  <c r="AG109" i="1"/>
  <c r="AE109" i="1"/>
  <c r="AA109" i="1"/>
  <c r="Y109" i="1"/>
  <c r="W109" i="1"/>
  <c r="U109" i="1"/>
  <c r="Q109" i="1"/>
  <c r="O109" i="1"/>
  <c r="M109" i="1"/>
  <c r="I109" i="1"/>
  <c r="G109" i="1"/>
  <c r="C109" i="1"/>
  <c r="DV109" i="1" s="1"/>
  <c r="B109" i="1"/>
  <c r="A109" i="1"/>
  <c r="DT108" i="1"/>
  <c r="DH108" i="1"/>
  <c r="CY108" i="1"/>
  <c r="CQ108" i="1"/>
  <c r="CG108" i="1"/>
  <c r="BW108" i="1"/>
  <c r="BL108" i="1"/>
  <c r="BB108" i="1"/>
  <c r="AQ108" i="1"/>
  <c r="AF108" i="1"/>
  <c r="V108" i="1"/>
  <c r="L108" i="1"/>
  <c r="C108" i="1"/>
  <c r="DV108" i="1" s="1"/>
  <c r="B108" i="1"/>
  <c r="A108" i="1"/>
  <c r="DV107" i="1"/>
  <c r="DU107" i="1"/>
  <c r="DS107" i="1"/>
  <c r="DR107" i="1"/>
  <c r="DQ107" i="1"/>
  <c r="DO107" i="1"/>
  <c r="DK107" i="1"/>
  <c r="DI107" i="1"/>
  <c r="DG107" i="1"/>
  <c r="DF107" i="1"/>
  <c r="DE107" i="1"/>
  <c r="DC107" i="1"/>
  <c r="DB107" i="1"/>
  <c r="DA107" i="1"/>
  <c r="CX107" i="1"/>
  <c r="CW107" i="1"/>
  <c r="CV107" i="1"/>
  <c r="CT107" i="1"/>
  <c r="CS107" i="1"/>
  <c r="CR107" i="1"/>
  <c r="CN107" i="1"/>
  <c r="CM107" i="1"/>
  <c r="CL107" i="1"/>
  <c r="CJ107" i="1"/>
  <c r="CI107" i="1"/>
  <c r="CH107" i="1"/>
  <c r="CF107" i="1"/>
  <c r="CC107" i="1"/>
  <c r="CB107" i="1"/>
  <c r="BZ107" i="1"/>
  <c r="BY107" i="1"/>
  <c r="BX107" i="1"/>
  <c r="BV107" i="1"/>
  <c r="BR107" i="1"/>
  <c r="BQ107" i="1"/>
  <c r="BO107" i="1"/>
  <c r="BN107" i="1"/>
  <c r="BM107" i="1"/>
  <c r="BK107" i="1"/>
  <c r="BH107" i="1"/>
  <c r="BG107" i="1"/>
  <c r="BE107" i="1"/>
  <c r="BD107" i="1"/>
  <c r="BC107" i="1"/>
  <c r="BA107" i="1"/>
  <c r="AW107" i="1"/>
  <c r="AV107" i="1"/>
  <c r="AT107" i="1"/>
  <c r="AS107" i="1"/>
  <c r="AR107" i="1"/>
  <c r="AP107" i="1"/>
  <c r="AO107" i="1"/>
  <c r="AK107" i="1"/>
  <c r="AI107" i="1"/>
  <c r="AH107" i="1"/>
  <c r="AG107" i="1"/>
  <c r="AE107" i="1"/>
  <c r="AD107" i="1"/>
  <c r="AA107" i="1"/>
  <c r="Y107" i="1"/>
  <c r="X107" i="1"/>
  <c r="W107" i="1"/>
  <c r="U107" i="1"/>
  <c r="R107" i="1"/>
  <c r="Q107" i="1"/>
  <c r="O107" i="1"/>
  <c r="N107" i="1"/>
  <c r="M107" i="1"/>
  <c r="I107" i="1"/>
  <c r="H107" i="1"/>
  <c r="G107" i="1"/>
  <c r="C107" i="1"/>
  <c r="DT107" i="1" s="1"/>
  <c r="B107" i="1"/>
  <c r="A107" i="1"/>
  <c r="DT106" i="1"/>
  <c r="DH106" i="1"/>
  <c r="CY106" i="1"/>
  <c r="CQ106" i="1"/>
  <c r="CG106" i="1"/>
  <c r="BW106" i="1"/>
  <c r="BL106" i="1"/>
  <c r="BB106" i="1"/>
  <c r="AQ106" i="1"/>
  <c r="AF106" i="1"/>
  <c r="V106" i="1"/>
  <c r="L106" i="1"/>
  <c r="C106" i="1"/>
  <c r="DV106" i="1" s="1"/>
  <c r="B106" i="1"/>
  <c r="A106" i="1"/>
  <c r="DU105" i="1"/>
  <c r="DS105" i="1"/>
  <c r="DQ105" i="1"/>
  <c r="DO105" i="1"/>
  <c r="DI105" i="1"/>
  <c r="DG105" i="1"/>
  <c r="DE105" i="1"/>
  <c r="DC105" i="1"/>
  <c r="DA105" i="1"/>
  <c r="CX105" i="1"/>
  <c r="CV105" i="1"/>
  <c r="CT105" i="1"/>
  <c r="CR105" i="1"/>
  <c r="CN105" i="1"/>
  <c r="CL105" i="1"/>
  <c r="CJ105" i="1"/>
  <c r="CH105" i="1"/>
  <c r="CF105" i="1"/>
  <c r="CB105" i="1"/>
  <c r="BZ105" i="1"/>
  <c r="BX105" i="1"/>
  <c r="BV105" i="1"/>
  <c r="BQ105" i="1"/>
  <c r="BO105" i="1"/>
  <c r="BM105" i="1"/>
  <c r="BK105" i="1"/>
  <c r="BG105" i="1"/>
  <c r="BE105" i="1"/>
  <c r="BC105" i="1"/>
  <c r="BA105" i="1"/>
  <c r="AV105" i="1"/>
  <c r="AT105" i="1"/>
  <c r="AR105" i="1"/>
  <c r="AP105" i="1"/>
  <c r="AK105" i="1"/>
  <c r="AI105" i="1"/>
  <c r="AG105" i="1"/>
  <c r="AE105" i="1"/>
  <c r="AA105" i="1"/>
  <c r="Y105" i="1"/>
  <c r="W105" i="1"/>
  <c r="U105" i="1"/>
  <c r="Q105" i="1"/>
  <c r="O105" i="1"/>
  <c r="M105" i="1"/>
  <c r="I105" i="1"/>
  <c r="G105" i="1"/>
  <c r="C105" i="1"/>
  <c r="DV105" i="1" s="1"/>
  <c r="B105" i="1"/>
  <c r="A105" i="1"/>
  <c r="DT104" i="1"/>
  <c r="DH104" i="1"/>
  <c r="CY104" i="1"/>
  <c r="CQ104" i="1"/>
  <c r="CG104" i="1"/>
  <c r="BW104" i="1"/>
  <c r="BL104" i="1"/>
  <c r="BB104" i="1"/>
  <c r="AQ104" i="1"/>
  <c r="AF104" i="1"/>
  <c r="V104" i="1"/>
  <c r="L104" i="1"/>
  <c r="C104" i="1"/>
  <c r="DV104" i="1" s="1"/>
  <c r="B104" i="1"/>
  <c r="A104" i="1"/>
  <c r="DV103" i="1"/>
  <c r="DU103" i="1"/>
  <c r="DS103" i="1"/>
  <c r="DR103" i="1"/>
  <c r="DQ103" i="1"/>
  <c r="DO103" i="1"/>
  <c r="DK103" i="1"/>
  <c r="DI103" i="1"/>
  <c r="DG103" i="1"/>
  <c r="DF103" i="1"/>
  <c r="DE103" i="1"/>
  <c r="DC103" i="1"/>
  <c r="DB103" i="1"/>
  <c r="DA103" i="1"/>
  <c r="CX103" i="1"/>
  <c r="CW103" i="1"/>
  <c r="CV103" i="1"/>
  <c r="CT103" i="1"/>
  <c r="CS103" i="1"/>
  <c r="CR103" i="1"/>
  <c r="CN103" i="1"/>
  <c r="CM103" i="1"/>
  <c r="CL103" i="1"/>
  <c r="CJ103" i="1"/>
  <c r="CI103" i="1"/>
  <c r="CH103" i="1"/>
  <c r="CF103" i="1"/>
  <c r="CC103" i="1"/>
  <c r="CB103" i="1"/>
  <c r="BZ103" i="1"/>
  <c r="BY103" i="1"/>
  <c r="BX103" i="1"/>
  <c r="BV103" i="1"/>
  <c r="BR103" i="1"/>
  <c r="BQ103" i="1"/>
  <c r="BO103" i="1"/>
  <c r="BN103" i="1"/>
  <c r="BM103" i="1"/>
  <c r="BK103" i="1"/>
  <c r="BH103" i="1"/>
  <c r="BG103" i="1"/>
  <c r="BE103" i="1"/>
  <c r="BD103" i="1"/>
  <c r="BC103" i="1"/>
  <c r="BA103" i="1"/>
  <c r="AW103" i="1"/>
  <c r="AV103" i="1"/>
  <c r="AT103" i="1"/>
  <c r="AS103" i="1"/>
  <c r="AR103" i="1"/>
  <c r="AP103" i="1"/>
  <c r="AO103" i="1"/>
  <c r="AK103" i="1"/>
  <c r="AI103" i="1"/>
  <c r="AH103" i="1"/>
  <c r="AG103" i="1"/>
  <c r="AE103" i="1"/>
  <c r="AD103" i="1"/>
  <c r="AA103" i="1"/>
  <c r="Y103" i="1"/>
  <c r="X103" i="1"/>
  <c r="W103" i="1"/>
  <c r="U103" i="1"/>
  <c r="R103" i="1"/>
  <c r="Q103" i="1"/>
  <c r="O103" i="1"/>
  <c r="N103" i="1"/>
  <c r="M103" i="1"/>
  <c r="I103" i="1"/>
  <c r="H103" i="1"/>
  <c r="G103" i="1"/>
  <c r="C103" i="1"/>
  <c r="DT103" i="1" s="1"/>
  <c r="B103" i="1"/>
  <c r="A103" i="1"/>
  <c r="DT102" i="1"/>
  <c r="DH102" i="1"/>
  <c r="CY102" i="1"/>
  <c r="CQ102" i="1"/>
  <c r="CG102" i="1"/>
  <c r="BW102" i="1"/>
  <c r="BL102" i="1"/>
  <c r="BB102" i="1"/>
  <c r="AQ102" i="1"/>
  <c r="AF102" i="1"/>
  <c r="V102" i="1"/>
  <c r="L102" i="1"/>
  <c r="C102" i="1"/>
  <c r="DV102" i="1" s="1"/>
  <c r="B102" i="1"/>
  <c r="A102" i="1"/>
  <c r="DU101" i="1"/>
  <c r="DS101" i="1"/>
  <c r="DQ101" i="1"/>
  <c r="DO101" i="1"/>
  <c r="DI101" i="1"/>
  <c r="DG101" i="1"/>
  <c r="DE101" i="1"/>
  <c r="DC101" i="1"/>
  <c r="DA101" i="1"/>
  <c r="CX101" i="1"/>
  <c r="CV101" i="1"/>
  <c r="CT101" i="1"/>
  <c r="CR101" i="1"/>
  <c r="CN101" i="1"/>
  <c r="CL101" i="1"/>
  <c r="CJ101" i="1"/>
  <c r="CH101" i="1"/>
  <c r="CF101" i="1"/>
  <c r="CB101" i="1"/>
  <c r="BZ101" i="1"/>
  <c r="BX101" i="1"/>
  <c r="BV101" i="1"/>
  <c r="BQ101" i="1"/>
  <c r="BO101" i="1"/>
  <c r="BM101" i="1"/>
  <c r="BK101" i="1"/>
  <c r="BG101" i="1"/>
  <c r="BE101" i="1"/>
  <c r="BC101" i="1"/>
  <c r="BA101" i="1"/>
  <c r="AV101" i="1"/>
  <c r="AT101" i="1"/>
  <c r="AR101" i="1"/>
  <c r="AP101" i="1"/>
  <c r="AK101" i="1"/>
  <c r="AI101" i="1"/>
  <c r="AG101" i="1"/>
  <c r="AE101" i="1"/>
  <c r="AA101" i="1"/>
  <c r="Y101" i="1"/>
  <c r="W101" i="1"/>
  <c r="U101" i="1"/>
  <c r="Q101" i="1"/>
  <c r="O101" i="1"/>
  <c r="M101" i="1"/>
  <c r="I101" i="1"/>
  <c r="G101" i="1"/>
  <c r="C101" i="1"/>
  <c r="DV101" i="1" s="1"/>
  <c r="B101" i="1"/>
  <c r="A101" i="1"/>
  <c r="DT100" i="1"/>
  <c r="DH100" i="1"/>
  <c r="CY100" i="1"/>
  <c r="CQ100" i="1"/>
  <c r="CG100" i="1"/>
  <c r="BW100" i="1"/>
  <c r="BL100" i="1"/>
  <c r="BB100" i="1"/>
  <c r="AQ100" i="1"/>
  <c r="AF100" i="1"/>
  <c r="V100" i="1"/>
  <c r="L100" i="1"/>
  <c r="C100" i="1"/>
  <c r="DV100" i="1" s="1"/>
  <c r="B100" i="1"/>
  <c r="A100" i="1"/>
  <c r="DV99" i="1"/>
  <c r="DU99" i="1"/>
  <c r="DS99" i="1"/>
  <c r="DR99" i="1"/>
  <c r="DQ99" i="1"/>
  <c r="DO99" i="1"/>
  <c r="DK99" i="1"/>
  <c r="DI99" i="1"/>
  <c r="DG99" i="1"/>
  <c r="DF99" i="1"/>
  <c r="DE99" i="1"/>
  <c r="DC99" i="1"/>
  <c r="DB99" i="1"/>
  <c r="DA99" i="1"/>
  <c r="CX99" i="1"/>
  <c r="CW99" i="1"/>
  <c r="CV99" i="1"/>
  <c r="CT99" i="1"/>
  <c r="CS99" i="1"/>
  <c r="CR99" i="1"/>
  <c r="CN99" i="1"/>
  <c r="CM99" i="1"/>
  <c r="CL99" i="1"/>
  <c r="CJ99" i="1"/>
  <c r="CI99" i="1"/>
  <c r="CH99" i="1"/>
  <c r="CF99" i="1"/>
  <c r="CC99" i="1"/>
  <c r="CB99" i="1"/>
  <c r="BZ99" i="1"/>
  <c r="BY99" i="1"/>
  <c r="BX99" i="1"/>
  <c r="BV99" i="1"/>
  <c r="BR99" i="1"/>
  <c r="BQ99" i="1"/>
  <c r="BO99" i="1"/>
  <c r="BN99" i="1"/>
  <c r="BM99" i="1"/>
  <c r="BK99" i="1"/>
  <c r="BH99" i="1"/>
  <c r="BG99" i="1"/>
  <c r="BE99" i="1"/>
  <c r="BD99" i="1"/>
  <c r="BC99" i="1"/>
  <c r="BA99" i="1"/>
  <c r="AW99" i="1"/>
  <c r="AV99" i="1"/>
  <c r="AT99" i="1"/>
  <c r="AS99" i="1"/>
  <c r="AR99" i="1"/>
  <c r="AP99" i="1"/>
  <c r="AO99" i="1"/>
  <c r="AK99" i="1"/>
  <c r="AI99" i="1"/>
  <c r="AH99" i="1"/>
  <c r="AG99" i="1"/>
  <c r="AE99" i="1"/>
  <c r="AD99" i="1"/>
  <c r="AA99" i="1"/>
  <c r="Y99" i="1"/>
  <c r="X99" i="1"/>
  <c r="W99" i="1"/>
  <c r="U99" i="1"/>
  <c r="R99" i="1"/>
  <c r="Q99" i="1"/>
  <c r="O99" i="1"/>
  <c r="N99" i="1"/>
  <c r="M99" i="1"/>
  <c r="I99" i="1"/>
  <c r="H99" i="1"/>
  <c r="G99" i="1"/>
  <c r="C99" i="1"/>
  <c r="DT99" i="1" s="1"/>
  <c r="B99" i="1"/>
  <c r="A99" i="1"/>
  <c r="DT98" i="1"/>
  <c r="DH98" i="1"/>
  <c r="CY98" i="1"/>
  <c r="CQ98" i="1"/>
  <c r="CG98" i="1"/>
  <c r="BW98" i="1"/>
  <c r="BL98" i="1"/>
  <c r="BB98" i="1"/>
  <c r="AQ98" i="1"/>
  <c r="AF98" i="1"/>
  <c r="V98" i="1"/>
  <c r="L98" i="1"/>
  <c r="C98" i="1"/>
  <c r="DV98" i="1" s="1"/>
  <c r="B98" i="1"/>
  <c r="A98" i="1"/>
  <c r="DU97" i="1"/>
  <c r="DS97" i="1"/>
  <c r="DQ97" i="1"/>
  <c r="DO97" i="1"/>
  <c r="DI97" i="1"/>
  <c r="DG97" i="1"/>
  <c r="DE97" i="1"/>
  <c r="DC97" i="1"/>
  <c r="DA97" i="1"/>
  <c r="CX97" i="1"/>
  <c r="CV97" i="1"/>
  <c r="CT97" i="1"/>
  <c r="CR97" i="1"/>
  <c r="CN97" i="1"/>
  <c r="CL97" i="1"/>
  <c r="CJ97" i="1"/>
  <c r="CH97" i="1"/>
  <c r="CF97" i="1"/>
  <c r="CB97" i="1"/>
  <c r="BZ97" i="1"/>
  <c r="BX97" i="1"/>
  <c r="BV97" i="1"/>
  <c r="BQ97" i="1"/>
  <c r="BO97" i="1"/>
  <c r="BM97" i="1"/>
  <c r="BK97" i="1"/>
  <c r="BG97" i="1"/>
  <c r="BE97" i="1"/>
  <c r="BC97" i="1"/>
  <c r="BA97" i="1"/>
  <c r="AV97" i="1"/>
  <c r="AT97" i="1"/>
  <c r="AR97" i="1"/>
  <c r="AP97" i="1"/>
  <c r="AK97" i="1"/>
  <c r="AI97" i="1"/>
  <c r="AG97" i="1"/>
  <c r="AE97" i="1"/>
  <c r="AA97" i="1"/>
  <c r="Y97" i="1"/>
  <c r="W97" i="1"/>
  <c r="U97" i="1"/>
  <c r="Q97" i="1"/>
  <c r="O97" i="1"/>
  <c r="M97" i="1"/>
  <c r="I97" i="1"/>
  <c r="G97" i="1"/>
  <c r="C97" i="1"/>
  <c r="DV97" i="1" s="1"/>
  <c r="B97" i="1"/>
  <c r="A97" i="1"/>
  <c r="DT96" i="1"/>
  <c r="DH96" i="1"/>
  <c r="CY96" i="1"/>
  <c r="CQ96" i="1"/>
  <c r="CG96" i="1"/>
  <c r="BW96" i="1"/>
  <c r="BL96" i="1"/>
  <c r="BB96" i="1"/>
  <c r="AQ96" i="1"/>
  <c r="AF96" i="1"/>
  <c r="V96" i="1"/>
  <c r="L96" i="1"/>
  <c r="C96" i="1"/>
  <c r="DV96" i="1" s="1"/>
  <c r="B96" i="1"/>
  <c r="A96" i="1"/>
  <c r="DV95" i="1"/>
  <c r="DU95" i="1"/>
  <c r="DS95" i="1"/>
  <c r="DR95" i="1"/>
  <c r="DQ95" i="1"/>
  <c r="DO95" i="1"/>
  <c r="DK95" i="1"/>
  <c r="DI95" i="1"/>
  <c r="DG95" i="1"/>
  <c r="DF95" i="1"/>
  <c r="DE95" i="1"/>
  <c r="DC95" i="1"/>
  <c r="DB95" i="1"/>
  <c r="DA95" i="1"/>
  <c r="CX95" i="1"/>
  <c r="CW95" i="1"/>
  <c r="CV95" i="1"/>
  <c r="CT95" i="1"/>
  <c r="CS95" i="1"/>
  <c r="CR95" i="1"/>
  <c r="CN95" i="1"/>
  <c r="CM95" i="1"/>
  <c r="CL95" i="1"/>
  <c r="CJ95" i="1"/>
  <c r="CI95" i="1"/>
  <c r="CH95" i="1"/>
  <c r="CF95" i="1"/>
  <c r="CC95" i="1"/>
  <c r="CB95" i="1"/>
  <c r="BZ95" i="1"/>
  <c r="BY95" i="1"/>
  <c r="BX95" i="1"/>
  <c r="BV95" i="1"/>
  <c r="BR95" i="1"/>
  <c r="BQ95" i="1"/>
  <c r="BO95" i="1"/>
  <c r="BN95" i="1"/>
  <c r="BM95" i="1"/>
  <c r="BK95" i="1"/>
  <c r="BH95" i="1"/>
  <c r="BG95" i="1"/>
  <c r="BE95" i="1"/>
  <c r="BD95" i="1"/>
  <c r="BC95" i="1"/>
  <c r="BA95" i="1"/>
  <c r="AW95" i="1"/>
  <c r="AV95" i="1"/>
  <c r="AT95" i="1"/>
  <c r="AS95" i="1"/>
  <c r="AR95" i="1"/>
  <c r="AP95" i="1"/>
  <c r="AO95" i="1"/>
  <c r="AK95" i="1"/>
  <c r="AI95" i="1"/>
  <c r="AH95" i="1"/>
  <c r="AG95" i="1"/>
  <c r="AE95" i="1"/>
  <c r="AD95" i="1"/>
  <c r="AA95" i="1"/>
  <c r="Y95" i="1"/>
  <c r="X95" i="1"/>
  <c r="W95" i="1"/>
  <c r="U95" i="1"/>
  <c r="R95" i="1"/>
  <c r="Q95" i="1"/>
  <c r="O95" i="1"/>
  <c r="N95" i="1"/>
  <c r="M95" i="1"/>
  <c r="I95" i="1"/>
  <c r="H95" i="1"/>
  <c r="G95" i="1"/>
  <c r="C95" i="1"/>
  <c r="DT95" i="1" s="1"/>
  <c r="B95" i="1"/>
  <c r="A95" i="1"/>
  <c r="DT94" i="1"/>
  <c r="DH94" i="1"/>
  <c r="CY94" i="1"/>
  <c r="CQ94" i="1"/>
  <c r="CG94" i="1"/>
  <c r="BW94" i="1"/>
  <c r="BL94" i="1"/>
  <c r="BB94" i="1"/>
  <c r="AQ94" i="1"/>
  <c r="AF94" i="1"/>
  <c r="V94" i="1"/>
  <c r="L94" i="1"/>
  <c r="C94" i="1"/>
  <c r="DV94" i="1" s="1"/>
  <c r="B94" i="1"/>
  <c r="A94" i="1"/>
  <c r="DU93" i="1"/>
  <c r="DS93" i="1"/>
  <c r="DQ93" i="1"/>
  <c r="DO93" i="1"/>
  <c r="DI93" i="1"/>
  <c r="DG93" i="1"/>
  <c r="DE93" i="1"/>
  <c r="DC93" i="1"/>
  <c r="DA93" i="1"/>
  <c r="CX93" i="1"/>
  <c r="CV93" i="1"/>
  <c r="CT93" i="1"/>
  <c r="CR93" i="1"/>
  <c r="CN93" i="1"/>
  <c r="CL93" i="1"/>
  <c r="CJ93" i="1"/>
  <c r="CH93" i="1"/>
  <c r="CF93" i="1"/>
  <c r="CB93" i="1"/>
  <c r="BZ93" i="1"/>
  <c r="BX93" i="1"/>
  <c r="BV93" i="1"/>
  <c r="BQ93" i="1"/>
  <c r="BO93" i="1"/>
  <c r="BM93" i="1"/>
  <c r="BK93" i="1"/>
  <c r="BG93" i="1"/>
  <c r="BE93" i="1"/>
  <c r="BC93" i="1"/>
  <c r="BA93" i="1"/>
  <c r="AV93" i="1"/>
  <c r="AT93" i="1"/>
  <c r="AR93" i="1"/>
  <c r="AP93" i="1"/>
  <c r="AK93" i="1"/>
  <c r="AI93" i="1"/>
  <c r="AG93" i="1"/>
  <c r="AE93" i="1"/>
  <c r="AA93" i="1"/>
  <c r="Y93" i="1"/>
  <c r="W93" i="1"/>
  <c r="U93" i="1"/>
  <c r="Q93" i="1"/>
  <c r="O93" i="1"/>
  <c r="M93" i="1"/>
  <c r="I93" i="1"/>
  <c r="G93" i="1"/>
  <c r="C93" i="1"/>
  <c r="DV93" i="1" s="1"/>
  <c r="B93" i="1"/>
  <c r="A93" i="1"/>
  <c r="DT92" i="1"/>
  <c r="DH92" i="1"/>
  <c r="CY92" i="1"/>
  <c r="CQ92" i="1"/>
  <c r="CG92" i="1"/>
  <c r="BW92" i="1"/>
  <c r="BL92" i="1"/>
  <c r="BB92" i="1"/>
  <c r="AQ92" i="1"/>
  <c r="AF92" i="1"/>
  <c r="V92" i="1"/>
  <c r="L92" i="1"/>
  <c r="C92" i="1"/>
  <c r="DV92" i="1" s="1"/>
  <c r="B92" i="1"/>
  <c r="A92" i="1"/>
  <c r="DV91" i="1"/>
  <c r="DU91" i="1"/>
  <c r="DS91" i="1"/>
  <c r="DR91" i="1"/>
  <c r="DQ91" i="1"/>
  <c r="DO91" i="1"/>
  <c r="DK91" i="1"/>
  <c r="DI91" i="1"/>
  <c r="DG91" i="1"/>
  <c r="DF91" i="1"/>
  <c r="DE91" i="1"/>
  <c r="DC91" i="1"/>
  <c r="DB91" i="1"/>
  <c r="DA91" i="1"/>
  <c r="CX91" i="1"/>
  <c r="CW91" i="1"/>
  <c r="CV91" i="1"/>
  <c r="CT91" i="1"/>
  <c r="CS91" i="1"/>
  <c r="CR91" i="1"/>
  <c r="CN91" i="1"/>
  <c r="CM91" i="1"/>
  <c r="CL91" i="1"/>
  <c r="CJ91" i="1"/>
  <c r="CI91" i="1"/>
  <c r="CH91" i="1"/>
  <c r="CF91" i="1"/>
  <c r="CC91" i="1"/>
  <c r="CB91" i="1"/>
  <c r="BZ91" i="1"/>
  <c r="BY91" i="1"/>
  <c r="BX91" i="1"/>
  <c r="BV91" i="1"/>
  <c r="BR91" i="1"/>
  <c r="BQ91" i="1"/>
  <c r="BO91" i="1"/>
  <c r="BN91" i="1"/>
  <c r="BM91" i="1"/>
  <c r="BK91" i="1"/>
  <c r="BH91" i="1"/>
  <c r="BG91" i="1"/>
  <c r="BE91" i="1"/>
  <c r="BD91" i="1"/>
  <c r="BC91" i="1"/>
  <c r="BA91" i="1"/>
  <c r="AW91" i="1"/>
  <c r="AV91" i="1"/>
  <c r="AT91" i="1"/>
  <c r="AS91" i="1"/>
  <c r="AR91" i="1"/>
  <c r="AP91" i="1"/>
  <c r="AO91" i="1"/>
  <c r="AK91" i="1"/>
  <c r="AI91" i="1"/>
  <c r="AH91" i="1"/>
  <c r="AG91" i="1"/>
  <c r="AE91" i="1"/>
  <c r="AD91" i="1"/>
  <c r="AA91" i="1"/>
  <c r="Y91" i="1"/>
  <c r="X91" i="1"/>
  <c r="W91" i="1"/>
  <c r="U91" i="1"/>
  <c r="R91" i="1"/>
  <c r="Q91" i="1"/>
  <c r="O91" i="1"/>
  <c r="N91" i="1"/>
  <c r="M91" i="1"/>
  <c r="I91" i="1"/>
  <c r="H91" i="1"/>
  <c r="G91" i="1"/>
  <c r="C91" i="1"/>
  <c r="DT91" i="1" s="1"/>
  <c r="B91" i="1"/>
  <c r="A91" i="1"/>
  <c r="DT90" i="1"/>
  <c r="DH90" i="1"/>
  <c r="CY90" i="1"/>
  <c r="CQ90" i="1"/>
  <c r="CG90" i="1"/>
  <c r="BW90" i="1"/>
  <c r="BL90" i="1"/>
  <c r="BB90" i="1"/>
  <c r="AQ90" i="1"/>
  <c r="AF90" i="1"/>
  <c r="V90" i="1"/>
  <c r="L90" i="1"/>
  <c r="C90" i="1"/>
  <c r="DV90" i="1" s="1"/>
  <c r="B90" i="1"/>
  <c r="A90" i="1"/>
  <c r="DU89" i="1"/>
  <c r="DS89" i="1"/>
  <c r="DQ89" i="1"/>
  <c r="DO89" i="1"/>
  <c r="DI89" i="1"/>
  <c r="DG89" i="1"/>
  <c r="DE89" i="1"/>
  <c r="DC89" i="1"/>
  <c r="DA89" i="1"/>
  <c r="CX89" i="1"/>
  <c r="CV89" i="1"/>
  <c r="CT89" i="1"/>
  <c r="CR89" i="1"/>
  <c r="CN89" i="1"/>
  <c r="CL89" i="1"/>
  <c r="CJ89" i="1"/>
  <c r="CH89" i="1"/>
  <c r="CF89" i="1"/>
  <c r="CB89" i="1"/>
  <c r="BZ89" i="1"/>
  <c r="BX89" i="1"/>
  <c r="BV89" i="1"/>
  <c r="BQ89" i="1"/>
  <c r="BO89" i="1"/>
  <c r="BM89" i="1"/>
  <c r="BK89" i="1"/>
  <c r="BG89" i="1"/>
  <c r="BE89" i="1"/>
  <c r="BC89" i="1"/>
  <c r="BA89" i="1"/>
  <c r="AV89" i="1"/>
  <c r="AT89" i="1"/>
  <c r="AR89" i="1"/>
  <c r="AP89" i="1"/>
  <c r="AK89" i="1"/>
  <c r="AI89" i="1"/>
  <c r="AG89" i="1"/>
  <c r="AE89" i="1"/>
  <c r="AA89" i="1"/>
  <c r="Y89" i="1"/>
  <c r="W89" i="1"/>
  <c r="U89" i="1"/>
  <c r="Q89" i="1"/>
  <c r="O89" i="1"/>
  <c r="M89" i="1"/>
  <c r="I89" i="1"/>
  <c r="G89" i="1"/>
  <c r="C89" i="1"/>
  <c r="DV89" i="1" s="1"/>
  <c r="B89" i="1"/>
  <c r="A89" i="1"/>
  <c r="DT88" i="1"/>
  <c r="DH88" i="1"/>
  <c r="CY88" i="1"/>
  <c r="CQ88" i="1"/>
  <c r="CG88" i="1"/>
  <c r="BW88" i="1"/>
  <c r="BL88" i="1"/>
  <c r="BB88" i="1"/>
  <c r="AQ88" i="1"/>
  <c r="AF88" i="1"/>
  <c r="V88" i="1"/>
  <c r="L88" i="1"/>
  <c r="C88" i="1"/>
  <c r="DV88" i="1" s="1"/>
  <c r="B88" i="1"/>
  <c r="A88" i="1"/>
  <c r="DV87" i="1"/>
  <c r="DU87" i="1"/>
  <c r="DS87" i="1"/>
  <c r="DR87" i="1"/>
  <c r="DQ87" i="1"/>
  <c r="DO87" i="1"/>
  <c r="DK87" i="1"/>
  <c r="DI87" i="1"/>
  <c r="DG87" i="1"/>
  <c r="DF87" i="1"/>
  <c r="DE87" i="1"/>
  <c r="DC87" i="1"/>
  <c r="DB87" i="1"/>
  <c r="DA87" i="1"/>
  <c r="CX87" i="1"/>
  <c r="CW87" i="1"/>
  <c r="CV87" i="1"/>
  <c r="CT87" i="1"/>
  <c r="CS87" i="1"/>
  <c r="CR87" i="1"/>
  <c r="CN87" i="1"/>
  <c r="CM87" i="1"/>
  <c r="CL87" i="1"/>
  <c r="CJ87" i="1"/>
  <c r="CI87" i="1"/>
  <c r="CH87" i="1"/>
  <c r="CF87" i="1"/>
  <c r="CC87" i="1"/>
  <c r="CB87" i="1"/>
  <c r="BZ87" i="1"/>
  <c r="BY87" i="1"/>
  <c r="BX87" i="1"/>
  <c r="BV87" i="1"/>
  <c r="BR87" i="1"/>
  <c r="BQ87" i="1"/>
  <c r="BO87" i="1"/>
  <c r="BN87" i="1"/>
  <c r="BM87" i="1"/>
  <c r="BK87" i="1"/>
  <c r="BH87" i="1"/>
  <c r="BG87" i="1"/>
  <c r="BE87" i="1"/>
  <c r="BD87" i="1"/>
  <c r="BC87" i="1"/>
  <c r="BA87" i="1"/>
  <c r="AW87" i="1"/>
  <c r="AV87" i="1"/>
  <c r="AT87" i="1"/>
  <c r="AS87" i="1"/>
  <c r="AR87" i="1"/>
  <c r="AP87" i="1"/>
  <c r="AO87" i="1"/>
  <c r="AK87" i="1"/>
  <c r="AI87" i="1"/>
  <c r="AH87" i="1"/>
  <c r="AG87" i="1"/>
  <c r="AE87" i="1"/>
  <c r="AD87" i="1"/>
  <c r="AA87" i="1"/>
  <c r="Y87" i="1"/>
  <c r="X87" i="1"/>
  <c r="W87" i="1"/>
  <c r="U87" i="1"/>
  <c r="R87" i="1"/>
  <c r="Q87" i="1"/>
  <c r="O87" i="1"/>
  <c r="N87" i="1"/>
  <c r="M87" i="1"/>
  <c r="I87" i="1"/>
  <c r="H87" i="1"/>
  <c r="G87" i="1"/>
  <c r="C87" i="1"/>
  <c r="DT87" i="1" s="1"/>
  <c r="B87" i="1"/>
  <c r="A87" i="1"/>
  <c r="DT86" i="1"/>
  <c r="DH86" i="1"/>
  <c r="CY86" i="1"/>
  <c r="CQ86" i="1"/>
  <c r="CG86" i="1"/>
  <c r="BW86" i="1"/>
  <c r="BL86" i="1"/>
  <c r="BB86" i="1"/>
  <c r="AQ86" i="1"/>
  <c r="AF86" i="1"/>
  <c r="V86" i="1"/>
  <c r="L86" i="1"/>
  <c r="C86" i="1"/>
  <c r="DV86" i="1" s="1"/>
  <c r="B86" i="1"/>
  <c r="A86" i="1"/>
  <c r="DU85" i="1"/>
  <c r="DS85" i="1"/>
  <c r="DQ85" i="1"/>
  <c r="DO85" i="1"/>
  <c r="DI85" i="1"/>
  <c r="DG85" i="1"/>
  <c r="DE85" i="1"/>
  <c r="DC85" i="1"/>
  <c r="DA85" i="1"/>
  <c r="CX85" i="1"/>
  <c r="CV85" i="1"/>
  <c r="CT85" i="1"/>
  <c r="CR85" i="1"/>
  <c r="CN85" i="1"/>
  <c r="CL85" i="1"/>
  <c r="CJ85" i="1"/>
  <c r="CH85" i="1"/>
  <c r="CF85" i="1"/>
  <c r="CB85" i="1"/>
  <c r="BZ85" i="1"/>
  <c r="BX85" i="1"/>
  <c r="BV85" i="1"/>
  <c r="BQ85" i="1"/>
  <c r="BO85" i="1"/>
  <c r="BM85" i="1"/>
  <c r="BK85" i="1"/>
  <c r="BG85" i="1"/>
  <c r="BE85" i="1"/>
  <c r="BC85" i="1"/>
  <c r="BA85" i="1"/>
  <c r="AV85" i="1"/>
  <c r="AT85" i="1"/>
  <c r="AR85" i="1"/>
  <c r="AP85" i="1"/>
  <c r="AK85" i="1"/>
  <c r="AI85" i="1"/>
  <c r="AG85" i="1"/>
  <c r="AE85" i="1"/>
  <c r="AA85" i="1"/>
  <c r="Y85" i="1"/>
  <c r="W85" i="1"/>
  <c r="U85" i="1"/>
  <c r="Q85" i="1"/>
  <c r="O85" i="1"/>
  <c r="M85" i="1"/>
  <c r="I85" i="1"/>
  <c r="G85" i="1"/>
  <c r="C85" i="1"/>
  <c r="DV85" i="1" s="1"/>
  <c r="B85" i="1"/>
  <c r="A85" i="1"/>
  <c r="DT84" i="1"/>
  <c r="DH84" i="1"/>
  <c r="CY84" i="1"/>
  <c r="CQ84" i="1"/>
  <c r="CG84" i="1"/>
  <c r="BW84" i="1"/>
  <c r="BL84" i="1"/>
  <c r="BB84" i="1"/>
  <c r="AQ84" i="1"/>
  <c r="AF84" i="1"/>
  <c r="V84" i="1"/>
  <c r="L84" i="1"/>
  <c r="C84" i="1"/>
  <c r="DV84" i="1" s="1"/>
  <c r="B84" i="1"/>
  <c r="A84" i="1"/>
  <c r="DV83" i="1"/>
  <c r="DU83" i="1"/>
  <c r="DS83" i="1"/>
  <c r="DR83" i="1"/>
  <c r="DQ83" i="1"/>
  <c r="DO83" i="1"/>
  <c r="DK83" i="1"/>
  <c r="DI83" i="1"/>
  <c r="DG83" i="1"/>
  <c r="DF83" i="1"/>
  <c r="DE83" i="1"/>
  <c r="DC83" i="1"/>
  <c r="DB83" i="1"/>
  <c r="DA83" i="1"/>
  <c r="CX83" i="1"/>
  <c r="CW83" i="1"/>
  <c r="CV83" i="1"/>
  <c r="CT83" i="1"/>
  <c r="CS83" i="1"/>
  <c r="CR83" i="1"/>
  <c r="CN83" i="1"/>
  <c r="CM83" i="1"/>
  <c r="CL83" i="1"/>
  <c r="CJ83" i="1"/>
  <c r="CI83" i="1"/>
  <c r="CH83" i="1"/>
  <c r="CF83" i="1"/>
  <c r="CC83" i="1"/>
  <c r="CB83" i="1"/>
  <c r="BZ83" i="1"/>
  <c r="BY83" i="1"/>
  <c r="BX83" i="1"/>
  <c r="BV83" i="1"/>
  <c r="BR83" i="1"/>
  <c r="BQ83" i="1"/>
  <c r="BO83" i="1"/>
  <c r="BN83" i="1"/>
  <c r="BM83" i="1"/>
  <c r="BK83" i="1"/>
  <c r="BH83" i="1"/>
  <c r="BG83" i="1"/>
  <c r="BE83" i="1"/>
  <c r="BD83" i="1"/>
  <c r="BC83" i="1"/>
  <c r="BA83" i="1"/>
  <c r="AW83" i="1"/>
  <c r="AV83" i="1"/>
  <c r="AT83" i="1"/>
  <c r="AS83" i="1"/>
  <c r="AR83" i="1"/>
  <c r="AP83" i="1"/>
  <c r="AO83" i="1"/>
  <c r="AK83" i="1"/>
  <c r="AI83" i="1"/>
  <c r="AH83" i="1"/>
  <c r="AG83" i="1"/>
  <c r="AE83" i="1"/>
  <c r="AD83" i="1"/>
  <c r="AA83" i="1"/>
  <c r="Y83" i="1"/>
  <c r="X83" i="1"/>
  <c r="W83" i="1"/>
  <c r="U83" i="1"/>
  <c r="R83" i="1"/>
  <c r="Q83" i="1"/>
  <c r="O83" i="1"/>
  <c r="N83" i="1"/>
  <c r="M83" i="1"/>
  <c r="I83" i="1"/>
  <c r="H83" i="1"/>
  <c r="G83" i="1"/>
  <c r="C83" i="1"/>
  <c r="DT83" i="1" s="1"/>
  <c r="B83" i="1"/>
  <c r="A83" i="1"/>
  <c r="DT82" i="1"/>
  <c r="DH82" i="1"/>
  <c r="CY82" i="1"/>
  <c r="CQ82" i="1"/>
  <c r="CG82" i="1"/>
  <c r="BW82" i="1"/>
  <c r="BL82" i="1"/>
  <c r="BB82" i="1"/>
  <c r="AQ82" i="1"/>
  <c r="AF82" i="1"/>
  <c r="V82" i="1"/>
  <c r="L82" i="1"/>
  <c r="C82" i="1"/>
  <c r="DV82" i="1" s="1"/>
  <c r="B82" i="1"/>
  <c r="A82" i="1"/>
  <c r="DU81" i="1"/>
  <c r="DS81" i="1"/>
  <c r="DQ81" i="1"/>
  <c r="DO81" i="1"/>
  <c r="DI81" i="1"/>
  <c r="DG81" i="1"/>
  <c r="DE81" i="1"/>
  <c r="DC81" i="1"/>
  <c r="DA81" i="1"/>
  <c r="CX81" i="1"/>
  <c r="CV81" i="1"/>
  <c r="CT81" i="1"/>
  <c r="CR81" i="1"/>
  <c r="CN81" i="1"/>
  <c r="CL81" i="1"/>
  <c r="CJ81" i="1"/>
  <c r="CH81" i="1"/>
  <c r="CF81" i="1"/>
  <c r="CB81" i="1"/>
  <c r="BZ81" i="1"/>
  <c r="BX81" i="1"/>
  <c r="BV81" i="1"/>
  <c r="BQ81" i="1"/>
  <c r="BO81" i="1"/>
  <c r="BM81" i="1"/>
  <c r="BK81" i="1"/>
  <c r="BG81" i="1"/>
  <c r="BE81" i="1"/>
  <c r="BC81" i="1"/>
  <c r="BA81" i="1"/>
  <c r="AV81" i="1"/>
  <c r="AT81" i="1"/>
  <c r="AR81" i="1"/>
  <c r="AP81" i="1"/>
  <c r="AK81" i="1"/>
  <c r="AI81" i="1"/>
  <c r="AG81" i="1"/>
  <c r="AE81" i="1"/>
  <c r="AA81" i="1"/>
  <c r="Y81" i="1"/>
  <c r="W81" i="1"/>
  <c r="U81" i="1"/>
  <c r="Q81" i="1"/>
  <c r="O81" i="1"/>
  <c r="M81" i="1"/>
  <c r="I81" i="1"/>
  <c r="G81" i="1"/>
  <c r="C81" i="1"/>
  <c r="DV81" i="1" s="1"/>
  <c r="B81" i="1"/>
  <c r="A81" i="1"/>
  <c r="DT80" i="1"/>
  <c r="DH80" i="1"/>
  <c r="CY80" i="1"/>
  <c r="CQ80" i="1"/>
  <c r="CG80" i="1"/>
  <c r="BW80" i="1"/>
  <c r="BL80" i="1"/>
  <c r="BB80" i="1"/>
  <c r="AQ80" i="1"/>
  <c r="AF80" i="1"/>
  <c r="V80" i="1"/>
  <c r="L80" i="1"/>
  <c r="C80" i="1"/>
  <c r="DV80" i="1" s="1"/>
  <c r="B80" i="1"/>
  <c r="A80" i="1"/>
  <c r="DV79" i="1"/>
  <c r="DU79" i="1"/>
  <c r="DS79" i="1"/>
  <c r="DR79" i="1"/>
  <c r="DQ79" i="1"/>
  <c r="DO79" i="1"/>
  <c r="DK79" i="1"/>
  <c r="DI79" i="1"/>
  <c r="DG79" i="1"/>
  <c r="DF79" i="1"/>
  <c r="DE79" i="1"/>
  <c r="DC79" i="1"/>
  <c r="DB79" i="1"/>
  <c r="DA79" i="1"/>
  <c r="CX79" i="1"/>
  <c r="CW79" i="1"/>
  <c r="CV79" i="1"/>
  <c r="CT79" i="1"/>
  <c r="CS79" i="1"/>
  <c r="CR79" i="1"/>
  <c r="CN79" i="1"/>
  <c r="CM79" i="1"/>
  <c r="CL79" i="1"/>
  <c r="CJ79" i="1"/>
  <c r="CI79" i="1"/>
  <c r="CH79" i="1"/>
  <c r="CF79" i="1"/>
  <c r="CC79" i="1"/>
  <c r="CB79" i="1"/>
  <c r="BZ79" i="1"/>
  <c r="BY79" i="1"/>
  <c r="BX79" i="1"/>
  <c r="BV79" i="1"/>
  <c r="BR79" i="1"/>
  <c r="BQ79" i="1"/>
  <c r="BO79" i="1"/>
  <c r="BN79" i="1"/>
  <c r="BM79" i="1"/>
  <c r="BK79" i="1"/>
  <c r="BH79" i="1"/>
  <c r="BG79" i="1"/>
  <c r="BE79" i="1"/>
  <c r="BD79" i="1"/>
  <c r="BC79" i="1"/>
  <c r="BA79" i="1"/>
  <c r="AW79" i="1"/>
  <c r="AV79" i="1"/>
  <c r="AT79" i="1"/>
  <c r="AS79" i="1"/>
  <c r="AR79" i="1"/>
  <c r="AP79" i="1"/>
  <c r="AO79" i="1"/>
  <c r="AK79" i="1"/>
  <c r="AI79" i="1"/>
  <c r="AH79" i="1"/>
  <c r="AG79" i="1"/>
  <c r="AE79" i="1"/>
  <c r="AD79" i="1"/>
  <c r="AA79" i="1"/>
  <c r="Y79" i="1"/>
  <c r="X79" i="1"/>
  <c r="W79" i="1"/>
  <c r="U79" i="1"/>
  <c r="R79" i="1"/>
  <c r="Q79" i="1"/>
  <c r="O79" i="1"/>
  <c r="N79" i="1"/>
  <c r="M79" i="1"/>
  <c r="I79" i="1"/>
  <c r="H79" i="1"/>
  <c r="G79" i="1"/>
  <c r="C79" i="1"/>
  <c r="DT79" i="1" s="1"/>
  <c r="B79" i="1"/>
  <c r="A79" i="1"/>
  <c r="DT78" i="1"/>
  <c r="DH78" i="1"/>
  <c r="CY78" i="1"/>
  <c r="CQ78" i="1"/>
  <c r="CG78" i="1"/>
  <c r="BW78" i="1"/>
  <c r="BL78" i="1"/>
  <c r="BB78" i="1"/>
  <c r="AQ78" i="1"/>
  <c r="AF78" i="1"/>
  <c r="V78" i="1"/>
  <c r="L78" i="1"/>
  <c r="C78" i="1"/>
  <c r="DV78" i="1" s="1"/>
  <c r="B78" i="1"/>
  <c r="A78" i="1"/>
  <c r="DU77" i="1"/>
  <c r="DS77" i="1"/>
  <c r="DQ77" i="1"/>
  <c r="DO77" i="1"/>
  <c r="DI77" i="1"/>
  <c r="DG77" i="1"/>
  <c r="DE77" i="1"/>
  <c r="DC77" i="1"/>
  <c r="DA77" i="1"/>
  <c r="CX77" i="1"/>
  <c r="CV77" i="1"/>
  <c r="CT77" i="1"/>
  <c r="CR77" i="1"/>
  <c r="CN77" i="1"/>
  <c r="CL77" i="1"/>
  <c r="CJ77" i="1"/>
  <c r="CH77" i="1"/>
  <c r="CF77" i="1"/>
  <c r="CB77" i="1"/>
  <c r="BZ77" i="1"/>
  <c r="BX77" i="1"/>
  <c r="BV77" i="1"/>
  <c r="BQ77" i="1"/>
  <c r="BO77" i="1"/>
  <c r="BM77" i="1"/>
  <c r="BK77" i="1"/>
  <c r="BG77" i="1"/>
  <c r="BE77" i="1"/>
  <c r="BC77" i="1"/>
  <c r="BA77" i="1"/>
  <c r="AV77" i="1"/>
  <c r="AT77" i="1"/>
  <c r="AR77" i="1"/>
  <c r="AP77" i="1"/>
  <c r="AK77" i="1"/>
  <c r="AI77" i="1"/>
  <c r="AG77" i="1"/>
  <c r="AE77" i="1"/>
  <c r="AA77" i="1"/>
  <c r="Y77" i="1"/>
  <c r="W77" i="1"/>
  <c r="U77" i="1"/>
  <c r="Q77" i="1"/>
  <c r="O77" i="1"/>
  <c r="M77" i="1"/>
  <c r="I77" i="1"/>
  <c r="G77" i="1"/>
  <c r="C77" i="1"/>
  <c r="DV77" i="1" s="1"/>
  <c r="B77" i="1"/>
  <c r="A77" i="1"/>
  <c r="DT76" i="1"/>
  <c r="DH76" i="1"/>
  <c r="CY76" i="1"/>
  <c r="CQ76" i="1"/>
  <c r="CG76" i="1"/>
  <c r="BW76" i="1"/>
  <c r="BL76" i="1"/>
  <c r="BB76" i="1"/>
  <c r="AQ76" i="1"/>
  <c r="AF76" i="1"/>
  <c r="V76" i="1"/>
  <c r="L76" i="1"/>
  <c r="C76" i="1"/>
  <c r="DV76" i="1" s="1"/>
  <c r="B76" i="1"/>
  <c r="A76" i="1"/>
  <c r="DV75" i="1"/>
  <c r="DU75" i="1"/>
  <c r="DS75" i="1"/>
  <c r="DR75" i="1"/>
  <c r="DQ75" i="1"/>
  <c r="DO75" i="1"/>
  <c r="DK75" i="1"/>
  <c r="DI75" i="1"/>
  <c r="DG75" i="1"/>
  <c r="DF75" i="1"/>
  <c r="DE75" i="1"/>
  <c r="DC75" i="1"/>
  <c r="DB75" i="1"/>
  <c r="DA75" i="1"/>
  <c r="CX75" i="1"/>
  <c r="CW75" i="1"/>
  <c r="CV75" i="1"/>
  <c r="CT75" i="1"/>
  <c r="CS75" i="1"/>
  <c r="CR75" i="1"/>
  <c r="CN75" i="1"/>
  <c r="CM75" i="1"/>
  <c r="CL75" i="1"/>
  <c r="CJ75" i="1"/>
  <c r="CI75" i="1"/>
  <c r="CH75" i="1"/>
  <c r="CF75" i="1"/>
  <c r="CC75" i="1"/>
  <c r="CB75" i="1"/>
  <c r="BZ75" i="1"/>
  <c r="BY75" i="1"/>
  <c r="BX75" i="1"/>
  <c r="BV75" i="1"/>
  <c r="BR75" i="1"/>
  <c r="BQ75" i="1"/>
  <c r="BO75" i="1"/>
  <c r="BN75" i="1"/>
  <c r="BM75" i="1"/>
  <c r="BK75" i="1"/>
  <c r="BH75" i="1"/>
  <c r="BG75" i="1"/>
  <c r="BE75" i="1"/>
  <c r="BD75" i="1"/>
  <c r="BC75" i="1"/>
  <c r="BA75" i="1"/>
  <c r="AW75" i="1"/>
  <c r="AV75" i="1"/>
  <c r="AT75" i="1"/>
  <c r="AS75" i="1"/>
  <c r="AR75" i="1"/>
  <c r="AP75" i="1"/>
  <c r="AO75" i="1"/>
  <c r="AK75" i="1"/>
  <c r="AI75" i="1"/>
  <c r="AH75" i="1"/>
  <c r="AG75" i="1"/>
  <c r="AE75" i="1"/>
  <c r="AD75" i="1"/>
  <c r="AA75" i="1"/>
  <c r="Y75" i="1"/>
  <c r="X75" i="1"/>
  <c r="W75" i="1"/>
  <c r="U75" i="1"/>
  <c r="R75" i="1"/>
  <c r="Q75" i="1"/>
  <c r="O75" i="1"/>
  <c r="N75" i="1"/>
  <c r="M75" i="1"/>
  <c r="I75" i="1"/>
  <c r="H75" i="1"/>
  <c r="G75" i="1"/>
  <c r="C75" i="1"/>
  <c r="DT75" i="1" s="1"/>
  <c r="B75" i="1"/>
  <c r="A75" i="1"/>
  <c r="DT74" i="1"/>
  <c r="DR74" i="1"/>
  <c r="DO74" i="1"/>
  <c r="DH74" i="1"/>
  <c r="DF74" i="1"/>
  <c r="DC74" i="1"/>
  <c r="CY74" i="1"/>
  <c r="CW74" i="1"/>
  <c r="CT74" i="1"/>
  <c r="CQ74" i="1"/>
  <c r="CM74" i="1"/>
  <c r="CJ74" i="1"/>
  <c r="CG74" i="1"/>
  <c r="CC74" i="1"/>
  <c r="BZ74" i="1"/>
  <c r="BW74" i="1"/>
  <c r="BR74" i="1"/>
  <c r="BO74" i="1"/>
  <c r="BL74" i="1"/>
  <c r="BH74" i="1"/>
  <c r="BE74" i="1"/>
  <c r="BB74" i="1"/>
  <c r="AW74" i="1"/>
  <c r="AT74" i="1"/>
  <c r="AQ74" i="1"/>
  <c r="AO74" i="1"/>
  <c r="AI74" i="1"/>
  <c r="AF74" i="1"/>
  <c r="AD74" i="1"/>
  <c r="Y74" i="1"/>
  <c r="V74" i="1"/>
  <c r="R74" i="1"/>
  <c r="O74" i="1"/>
  <c r="L74" i="1"/>
  <c r="H74" i="1"/>
  <c r="C74" i="1"/>
  <c r="DV74" i="1" s="1"/>
  <c r="B74" i="1"/>
  <c r="A74" i="1"/>
  <c r="DU73" i="1"/>
  <c r="DP73" i="1"/>
  <c r="DG73" i="1"/>
  <c r="DA73" i="1"/>
  <c r="CU73" i="1"/>
  <c r="CN73" i="1"/>
  <c r="CH73" i="1"/>
  <c r="CA73" i="1"/>
  <c r="BV73" i="1"/>
  <c r="BM73" i="1"/>
  <c r="BF73" i="1"/>
  <c r="BA73" i="1"/>
  <c r="AR73" i="1"/>
  <c r="AJ73" i="1"/>
  <c r="AE73" i="1"/>
  <c r="W73" i="1"/>
  <c r="P73" i="1"/>
  <c r="I73" i="1"/>
  <c r="C73" i="1"/>
  <c r="DQ73" i="1" s="1"/>
  <c r="B73" i="1"/>
  <c r="A73" i="1"/>
  <c r="C72" i="1"/>
  <c r="B72" i="1"/>
  <c r="A72" i="1"/>
  <c r="DV71" i="1"/>
  <c r="DU71" i="1"/>
  <c r="DS71" i="1"/>
  <c r="DR71" i="1"/>
  <c r="DQ71" i="1"/>
  <c r="DO71" i="1"/>
  <c r="DK71" i="1"/>
  <c r="DI71" i="1"/>
  <c r="DG71" i="1"/>
  <c r="DF71" i="1"/>
  <c r="DE71" i="1"/>
  <c r="DC71" i="1"/>
  <c r="DB71" i="1"/>
  <c r="DA71" i="1"/>
  <c r="CX71" i="1"/>
  <c r="CW71" i="1"/>
  <c r="CV71" i="1"/>
  <c r="CT71" i="1"/>
  <c r="CS71" i="1"/>
  <c r="CR71" i="1"/>
  <c r="CN71" i="1"/>
  <c r="CM71" i="1"/>
  <c r="CL71" i="1"/>
  <c r="CJ71" i="1"/>
  <c r="CI71" i="1"/>
  <c r="CH71" i="1"/>
  <c r="CF71" i="1"/>
  <c r="CC71" i="1"/>
  <c r="CB71" i="1"/>
  <c r="BZ71" i="1"/>
  <c r="BY71" i="1"/>
  <c r="BX71" i="1"/>
  <c r="BV71" i="1"/>
  <c r="BR71" i="1"/>
  <c r="BQ71" i="1"/>
  <c r="BO71" i="1"/>
  <c r="BN71" i="1"/>
  <c r="BM71" i="1"/>
  <c r="BK71" i="1"/>
  <c r="BH71" i="1"/>
  <c r="BG71" i="1"/>
  <c r="BE71" i="1"/>
  <c r="BD71" i="1"/>
  <c r="BC71" i="1"/>
  <c r="BA71" i="1"/>
  <c r="AW71" i="1"/>
  <c r="AV71" i="1"/>
  <c r="AT71" i="1"/>
  <c r="AS71" i="1"/>
  <c r="AR71" i="1"/>
  <c r="AP71" i="1"/>
  <c r="AO71" i="1"/>
  <c r="AK71" i="1"/>
  <c r="AI71" i="1"/>
  <c r="AH71" i="1"/>
  <c r="AG71" i="1"/>
  <c r="AE71" i="1"/>
  <c r="AD71" i="1"/>
  <c r="AA71" i="1"/>
  <c r="Y71" i="1"/>
  <c r="X71" i="1"/>
  <c r="W71" i="1"/>
  <c r="U71" i="1"/>
  <c r="R71" i="1"/>
  <c r="Q71" i="1"/>
  <c r="O71" i="1"/>
  <c r="N71" i="1"/>
  <c r="M71" i="1"/>
  <c r="I71" i="1"/>
  <c r="H71" i="1"/>
  <c r="G71" i="1"/>
  <c r="C71" i="1"/>
  <c r="DT71" i="1" s="1"/>
  <c r="B71" i="1"/>
  <c r="A71" i="1"/>
  <c r="DV70" i="1"/>
  <c r="DT70" i="1"/>
  <c r="DR70" i="1"/>
  <c r="DP70" i="1"/>
  <c r="DO70" i="1"/>
  <c r="DH70" i="1"/>
  <c r="DG70" i="1"/>
  <c r="DF70" i="1"/>
  <c r="DC70" i="1"/>
  <c r="DB70" i="1"/>
  <c r="CY70" i="1"/>
  <c r="CW70" i="1"/>
  <c r="CU70" i="1"/>
  <c r="CT70" i="1"/>
  <c r="CQ70" i="1"/>
  <c r="CN70" i="1"/>
  <c r="CM70" i="1"/>
  <c r="CJ70" i="1"/>
  <c r="CI70" i="1"/>
  <c r="CG70" i="1"/>
  <c r="CC70" i="1"/>
  <c r="CA70" i="1"/>
  <c r="BZ70" i="1"/>
  <c r="BW70" i="1"/>
  <c r="BV70" i="1"/>
  <c r="BR70" i="1"/>
  <c r="BO70" i="1"/>
  <c r="BN70" i="1"/>
  <c r="BL70" i="1"/>
  <c r="BH70" i="1"/>
  <c r="BF70" i="1"/>
  <c r="BE70" i="1"/>
  <c r="BB70" i="1"/>
  <c r="BA70" i="1"/>
  <c r="AW70" i="1"/>
  <c r="AT70" i="1"/>
  <c r="AS70" i="1"/>
  <c r="AQ70" i="1"/>
  <c r="AO70" i="1"/>
  <c r="AJ70" i="1"/>
  <c r="AI70" i="1"/>
  <c r="AF70" i="1"/>
  <c r="AE70" i="1"/>
  <c r="AD70" i="1"/>
  <c r="Y70" i="1"/>
  <c r="X70" i="1"/>
  <c r="V70" i="1"/>
  <c r="R70" i="1"/>
  <c r="P70" i="1"/>
  <c r="O70" i="1"/>
  <c r="L70" i="1"/>
  <c r="I70" i="1"/>
  <c r="H70" i="1"/>
  <c r="C70" i="1"/>
  <c r="B70" i="1"/>
  <c r="A70" i="1"/>
  <c r="C69" i="1"/>
  <c r="B69" i="1"/>
  <c r="A69" i="1"/>
  <c r="DU68" i="1"/>
  <c r="DP68" i="1"/>
  <c r="DF68" i="1"/>
  <c r="DA68" i="1"/>
  <c r="CU68" i="1"/>
  <c r="CM68" i="1"/>
  <c r="CH68" i="1"/>
  <c r="CA68" i="1"/>
  <c r="BR68" i="1"/>
  <c r="BM68" i="1"/>
  <c r="BF68" i="1"/>
  <c r="AW68" i="1"/>
  <c r="AR68" i="1"/>
  <c r="AJ68" i="1"/>
  <c r="AD68" i="1"/>
  <c r="W68" i="1"/>
  <c r="P68" i="1"/>
  <c r="H68" i="1"/>
  <c r="C68" i="1"/>
  <c r="DV68" i="1" s="1"/>
  <c r="B68" i="1"/>
  <c r="A68" i="1"/>
  <c r="DV67" i="1"/>
  <c r="DU67" i="1"/>
  <c r="DS67" i="1"/>
  <c r="DR67" i="1"/>
  <c r="DQ67" i="1"/>
  <c r="DO67" i="1"/>
  <c r="DK67" i="1"/>
  <c r="DI67" i="1"/>
  <c r="DG67" i="1"/>
  <c r="DF67" i="1"/>
  <c r="DE67" i="1"/>
  <c r="DC67" i="1"/>
  <c r="DB67" i="1"/>
  <c r="DA67" i="1"/>
  <c r="CX67" i="1"/>
  <c r="CW67" i="1"/>
  <c r="CV67" i="1"/>
  <c r="CT67" i="1"/>
  <c r="CS67" i="1"/>
  <c r="CR67" i="1"/>
  <c r="CN67" i="1"/>
  <c r="CM67" i="1"/>
  <c r="CL67" i="1"/>
  <c r="CJ67" i="1"/>
  <c r="CI67" i="1"/>
  <c r="CH67" i="1"/>
  <c r="CF67" i="1"/>
  <c r="CC67" i="1"/>
  <c r="CB67" i="1"/>
  <c r="BZ67" i="1"/>
  <c r="BY67" i="1"/>
  <c r="BX67" i="1"/>
  <c r="BV67" i="1"/>
  <c r="BR67" i="1"/>
  <c r="BQ67" i="1"/>
  <c r="BO67" i="1"/>
  <c r="BN67" i="1"/>
  <c r="BM67" i="1"/>
  <c r="BK67" i="1"/>
  <c r="BH67" i="1"/>
  <c r="BG67" i="1"/>
  <c r="BE67" i="1"/>
  <c r="BD67" i="1"/>
  <c r="BC67" i="1"/>
  <c r="BA67" i="1"/>
  <c r="AW67" i="1"/>
  <c r="AV67" i="1"/>
  <c r="AT67" i="1"/>
  <c r="AS67" i="1"/>
  <c r="AR67" i="1"/>
  <c r="AP67" i="1"/>
  <c r="AO67" i="1"/>
  <c r="AK67" i="1"/>
  <c r="AI67" i="1"/>
  <c r="AH67" i="1"/>
  <c r="AG67" i="1"/>
  <c r="AE67" i="1"/>
  <c r="AD67" i="1"/>
  <c r="AA67" i="1"/>
  <c r="Y67" i="1"/>
  <c r="X67" i="1"/>
  <c r="W67" i="1"/>
  <c r="U67" i="1"/>
  <c r="R67" i="1"/>
  <c r="Q67" i="1"/>
  <c r="O67" i="1"/>
  <c r="N67" i="1"/>
  <c r="M67" i="1"/>
  <c r="I67" i="1"/>
  <c r="H67" i="1"/>
  <c r="G67" i="1"/>
  <c r="C67" i="1"/>
  <c r="DT67" i="1" s="1"/>
  <c r="B67" i="1"/>
  <c r="A67" i="1"/>
  <c r="DT66" i="1"/>
  <c r="DR66" i="1"/>
  <c r="DO66" i="1"/>
  <c r="DH66" i="1"/>
  <c r="DF66" i="1"/>
  <c r="DC66" i="1"/>
  <c r="CY66" i="1"/>
  <c r="CW66" i="1"/>
  <c r="CT66" i="1"/>
  <c r="CQ66" i="1"/>
  <c r="CM66" i="1"/>
  <c r="CJ66" i="1"/>
  <c r="CG66" i="1"/>
  <c r="CC66" i="1"/>
  <c r="BZ66" i="1"/>
  <c r="BW66" i="1"/>
  <c r="BR66" i="1"/>
  <c r="BO66" i="1"/>
  <c r="BL66" i="1"/>
  <c r="BH66" i="1"/>
  <c r="BE66" i="1"/>
  <c r="BB66" i="1"/>
  <c r="AW66" i="1"/>
  <c r="AT66" i="1"/>
  <c r="AQ66" i="1"/>
  <c r="AO66" i="1"/>
  <c r="AI66" i="1"/>
  <c r="AF66" i="1"/>
  <c r="AD66" i="1"/>
  <c r="Y66" i="1"/>
  <c r="V66" i="1"/>
  <c r="R66" i="1"/>
  <c r="O66" i="1"/>
  <c r="L66" i="1"/>
  <c r="H66" i="1"/>
  <c r="C66" i="1"/>
  <c r="DV66" i="1" s="1"/>
  <c r="B66" i="1"/>
  <c r="A66" i="1"/>
  <c r="DU65" i="1"/>
  <c r="DP65" i="1"/>
  <c r="DG65" i="1"/>
  <c r="DA65" i="1"/>
  <c r="CU65" i="1"/>
  <c r="CN65" i="1"/>
  <c r="CH65" i="1"/>
  <c r="CA65" i="1"/>
  <c r="BV65" i="1"/>
  <c r="BM65" i="1"/>
  <c r="BF65" i="1"/>
  <c r="BA65" i="1"/>
  <c r="AR65" i="1"/>
  <c r="AJ65" i="1"/>
  <c r="AE65" i="1"/>
  <c r="W65" i="1"/>
  <c r="P65" i="1"/>
  <c r="I65" i="1"/>
  <c r="C65" i="1"/>
  <c r="DQ65" i="1" s="1"/>
  <c r="B65" i="1"/>
  <c r="A65" i="1"/>
  <c r="C64" i="1"/>
  <c r="B64" i="1"/>
  <c r="A64" i="1"/>
  <c r="DV63" i="1"/>
  <c r="DU63" i="1"/>
  <c r="DS63" i="1"/>
  <c r="DR63" i="1"/>
  <c r="DQ63" i="1"/>
  <c r="DO63" i="1"/>
  <c r="DK63" i="1"/>
  <c r="DI63" i="1"/>
  <c r="DG63" i="1"/>
  <c r="DF63" i="1"/>
  <c r="DE63" i="1"/>
  <c r="DC63" i="1"/>
  <c r="DB63" i="1"/>
  <c r="DA63" i="1"/>
  <c r="CX63" i="1"/>
  <c r="CW63" i="1"/>
  <c r="CV63" i="1"/>
  <c r="CT63" i="1"/>
  <c r="CS63" i="1"/>
  <c r="CR63" i="1"/>
  <c r="CN63" i="1"/>
  <c r="CM63" i="1"/>
  <c r="CL63" i="1"/>
  <c r="CJ63" i="1"/>
  <c r="CI63" i="1"/>
  <c r="CH63" i="1"/>
  <c r="CF63" i="1"/>
  <c r="CC63" i="1"/>
  <c r="CB63" i="1"/>
  <c r="BZ63" i="1"/>
  <c r="BY63" i="1"/>
  <c r="BX63" i="1"/>
  <c r="BV63" i="1"/>
  <c r="BR63" i="1"/>
  <c r="BQ63" i="1"/>
  <c r="BO63" i="1"/>
  <c r="BN63" i="1"/>
  <c r="BM63" i="1"/>
  <c r="BK63" i="1"/>
  <c r="BH63" i="1"/>
  <c r="BG63" i="1"/>
  <c r="BE63" i="1"/>
  <c r="BD63" i="1"/>
  <c r="BC63" i="1"/>
  <c r="BA63" i="1"/>
  <c r="AW63" i="1"/>
  <c r="AV63" i="1"/>
  <c r="AT63" i="1"/>
  <c r="AS63" i="1"/>
  <c r="AR63" i="1"/>
  <c r="AP63" i="1"/>
  <c r="AO63" i="1"/>
  <c r="AK63" i="1"/>
  <c r="AI63" i="1"/>
  <c r="AH63" i="1"/>
  <c r="AG63" i="1"/>
  <c r="AE63" i="1"/>
  <c r="AD63" i="1"/>
  <c r="AA63" i="1"/>
  <c r="Y63" i="1"/>
  <c r="X63" i="1"/>
  <c r="W63" i="1"/>
  <c r="U63" i="1"/>
  <c r="R63" i="1"/>
  <c r="Q63" i="1"/>
  <c r="O63" i="1"/>
  <c r="N63" i="1"/>
  <c r="M63" i="1"/>
  <c r="I63" i="1"/>
  <c r="H63" i="1"/>
  <c r="G63" i="1"/>
  <c r="C63" i="1"/>
  <c r="DT63" i="1" s="1"/>
  <c r="B63" i="1"/>
  <c r="A63" i="1"/>
  <c r="DV62" i="1"/>
  <c r="DT62" i="1"/>
  <c r="DR62" i="1"/>
  <c r="DP62" i="1"/>
  <c r="DO62" i="1"/>
  <c r="DH62" i="1"/>
  <c r="DG62" i="1"/>
  <c r="DF62" i="1"/>
  <c r="DC62" i="1"/>
  <c r="DB62" i="1"/>
  <c r="CY62" i="1"/>
  <c r="CW62" i="1"/>
  <c r="CU62" i="1"/>
  <c r="CT62" i="1"/>
  <c r="CQ62" i="1"/>
  <c r="CN62" i="1"/>
  <c r="CM62" i="1"/>
  <c r="CJ62" i="1"/>
  <c r="CI62" i="1"/>
  <c r="CG62" i="1"/>
  <c r="CC62" i="1"/>
  <c r="CA62" i="1"/>
  <c r="BZ62" i="1"/>
  <c r="BW62" i="1"/>
  <c r="BV62" i="1"/>
  <c r="BR62" i="1"/>
  <c r="BO62" i="1"/>
  <c r="BN62" i="1"/>
  <c r="BL62" i="1"/>
  <c r="BH62" i="1"/>
  <c r="BF62" i="1"/>
  <c r="BE62" i="1"/>
  <c r="BB62" i="1"/>
  <c r="BA62" i="1"/>
  <c r="AW62" i="1"/>
  <c r="AT62" i="1"/>
  <c r="AS62" i="1"/>
  <c r="AQ62" i="1"/>
  <c r="AO62" i="1"/>
  <c r="AJ62" i="1"/>
  <c r="AI62" i="1"/>
  <c r="AF62" i="1"/>
  <c r="AE62" i="1"/>
  <c r="AD62" i="1"/>
  <c r="Y62" i="1"/>
  <c r="X62" i="1"/>
  <c r="V62" i="1"/>
  <c r="R62" i="1"/>
  <c r="P62" i="1"/>
  <c r="O62" i="1"/>
  <c r="L62" i="1"/>
  <c r="I62" i="1"/>
  <c r="H62" i="1"/>
  <c r="C62" i="1"/>
  <c r="B62" i="1"/>
  <c r="A62" i="1"/>
  <c r="C61" i="1"/>
  <c r="B61" i="1"/>
  <c r="A61" i="1"/>
  <c r="DU60" i="1"/>
  <c r="DP60" i="1"/>
  <c r="DF60" i="1"/>
  <c r="DA60" i="1"/>
  <c r="CU60" i="1"/>
  <c r="CM60" i="1"/>
  <c r="CH60" i="1"/>
  <c r="CA60" i="1"/>
  <c r="BR60" i="1"/>
  <c r="BM60" i="1"/>
  <c r="BF60" i="1"/>
  <c r="AW60" i="1"/>
  <c r="AR60" i="1"/>
  <c r="AJ60" i="1"/>
  <c r="AD60" i="1"/>
  <c r="W60" i="1"/>
  <c r="P60" i="1"/>
  <c r="H60" i="1"/>
  <c r="C60" i="1"/>
  <c r="DV60" i="1" s="1"/>
  <c r="B60" i="1"/>
  <c r="A60" i="1"/>
  <c r="DV59" i="1"/>
  <c r="DU59" i="1"/>
  <c r="DS59" i="1"/>
  <c r="DR59" i="1"/>
  <c r="DQ59" i="1"/>
  <c r="DO59" i="1"/>
  <c r="DK59" i="1"/>
  <c r="DI59" i="1"/>
  <c r="DG59" i="1"/>
  <c r="DF59" i="1"/>
  <c r="DE59" i="1"/>
  <c r="DC59" i="1"/>
  <c r="DB59" i="1"/>
  <c r="DA59" i="1"/>
  <c r="CX59" i="1"/>
  <c r="CW59" i="1"/>
  <c r="CV59" i="1"/>
  <c r="CT59" i="1"/>
  <c r="CS59" i="1"/>
  <c r="CR59" i="1"/>
  <c r="CN59" i="1"/>
  <c r="CM59" i="1"/>
  <c r="CL59" i="1"/>
  <c r="CJ59" i="1"/>
  <c r="CI59" i="1"/>
  <c r="CH59" i="1"/>
  <c r="CF59" i="1"/>
  <c r="CC59" i="1"/>
  <c r="CB59" i="1"/>
  <c r="BZ59" i="1"/>
  <c r="BY59" i="1"/>
  <c r="BX59" i="1"/>
  <c r="BV59" i="1"/>
  <c r="BR59" i="1"/>
  <c r="BQ59" i="1"/>
  <c r="BO59" i="1"/>
  <c r="BN59" i="1"/>
  <c r="BM59" i="1"/>
  <c r="BK59" i="1"/>
  <c r="BH59" i="1"/>
  <c r="BG59" i="1"/>
  <c r="BE59" i="1"/>
  <c r="BD59" i="1"/>
  <c r="BC59" i="1"/>
  <c r="BA59" i="1"/>
  <c r="AW59" i="1"/>
  <c r="AV59" i="1"/>
  <c r="AT59" i="1"/>
  <c r="AS59" i="1"/>
  <c r="AR59" i="1"/>
  <c r="AP59" i="1"/>
  <c r="AO59" i="1"/>
  <c r="AK59" i="1"/>
  <c r="AI59" i="1"/>
  <c r="AH59" i="1"/>
  <c r="AG59" i="1"/>
  <c r="AE59" i="1"/>
  <c r="AD59" i="1"/>
  <c r="AA59" i="1"/>
  <c r="Y59" i="1"/>
  <c r="X59" i="1"/>
  <c r="W59" i="1"/>
  <c r="U59" i="1"/>
  <c r="R59" i="1"/>
  <c r="Q59" i="1"/>
  <c r="O59" i="1"/>
  <c r="N59" i="1"/>
  <c r="M59" i="1"/>
  <c r="I59" i="1"/>
  <c r="H59" i="1"/>
  <c r="G59" i="1"/>
  <c r="C59" i="1"/>
  <c r="DT59" i="1" s="1"/>
  <c r="B59" i="1"/>
  <c r="A59" i="1"/>
  <c r="DT58" i="1"/>
  <c r="DR58" i="1"/>
  <c r="DO58" i="1"/>
  <c r="DH58" i="1"/>
  <c r="DF58" i="1"/>
  <c r="DC58" i="1"/>
  <c r="CY58" i="1"/>
  <c r="CW58" i="1"/>
  <c r="CT58" i="1"/>
  <c r="CQ58" i="1"/>
  <c r="CM58" i="1"/>
  <c r="CJ58" i="1"/>
  <c r="CG58" i="1"/>
  <c r="CC58" i="1"/>
  <c r="BZ58" i="1"/>
  <c r="BW58" i="1"/>
  <c r="BR58" i="1"/>
  <c r="BO58" i="1"/>
  <c r="BL58" i="1"/>
  <c r="BH58" i="1"/>
  <c r="BE58" i="1"/>
  <c r="BB58" i="1"/>
  <c r="AW58" i="1"/>
  <c r="AT58" i="1"/>
  <c r="AQ58" i="1"/>
  <c r="AO58" i="1"/>
  <c r="AI58" i="1"/>
  <c r="AF58" i="1"/>
  <c r="AD58" i="1"/>
  <c r="Y58" i="1"/>
  <c r="V58" i="1"/>
  <c r="R58" i="1"/>
  <c r="O58" i="1"/>
  <c r="L58" i="1"/>
  <c r="H58" i="1"/>
  <c r="C58" i="1"/>
  <c r="DV58" i="1" s="1"/>
  <c r="B58" i="1"/>
  <c r="A58" i="1"/>
  <c r="DU57" i="1"/>
  <c r="DP57" i="1"/>
  <c r="DG57" i="1"/>
  <c r="DA57" i="1"/>
  <c r="CU57" i="1"/>
  <c r="CN57" i="1"/>
  <c r="CH57" i="1"/>
  <c r="CA57" i="1"/>
  <c r="BV57" i="1"/>
  <c r="BM57" i="1"/>
  <c r="BF57" i="1"/>
  <c r="BA57" i="1"/>
  <c r="AR57" i="1"/>
  <c r="AJ57" i="1"/>
  <c r="AE57" i="1"/>
  <c r="W57" i="1"/>
  <c r="P57" i="1"/>
  <c r="I57" i="1"/>
  <c r="C57" i="1"/>
  <c r="DQ57" i="1" s="1"/>
  <c r="B57" i="1"/>
  <c r="A57" i="1"/>
  <c r="C56" i="1"/>
  <c r="B56" i="1"/>
  <c r="A56" i="1"/>
  <c r="CN55" i="1"/>
  <c r="CM55" i="1"/>
  <c r="CL55" i="1"/>
  <c r="CF55" i="1"/>
  <c r="CB55" i="1"/>
  <c r="BV55" i="1"/>
  <c r="BR55" i="1"/>
  <c r="BQ55" i="1"/>
  <c r="BO55" i="1"/>
  <c r="BK55" i="1"/>
  <c r="BH55" i="1"/>
  <c r="BG55" i="1"/>
  <c r="BA55" i="1"/>
  <c r="AW55" i="1"/>
  <c r="AV55" i="1"/>
  <c r="AT55" i="1"/>
  <c r="AO55" i="1"/>
  <c r="AP55" i="1" s="1"/>
  <c r="AK55" i="1"/>
  <c r="AI55" i="1"/>
  <c r="AH55" i="1"/>
  <c r="AD55" i="1"/>
  <c r="AA55" i="1"/>
  <c r="Y55" i="1"/>
  <c r="U55" i="1"/>
  <c r="R55" i="1"/>
  <c r="Q55" i="1"/>
  <c r="I55" i="1"/>
  <c r="H55" i="1"/>
  <c r="G55" i="1"/>
  <c r="B55" i="1"/>
  <c r="A55" i="1"/>
  <c r="CQ54" i="1"/>
  <c r="CN54" i="1"/>
  <c r="CM54" i="1"/>
  <c r="CA54" i="1"/>
  <c r="BV54" i="1"/>
  <c r="BW54" i="1" s="1"/>
  <c r="BR54" i="1"/>
  <c r="BO54" i="1"/>
  <c r="BH54" i="1"/>
  <c r="BF54" i="1"/>
  <c r="BA54" i="1"/>
  <c r="BB54" i="1" s="1"/>
  <c r="AW54" i="1"/>
  <c r="AT54" i="1"/>
  <c r="AO54" i="1"/>
  <c r="CW54" i="1" s="1"/>
  <c r="AJ54" i="1"/>
  <c r="AI54" i="1"/>
  <c r="AD54" i="1"/>
  <c r="Y54" i="1"/>
  <c r="R54" i="1"/>
  <c r="P54" i="1"/>
  <c r="L54" i="1"/>
  <c r="I54" i="1"/>
  <c r="H54" i="1"/>
  <c r="B54" i="1"/>
  <c r="A54" i="1"/>
  <c r="B53" i="1"/>
  <c r="A53" i="1"/>
  <c r="CM52" i="1"/>
  <c r="CA52" i="1"/>
  <c r="BR52" i="1"/>
  <c r="BF52" i="1"/>
  <c r="AW52" i="1"/>
  <c r="AJ52" i="1"/>
  <c r="AD52" i="1"/>
  <c r="P52" i="1"/>
  <c r="H52" i="1"/>
  <c r="B52" i="1"/>
  <c r="A52" i="1"/>
  <c r="CN51" i="1"/>
  <c r="CM51" i="1"/>
  <c r="CL51" i="1"/>
  <c r="CF51" i="1"/>
  <c r="CB51" i="1"/>
  <c r="BV51" i="1"/>
  <c r="BR51" i="1"/>
  <c r="BQ51" i="1"/>
  <c r="BO51" i="1"/>
  <c r="BK51" i="1"/>
  <c r="BH51" i="1"/>
  <c r="BG51" i="1"/>
  <c r="BA51" i="1"/>
  <c r="AW51" i="1"/>
  <c r="AV51" i="1"/>
  <c r="AT51" i="1"/>
  <c r="AO51" i="1"/>
  <c r="AP51" i="1" s="1"/>
  <c r="AK51" i="1"/>
  <c r="AI51" i="1"/>
  <c r="AH51" i="1"/>
  <c r="AD51" i="1"/>
  <c r="AE51" i="1" s="1"/>
  <c r="AA51" i="1"/>
  <c r="Y51" i="1"/>
  <c r="U51" i="1"/>
  <c r="R51" i="1"/>
  <c r="Q51" i="1"/>
  <c r="I51" i="1"/>
  <c r="H51" i="1"/>
  <c r="G51" i="1"/>
  <c r="B51" i="1"/>
  <c r="A51" i="1"/>
  <c r="CQ50" i="1"/>
  <c r="CM50" i="1"/>
  <c r="BR50" i="1"/>
  <c r="BO50" i="1"/>
  <c r="BH50" i="1"/>
  <c r="AW50" i="1"/>
  <c r="AT50" i="1"/>
  <c r="AO50" i="1"/>
  <c r="CW50" i="1" s="1"/>
  <c r="AI50" i="1"/>
  <c r="AD50" i="1"/>
  <c r="Y50" i="1"/>
  <c r="R50" i="1"/>
  <c r="L50" i="1"/>
  <c r="H50" i="1"/>
  <c r="B50" i="1"/>
  <c r="A50" i="1"/>
  <c r="CN49" i="1"/>
  <c r="CA49" i="1"/>
  <c r="BV49" i="1"/>
  <c r="BF49" i="1"/>
  <c r="BA49" i="1"/>
  <c r="AJ49" i="1"/>
  <c r="P49" i="1"/>
  <c r="I49" i="1"/>
  <c r="B49" i="1"/>
  <c r="A49" i="1"/>
  <c r="B48" i="1"/>
  <c r="A48" i="1"/>
  <c r="B47" i="1"/>
  <c r="A47" i="1"/>
  <c r="CN46" i="1"/>
  <c r="CL46" i="1"/>
  <c r="CF46" i="1"/>
  <c r="CB46" i="1"/>
  <c r="BV46" i="1"/>
  <c r="BQ46" i="1"/>
  <c r="BO46" i="1"/>
  <c r="BK46" i="1"/>
  <c r="BG46" i="1"/>
  <c r="BA46" i="1"/>
  <c r="AV46" i="1"/>
  <c r="AT46" i="1"/>
  <c r="AK46" i="1"/>
  <c r="AI46" i="1"/>
  <c r="AA46" i="1"/>
  <c r="Y46" i="1"/>
  <c r="U46" i="1"/>
  <c r="Q46" i="1"/>
  <c r="I46" i="1"/>
  <c r="G46" i="1"/>
  <c r="B46" i="1"/>
  <c r="A46" i="1"/>
  <c r="CM45" i="1"/>
  <c r="BR45" i="1"/>
  <c r="BH45" i="1"/>
  <c r="AW45" i="1"/>
  <c r="AO45" i="1"/>
  <c r="CW45" i="1" s="1"/>
  <c r="AH45" i="1"/>
  <c r="AD45" i="1"/>
  <c r="R45" i="1"/>
  <c r="H45" i="1"/>
  <c r="B45" i="1"/>
  <c r="A45" i="1"/>
  <c r="CN44" i="1"/>
  <c r="CM44" i="1"/>
  <c r="CL44" i="1"/>
  <c r="CF44" i="1"/>
  <c r="CB44" i="1"/>
  <c r="BV44" i="1"/>
  <c r="BR44" i="1"/>
  <c r="BQ44" i="1"/>
  <c r="BO44" i="1"/>
  <c r="BK44" i="1"/>
  <c r="BH44" i="1"/>
  <c r="BG44" i="1"/>
  <c r="BA44" i="1"/>
  <c r="AW44" i="1"/>
  <c r="AV44" i="1"/>
  <c r="AT44" i="1"/>
  <c r="AP44" i="1"/>
  <c r="AO44" i="1"/>
  <c r="CW44" i="1" s="1"/>
  <c r="AK44" i="1"/>
  <c r="AI44" i="1"/>
  <c r="AH44" i="1"/>
  <c r="AD44" i="1"/>
  <c r="AE44" i="1" s="1"/>
  <c r="AA44" i="1"/>
  <c r="Y44" i="1"/>
  <c r="U44" i="1"/>
  <c r="R44" i="1"/>
  <c r="Q44" i="1"/>
  <c r="I44" i="1"/>
  <c r="H44" i="1"/>
  <c r="G44" i="1"/>
  <c r="B44" i="1"/>
  <c r="A44" i="1"/>
  <c r="B43" i="1"/>
  <c r="A43" i="1"/>
  <c r="CN42" i="1"/>
  <c r="CL42" i="1"/>
  <c r="CF42" i="1"/>
  <c r="CB42" i="1"/>
  <c r="BV42" i="1"/>
  <c r="BQ42" i="1"/>
  <c r="BO42" i="1"/>
  <c r="BK42" i="1"/>
  <c r="BG42" i="1"/>
  <c r="BA42" i="1"/>
  <c r="AV42" i="1"/>
  <c r="AT42" i="1"/>
  <c r="AK42" i="1"/>
  <c r="AI42" i="1"/>
  <c r="AA42" i="1"/>
  <c r="Y42" i="1"/>
  <c r="U42" i="1"/>
  <c r="Q42" i="1"/>
  <c r="I42" i="1"/>
  <c r="G42" i="1"/>
  <c r="B42" i="1"/>
  <c r="A42" i="1"/>
  <c r="CM41" i="1"/>
  <c r="BR41" i="1"/>
  <c r="BH41" i="1"/>
  <c r="AW41" i="1"/>
  <c r="AO41" i="1"/>
  <c r="CW41" i="1" s="1"/>
  <c r="AH41" i="1"/>
  <c r="AD41" i="1"/>
  <c r="R41" i="1"/>
  <c r="H41" i="1"/>
  <c r="B41" i="1"/>
  <c r="A41" i="1"/>
  <c r="CN40" i="1"/>
  <c r="CM40" i="1"/>
  <c r="CL40" i="1"/>
  <c r="CF40" i="1"/>
  <c r="CB40" i="1"/>
  <c r="BV40" i="1"/>
  <c r="BR40" i="1"/>
  <c r="BQ40" i="1"/>
  <c r="BO40" i="1"/>
  <c r="BK40" i="1"/>
  <c r="BH40" i="1"/>
  <c r="BG40" i="1"/>
  <c r="BA40" i="1"/>
  <c r="AW40" i="1"/>
  <c r="AV40" i="1"/>
  <c r="AT40" i="1"/>
  <c r="AP40" i="1"/>
  <c r="AO40" i="1"/>
  <c r="CW40" i="1" s="1"/>
  <c r="AK40" i="1"/>
  <c r="AI40" i="1"/>
  <c r="AH40" i="1"/>
  <c r="AD40" i="1"/>
  <c r="AE40" i="1" s="1"/>
  <c r="AA40" i="1"/>
  <c r="Y40" i="1"/>
  <c r="U40" i="1"/>
  <c r="R40" i="1"/>
  <c r="Q40" i="1"/>
  <c r="I40" i="1"/>
  <c r="H40" i="1"/>
  <c r="G40" i="1"/>
  <c r="B40" i="1"/>
  <c r="A40" i="1"/>
  <c r="B39" i="1"/>
  <c r="A39" i="1"/>
  <c r="CN38" i="1"/>
  <c r="CL38" i="1"/>
  <c r="CF38" i="1"/>
  <c r="CB38" i="1"/>
  <c r="BV38" i="1"/>
  <c r="BQ38" i="1"/>
  <c r="BO38" i="1"/>
  <c r="BK38" i="1"/>
  <c r="BG38" i="1"/>
  <c r="BA38" i="1"/>
  <c r="AV38" i="1"/>
  <c r="AT38" i="1"/>
  <c r="AK38" i="1"/>
  <c r="AI38" i="1"/>
  <c r="AA38" i="1"/>
  <c r="Y38" i="1"/>
  <c r="U38" i="1"/>
  <c r="Q38" i="1"/>
  <c r="I38" i="1"/>
  <c r="G38" i="1"/>
  <c r="B38" i="1"/>
  <c r="A38" i="1"/>
  <c r="CM37" i="1"/>
  <c r="BR37" i="1"/>
  <c r="BH37" i="1"/>
  <c r="AW37" i="1"/>
  <c r="AO37" i="1"/>
  <c r="CW37" i="1" s="1"/>
  <c r="AH37" i="1"/>
  <c r="AD37" i="1"/>
  <c r="R37" i="1"/>
  <c r="H37" i="1"/>
  <c r="B37" i="1"/>
  <c r="A37" i="1"/>
  <c r="CN36" i="1"/>
  <c r="CM36" i="1"/>
  <c r="CL36" i="1"/>
  <c r="CF36" i="1"/>
  <c r="CB36" i="1"/>
  <c r="BV36" i="1"/>
  <c r="BR36" i="1"/>
  <c r="BQ36" i="1"/>
  <c r="BO36" i="1"/>
  <c r="BK36" i="1"/>
  <c r="BH36" i="1"/>
  <c r="BG36" i="1"/>
  <c r="BA36" i="1"/>
  <c r="AW36" i="1"/>
  <c r="AV36" i="1"/>
  <c r="AT36" i="1"/>
  <c r="AP36" i="1"/>
  <c r="AO36" i="1"/>
  <c r="CW36" i="1" s="1"/>
  <c r="AK36" i="1"/>
  <c r="AI36" i="1"/>
  <c r="AH36" i="1"/>
  <c r="AD36" i="1"/>
  <c r="AE36" i="1" s="1"/>
  <c r="AA36" i="1"/>
  <c r="Y36" i="1"/>
  <c r="U36" i="1"/>
  <c r="R36" i="1"/>
  <c r="Q36" i="1"/>
  <c r="I36" i="1"/>
  <c r="H36" i="1"/>
  <c r="G36" i="1"/>
  <c r="B36" i="1"/>
  <c r="A36" i="1"/>
  <c r="B35" i="1"/>
  <c r="A35" i="1"/>
  <c r="CN34" i="1"/>
  <c r="CL34" i="1"/>
  <c r="CF34" i="1"/>
  <c r="CB34" i="1"/>
  <c r="BV34" i="1"/>
  <c r="BQ34" i="1"/>
  <c r="BO34" i="1"/>
  <c r="BK34" i="1"/>
  <c r="BG34" i="1"/>
  <c r="BA34" i="1"/>
  <c r="AV34" i="1"/>
  <c r="AT34" i="1"/>
  <c r="AK34" i="1"/>
  <c r="AI34" i="1"/>
  <c r="AA34" i="1"/>
  <c r="Y34" i="1"/>
  <c r="U34" i="1"/>
  <c r="Q34" i="1"/>
  <c r="I34" i="1"/>
  <c r="G34" i="1"/>
  <c r="B34" i="1"/>
  <c r="A34" i="1"/>
  <c r="CM33" i="1"/>
  <c r="BR33" i="1"/>
  <c r="BH33" i="1"/>
  <c r="AW33" i="1"/>
  <c r="AO33" i="1"/>
  <c r="CW33" i="1" s="1"/>
  <c r="AH33" i="1"/>
  <c r="AD33" i="1"/>
  <c r="R33" i="1"/>
  <c r="H33" i="1"/>
  <c r="B33" i="1"/>
  <c r="A33" i="1"/>
  <c r="CN32" i="1"/>
  <c r="CM32" i="1"/>
  <c r="CL32" i="1"/>
  <c r="CF32" i="1"/>
  <c r="CB32" i="1"/>
  <c r="BV32" i="1"/>
  <c r="BR32" i="1"/>
  <c r="BQ32" i="1"/>
  <c r="BO32" i="1"/>
  <c r="BK32" i="1"/>
  <c r="BH32" i="1"/>
  <c r="BG32" i="1"/>
  <c r="BA32" i="1"/>
  <c r="AW32" i="1"/>
  <c r="AV32" i="1"/>
  <c r="AT32" i="1"/>
  <c r="AP32" i="1"/>
  <c r="AO32" i="1"/>
  <c r="CW32" i="1" s="1"/>
  <c r="AK32" i="1"/>
  <c r="AI32" i="1"/>
  <c r="AH32" i="1"/>
  <c r="AD32" i="1"/>
  <c r="AE32" i="1" s="1"/>
  <c r="AA32" i="1"/>
  <c r="Y32" i="1"/>
  <c r="U32" i="1"/>
  <c r="R32" i="1"/>
  <c r="Q32" i="1"/>
  <c r="I32" i="1"/>
  <c r="H32" i="1"/>
  <c r="G32" i="1"/>
  <c r="B32" i="1"/>
  <c r="A32" i="1"/>
  <c r="B31" i="1"/>
  <c r="A31" i="1"/>
  <c r="CN30" i="1"/>
  <c r="CL30" i="1"/>
  <c r="CF30" i="1"/>
  <c r="CB30" i="1"/>
  <c r="BV30" i="1"/>
  <c r="BQ30" i="1"/>
  <c r="BO30" i="1"/>
  <c r="BK30" i="1"/>
  <c r="BG30" i="1"/>
  <c r="BA30" i="1"/>
  <c r="AV30" i="1"/>
  <c r="AT30" i="1"/>
  <c r="AK30" i="1"/>
  <c r="AI30" i="1"/>
  <c r="AA30" i="1"/>
  <c r="Y30" i="1"/>
  <c r="U30" i="1"/>
  <c r="Q30" i="1"/>
  <c r="I30" i="1"/>
  <c r="G30" i="1"/>
  <c r="B30" i="1"/>
  <c r="A30" i="1"/>
  <c r="CM29" i="1"/>
  <c r="BR29" i="1"/>
  <c r="BH29" i="1"/>
  <c r="AW29" i="1"/>
  <c r="AO29" i="1"/>
  <c r="CW29" i="1" s="1"/>
  <c r="AH29" i="1"/>
  <c r="AD29" i="1"/>
  <c r="R29" i="1"/>
  <c r="H29" i="1"/>
  <c r="B29" i="1"/>
  <c r="A29" i="1"/>
  <c r="CN28" i="1"/>
  <c r="CM28" i="1"/>
  <c r="CL28" i="1"/>
  <c r="CF28" i="1"/>
  <c r="CB28" i="1"/>
  <c r="BV28" i="1"/>
  <c r="BR28" i="1"/>
  <c r="BQ28" i="1"/>
  <c r="BO28" i="1"/>
  <c r="BK28" i="1"/>
  <c r="BH28" i="1"/>
  <c r="BG28" i="1"/>
  <c r="BA28" i="1"/>
  <c r="AW28" i="1"/>
  <c r="AV28" i="1"/>
  <c r="AT28" i="1"/>
  <c r="AP28" i="1"/>
  <c r="AO28" i="1"/>
  <c r="CW28" i="1" s="1"/>
  <c r="AK28" i="1"/>
  <c r="AI28" i="1"/>
  <c r="AH28" i="1"/>
  <c r="AD28" i="1"/>
  <c r="AE28" i="1" s="1"/>
  <c r="AA28" i="1"/>
  <c r="Y28" i="1"/>
  <c r="U28" i="1"/>
  <c r="R28" i="1"/>
  <c r="Q28" i="1"/>
  <c r="I28" i="1"/>
  <c r="H28" i="1"/>
  <c r="G28" i="1"/>
  <c r="B28" i="1"/>
  <c r="A28" i="1"/>
  <c r="B27" i="1"/>
  <c r="A27" i="1"/>
  <c r="CN26" i="1"/>
  <c r="CL26" i="1"/>
  <c r="CF26" i="1"/>
  <c r="CB26" i="1"/>
  <c r="BV26" i="1"/>
  <c r="BQ26" i="1"/>
  <c r="BO26" i="1"/>
  <c r="BK26" i="1"/>
  <c r="BG26" i="1"/>
  <c r="BA26" i="1"/>
  <c r="AV26" i="1"/>
  <c r="AT26" i="1"/>
  <c r="AK26" i="1"/>
  <c r="AI26" i="1"/>
  <c r="AA26" i="1"/>
  <c r="Y26" i="1"/>
  <c r="U26" i="1"/>
  <c r="Q26" i="1"/>
  <c r="I26" i="1"/>
  <c r="G26" i="1"/>
  <c r="B26" i="1"/>
  <c r="A26" i="1"/>
  <c r="CM25" i="1"/>
  <c r="BR25" i="1"/>
  <c r="BH25" i="1"/>
  <c r="AW25" i="1"/>
  <c r="AO25" i="1"/>
  <c r="CW25" i="1" s="1"/>
  <c r="AH25" i="1"/>
  <c r="AD25" i="1"/>
  <c r="R25" i="1"/>
  <c r="H25" i="1"/>
  <c r="B25" i="1"/>
  <c r="A25" i="1"/>
  <c r="CN24" i="1"/>
  <c r="CM24" i="1"/>
  <c r="CL24" i="1"/>
  <c r="CF24" i="1"/>
  <c r="CB24" i="1"/>
  <c r="BV24" i="1"/>
  <c r="BR24" i="1"/>
  <c r="BQ24" i="1"/>
  <c r="BO24" i="1"/>
  <c r="BK24" i="1"/>
  <c r="BH24" i="1"/>
  <c r="BG24" i="1"/>
  <c r="BA24" i="1"/>
  <c r="AW24" i="1"/>
  <c r="AV24" i="1"/>
  <c r="AT24" i="1"/>
  <c r="AP24" i="1"/>
  <c r="AO24" i="1"/>
  <c r="CW24" i="1" s="1"/>
  <c r="AK24" i="1"/>
  <c r="AI24" i="1"/>
  <c r="AH24" i="1"/>
  <c r="AD24" i="1"/>
  <c r="AE24" i="1" s="1"/>
  <c r="AA24" i="1"/>
  <c r="Y24" i="1"/>
  <c r="U24" i="1"/>
  <c r="R24" i="1"/>
  <c r="Q24" i="1"/>
  <c r="I24" i="1"/>
  <c r="H24" i="1"/>
  <c r="G24" i="1"/>
  <c r="B24" i="1"/>
  <c r="A24" i="1"/>
  <c r="B23" i="1"/>
  <c r="A23" i="1"/>
  <c r="CN22" i="1"/>
  <c r="CL22" i="1"/>
  <c r="CF22" i="1"/>
  <c r="CB22" i="1"/>
  <c r="BV22" i="1"/>
  <c r="BQ22" i="1"/>
  <c r="BO22" i="1"/>
  <c r="BK22" i="1"/>
  <c r="BG22" i="1"/>
  <c r="BA22" i="1"/>
  <c r="AV22" i="1"/>
  <c r="AT22" i="1"/>
  <c r="AK22" i="1"/>
  <c r="AI22" i="1"/>
  <c r="AA22" i="1"/>
  <c r="Y22" i="1"/>
  <c r="U22" i="1"/>
  <c r="Q22" i="1"/>
  <c r="I22" i="1"/>
  <c r="G22" i="1"/>
  <c r="B22" i="1"/>
  <c r="A22" i="1"/>
  <c r="CM21" i="1"/>
  <c r="BR21" i="1"/>
  <c r="BH21" i="1"/>
  <c r="AW21" i="1"/>
  <c r="AO21" i="1"/>
  <c r="CW21" i="1" s="1"/>
  <c r="AH21" i="1"/>
  <c r="AD21" i="1"/>
  <c r="R21" i="1"/>
  <c r="H21" i="1"/>
  <c r="B21" i="1"/>
  <c r="A21" i="1"/>
  <c r="CN20" i="1"/>
  <c r="CM20" i="1"/>
  <c r="CL20" i="1"/>
  <c r="CF20" i="1"/>
  <c r="CB20" i="1"/>
  <c r="BV20" i="1"/>
  <c r="BR20" i="1"/>
  <c r="BQ20" i="1"/>
  <c r="BO20" i="1"/>
  <c r="BK20" i="1"/>
  <c r="BH20" i="1"/>
  <c r="BG20" i="1"/>
  <c r="BA20" i="1"/>
  <c r="AW20" i="1"/>
  <c r="AV20" i="1"/>
  <c r="AT20" i="1"/>
  <c r="AP20" i="1"/>
  <c r="AO20" i="1"/>
  <c r="CW20" i="1" s="1"/>
  <c r="AK20" i="1"/>
  <c r="AI20" i="1"/>
  <c r="AH20" i="1"/>
  <c r="AD20" i="1"/>
  <c r="AE20" i="1" s="1"/>
  <c r="AA20" i="1"/>
  <c r="Y20" i="1"/>
  <c r="U20" i="1"/>
  <c r="R20" i="1"/>
  <c r="Q20" i="1"/>
  <c r="I20" i="1"/>
  <c r="H20" i="1"/>
  <c r="G20" i="1"/>
  <c r="B20" i="1"/>
  <c r="A20" i="1"/>
  <c r="B19" i="1"/>
  <c r="A19" i="1"/>
  <c r="CN18" i="1"/>
  <c r="CL18" i="1"/>
  <c r="CF18" i="1"/>
  <c r="CB18" i="1"/>
  <c r="BV18" i="1"/>
  <c r="BQ18" i="1"/>
  <c r="BO18" i="1"/>
  <c r="BK18" i="1"/>
  <c r="BG18" i="1"/>
  <c r="BA18" i="1"/>
  <c r="AV18" i="1"/>
  <c r="AT18" i="1"/>
  <c r="AK18" i="1"/>
  <c r="AI18" i="1"/>
  <c r="AA18" i="1"/>
  <c r="Y18" i="1"/>
  <c r="U18" i="1"/>
  <c r="Q18" i="1"/>
  <c r="I18" i="1"/>
  <c r="G18" i="1"/>
  <c r="B18" i="1"/>
  <c r="A18" i="1"/>
  <c r="CM17" i="1"/>
  <c r="BR17" i="1"/>
  <c r="BH17" i="1"/>
  <c r="AW17" i="1"/>
  <c r="AO17" i="1"/>
  <c r="CW17" i="1" s="1"/>
  <c r="AH17" i="1"/>
  <c r="AD17" i="1"/>
  <c r="R17" i="1"/>
  <c r="H17" i="1"/>
  <c r="B17" i="1"/>
  <c r="A17" i="1"/>
  <c r="CN16" i="1"/>
  <c r="CM16" i="1"/>
  <c r="CL16" i="1"/>
  <c r="CF16" i="1"/>
  <c r="CB16" i="1"/>
  <c r="BV16" i="1"/>
  <c r="BR16" i="1"/>
  <c r="BQ16" i="1"/>
  <c r="BO16" i="1"/>
  <c r="BK16" i="1"/>
  <c r="BH16" i="1"/>
  <c r="BG16" i="1"/>
  <c r="BA16" i="1"/>
  <c r="AW16" i="1"/>
  <c r="AV16" i="1"/>
  <c r="AT16" i="1"/>
  <c r="AP16" i="1"/>
  <c r="AO16" i="1"/>
  <c r="CW16" i="1" s="1"/>
  <c r="AK16" i="1"/>
  <c r="AI16" i="1"/>
  <c r="AH16" i="1"/>
  <c r="AD16" i="1"/>
  <c r="AE16" i="1" s="1"/>
  <c r="AA16" i="1"/>
  <c r="Y16" i="1"/>
  <c r="U16" i="1"/>
  <c r="R16" i="1"/>
  <c r="Q16" i="1"/>
  <c r="I16" i="1"/>
  <c r="H16" i="1"/>
  <c r="G16" i="1"/>
  <c r="B16" i="1"/>
  <c r="A16" i="1"/>
  <c r="B15" i="1"/>
  <c r="A15" i="1"/>
  <c r="CN14" i="1"/>
  <c r="CL14" i="1"/>
  <c r="CF14" i="1"/>
  <c r="CB14" i="1"/>
  <c r="BV14" i="1"/>
  <c r="BQ14" i="1"/>
  <c r="BO14" i="1"/>
  <c r="BK14" i="1"/>
  <c r="BG14" i="1"/>
  <c r="BA14" i="1"/>
  <c r="AV14" i="1"/>
  <c r="AT14" i="1"/>
  <c r="AK14" i="1"/>
  <c r="AI14" i="1"/>
  <c r="AA14" i="1"/>
  <c r="Y14" i="1"/>
  <c r="U14" i="1"/>
  <c r="Q14" i="1"/>
  <c r="I14" i="1"/>
  <c r="G14" i="1"/>
  <c r="B14" i="1"/>
  <c r="A14" i="1"/>
  <c r="X12" i="1"/>
  <c r="J9" i="1"/>
  <c r="E9" i="1"/>
  <c r="C9" i="1"/>
  <c r="C8" i="1"/>
  <c r="AH7" i="1"/>
  <c r="AG7" i="1"/>
  <c r="AF7" i="1"/>
  <c r="AE7" i="1"/>
  <c r="AC7" i="1"/>
  <c r="AA7" i="1"/>
  <c r="AE55" i="1" l="1"/>
  <c r="M16" i="1"/>
  <c r="L15" i="1"/>
  <c r="P15" i="1"/>
  <c r="Z15" i="1"/>
  <c r="AJ15" i="1"/>
  <c r="AU15" i="1"/>
  <c r="BF15" i="1"/>
  <c r="BP15" i="1"/>
  <c r="CA15" i="1"/>
  <c r="CQ15" i="1"/>
  <c r="L19" i="1"/>
  <c r="P19" i="1"/>
  <c r="Z19" i="1"/>
  <c r="AJ19" i="1"/>
  <c r="AU19" i="1"/>
  <c r="BF19" i="1"/>
  <c r="BP19" i="1"/>
  <c r="CA19" i="1"/>
  <c r="CC19" i="1" s="1"/>
  <c r="CG19" i="1" s="1"/>
  <c r="CQ19" i="1"/>
  <c r="L23" i="1"/>
  <c r="P23" i="1"/>
  <c r="Z23" i="1"/>
  <c r="AJ23" i="1"/>
  <c r="AU23" i="1"/>
  <c r="BF23" i="1"/>
  <c r="BP23" i="1"/>
  <c r="CA23" i="1"/>
  <c r="CQ23" i="1"/>
  <c r="L27" i="1"/>
  <c r="P27" i="1"/>
  <c r="Z27" i="1"/>
  <c r="AJ27" i="1"/>
  <c r="AU27" i="1"/>
  <c r="BF27" i="1"/>
  <c r="BP27" i="1"/>
  <c r="CA27" i="1"/>
  <c r="CC27" i="1" s="1"/>
  <c r="CG27" i="1" s="1"/>
  <c r="CQ27" i="1"/>
  <c r="L31" i="1"/>
  <c r="P31" i="1"/>
  <c r="Z31" i="1"/>
  <c r="AJ31" i="1"/>
  <c r="AU31" i="1"/>
  <c r="BF31" i="1"/>
  <c r="BP31" i="1"/>
  <c r="CA31" i="1"/>
  <c r="CQ31" i="1"/>
  <c r="L35" i="1"/>
  <c r="P35" i="1"/>
  <c r="Z35" i="1"/>
  <c r="AJ35" i="1"/>
  <c r="AU35" i="1"/>
  <c r="BF35" i="1"/>
  <c r="BP35" i="1"/>
  <c r="CA35" i="1"/>
  <c r="CC35" i="1" s="1"/>
  <c r="CG35" i="1" s="1"/>
  <c r="CQ35" i="1"/>
  <c r="L39" i="1"/>
  <c r="P39" i="1"/>
  <c r="Z39" i="1"/>
  <c r="AJ39" i="1"/>
  <c r="AU39" i="1"/>
  <c r="BF39" i="1"/>
  <c r="BP39" i="1"/>
  <c r="CA39" i="1"/>
  <c r="CQ39" i="1"/>
  <c r="L43" i="1"/>
  <c r="P43" i="1"/>
  <c r="Z43" i="1"/>
  <c r="AJ43" i="1"/>
  <c r="AU43" i="1"/>
  <c r="BF43" i="1"/>
  <c r="BP43" i="1"/>
  <c r="CA43" i="1"/>
  <c r="CC43" i="1" s="1"/>
  <c r="CG43" i="1" s="1"/>
  <c r="CQ43" i="1"/>
  <c r="CQ47" i="1"/>
  <c r="CA47" i="1"/>
  <c r="BP47" i="1"/>
  <c r="L47" i="1"/>
  <c r="P47" i="1"/>
  <c r="Z47" i="1"/>
  <c r="AJ47" i="1"/>
  <c r="AU47" i="1"/>
  <c r="BF47" i="1"/>
  <c r="BR47" i="1"/>
  <c r="CM47" i="1"/>
  <c r="CN48" i="1"/>
  <c r="CF48" i="1"/>
  <c r="BV48" i="1"/>
  <c r="BO48" i="1"/>
  <c r="BK48" i="1"/>
  <c r="BA48" i="1"/>
  <c r="AT48" i="1"/>
  <c r="AI48" i="1"/>
  <c r="Y48" i="1"/>
  <c r="U48" i="1"/>
  <c r="I48" i="1"/>
  <c r="R48" i="1"/>
  <c r="Z48" i="1"/>
  <c r="AO48" i="1"/>
  <c r="AP48" i="1" s="1"/>
  <c r="AU48" i="1"/>
  <c r="BH48" i="1"/>
  <c r="BP48" i="1"/>
  <c r="CW51" i="1"/>
  <c r="CM53" i="1"/>
  <c r="BR53" i="1"/>
  <c r="BH53" i="1"/>
  <c r="AW53" i="1"/>
  <c r="AO53" i="1"/>
  <c r="AP53" i="1" s="1"/>
  <c r="AH53" i="1"/>
  <c r="AD53" i="1"/>
  <c r="R53" i="1"/>
  <c r="H53" i="1"/>
  <c r="U53" i="1"/>
  <c r="Z53" i="1"/>
  <c r="AU53" i="1"/>
  <c r="BK53" i="1"/>
  <c r="BP53" i="1"/>
  <c r="CF53" i="1"/>
  <c r="DS56" i="1"/>
  <c r="DO56" i="1"/>
  <c r="DG56" i="1"/>
  <c r="DC56" i="1"/>
  <c r="CX56" i="1"/>
  <c r="CT56" i="1"/>
  <c r="CN56" i="1"/>
  <c r="CJ56" i="1"/>
  <c r="CF56" i="1"/>
  <c r="BZ56" i="1"/>
  <c r="BV56" i="1"/>
  <c r="BO56" i="1"/>
  <c r="BK56" i="1"/>
  <c r="BE56" i="1"/>
  <c r="BA56" i="1"/>
  <c r="AT56" i="1"/>
  <c r="AP56" i="1"/>
  <c r="AI56" i="1"/>
  <c r="AE56" i="1"/>
  <c r="Y56" i="1"/>
  <c r="U56" i="1"/>
  <c r="O56" i="1"/>
  <c r="I56" i="1"/>
  <c r="M56" i="1"/>
  <c r="R56" i="1"/>
  <c r="Z56" i="1"/>
  <c r="AG56" i="1"/>
  <c r="AO56" i="1"/>
  <c r="AU56" i="1"/>
  <c r="BC56" i="1"/>
  <c r="BH56" i="1"/>
  <c r="BP56" i="1"/>
  <c r="BX56" i="1"/>
  <c r="CC56" i="1"/>
  <c r="CK56" i="1"/>
  <c r="CR56" i="1"/>
  <c r="CW56" i="1"/>
  <c r="DD56" i="1"/>
  <c r="DI56" i="1"/>
  <c r="DR56" i="1"/>
  <c r="DV61" i="1"/>
  <c r="DR61" i="1"/>
  <c r="DK61" i="1"/>
  <c r="DF61" i="1"/>
  <c r="DB61" i="1"/>
  <c r="CW61" i="1"/>
  <c r="CS61" i="1"/>
  <c r="CM61" i="1"/>
  <c r="CI61" i="1"/>
  <c r="CC61" i="1"/>
  <c r="BY61" i="1"/>
  <c r="BR61" i="1"/>
  <c r="BN61" i="1"/>
  <c r="BH61" i="1"/>
  <c r="BD61" i="1"/>
  <c r="AW61" i="1"/>
  <c r="AS61" i="1"/>
  <c r="AO61" i="1"/>
  <c r="AH61" i="1"/>
  <c r="AD61" i="1"/>
  <c r="X61" i="1"/>
  <c r="R61" i="1"/>
  <c r="N61" i="1"/>
  <c r="H61" i="1"/>
  <c r="M61" i="1"/>
  <c r="U61" i="1"/>
  <c r="Z61" i="1"/>
  <c r="AG61" i="1"/>
  <c r="AP61" i="1"/>
  <c r="AU61" i="1"/>
  <c r="BC61" i="1"/>
  <c r="BK61" i="1"/>
  <c r="BP61" i="1"/>
  <c r="BX61" i="1"/>
  <c r="CF61" i="1"/>
  <c r="CK61" i="1"/>
  <c r="CR61" i="1"/>
  <c r="CX61" i="1"/>
  <c r="DD61" i="1"/>
  <c r="DI61" i="1"/>
  <c r="DS61" i="1"/>
  <c r="DS64" i="1"/>
  <c r="DO64" i="1"/>
  <c r="DG64" i="1"/>
  <c r="DC64" i="1"/>
  <c r="CX64" i="1"/>
  <c r="CT64" i="1"/>
  <c r="CN64" i="1"/>
  <c r="CJ64" i="1"/>
  <c r="CF64" i="1"/>
  <c r="BZ64" i="1"/>
  <c r="BV64" i="1"/>
  <c r="BO64" i="1"/>
  <c r="BK64" i="1"/>
  <c r="BE64" i="1"/>
  <c r="BA64" i="1"/>
  <c r="AT64" i="1"/>
  <c r="AP64" i="1"/>
  <c r="AI64" i="1"/>
  <c r="AE64" i="1"/>
  <c r="Y64" i="1"/>
  <c r="U64" i="1"/>
  <c r="O64" i="1"/>
  <c r="I64" i="1"/>
  <c r="M64" i="1"/>
  <c r="R64" i="1"/>
  <c r="Z64" i="1"/>
  <c r="AG64" i="1"/>
  <c r="AO64" i="1"/>
  <c r="AU64" i="1"/>
  <c r="BC64" i="1"/>
  <c r="BH64" i="1"/>
  <c r="BP64" i="1"/>
  <c r="BX64" i="1"/>
  <c r="CC64" i="1"/>
  <c r="CK64" i="1"/>
  <c r="CR64" i="1"/>
  <c r="CW64" i="1"/>
  <c r="DD64" i="1"/>
  <c r="DI64" i="1"/>
  <c r="DR64" i="1"/>
  <c r="DV69" i="1"/>
  <c r="DR69" i="1"/>
  <c r="DK69" i="1"/>
  <c r="DF69" i="1"/>
  <c r="DB69" i="1"/>
  <c r="CW69" i="1"/>
  <c r="CS69" i="1"/>
  <c r="CM69" i="1"/>
  <c r="CI69" i="1"/>
  <c r="CC69" i="1"/>
  <c r="BY69" i="1"/>
  <c r="BR69" i="1"/>
  <c r="BN69" i="1"/>
  <c r="BH69" i="1"/>
  <c r="BD69" i="1"/>
  <c r="AW69" i="1"/>
  <c r="AS69" i="1"/>
  <c r="AO69" i="1"/>
  <c r="AH69" i="1"/>
  <c r="AD69" i="1"/>
  <c r="X69" i="1"/>
  <c r="R69" i="1"/>
  <c r="N69" i="1"/>
  <c r="H69" i="1"/>
  <c r="M69" i="1"/>
  <c r="U69" i="1"/>
  <c r="Z69" i="1"/>
  <c r="AG69" i="1"/>
  <c r="AP69" i="1"/>
  <c r="AU69" i="1"/>
  <c r="BC69" i="1"/>
  <c r="BK69" i="1"/>
  <c r="BP69" i="1"/>
  <c r="BX69" i="1"/>
  <c r="CF69" i="1"/>
  <c r="CK69" i="1"/>
  <c r="CR69" i="1"/>
  <c r="CX69" i="1"/>
  <c r="DD69" i="1"/>
  <c r="DI69" i="1"/>
  <c r="DS69" i="1"/>
  <c r="DS72" i="1"/>
  <c r="DO72" i="1"/>
  <c r="DG72" i="1"/>
  <c r="DC72" i="1"/>
  <c r="CX72" i="1"/>
  <c r="CT72" i="1"/>
  <c r="CN72" i="1"/>
  <c r="CJ72" i="1"/>
  <c r="CF72" i="1"/>
  <c r="BZ72" i="1"/>
  <c r="BV72" i="1"/>
  <c r="BO72" i="1"/>
  <c r="BK72" i="1"/>
  <c r="BE72" i="1"/>
  <c r="BA72" i="1"/>
  <c r="AT72" i="1"/>
  <c r="AP72" i="1"/>
  <c r="AI72" i="1"/>
  <c r="AE72" i="1"/>
  <c r="Y72" i="1"/>
  <c r="U72" i="1"/>
  <c r="O72" i="1"/>
  <c r="I72" i="1"/>
  <c r="M72" i="1"/>
  <c r="R72" i="1"/>
  <c r="Z72" i="1"/>
  <c r="AG72" i="1"/>
  <c r="AO72" i="1"/>
  <c r="AU72" i="1"/>
  <c r="BC72" i="1"/>
  <c r="BH72" i="1"/>
  <c r="BP72" i="1"/>
  <c r="BX72" i="1"/>
  <c r="CC72" i="1"/>
  <c r="CK72" i="1"/>
  <c r="CR72" i="1"/>
  <c r="CW72" i="1"/>
  <c r="DD72" i="1"/>
  <c r="DI72" i="1"/>
  <c r="DR72" i="1"/>
  <c r="DS142" i="1"/>
  <c r="DO142" i="1"/>
  <c r="DG142" i="1"/>
  <c r="DC142" i="1"/>
  <c r="CX142" i="1"/>
  <c r="CT142" i="1"/>
  <c r="CN142" i="1"/>
  <c r="CJ142" i="1"/>
  <c r="CF142" i="1"/>
  <c r="BZ142" i="1"/>
  <c r="BV142" i="1"/>
  <c r="BO142" i="1"/>
  <c r="BK142" i="1"/>
  <c r="BE142" i="1"/>
  <c r="BA142" i="1"/>
  <c r="AT142" i="1"/>
  <c r="AP142" i="1"/>
  <c r="AI142" i="1"/>
  <c r="AE142" i="1"/>
  <c r="Y142" i="1"/>
  <c r="U142" i="1"/>
  <c r="O142" i="1"/>
  <c r="I142" i="1"/>
  <c r="DT142" i="1"/>
  <c r="DK142" i="1"/>
  <c r="DE142" i="1"/>
  <c r="CY142" i="1"/>
  <c r="CS142" i="1"/>
  <c r="CL142" i="1"/>
  <c r="CG142" i="1"/>
  <c r="BY142" i="1"/>
  <c r="BQ142" i="1"/>
  <c r="BL142" i="1"/>
  <c r="BD142" i="1"/>
  <c r="AV142" i="1"/>
  <c r="AQ142" i="1"/>
  <c r="AH142" i="1"/>
  <c r="AA142" i="1"/>
  <c r="V142" i="1"/>
  <c r="N142" i="1"/>
  <c r="G142" i="1"/>
  <c r="DV142" i="1"/>
  <c r="DQ142" i="1"/>
  <c r="DH142" i="1"/>
  <c r="DB142" i="1"/>
  <c r="CV142" i="1"/>
  <c r="CQ142" i="1"/>
  <c r="CI142" i="1"/>
  <c r="CB142" i="1"/>
  <c r="BW142" i="1"/>
  <c r="BN142" i="1"/>
  <c r="BG142" i="1"/>
  <c r="BB142" i="1"/>
  <c r="AS142" i="1"/>
  <c r="AK142" i="1"/>
  <c r="AF142" i="1"/>
  <c r="X142" i="1"/>
  <c r="Q142" i="1"/>
  <c r="L142" i="1"/>
  <c r="R142" i="1"/>
  <c r="AG142" i="1"/>
  <c r="AU142" i="1"/>
  <c r="BH142" i="1"/>
  <c r="BX142" i="1"/>
  <c r="CK142" i="1"/>
  <c r="CW142" i="1"/>
  <c r="DI142" i="1"/>
  <c r="DS146" i="1"/>
  <c r="DO146" i="1"/>
  <c r="DG146" i="1"/>
  <c r="DC146" i="1"/>
  <c r="CX146" i="1"/>
  <c r="CT146" i="1"/>
  <c r="CN146" i="1"/>
  <c r="CJ146" i="1"/>
  <c r="CF146" i="1"/>
  <c r="BZ146" i="1"/>
  <c r="BV146" i="1"/>
  <c r="BO146" i="1"/>
  <c r="BK146" i="1"/>
  <c r="BE146" i="1"/>
  <c r="BA146" i="1"/>
  <c r="AT146" i="1"/>
  <c r="AP146" i="1"/>
  <c r="AI146" i="1"/>
  <c r="AE146" i="1"/>
  <c r="Y146" i="1"/>
  <c r="U146" i="1"/>
  <c r="O146" i="1"/>
  <c r="I146" i="1"/>
  <c r="DV146" i="1"/>
  <c r="DQ146" i="1"/>
  <c r="DH146" i="1"/>
  <c r="DB146" i="1"/>
  <c r="CV146" i="1"/>
  <c r="CQ146" i="1"/>
  <c r="CI146" i="1"/>
  <c r="CB146" i="1"/>
  <c r="BW146" i="1"/>
  <c r="BN146" i="1"/>
  <c r="BG146" i="1"/>
  <c r="BB146" i="1"/>
  <c r="AS146" i="1"/>
  <c r="AK146" i="1"/>
  <c r="AF146" i="1"/>
  <c r="X146" i="1"/>
  <c r="Q146" i="1"/>
  <c r="L146" i="1"/>
  <c r="DT146" i="1"/>
  <c r="DK146" i="1"/>
  <c r="DE146" i="1"/>
  <c r="CY146" i="1"/>
  <c r="CS146" i="1"/>
  <c r="CL146" i="1"/>
  <c r="CG146" i="1"/>
  <c r="BY146" i="1"/>
  <c r="BQ146" i="1"/>
  <c r="BL146" i="1"/>
  <c r="BD146" i="1"/>
  <c r="AV146" i="1"/>
  <c r="AQ146" i="1"/>
  <c r="AH146" i="1"/>
  <c r="AA146" i="1"/>
  <c r="V146" i="1"/>
  <c r="N146" i="1"/>
  <c r="G146" i="1"/>
  <c r="R146" i="1"/>
  <c r="AG146" i="1"/>
  <c r="AU146" i="1"/>
  <c r="BH146" i="1"/>
  <c r="BX146" i="1"/>
  <c r="CK146" i="1"/>
  <c r="CW146" i="1"/>
  <c r="DI146" i="1"/>
  <c r="DV151" i="1"/>
  <c r="DR151" i="1"/>
  <c r="DK151" i="1"/>
  <c r="DF151" i="1"/>
  <c r="DB151" i="1"/>
  <c r="CW151" i="1"/>
  <c r="CS151" i="1"/>
  <c r="CM151" i="1"/>
  <c r="CI151" i="1"/>
  <c r="CC151" i="1"/>
  <c r="BY151" i="1"/>
  <c r="BR151" i="1"/>
  <c r="BN151" i="1"/>
  <c r="BH151" i="1"/>
  <c r="BD151" i="1"/>
  <c r="AW151" i="1"/>
  <c r="AS151" i="1"/>
  <c r="AO151" i="1"/>
  <c r="AH151" i="1"/>
  <c r="AD151" i="1"/>
  <c r="X151" i="1"/>
  <c r="R151" i="1"/>
  <c r="N151" i="1"/>
  <c r="H151" i="1"/>
  <c r="DQ151" i="1"/>
  <c r="DH151" i="1"/>
  <c r="DC151" i="1"/>
  <c r="CV151" i="1"/>
  <c r="CQ151" i="1"/>
  <c r="CJ151" i="1"/>
  <c r="CB151" i="1"/>
  <c r="BW151" i="1"/>
  <c r="BO151" i="1"/>
  <c r="BG151" i="1"/>
  <c r="BB151" i="1"/>
  <c r="AT151" i="1"/>
  <c r="AK151" i="1"/>
  <c r="AF151" i="1"/>
  <c r="Y151" i="1"/>
  <c r="Q151" i="1"/>
  <c r="L151" i="1"/>
  <c r="DT151" i="1"/>
  <c r="DO151" i="1"/>
  <c r="DE151" i="1"/>
  <c r="CY151" i="1"/>
  <c r="CT151" i="1"/>
  <c r="CL151" i="1"/>
  <c r="CG151" i="1"/>
  <c r="BZ151" i="1"/>
  <c r="BQ151" i="1"/>
  <c r="BL151" i="1"/>
  <c r="BE151" i="1"/>
  <c r="AV151" i="1"/>
  <c r="AQ151" i="1"/>
  <c r="AI151" i="1"/>
  <c r="AA151" i="1"/>
  <c r="V151" i="1"/>
  <c r="O151" i="1"/>
  <c r="G151" i="1"/>
  <c r="U151" i="1"/>
  <c r="AG151" i="1"/>
  <c r="AU151" i="1"/>
  <c r="BK151" i="1"/>
  <c r="BX151" i="1"/>
  <c r="CK151" i="1"/>
  <c r="CX151" i="1"/>
  <c r="DI151" i="1"/>
  <c r="BP154" i="1"/>
  <c r="CC154" i="1"/>
  <c r="CR154" i="1"/>
  <c r="DD154" i="1"/>
  <c r="DR154" i="1"/>
  <c r="DV155" i="1"/>
  <c r="DR155" i="1"/>
  <c r="DK155" i="1"/>
  <c r="DF155" i="1"/>
  <c r="DB155" i="1"/>
  <c r="CW155" i="1"/>
  <c r="CS155" i="1"/>
  <c r="CM155" i="1"/>
  <c r="CI155" i="1"/>
  <c r="CC155" i="1"/>
  <c r="BY155" i="1"/>
  <c r="BR155" i="1"/>
  <c r="BN155" i="1"/>
  <c r="BH155" i="1"/>
  <c r="BD155" i="1"/>
  <c r="AW155" i="1"/>
  <c r="AS155" i="1"/>
  <c r="AO155" i="1"/>
  <c r="AH155" i="1"/>
  <c r="AD155" i="1"/>
  <c r="X155" i="1"/>
  <c r="R155" i="1"/>
  <c r="N155" i="1"/>
  <c r="H155" i="1"/>
  <c r="DT155" i="1"/>
  <c r="DO155" i="1"/>
  <c r="DE155" i="1"/>
  <c r="CY155" i="1"/>
  <c r="CT155" i="1"/>
  <c r="CL155" i="1"/>
  <c r="CG155" i="1"/>
  <c r="BZ155" i="1"/>
  <c r="BQ155" i="1"/>
  <c r="BL155" i="1"/>
  <c r="BE155" i="1"/>
  <c r="AV155" i="1"/>
  <c r="AQ155" i="1"/>
  <c r="AI155" i="1"/>
  <c r="AA155" i="1"/>
  <c r="V155" i="1"/>
  <c r="O155" i="1"/>
  <c r="G155" i="1"/>
  <c r="DQ155" i="1"/>
  <c r="DH155" i="1"/>
  <c r="DC155" i="1"/>
  <c r="CV155" i="1"/>
  <c r="CQ155" i="1"/>
  <c r="CJ155" i="1"/>
  <c r="CB155" i="1"/>
  <c r="BW155" i="1"/>
  <c r="BO155" i="1"/>
  <c r="BG155" i="1"/>
  <c r="BB155" i="1"/>
  <c r="AT155" i="1"/>
  <c r="AK155" i="1"/>
  <c r="AF155" i="1"/>
  <c r="Y155" i="1"/>
  <c r="Q155" i="1"/>
  <c r="L155" i="1"/>
  <c r="U155" i="1"/>
  <c r="AG155" i="1"/>
  <c r="AU155" i="1"/>
  <c r="BK155" i="1"/>
  <c r="BX155" i="1"/>
  <c r="CK155" i="1"/>
  <c r="CX155" i="1"/>
  <c r="DI155" i="1"/>
  <c r="DS158" i="1"/>
  <c r="DO158" i="1"/>
  <c r="DG158" i="1"/>
  <c r="DC158" i="1"/>
  <c r="CX158" i="1"/>
  <c r="CT158" i="1"/>
  <c r="CN158" i="1"/>
  <c r="CJ158" i="1"/>
  <c r="CF158" i="1"/>
  <c r="BZ158" i="1"/>
  <c r="BV158" i="1"/>
  <c r="BO158" i="1"/>
  <c r="BK158" i="1"/>
  <c r="BE158" i="1"/>
  <c r="BA158" i="1"/>
  <c r="AT158" i="1"/>
  <c r="AP158" i="1"/>
  <c r="AI158" i="1"/>
  <c r="AE158" i="1"/>
  <c r="Y158" i="1"/>
  <c r="U158" i="1"/>
  <c r="O158" i="1"/>
  <c r="I158" i="1"/>
  <c r="DT158" i="1"/>
  <c r="DK158" i="1"/>
  <c r="DE158" i="1"/>
  <c r="CY158" i="1"/>
  <c r="CS158" i="1"/>
  <c r="CL158" i="1"/>
  <c r="CG158" i="1"/>
  <c r="BY158" i="1"/>
  <c r="BQ158" i="1"/>
  <c r="BL158" i="1"/>
  <c r="BD158" i="1"/>
  <c r="AV158" i="1"/>
  <c r="AQ158" i="1"/>
  <c r="AH158" i="1"/>
  <c r="AA158" i="1"/>
  <c r="V158" i="1"/>
  <c r="N158" i="1"/>
  <c r="G158" i="1"/>
  <c r="DV158" i="1"/>
  <c r="DQ158" i="1"/>
  <c r="DH158" i="1"/>
  <c r="DB158" i="1"/>
  <c r="CV158" i="1"/>
  <c r="CQ158" i="1"/>
  <c r="CI158" i="1"/>
  <c r="CB158" i="1"/>
  <c r="BW158" i="1"/>
  <c r="BN158" i="1"/>
  <c r="BG158" i="1"/>
  <c r="BB158" i="1"/>
  <c r="AS158" i="1"/>
  <c r="AK158" i="1"/>
  <c r="AF158" i="1"/>
  <c r="X158" i="1"/>
  <c r="Q158" i="1"/>
  <c r="L158" i="1"/>
  <c r="R158" i="1"/>
  <c r="AG158" i="1"/>
  <c r="AU158" i="1"/>
  <c r="BH158" i="1"/>
  <c r="BX158" i="1"/>
  <c r="CK158" i="1"/>
  <c r="CW158" i="1"/>
  <c r="DI158" i="1"/>
  <c r="M159" i="1"/>
  <c r="Z159" i="1"/>
  <c r="AP159" i="1"/>
  <c r="BC159" i="1"/>
  <c r="BP159" i="1"/>
  <c r="CF159" i="1"/>
  <c r="CR159" i="1"/>
  <c r="DD159" i="1"/>
  <c r="DS159" i="1"/>
  <c r="DS162" i="1"/>
  <c r="DO162" i="1"/>
  <c r="DG162" i="1"/>
  <c r="DC162" i="1"/>
  <c r="CX162" i="1"/>
  <c r="CT162" i="1"/>
  <c r="CN162" i="1"/>
  <c r="CJ162" i="1"/>
  <c r="CF162" i="1"/>
  <c r="BZ162" i="1"/>
  <c r="BV162" i="1"/>
  <c r="BO162" i="1"/>
  <c r="BK162" i="1"/>
  <c r="BE162" i="1"/>
  <c r="BA162" i="1"/>
  <c r="AT162" i="1"/>
  <c r="AP162" i="1"/>
  <c r="AI162" i="1"/>
  <c r="AE162" i="1"/>
  <c r="Y162" i="1"/>
  <c r="U162" i="1"/>
  <c r="O162" i="1"/>
  <c r="I162" i="1"/>
  <c r="DV162" i="1"/>
  <c r="DQ162" i="1"/>
  <c r="DH162" i="1"/>
  <c r="DB162" i="1"/>
  <c r="CV162" i="1"/>
  <c r="CQ162" i="1"/>
  <c r="CI162" i="1"/>
  <c r="CB162" i="1"/>
  <c r="BW162" i="1"/>
  <c r="BN162" i="1"/>
  <c r="BG162" i="1"/>
  <c r="BB162" i="1"/>
  <c r="AS162" i="1"/>
  <c r="AK162" i="1"/>
  <c r="AF162" i="1"/>
  <c r="X162" i="1"/>
  <c r="Q162" i="1"/>
  <c r="L162" i="1"/>
  <c r="DT162" i="1"/>
  <c r="DK162" i="1"/>
  <c r="DE162" i="1"/>
  <c r="CY162" i="1"/>
  <c r="CS162" i="1"/>
  <c r="CL162" i="1"/>
  <c r="CG162" i="1"/>
  <c r="BY162" i="1"/>
  <c r="BQ162" i="1"/>
  <c r="BL162" i="1"/>
  <c r="BD162" i="1"/>
  <c r="AV162" i="1"/>
  <c r="AQ162" i="1"/>
  <c r="AH162" i="1"/>
  <c r="AA162" i="1"/>
  <c r="V162" i="1"/>
  <c r="N162" i="1"/>
  <c r="G162" i="1"/>
  <c r="R162" i="1"/>
  <c r="AG162" i="1"/>
  <c r="AU162" i="1"/>
  <c r="BH162" i="1"/>
  <c r="BX162" i="1"/>
  <c r="CK162" i="1"/>
  <c r="CW162" i="1"/>
  <c r="DI162" i="1"/>
  <c r="M163" i="1"/>
  <c r="Z163" i="1"/>
  <c r="AP163" i="1"/>
  <c r="BC163" i="1"/>
  <c r="BX163" i="1"/>
  <c r="CR163" i="1"/>
  <c r="DI163" i="1"/>
  <c r="U183" i="1"/>
  <c r="AU183" i="1"/>
  <c r="BY183" i="1"/>
  <c r="CX183" i="1"/>
  <c r="H14" i="1"/>
  <c r="R14" i="1"/>
  <c r="V14" i="1" s="1"/>
  <c r="AD14" i="1"/>
  <c r="AE14" i="1" s="1"/>
  <c r="AH14" i="1"/>
  <c r="AO14" i="1"/>
  <c r="AW14" i="1"/>
  <c r="BH14" i="1"/>
  <c r="BR14" i="1"/>
  <c r="CM14" i="1"/>
  <c r="CW14" i="1"/>
  <c r="G15" i="1"/>
  <c r="Q15" i="1"/>
  <c r="AA15" i="1"/>
  <c r="AK15" i="1"/>
  <c r="AV15" i="1"/>
  <c r="BG15" i="1"/>
  <c r="BQ15" i="1"/>
  <c r="CB15" i="1"/>
  <c r="CL15" i="1"/>
  <c r="L16" i="1"/>
  <c r="P16" i="1"/>
  <c r="V16" i="1"/>
  <c r="Z16" i="1"/>
  <c r="AF16" i="1"/>
  <c r="AG16" i="1" s="1"/>
  <c r="AJ16" i="1"/>
  <c r="AQ16" i="1"/>
  <c r="AU16" i="1"/>
  <c r="BB16" i="1"/>
  <c r="BC16" i="1" s="1"/>
  <c r="BF16" i="1"/>
  <c r="BL16" i="1"/>
  <c r="BP16" i="1"/>
  <c r="BW16" i="1"/>
  <c r="BX16" i="1" s="1"/>
  <c r="CA16" i="1"/>
  <c r="CC16" i="1" s="1"/>
  <c r="CG16" i="1" s="1"/>
  <c r="CQ16" i="1"/>
  <c r="CR16" i="1" s="1"/>
  <c r="I17" i="1"/>
  <c r="M17" i="1" s="1"/>
  <c r="U17" i="1"/>
  <c r="Y17" i="1"/>
  <c r="AI17" i="1"/>
  <c r="AP17" i="1"/>
  <c r="AT17" i="1"/>
  <c r="BA17" i="1"/>
  <c r="BK17" i="1"/>
  <c r="BO17" i="1"/>
  <c r="BV17" i="1"/>
  <c r="CF17" i="1"/>
  <c r="CN17" i="1"/>
  <c r="H18" i="1"/>
  <c r="R18" i="1"/>
  <c r="V18" i="1" s="1"/>
  <c r="AD18" i="1"/>
  <c r="AE18" i="1" s="1"/>
  <c r="AH18" i="1"/>
  <c r="AO18" i="1"/>
  <c r="AP18" i="1" s="1"/>
  <c r="AQ18" i="1" s="1"/>
  <c r="AW18" i="1"/>
  <c r="BC18" i="1" s="1"/>
  <c r="BE18" i="1" s="1"/>
  <c r="BH18" i="1"/>
  <c r="BL18" i="1" s="1"/>
  <c r="BR18" i="1"/>
  <c r="CM18" i="1"/>
  <c r="CW18" i="1"/>
  <c r="G19" i="1"/>
  <c r="Q19" i="1"/>
  <c r="AA19" i="1"/>
  <c r="AK19" i="1"/>
  <c r="AV19" i="1"/>
  <c r="BG19" i="1"/>
  <c r="BQ19" i="1"/>
  <c r="CB19" i="1"/>
  <c r="CL19" i="1"/>
  <c r="L20" i="1"/>
  <c r="M20" i="1" s="1"/>
  <c r="P20" i="1"/>
  <c r="V20" i="1"/>
  <c r="Z20" i="1"/>
  <c r="AF20" i="1"/>
  <c r="AG20" i="1" s="1"/>
  <c r="AJ20" i="1"/>
  <c r="AQ20" i="1"/>
  <c r="AU20" i="1"/>
  <c r="BB20" i="1"/>
  <c r="BC20" i="1" s="1"/>
  <c r="BF20" i="1"/>
  <c r="BL20" i="1"/>
  <c r="BP20" i="1"/>
  <c r="BW20" i="1"/>
  <c r="BX20" i="1" s="1"/>
  <c r="CA20" i="1"/>
  <c r="CC20" i="1" s="1"/>
  <c r="CG20" i="1"/>
  <c r="CQ20" i="1"/>
  <c r="CR20" i="1" s="1"/>
  <c r="I21" i="1"/>
  <c r="M21" i="1" s="1"/>
  <c r="N21" i="1" s="1"/>
  <c r="U21" i="1"/>
  <c r="Y21" i="1"/>
  <c r="AI21" i="1"/>
  <c r="AP21" i="1"/>
  <c r="AT21" i="1"/>
  <c r="BA21" i="1"/>
  <c r="BK21" i="1"/>
  <c r="BO21" i="1"/>
  <c r="BV21" i="1"/>
  <c r="CF21" i="1"/>
  <c r="CN21" i="1"/>
  <c r="H22" i="1"/>
  <c r="R22" i="1"/>
  <c r="V22" i="1" s="1"/>
  <c r="W22" i="1" s="1"/>
  <c r="AD22" i="1"/>
  <c r="AE22" i="1" s="1"/>
  <c r="AH22" i="1"/>
  <c r="AO22" i="1"/>
  <c r="AP22" i="1" s="1"/>
  <c r="AW22" i="1"/>
  <c r="BH22" i="1"/>
  <c r="BR22" i="1"/>
  <c r="CM22" i="1"/>
  <c r="CW22" i="1"/>
  <c r="G23" i="1"/>
  <c r="Q23" i="1"/>
  <c r="AA23" i="1"/>
  <c r="AK23" i="1"/>
  <c r="AV23" i="1"/>
  <c r="BG23" i="1"/>
  <c r="BQ23" i="1"/>
  <c r="CB23" i="1"/>
  <c r="CC23" i="1" s="1"/>
  <c r="CL23" i="1"/>
  <c r="L24" i="1"/>
  <c r="M24" i="1" s="1"/>
  <c r="P24" i="1"/>
  <c r="V24" i="1"/>
  <c r="Z24" i="1"/>
  <c r="AF24" i="1"/>
  <c r="AG24" i="1" s="1"/>
  <c r="AJ24" i="1"/>
  <c r="AQ24" i="1"/>
  <c r="AU24" i="1"/>
  <c r="BB24" i="1"/>
  <c r="BC24" i="1" s="1"/>
  <c r="BF24" i="1"/>
  <c r="BL24" i="1"/>
  <c r="BP24" i="1"/>
  <c r="BW24" i="1"/>
  <c r="BX24" i="1" s="1"/>
  <c r="CA24" i="1"/>
  <c r="CC24" i="1" s="1"/>
  <c r="CG24" i="1" s="1"/>
  <c r="CQ24" i="1"/>
  <c r="CR24" i="1" s="1"/>
  <c r="I25" i="1"/>
  <c r="U25" i="1"/>
  <c r="Y25" i="1"/>
  <c r="AI25" i="1"/>
  <c r="AP25" i="1"/>
  <c r="AT25" i="1"/>
  <c r="BA25" i="1"/>
  <c r="BK25" i="1"/>
  <c r="BO25" i="1"/>
  <c r="BV25" i="1"/>
  <c r="CF25" i="1"/>
  <c r="CN25" i="1"/>
  <c r="H26" i="1"/>
  <c r="R26" i="1"/>
  <c r="V26" i="1" s="1"/>
  <c r="AD26" i="1"/>
  <c r="AE26" i="1" s="1"/>
  <c r="AH26" i="1"/>
  <c r="AO26" i="1"/>
  <c r="AP26" i="1" s="1"/>
  <c r="AQ26" i="1" s="1"/>
  <c r="AW26" i="1"/>
  <c r="BH26" i="1"/>
  <c r="BL26" i="1" s="1"/>
  <c r="BR26" i="1"/>
  <c r="CM26" i="1"/>
  <c r="G27" i="1"/>
  <c r="Q27" i="1"/>
  <c r="AA27" i="1"/>
  <c r="AE27" i="1" s="1"/>
  <c r="AK27" i="1"/>
  <c r="AV27" i="1"/>
  <c r="BG27" i="1"/>
  <c r="BQ27" i="1"/>
  <c r="CB27" i="1"/>
  <c r="CL27" i="1"/>
  <c r="L28" i="1"/>
  <c r="M28" i="1" s="1"/>
  <c r="P28" i="1"/>
  <c r="V28" i="1"/>
  <c r="Z28" i="1"/>
  <c r="AF28" i="1"/>
  <c r="AG28" i="1" s="1"/>
  <c r="AJ28" i="1"/>
  <c r="AQ28" i="1"/>
  <c r="AU28" i="1"/>
  <c r="BB28" i="1"/>
  <c r="BC28" i="1" s="1"/>
  <c r="BF28" i="1"/>
  <c r="BL28" i="1"/>
  <c r="BP28" i="1"/>
  <c r="BW28" i="1"/>
  <c r="BX28" i="1" s="1"/>
  <c r="CA28" i="1"/>
  <c r="CC28" i="1" s="1"/>
  <c r="CG28" i="1" s="1"/>
  <c r="CQ28" i="1"/>
  <c r="CR28" i="1" s="1"/>
  <c r="I29" i="1"/>
  <c r="U29" i="1"/>
  <c r="Y29" i="1"/>
  <c r="AI29" i="1"/>
  <c r="AP29" i="1"/>
  <c r="AT29" i="1"/>
  <c r="BA29" i="1"/>
  <c r="BK29" i="1"/>
  <c r="BO29" i="1"/>
  <c r="BV29" i="1"/>
  <c r="CF29" i="1"/>
  <c r="CN29" i="1"/>
  <c r="H30" i="1"/>
  <c r="R30" i="1"/>
  <c r="AD30" i="1"/>
  <c r="AE30" i="1" s="1"/>
  <c r="AH30" i="1"/>
  <c r="AO30" i="1"/>
  <c r="AP30" i="1" s="1"/>
  <c r="AW30" i="1"/>
  <c r="BH30" i="1"/>
  <c r="BR30" i="1"/>
  <c r="CM30" i="1"/>
  <c r="G31" i="1"/>
  <c r="Q31" i="1"/>
  <c r="AA31" i="1"/>
  <c r="AK31" i="1"/>
  <c r="AV31" i="1"/>
  <c r="BG31" i="1"/>
  <c r="BQ31" i="1"/>
  <c r="CB31" i="1"/>
  <c r="CL31" i="1"/>
  <c r="L32" i="1"/>
  <c r="M32" i="1" s="1"/>
  <c r="P32" i="1"/>
  <c r="V32" i="1"/>
  <c r="Z32" i="1"/>
  <c r="AF32" i="1"/>
  <c r="AG32" i="1" s="1"/>
  <c r="AJ32" i="1"/>
  <c r="AQ32" i="1"/>
  <c r="AU32" i="1"/>
  <c r="BB32" i="1"/>
  <c r="BC32" i="1" s="1"/>
  <c r="BF32" i="1"/>
  <c r="BL32" i="1"/>
  <c r="BP32" i="1"/>
  <c r="BW32" i="1"/>
  <c r="BX32" i="1" s="1"/>
  <c r="CA32" i="1"/>
  <c r="CC32" i="1" s="1"/>
  <c r="CG32" i="1" s="1"/>
  <c r="CQ32" i="1"/>
  <c r="CR32" i="1" s="1"/>
  <c r="I33" i="1"/>
  <c r="M33" i="1" s="1"/>
  <c r="U33" i="1"/>
  <c r="Y33" i="1"/>
  <c r="AI33" i="1"/>
  <c r="AP33" i="1"/>
  <c r="AT33" i="1"/>
  <c r="BA33" i="1"/>
  <c r="BK33" i="1"/>
  <c r="BO33" i="1"/>
  <c r="BV33" i="1"/>
  <c r="CF33" i="1"/>
  <c r="CN33" i="1"/>
  <c r="H34" i="1"/>
  <c r="R34" i="1"/>
  <c r="V34" i="1" s="1"/>
  <c r="AD34" i="1"/>
  <c r="AE34" i="1" s="1"/>
  <c r="AH34" i="1"/>
  <c r="AO34" i="1"/>
  <c r="AP34" i="1" s="1"/>
  <c r="AQ34" i="1" s="1"/>
  <c r="AW34" i="1"/>
  <c r="BC34" i="1" s="1"/>
  <c r="BH34" i="1"/>
  <c r="BL34" i="1" s="1"/>
  <c r="BR34" i="1"/>
  <c r="CM34" i="1"/>
  <c r="CW34" i="1"/>
  <c r="G35" i="1"/>
  <c r="Q35" i="1"/>
  <c r="AA35" i="1"/>
  <c r="AK35" i="1"/>
  <c r="AV35" i="1"/>
  <c r="BG35" i="1"/>
  <c r="BQ35" i="1"/>
  <c r="CB35" i="1"/>
  <c r="CL35" i="1"/>
  <c r="L36" i="1"/>
  <c r="M36" i="1" s="1"/>
  <c r="P36" i="1"/>
  <c r="V36" i="1"/>
  <c r="Z36" i="1"/>
  <c r="AF36" i="1"/>
  <c r="AG36" i="1" s="1"/>
  <c r="AJ36" i="1"/>
  <c r="AQ36" i="1"/>
  <c r="AU36" i="1"/>
  <c r="BB36" i="1"/>
  <c r="BC36" i="1" s="1"/>
  <c r="BF36" i="1"/>
  <c r="BL36" i="1"/>
  <c r="BP36" i="1"/>
  <c r="BW36" i="1"/>
  <c r="BX36" i="1" s="1"/>
  <c r="CA36" i="1"/>
  <c r="CC36" i="1" s="1"/>
  <c r="CG36" i="1"/>
  <c r="CQ36" i="1"/>
  <c r="CR36" i="1" s="1"/>
  <c r="I37" i="1"/>
  <c r="M37" i="1" s="1"/>
  <c r="N37" i="1" s="1"/>
  <c r="U37" i="1"/>
  <c r="Y37" i="1"/>
  <c r="AI37" i="1"/>
  <c r="AP37" i="1"/>
  <c r="AT37" i="1"/>
  <c r="BA37" i="1"/>
  <c r="BK37" i="1"/>
  <c r="BO37" i="1"/>
  <c r="BV37" i="1"/>
  <c r="CF37" i="1"/>
  <c r="CN37" i="1"/>
  <c r="H38" i="1"/>
  <c r="R38" i="1"/>
  <c r="V38" i="1" s="1"/>
  <c r="W38" i="1" s="1"/>
  <c r="AD38" i="1"/>
  <c r="AE38" i="1" s="1"/>
  <c r="AH38" i="1"/>
  <c r="AO38" i="1"/>
  <c r="AP38" i="1" s="1"/>
  <c r="AW38" i="1"/>
  <c r="BH38" i="1"/>
  <c r="BR38" i="1"/>
  <c r="CM38" i="1"/>
  <c r="CW38" i="1"/>
  <c r="G39" i="1"/>
  <c r="Q39" i="1"/>
  <c r="AA39" i="1"/>
  <c r="AK39" i="1"/>
  <c r="AV39" i="1"/>
  <c r="BG39" i="1"/>
  <c r="BQ39" i="1"/>
  <c r="CB39" i="1"/>
  <c r="CC39" i="1" s="1"/>
  <c r="CL39" i="1"/>
  <c r="L40" i="1"/>
  <c r="M40" i="1" s="1"/>
  <c r="P40" i="1"/>
  <c r="V40" i="1"/>
  <c r="Z40" i="1"/>
  <c r="AF40" i="1"/>
  <c r="AG40" i="1" s="1"/>
  <c r="AJ40" i="1"/>
  <c r="AQ40" i="1"/>
  <c r="AU40" i="1"/>
  <c r="BB40" i="1"/>
  <c r="BC40" i="1" s="1"/>
  <c r="BF40" i="1"/>
  <c r="BL40" i="1"/>
  <c r="BP40" i="1"/>
  <c r="BW40" i="1"/>
  <c r="BX40" i="1" s="1"/>
  <c r="CA40" i="1"/>
  <c r="CC40" i="1" s="1"/>
  <c r="CG40" i="1" s="1"/>
  <c r="CQ40" i="1"/>
  <c r="CR40" i="1" s="1"/>
  <c r="I41" i="1"/>
  <c r="U41" i="1"/>
  <c r="Y41" i="1"/>
  <c r="AI41" i="1"/>
  <c r="AP41" i="1"/>
  <c r="AT41" i="1"/>
  <c r="BA41" i="1"/>
  <c r="BK41" i="1"/>
  <c r="BO41" i="1"/>
  <c r="BV41" i="1"/>
  <c r="CF41" i="1"/>
  <c r="CN41" i="1"/>
  <c r="H42" i="1"/>
  <c r="R42" i="1"/>
  <c r="V42" i="1" s="1"/>
  <c r="AD42" i="1"/>
  <c r="AE42" i="1" s="1"/>
  <c r="AH42" i="1"/>
  <c r="AO42" i="1"/>
  <c r="AP42" i="1" s="1"/>
  <c r="AQ42" i="1" s="1"/>
  <c r="AW42" i="1"/>
  <c r="BH42" i="1"/>
  <c r="BL42" i="1" s="1"/>
  <c r="BR42" i="1"/>
  <c r="CM42" i="1"/>
  <c r="G43" i="1"/>
  <c r="Q43" i="1"/>
  <c r="AA43" i="1"/>
  <c r="AE43" i="1" s="1"/>
  <c r="AK43" i="1"/>
  <c r="AV43" i="1"/>
  <c r="BG43" i="1"/>
  <c r="BQ43" i="1"/>
  <c r="CB43" i="1"/>
  <c r="CL43" i="1"/>
  <c r="L44" i="1"/>
  <c r="M44" i="1" s="1"/>
  <c r="P44" i="1"/>
  <c r="V44" i="1"/>
  <c r="Z44" i="1"/>
  <c r="AF44" i="1"/>
  <c r="AG44" i="1" s="1"/>
  <c r="AJ44" i="1"/>
  <c r="AQ44" i="1"/>
  <c r="AU44" i="1"/>
  <c r="BB44" i="1"/>
  <c r="BC44" i="1" s="1"/>
  <c r="BF44" i="1"/>
  <c r="BL44" i="1"/>
  <c r="BP44" i="1"/>
  <c r="BW44" i="1"/>
  <c r="BX44" i="1" s="1"/>
  <c r="CA44" i="1"/>
  <c r="CC44" i="1" s="1"/>
  <c r="CG44" i="1" s="1"/>
  <c r="CQ44" i="1"/>
  <c r="CR44" i="1" s="1"/>
  <c r="I45" i="1"/>
  <c r="U45" i="1"/>
  <c r="Y45" i="1"/>
  <c r="AI45" i="1"/>
  <c r="AP45" i="1"/>
  <c r="AT45" i="1"/>
  <c r="BA45" i="1"/>
  <c r="BK45" i="1"/>
  <c r="BO45" i="1"/>
  <c r="BV45" i="1"/>
  <c r="CF45" i="1"/>
  <c r="CN45" i="1"/>
  <c r="H46" i="1"/>
  <c r="R46" i="1"/>
  <c r="AD46" i="1"/>
  <c r="AE46" i="1" s="1"/>
  <c r="AH46" i="1"/>
  <c r="AO46" i="1"/>
  <c r="AP46" i="1" s="1"/>
  <c r="AW46" i="1"/>
  <c r="BH46" i="1"/>
  <c r="BR46" i="1"/>
  <c r="CM46" i="1"/>
  <c r="G47" i="1"/>
  <c r="Q47" i="1"/>
  <c r="AA47" i="1"/>
  <c r="AK47" i="1"/>
  <c r="AV47" i="1"/>
  <c r="BG47" i="1"/>
  <c r="BV47" i="1"/>
  <c r="BW47" i="1" s="1"/>
  <c r="CB47" i="1"/>
  <c r="CN47" i="1"/>
  <c r="G48" i="1"/>
  <c r="V48" i="1"/>
  <c r="W48" i="1" s="1"/>
  <c r="X48" i="1" s="1"/>
  <c r="AA48" i="1"/>
  <c r="AH48" i="1"/>
  <c r="AV48" i="1"/>
  <c r="BL48" i="1"/>
  <c r="BM48" i="1" s="1"/>
  <c r="BN48" i="1" s="1"/>
  <c r="BQ48" i="1"/>
  <c r="CL48" i="1"/>
  <c r="L49" i="1"/>
  <c r="M49" i="1" s="1"/>
  <c r="Q49" i="1"/>
  <c r="Y49" i="1"/>
  <c r="AK49" i="1"/>
  <c r="AT49" i="1"/>
  <c r="BB49" i="1"/>
  <c r="BG49" i="1"/>
  <c r="BO49" i="1"/>
  <c r="BW49" i="1"/>
  <c r="CB49" i="1"/>
  <c r="CQ49" i="1"/>
  <c r="CR49" i="1" s="1"/>
  <c r="I50" i="1"/>
  <c r="P50" i="1"/>
  <c r="AJ50" i="1"/>
  <c r="BA50" i="1"/>
  <c r="BB50" i="1" s="1"/>
  <c r="BF50" i="1"/>
  <c r="BV50" i="1"/>
  <c r="BW50" i="1" s="1"/>
  <c r="CA50" i="1"/>
  <c r="CC50" i="1" s="1"/>
  <c r="CN50" i="1"/>
  <c r="L52" i="1"/>
  <c r="Q52" i="1"/>
  <c r="AK52" i="1"/>
  <c r="BG52" i="1"/>
  <c r="CB52" i="1"/>
  <c r="CC52" i="1" s="1"/>
  <c r="CG52" i="1" s="1"/>
  <c r="CH52" i="1" s="1"/>
  <c r="CQ52" i="1"/>
  <c r="G53" i="1"/>
  <c r="V53" i="1"/>
  <c r="AA53" i="1"/>
  <c r="AI53" i="1"/>
  <c r="AV53" i="1"/>
  <c r="BQ53" i="1"/>
  <c r="CL53" i="1"/>
  <c r="CR54" i="1"/>
  <c r="CL54" i="1"/>
  <c r="CB54" i="1"/>
  <c r="CC54" i="1" s="1"/>
  <c r="BX54" i="1"/>
  <c r="BQ54" i="1"/>
  <c r="BM54" i="1"/>
  <c r="BG54" i="1"/>
  <c r="BC54" i="1"/>
  <c r="AV54" i="1"/>
  <c r="AK54" i="1"/>
  <c r="AA54" i="1"/>
  <c r="AE54" i="1" s="1"/>
  <c r="AF54" i="1" s="1"/>
  <c r="Q54" i="1"/>
  <c r="M54" i="1"/>
  <c r="G54" i="1"/>
  <c r="U54" i="1"/>
  <c r="V54" i="1" s="1"/>
  <c r="W54" i="1" s="1"/>
  <c r="Z54" i="1"/>
  <c r="AH54" i="1"/>
  <c r="AP54" i="1"/>
  <c r="AU54" i="1"/>
  <c r="BD54" i="1"/>
  <c r="BK54" i="1"/>
  <c r="BL54" i="1" s="1"/>
  <c r="BP54" i="1"/>
  <c r="CF54" i="1"/>
  <c r="CS54" i="1"/>
  <c r="G56" i="1"/>
  <c r="N56" i="1"/>
  <c r="V56" i="1"/>
  <c r="AA56" i="1"/>
  <c r="AH56" i="1"/>
  <c r="AQ56" i="1"/>
  <c r="AV56" i="1"/>
  <c r="BD56" i="1"/>
  <c r="BL56" i="1"/>
  <c r="BQ56" i="1"/>
  <c r="BY56" i="1"/>
  <c r="CG56" i="1"/>
  <c r="CL56" i="1"/>
  <c r="CS56" i="1"/>
  <c r="CY56" i="1"/>
  <c r="DE56" i="1"/>
  <c r="DK56" i="1"/>
  <c r="DT56" i="1"/>
  <c r="L57" i="1"/>
  <c r="Q57" i="1"/>
  <c r="Y57" i="1"/>
  <c r="AF57" i="1"/>
  <c r="AK57" i="1"/>
  <c r="AT57" i="1"/>
  <c r="BB57" i="1"/>
  <c r="BG57" i="1"/>
  <c r="BO57" i="1"/>
  <c r="BW57" i="1"/>
  <c r="CB57" i="1"/>
  <c r="CJ57" i="1"/>
  <c r="CQ57" i="1"/>
  <c r="CV57" i="1"/>
  <c r="DC57" i="1"/>
  <c r="DH57" i="1"/>
  <c r="I58" i="1"/>
  <c r="P58" i="1"/>
  <c r="X58" i="1"/>
  <c r="AE58" i="1"/>
  <c r="AJ58" i="1"/>
  <c r="AS58" i="1"/>
  <c r="BA58" i="1"/>
  <c r="BF58" i="1"/>
  <c r="BN58" i="1"/>
  <c r="BV58" i="1"/>
  <c r="CA58" i="1"/>
  <c r="CI58" i="1"/>
  <c r="CN58" i="1"/>
  <c r="CU58" i="1"/>
  <c r="DB58" i="1"/>
  <c r="DG58" i="1"/>
  <c r="DP58" i="1"/>
  <c r="L60" i="1"/>
  <c r="Q60" i="1"/>
  <c r="X60" i="1"/>
  <c r="AF60" i="1"/>
  <c r="AK60" i="1"/>
  <c r="AS60" i="1"/>
  <c r="BB60" i="1"/>
  <c r="BG60" i="1"/>
  <c r="BN60" i="1"/>
  <c r="BW60" i="1"/>
  <c r="CB60" i="1"/>
  <c r="CI60" i="1"/>
  <c r="CQ60" i="1"/>
  <c r="CV60" i="1"/>
  <c r="DB60" i="1"/>
  <c r="DH60" i="1"/>
  <c r="DQ60" i="1"/>
  <c r="G61" i="1"/>
  <c r="O61" i="1"/>
  <c r="V61" i="1"/>
  <c r="AA61" i="1"/>
  <c r="AI61" i="1"/>
  <c r="AQ61" i="1"/>
  <c r="AV61" i="1"/>
  <c r="BE61" i="1"/>
  <c r="BL61" i="1"/>
  <c r="BQ61" i="1"/>
  <c r="BZ61" i="1"/>
  <c r="CG61" i="1"/>
  <c r="CL61" i="1"/>
  <c r="CT61" i="1"/>
  <c r="CY61" i="1"/>
  <c r="DE61" i="1"/>
  <c r="DO61" i="1"/>
  <c r="DT61" i="1"/>
  <c r="DU62" i="1"/>
  <c r="DQ62" i="1"/>
  <c r="DI62" i="1"/>
  <c r="DE62" i="1"/>
  <c r="DA62" i="1"/>
  <c r="CV62" i="1"/>
  <c r="CR62" i="1"/>
  <c r="CL62" i="1"/>
  <c r="CH62" i="1"/>
  <c r="CB62" i="1"/>
  <c r="BX62" i="1"/>
  <c r="BQ62" i="1"/>
  <c r="BM62" i="1"/>
  <c r="BG62" i="1"/>
  <c r="BC62" i="1"/>
  <c r="AV62" i="1"/>
  <c r="AR62" i="1"/>
  <c r="AK62" i="1"/>
  <c r="AG62" i="1"/>
  <c r="AA62" i="1"/>
  <c r="W62" i="1"/>
  <c r="Q62" i="1"/>
  <c r="M62" i="1"/>
  <c r="G62" i="1"/>
  <c r="N62" i="1"/>
  <c r="U62" i="1"/>
  <c r="Z62" i="1"/>
  <c r="AH62" i="1"/>
  <c r="AP62" i="1"/>
  <c r="AU62" i="1"/>
  <c r="BD62" i="1"/>
  <c r="BK62" i="1"/>
  <c r="BP62" i="1"/>
  <c r="BY62" i="1"/>
  <c r="CF62" i="1"/>
  <c r="CK62" i="1"/>
  <c r="CS62" i="1"/>
  <c r="CX62" i="1"/>
  <c r="DD62" i="1"/>
  <c r="DK62" i="1"/>
  <c r="DS62" i="1"/>
  <c r="G64" i="1"/>
  <c r="N64" i="1"/>
  <c r="V64" i="1"/>
  <c r="AA64" i="1"/>
  <c r="AH64" i="1"/>
  <c r="AQ64" i="1"/>
  <c r="AV64" i="1"/>
  <c r="BD64" i="1"/>
  <c r="BL64" i="1"/>
  <c r="BQ64" i="1"/>
  <c r="BY64" i="1"/>
  <c r="CG64" i="1"/>
  <c r="CL64" i="1"/>
  <c r="CS64" i="1"/>
  <c r="CY64" i="1"/>
  <c r="DE64" i="1"/>
  <c r="DK64" i="1"/>
  <c r="DT64" i="1"/>
  <c r="L65" i="1"/>
  <c r="Q65" i="1"/>
  <c r="Y65" i="1"/>
  <c r="AF65" i="1"/>
  <c r="AK65" i="1"/>
  <c r="AT65" i="1"/>
  <c r="BB65" i="1"/>
  <c r="BG65" i="1"/>
  <c r="BO65" i="1"/>
  <c r="BW65" i="1"/>
  <c r="CB65" i="1"/>
  <c r="CJ65" i="1"/>
  <c r="CQ65" i="1"/>
  <c r="CV65" i="1"/>
  <c r="DC65" i="1"/>
  <c r="DH65" i="1"/>
  <c r="I66" i="1"/>
  <c r="P66" i="1"/>
  <c r="X66" i="1"/>
  <c r="AE66" i="1"/>
  <c r="AJ66" i="1"/>
  <c r="AS66" i="1"/>
  <c r="BA66" i="1"/>
  <c r="BF66" i="1"/>
  <c r="BN66" i="1"/>
  <c r="BV66" i="1"/>
  <c r="CA66" i="1"/>
  <c r="CI66" i="1"/>
  <c r="CN66" i="1"/>
  <c r="CU66" i="1"/>
  <c r="DB66" i="1"/>
  <c r="DG66" i="1"/>
  <c r="DP66" i="1"/>
  <c r="L68" i="1"/>
  <c r="Q68" i="1"/>
  <c r="X68" i="1"/>
  <c r="AF68" i="1"/>
  <c r="AK68" i="1"/>
  <c r="AS68" i="1"/>
  <c r="BB68" i="1"/>
  <c r="BG68" i="1"/>
  <c r="BN68" i="1"/>
  <c r="BW68" i="1"/>
  <c r="CB68" i="1"/>
  <c r="CI68" i="1"/>
  <c r="CQ68" i="1"/>
  <c r="CV68" i="1"/>
  <c r="DB68" i="1"/>
  <c r="DH68" i="1"/>
  <c r="DQ68" i="1"/>
  <c r="G69" i="1"/>
  <c r="O69" i="1"/>
  <c r="V69" i="1"/>
  <c r="AA69" i="1"/>
  <c r="AI69" i="1"/>
  <c r="AQ69" i="1"/>
  <c r="AV69" i="1"/>
  <c r="BE69" i="1"/>
  <c r="BL69" i="1"/>
  <c r="BQ69" i="1"/>
  <c r="BZ69" i="1"/>
  <c r="CG69" i="1"/>
  <c r="CL69" i="1"/>
  <c r="CT69" i="1"/>
  <c r="CY69" i="1"/>
  <c r="DE69" i="1"/>
  <c r="DO69" i="1"/>
  <c r="DT69" i="1"/>
  <c r="DU70" i="1"/>
  <c r="DQ70" i="1"/>
  <c r="DI70" i="1"/>
  <c r="DE70" i="1"/>
  <c r="DA70" i="1"/>
  <c r="CV70" i="1"/>
  <c r="CR70" i="1"/>
  <c r="CL70" i="1"/>
  <c r="CH70" i="1"/>
  <c r="CB70" i="1"/>
  <c r="BX70" i="1"/>
  <c r="BQ70" i="1"/>
  <c r="BM70" i="1"/>
  <c r="BG70" i="1"/>
  <c r="BC70" i="1"/>
  <c r="AV70" i="1"/>
  <c r="AR70" i="1"/>
  <c r="AK70" i="1"/>
  <c r="AG70" i="1"/>
  <c r="AA70" i="1"/>
  <c r="W70" i="1"/>
  <c r="Q70" i="1"/>
  <c r="M70" i="1"/>
  <c r="G70" i="1"/>
  <c r="N70" i="1"/>
  <c r="U70" i="1"/>
  <c r="Z70" i="1"/>
  <c r="AH70" i="1"/>
  <c r="AP70" i="1"/>
  <c r="AU70" i="1"/>
  <c r="BD70" i="1"/>
  <c r="BK70" i="1"/>
  <c r="BP70" i="1"/>
  <c r="BY70" i="1"/>
  <c r="CF70" i="1"/>
  <c r="CK70" i="1"/>
  <c r="CS70" i="1"/>
  <c r="CX70" i="1"/>
  <c r="DD70" i="1"/>
  <c r="DK70" i="1"/>
  <c r="DS70" i="1"/>
  <c r="G72" i="1"/>
  <c r="N72" i="1"/>
  <c r="V72" i="1"/>
  <c r="AA72" i="1"/>
  <c r="AH72" i="1"/>
  <c r="AQ72" i="1"/>
  <c r="AV72" i="1"/>
  <c r="BD72" i="1"/>
  <c r="BL72" i="1"/>
  <c r="BQ72" i="1"/>
  <c r="BY72" i="1"/>
  <c r="CG72" i="1"/>
  <c r="CL72" i="1"/>
  <c r="CS72" i="1"/>
  <c r="CY72" i="1"/>
  <c r="DE72" i="1"/>
  <c r="DK72" i="1"/>
  <c r="DT72" i="1"/>
  <c r="L73" i="1"/>
  <c r="Q73" i="1"/>
  <c r="Y73" i="1"/>
  <c r="AF73" i="1"/>
  <c r="AK73" i="1"/>
  <c r="AT73" i="1"/>
  <c r="BB73" i="1"/>
  <c r="BG73" i="1"/>
  <c r="BO73" i="1"/>
  <c r="BW73" i="1"/>
  <c r="CB73" i="1"/>
  <c r="CJ73" i="1"/>
  <c r="CQ73" i="1"/>
  <c r="CV73" i="1"/>
  <c r="DC73" i="1"/>
  <c r="DH73" i="1"/>
  <c r="I74" i="1"/>
  <c r="P74" i="1"/>
  <c r="X74" i="1"/>
  <c r="AE74" i="1"/>
  <c r="AJ74" i="1"/>
  <c r="AS74" i="1"/>
  <c r="BA74" i="1"/>
  <c r="BF74" i="1"/>
  <c r="BN74" i="1"/>
  <c r="BV74" i="1"/>
  <c r="CA74" i="1"/>
  <c r="CI74" i="1"/>
  <c r="CN74" i="1"/>
  <c r="CU74" i="1"/>
  <c r="DB74" i="1"/>
  <c r="DG74" i="1"/>
  <c r="DP74" i="1"/>
  <c r="N76" i="1"/>
  <c r="X76" i="1"/>
  <c r="AH76" i="1"/>
  <c r="AS76" i="1"/>
  <c r="BD76" i="1"/>
  <c r="BN76" i="1"/>
  <c r="BY76" i="1"/>
  <c r="CI76" i="1"/>
  <c r="CS76" i="1"/>
  <c r="DB76" i="1"/>
  <c r="DK76" i="1"/>
  <c r="N78" i="1"/>
  <c r="X78" i="1"/>
  <c r="AH78" i="1"/>
  <c r="AS78" i="1"/>
  <c r="BD78" i="1"/>
  <c r="BN78" i="1"/>
  <c r="BY78" i="1"/>
  <c r="CI78" i="1"/>
  <c r="CS78" i="1"/>
  <c r="DB78" i="1"/>
  <c r="DK78" i="1"/>
  <c r="N80" i="1"/>
  <c r="X80" i="1"/>
  <c r="AH80" i="1"/>
  <c r="AS80" i="1"/>
  <c r="BD80" i="1"/>
  <c r="BN80" i="1"/>
  <c r="BY80" i="1"/>
  <c r="CI80" i="1"/>
  <c r="CS80" i="1"/>
  <c r="DB80" i="1"/>
  <c r="DK80" i="1"/>
  <c r="N82" i="1"/>
  <c r="X82" i="1"/>
  <c r="AH82" i="1"/>
  <c r="AS82" i="1"/>
  <c r="BD82" i="1"/>
  <c r="BN82" i="1"/>
  <c r="BY82" i="1"/>
  <c r="CI82" i="1"/>
  <c r="CS82" i="1"/>
  <c r="DB82" i="1"/>
  <c r="DK82" i="1"/>
  <c r="N84" i="1"/>
  <c r="X84" i="1"/>
  <c r="AH84" i="1"/>
  <c r="AS84" i="1"/>
  <c r="BD84" i="1"/>
  <c r="BN84" i="1"/>
  <c r="BY84" i="1"/>
  <c r="CI84" i="1"/>
  <c r="CS84" i="1"/>
  <c r="DB84" i="1"/>
  <c r="DK84" i="1"/>
  <c r="N86" i="1"/>
  <c r="X86" i="1"/>
  <c r="AH86" i="1"/>
  <c r="AS86" i="1"/>
  <c r="BD86" i="1"/>
  <c r="BN86" i="1"/>
  <c r="BY86" i="1"/>
  <c r="CI86" i="1"/>
  <c r="CS86" i="1"/>
  <c r="DB86" i="1"/>
  <c r="DK86" i="1"/>
  <c r="N88" i="1"/>
  <c r="X88" i="1"/>
  <c r="AH88" i="1"/>
  <c r="AS88" i="1"/>
  <c r="BD88" i="1"/>
  <c r="BN88" i="1"/>
  <c r="BY88" i="1"/>
  <c r="CI88" i="1"/>
  <c r="CS88" i="1"/>
  <c r="DB88" i="1"/>
  <c r="DK88" i="1"/>
  <c r="N90" i="1"/>
  <c r="X90" i="1"/>
  <c r="AH90" i="1"/>
  <c r="AS90" i="1"/>
  <c r="BD90" i="1"/>
  <c r="BN90" i="1"/>
  <c r="BY90" i="1"/>
  <c r="CI90" i="1"/>
  <c r="CS90" i="1"/>
  <c r="DB90" i="1"/>
  <c r="DK90" i="1"/>
  <c r="N92" i="1"/>
  <c r="X92" i="1"/>
  <c r="AH92" i="1"/>
  <c r="AS92" i="1"/>
  <c r="BD92" i="1"/>
  <c r="BN92" i="1"/>
  <c r="BY92" i="1"/>
  <c r="CI92" i="1"/>
  <c r="CS92" i="1"/>
  <c r="DB92" i="1"/>
  <c r="DK92" i="1"/>
  <c r="N94" i="1"/>
  <c r="X94" i="1"/>
  <c r="AH94" i="1"/>
  <c r="AS94" i="1"/>
  <c r="BD94" i="1"/>
  <c r="BN94" i="1"/>
  <c r="BY94" i="1"/>
  <c r="CI94" i="1"/>
  <c r="CS94" i="1"/>
  <c r="DB94" i="1"/>
  <c r="DK94" i="1"/>
  <c r="N96" i="1"/>
  <c r="X96" i="1"/>
  <c r="AH96" i="1"/>
  <c r="AS96" i="1"/>
  <c r="BD96" i="1"/>
  <c r="BN96" i="1"/>
  <c r="BY96" i="1"/>
  <c r="CI96" i="1"/>
  <c r="CS96" i="1"/>
  <c r="DB96" i="1"/>
  <c r="DK96" i="1"/>
  <c r="N98" i="1"/>
  <c r="X98" i="1"/>
  <c r="AH98" i="1"/>
  <c r="AS98" i="1"/>
  <c r="BD98" i="1"/>
  <c r="BN98" i="1"/>
  <c r="BY98" i="1"/>
  <c r="CI98" i="1"/>
  <c r="CS98" i="1"/>
  <c r="DB98" i="1"/>
  <c r="DK98" i="1"/>
  <c r="N100" i="1"/>
  <c r="X100" i="1"/>
  <c r="AH100" i="1"/>
  <c r="AS100" i="1"/>
  <c r="BD100" i="1"/>
  <c r="BN100" i="1"/>
  <c r="BY100" i="1"/>
  <c r="CI100" i="1"/>
  <c r="CS100" i="1"/>
  <c r="DB100" i="1"/>
  <c r="DK100" i="1"/>
  <c r="N102" i="1"/>
  <c r="X102" i="1"/>
  <c r="AH102" i="1"/>
  <c r="AS102" i="1"/>
  <c r="BD102" i="1"/>
  <c r="BN102" i="1"/>
  <c r="BY102" i="1"/>
  <c r="CI102" i="1"/>
  <c r="CS102" i="1"/>
  <c r="DB102" i="1"/>
  <c r="DK102" i="1"/>
  <c r="N104" i="1"/>
  <c r="X104" i="1"/>
  <c r="AH104" i="1"/>
  <c r="AS104" i="1"/>
  <c r="BD104" i="1"/>
  <c r="BN104" i="1"/>
  <c r="BY104" i="1"/>
  <c r="CI104" i="1"/>
  <c r="CS104" i="1"/>
  <c r="DB104" i="1"/>
  <c r="DK104" i="1"/>
  <c r="N106" i="1"/>
  <c r="X106" i="1"/>
  <c r="AH106" i="1"/>
  <c r="AS106" i="1"/>
  <c r="BD106" i="1"/>
  <c r="BN106" i="1"/>
  <c r="BY106" i="1"/>
  <c r="CI106" i="1"/>
  <c r="CS106" i="1"/>
  <c r="DB106" i="1"/>
  <c r="DK106" i="1"/>
  <c r="N108" i="1"/>
  <c r="X108" i="1"/>
  <c r="AH108" i="1"/>
  <c r="AS108" i="1"/>
  <c r="BD108" i="1"/>
  <c r="BN108" i="1"/>
  <c r="BY108" i="1"/>
  <c r="CI108" i="1"/>
  <c r="CS108" i="1"/>
  <c r="DB108" i="1"/>
  <c r="DK108" i="1"/>
  <c r="N110" i="1"/>
  <c r="X110" i="1"/>
  <c r="AH110" i="1"/>
  <c r="AS110" i="1"/>
  <c r="BD110" i="1"/>
  <c r="BN110" i="1"/>
  <c r="BY110" i="1"/>
  <c r="CI110" i="1"/>
  <c r="CS110" i="1"/>
  <c r="DB110" i="1"/>
  <c r="DK110" i="1"/>
  <c r="N112" i="1"/>
  <c r="X112" i="1"/>
  <c r="AH112" i="1"/>
  <c r="AS112" i="1"/>
  <c r="BD112" i="1"/>
  <c r="BN112" i="1"/>
  <c r="BY112" i="1"/>
  <c r="CI112" i="1"/>
  <c r="CS112" i="1"/>
  <c r="DB112" i="1"/>
  <c r="DK112" i="1"/>
  <c r="N114" i="1"/>
  <c r="X114" i="1"/>
  <c r="AH114" i="1"/>
  <c r="AS114" i="1"/>
  <c r="BD114" i="1"/>
  <c r="BN114" i="1"/>
  <c r="BY114" i="1"/>
  <c r="CI114" i="1"/>
  <c r="CS114" i="1"/>
  <c r="DB114" i="1"/>
  <c r="DK114" i="1"/>
  <c r="N116" i="1"/>
  <c r="X116" i="1"/>
  <c r="AH116" i="1"/>
  <c r="AS116" i="1"/>
  <c r="BD116" i="1"/>
  <c r="BN116" i="1"/>
  <c r="BY116" i="1"/>
  <c r="CI116" i="1"/>
  <c r="CS116" i="1"/>
  <c r="DB116" i="1"/>
  <c r="DK116" i="1"/>
  <c r="N118" i="1"/>
  <c r="X118" i="1"/>
  <c r="AH118" i="1"/>
  <c r="AS118" i="1"/>
  <c r="BD118" i="1"/>
  <c r="BN118" i="1"/>
  <c r="BY118" i="1"/>
  <c r="CI118" i="1"/>
  <c r="CS118" i="1"/>
  <c r="DB118" i="1"/>
  <c r="DK118" i="1"/>
  <c r="N120" i="1"/>
  <c r="X120" i="1"/>
  <c r="AH120" i="1"/>
  <c r="AS120" i="1"/>
  <c r="BD120" i="1"/>
  <c r="BN120" i="1"/>
  <c r="BY120" i="1"/>
  <c r="CI120" i="1"/>
  <c r="CS120" i="1"/>
  <c r="DB120" i="1"/>
  <c r="DK120" i="1"/>
  <c r="N122" i="1"/>
  <c r="X122" i="1"/>
  <c r="AH122" i="1"/>
  <c r="AS122" i="1"/>
  <c r="BD122" i="1"/>
  <c r="BN122" i="1"/>
  <c r="BY122" i="1"/>
  <c r="CI122" i="1"/>
  <c r="CS122" i="1"/>
  <c r="DB122" i="1"/>
  <c r="DK122" i="1"/>
  <c r="N124" i="1"/>
  <c r="X124" i="1"/>
  <c r="AH124" i="1"/>
  <c r="AS124" i="1"/>
  <c r="BD124" i="1"/>
  <c r="BN124" i="1"/>
  <c r="BY124" i="1"/>
  <c r="CI124" i="1"/>
  <c r="CS124" i="1"/>
  <c r="DB124" i="1"/>
  <c r="DK124" i="1"/>
  <c r="N126" i="1"/>
  <c r="X126" i="1"/>
  <c r="AH126" i="1"/>
  <c r="AS126" i="1"/>
  <c r="BD126" i="1"/>
  <c r="BN126" i="1"/>
  <c r="BY126" i="1"/>
  <c r="CI126" i="1"/>
  <c r="CS126" i="1"/>
  <c r="DB126" i="1"/>
  <c r="DK126" i="1"/>
  <c r="N128" i="1"/>
  <c r="X128" i="1"/>
  <c r="AH128" i="1"/>
  <c r="AS128" i="1"/>
  <c r="BD128" i="1"/>
  <c r="BN128" i="1"/>
  <c r="BY128" i="1"/>
  <c r="CI128" i="1"/>
  <c r="CS128" i="1"/>
  <c r="DB128" i="1"/>
  <c r="DK128" i="1"/>
  <c r="N130" i="1"/>
  <c r="X130" i="1"/>
  <c r="AH130" i="1"/>
  <c r="AS130" i="1"/>
  <c r="BD130" i="1"/>
  <c r="BN130" i="1"/>
  <c r="BY130" i="1"/>
  <c r="CI130" i="1"/>
  <c r="CS130" i="1"/>
  <c r="DB130" i="1"/>
  <c r="DK130" i="1"/>
  <c r="N132" i="1"/>
  <c r="X132" i="1"/>
  <c r="AH132" i="1"/>
  <c r="AS132" i="1"/>
  <c r="BD132" i="1"/>
  <c r="BN132" i="1"/>
  <c r="BY132" i="1"/>
  <c r="CI132" i="1"/>
  <c r="CS132" i="1"/>
  <c r="DB132" i="1"/>
  <c r="DK132" i="1"/>
  <c r="N134" i="1"/>
  <c r="X134" i="1"/>
  <c r="AH134" i="1"/>
  <c r="AS134" i="1"/>
  <c r="BD134" i="1"/>
  <c r="BN134" i="1"/>
  <c r="BY134" i="1"/>
  <c r="CI134" i="1"/>
  <c r="CS134" i="1"/>
  <c r="DB134" i="1"/>
  <c r="DK134" i="1"/>
  <c r="N136" i="1"/>
  <c r="X136" i="1"/>
  <c r="AH136" i="1"/>
  <c r="AS136" i="1"/>
  <c r="BD136" i="1"/>
  <c r="BN136" i="1"/>
  <c r="BY136" i="1"/>
  <c r="CI136" i="1"/>
  <c r="CS136" i="1"/>
  <c r="DB136" i="1"/>
  <c r="DK136" i="1"/>
  <c r="N138" i="1"/>
  <c r="X138" i="1"/>
  <c r="AH138" i="1"/>
  <c r="AS138" i="1"/>
  <c r="BD138" i="1"/>
  <c r="BN138" i="1"/>
  <c r="BY138" i="1"/>
  <c r="CI138" i="1"/>
  <c r="CS138" i="1"/>
  <c r="DB138" i="1"/>
  <c r="DK138" i="1"/>
  <c r="N140" i="1"/>
  <c r="X140" i="1"/>
  <c r="AH140" i="1"/>
  <c r="AS140" i="1"/>
  <c r="BD140" i="1"/>
  <c r="BN140" i="1"/>
  <c r="BY140" i="1"/>
  <c r="CI140" i="1"/>
  <c r="CS140" i="1"/>
  <c r="DB140" i="1"/>
  <c r="DK140" i="1"/>
  <c r="H142" i="1"/>
  <c r="W142" i="1"/>
  <c r="AJ142" i="1"/>
  <c r="AW142" i="1"/>
  <c r="BM142" i="1"/>
  <c r="CA142" i="1"/>
  <c r="CM142" i="1"/>
  <c r="DA142" i="1"/>
  <c r="DP142" i="1"/>
  <c r="P143" i="1"/>
  <c r="AE143" i="1"/>
  <c r="AR143" i="1"/>
  <c r="BF143" i="1"/>
  <c r="BV143" i="1"/>
  <c r="CH143" i="1"/>
  <c r="CU143" i="1"/>
  <c r="DG143" i="1"/>
  <c r="H146" i="1"/>
  <c r="W146" i="1"/>
  <c r="AJ146" i="1"/>
  <c r="AW146" i="1"/>
  <c r="BM146" i="1"/>
  <c r="CA146" i="1"/>
  <c r="CM146" i="1"/>
  <c r="DA146" i="1"/>
  <c r="DP146" i="1"/>
  <c r="P147" i="1"/>
  <c r="AE147" i="1"/>
  <c r="AR147" i="1"/>
  <c r="BF147" i="1"/>
  <c r="BV147" i="1"/>
  <c r="CH147" i="1"/>
  <c r="CU147" i="1"/>
  <c r="DG147" i="1"/>
  <c r="P150" i="1"/>
  <c r="AD150" i="1"/>
  <c r="AR150" i="1"/>
  <c r="BF150" i="1"/>
  <c r="BR150" i="1"/>
  <c r="CH150" i="1"/>
  <c r="CU150" i="1"/>
  <c r="DF150" i="1"/>
  <c r="I151" i="1"/>
  <c r="W151" i="1"/>
  <c r="AJ151" i="1"/>
  <c r="BA151" i="1"/>
  <c r="BM151" i="1"/>
  <c r="CA151" i="1"/>
  <c r="CN151" i="1"/>
  <c r="DA151" i="1"/>
  <c r="DP151" i="1"/>
  <c r="P154" i="1"/>
  <c r="AD154" i="1"/>
  <c r="AR154" i="1"/>
  <c r="BF154" i="1"/>
  <c r="BR154" i="1"/>
  <c r="CH154" i="1"/>
  <c r="CU154" i="1"/>
  <c r="DF154" i="1"/>
  <c r="I155" i="1"/>
  <c r="W155" i="1"/>
  <c r="AJ155" i="1"/>
  <c r="BA155" i="1"/>
  <c r="BM155" i="1"/>
  <c r="CA155" i="1"/>
  <c r="CN155" i="1"/>
  <c r="DA155" i="1"/>
  <c r="DP155" i="1"/>
  <c r="H158" i="1"/>
  <c r="W158" i="1"/>
  <c r="AJ158" i="1"/>
  <c r="AW158" i="1"/>
  <c r="BM158" i="1"/>
  <c r="CA158" i="1"/>
  <c r="CM158" i="1"/>
  <c r="DA158" i="1"/>
  <c r="DP158" i="1"/>
  <c r="P159" i="1"/>
  <c r="AE159" i="1"/>
  <c r="AR159" i="1"/>
  <c r="BF159" i="1"/>
  <c r="BV159" i="1"/>
  <c r="CH159" i="1"/>
  <c r="CU159" i="1"/>
  <c r="DG159" i="1"/>
  <c r="H162" i="1"/>
  <c r="W162" i="1"/>
  <c r="AJ162" i="1"/>
  <c r="AW162" i="1"/>
  <c r="BM162" i="1"/>
  <c r="CA162" i="1"/>
  <c r="CM162" i="1"/>
  <c r="DA162" i="1"/>
  <c r="DP162" i="1"/>
  <c r="P163" i="1"/>
  <c r="AE163" i="1"/>
  <c r="AR163" i="1"/>
  <c r="BG163" i="1"/>
  <c r="CB163" i="1"/>
  <c r="CV163" i="1"/>
  <c r="Z183" i="1"/>
  <c r="BD183" i="1"/>
  <c r="CF183" i="1"/>
  <c r="DU191" i="1"/>
  <c r="DQ191" i="1"/>
  <c r="DI191" i="1"/>
  <c r="DE191" i="1"/>
  <c r="DA191" i="1"/>
  <c r="CV191" i="1"/>
  <c r="CR191" i="1"/>
  <c r="CL191" i="1"/>
  <c r="CH191" i="1"/>
  <c r="CB191" i="1"/>
  <c r="BX191" i="1"/>
  <c r="BQ191" i="1"/>
  <c r="BM191" i="1"/>
  <c r="BG191" i="1"/>
  <c r="BC191" i="1"/>
  <c r="AV191" i="1"/>
  <c r="AR191" i="1"/>
  <c r="AK191" i="1"/>
  <c r="AG191" i="1"/>
  <c r="AA191" i="1"/>
  <c r="W191" i="1"/>
  <c r="Q191" i="1"/>
  <c r="M191" i="1"/>
  <c r="G191" i="1"/>
  <c r="DT191" i="1"/>
  <c r="DO191" i="1"/>
  <c r="DF191" i="1"/>
  <c r="CY191" i="1"/>
  <c r="CT191" i="1"/>
  <c r="CM191" i="1"/>
  <c r="CG191" i="1"/>
  <c r="BZ191" i="1"/>
  <c r="BR191" i="1"/>
  <c r="BL191" i="1"/>
  <c r="BE191" i="1"/>
  <c r="AW191" i="1"/>
  <c r="AQ191" i="1"/>
  <c r="AI191" i="1"/>
  <c r="AD191" i="1"/>
  <c r="V191" i="1"/>
  <c r="O191" i="1"/>
  <c r="H191" i="1"/>
  <c r="DR191" i="1"/>
  <c r="DH191" i="1"/>
  <c r="DC191" i="1"/>
  <c r="CW191" i="1"/>
  <c r="CQ191" i="1"/>
  <c r="CJ191" i="1"/>
  <c r="CC191" i="1"/>
  <c r="BW191" i="1"/>
  <c r="BO191" i="1"/>
  <c r="BH191" i="1"/>
  <c r="BB191" i="1"/>
  <c r="AT191" i="1"/>
  <c r="AO191" i="1"/>
  <c r="AF191" i="1"/>
  <c r="Y191" i="1"/>
  <c r="R191" i="1"/>
  <c r="L191" i="1"/>
  <c r="DV191" i="1"/>
  <c r="DG191" i="1"/>
  <c r="CU191" i="1"/>
  <c r="CI191" i="1"/>
  <c r="BV191" i="1"/>
  <c r="BF191" i="1"/>
  <c r="AS191" i="1"/>
  <c r="AE191" i="1"/>
  <c r="P191" i="1"/>
  <c r="DP191" i="1"/>
  <c r="DB191" i="1"/>
  <c r="CN191" i="1"/>
  <c r="CA191" i="1"/>
  <c r="BN191" i="1"/>
  <c r="BA191" i="1"/>
  <c r="AJ191" i="1"/>
  <c r="X191" i="1"/>
  <c r="I191" i="1"/>
  <c r="AH191" i="1"/>
  <c r="BK191" i="1"/>
  <c r="CK191" i="1"/>
  <c r="DK191" i="1"/>
  <c r="H15" i="1"/>
  <c r="R15" i="1"/>
  <c r="AD15" i="1"/>
  <c r="AH15" i="1"/>
  <c r="AO15" i="1"/>
  <c r="AW15" i="1"/>
  <c r="BH15" i="1"/>
  <c r="BR15" i="1"/>
  <c r="CC15" i="1"/>
  <c r="CM15" i="1"/>
  <c r="CW15" i="1"/>
  <c r="L17" i="1"/>
  <c r="P17" i="1"/>
  <c r="V17" i="1"/>
  <c r="W17" i="1" s="1"/>
  <c r="Z17" i="1"/>
  <c r="AJ17" i="1"/>
  <c r="AU17" i="1"/>
  <c r="BB17" i="1"/>
  <c r="BC17" i="1" s="1"/>
  <c r="BF17" i="1"/>
  <c r="BL17" i="1"/>
  <c r="BM17" i="1" s="1"/>
  <c r="BP17" i="1"/>
  <c r="BW17" i="1"/>
  <c r="BX17" i="1" s="1"/>
  <c r="CA17" i="1"/>
  <c r="CQ17" i="1"/>
  <c r="H19" i="1"/>
  <c r="R19" i="1"/>
  <c r="AD19" i="1"/>
  <c r="AH19" i="1"/>
  <c r="AO19" i="1"/>
  <c r="AP19" i="1" s="1"/>
  <c r="AW19" i="1"/>
  <c r="BH19" i="1"/>
  <c r="BR19" i="1"/>
  <c r="CM19" i="1"/>
  <c r="CW19" i="1"/>
  <c r="L21" i="1"/>
  <c r="P21" i="1"/>
  <c r="V21" i="1"/>
  <c r="W21" i="1" s="1"/>
  <c r="Z21" i="1"/>
  <c r="AJ21" i="1"/>
  <c r="AU21" i="1"/>
  <c r="BB21" i="1"/>
  <c r="BC21" i="1" s="1"/>
  <c r="BD21" i="1" s="1"/>
  <c r="BF21" i="1"/>
  <c r="BL21" i="1"/>
  <c r="BM21" i="1" s="1"/>
  <c r="BP21" i="1"/>
  <c r="BW21" i="1"/>
  <c r="BX21" i="1" s="1"/>
  <c r="BY21" i="1" s="1"/>
  <c r="CA21" i="1"/>
  <c r="CQ21" i="1"/>
  <c r="H23" i="1"/>
  <c r="R23" i="1"/>
  <c r="AD23" i="1"/>
  <c r="AH23" i="1"/>
  <c r="AO23" i="1"/>
  <c r="CW23" i="1" s="1"/>
  <c r="AW23" i="1"/>
  <c r="BH23" i="1"/>
  <c r="BR23" i="1"/>
  <c r="CM23" i="1"/>
  <c r="L25" i="1"/>
  <c r="M25" i="1" s="1"/>
  <c r="P25" i="1"/>
  <c r="V25" i="1"/>
  <c r="W25" i="1" s="1"/>
  <c r="Z25" i="1"/>
  <c r="AJ25" i="1"/>
  <c r="AU25" i="1"/>
  <c r="BB25" i="1"/>
  <c r="BC25" i="1" s="1"/>
  <c r="BF25" i="1"/>
  <c r="BL25" i="1"/>
  <c r="BM25" i="1" s="1"/>
  <c r="BP25" i="1"/>
  <c r="BW25" i="1"/>
  <c r="BX25" i="1" s="1"/>
  <c r="CA25" i="1"/>
  <c r="CQ25" i="1"/>
  <c r="H27" i="1"/>
  <c r="R27" i="1"/>
  <c r="AD27" i="1"/>
  <c r="AH27" i="1"/>
  <c r="AO27" i="1"/>
  <c r="AP27" i="1" s="1"/>
  <c r="AW27" i="1"/>
  <c r="BH27" i="1"/>
  <c r="BR27" i="1"/>
  <c r="CM27" i="1"/>
  <c r="CW27" i="1"/>
  <c r="L29" i="1"/>
  <c r="M29" i="1" s="1"/>
  <c r="N29" i="1" s="1"/>
  <c r="P29" i="1"/>
  <c r="V29" i="1"/>
  <c r="W29" i="1" s="1"/>
  <c r="Z29" i="1"/>
  <c r="AJ29" i="1"/>
  <c r="AU29" i="1"/>
  <c r="BB29" i="1"/>
  <c r="BC29" i="1" s="1"/>
  <c r="BD29" i="1" s="1"/>
  <c r="BF29" i="1"/>
  <c r="BL29" i="1"/>
  <c r="BM29" i="1" s="1"/>
  <c r="BP29" i="1"/>
  <c r="BW29" i="1"/>
  <c r="BX29" i="1" s="1"/>
  <c r="BY29" i="1" s="1"/>
  <c r="CA29" i="1"/>
  <c r="CQ29" i="1"/>
  <c r="H31" i="1"/>
  <c r="R31" i="1"/>
  <c r="AD31" i="1"/>
  <c r="AH31" i="1"/>
  <c r="AO31" i="1"/>
  <c r="AW31" i="1"/>
  <c r="BH31" i="1"/>
  <c r="BR31" i="1"/>
  <c r="CC31" i="1"/>
  <c r="CM31" i="1"/>
  <c r="CW31" i="1"/>
  <c r="L33" i="1"/>
  <c r="P33" i="1"/>
  <c r="V33" i="1"/>
  <c r="W33" i="1" s="1"/>
  <c r="Z33" i="1"/>
  <c r="AJ33" i="1"/>
  <c r="AU33" i="1"/>
  <c r="BB33" i="1"/>
  <c r="BC33" i="1" s="1"/>
  <c r="BF33" i="1"/>
  <c r="BL33" i="1"/>
  <c r="BM33" i="1" s="1"/>
  <c r="BP33" i="1"/>
  <c r="BW33" i="1"/>
  <c r="BX33" i="1" s="1"/>
  <c r="CA33" i="1"/>
  <c r="CQ33" i="1"/>
  <c r="H35" i="1"/>
  <c r="R35" i="1"/>
  <c r="AD35" i="1"/>
  <c r="AH35" i="1"/>
  <c r="AO35" i="1"/>
  <c r="AP35" i="1" s="1"/>
  <c r="AW35" i="1"/>
  <c r="BH35" i="1"/>
  <c r="BR35" i="1"/>
  <c r="CM35" i="1"/>
  <c r="CW35" i="1"/>
  <c r="L37" i="1"/>
  <c r="P37" i="1"/>
  <c r="V37" i="1"/>
  <c r="W37" i="1" s="1"/>
  <c r="Z37" i="1"/>
  <c r="AJ37" i="1"/>
  <c r="AU37" i="1"/>
  <c r="BB37" i="1"/>
  <c r="BC37" i="1" s="1"/>
  <c r="BD37" i="1" s="1"/>
  <c r="BF37" i="1"/>
  <c r="BL37" i="1"/>
  <c r="BM37" i="1" s="1"/>
  <c r="BP37" i="1"/>
  <c r="BW37" i="1"/>
  <c r="BX37" i="1" s="1"/>
  <c r="BY37" i="1" s="1"/>
  <c r="CA37" i="1"/>
  <c r="CQ37" i="1"/>
  <c r="H39" i="1"/>
  <c r="R39" i="1"/>
  <c r="AD39" i="1"/>
  <c r="AH39" i="1"/>
  <c r="AO39" i="1"/>
  <c r="AW39" i="1"/>
  <c r="BH39" i="1"/>
  <c r="BR39" i="1"/>
  <c r="CM39" i="1"/>
  <c r="CW39" i="1"/>
  <c r="L41" i="1"/>
  <c r="M41" i="1" s="1"/>
  <c r="P41" i="1"/>
  <c r="V41" i="1"/>
  <c r="W41" i="1" s="1"/>
  <c r="Z41" i="1"/>
  <c r="AJ41" i="1"/>
  <c r="AU41" i="1"/>
  <c r="BB41" i="1"/>
  <c r="BC41" i="1" s="1"/>
  <c r="BF41" i="1"/>
  <c r="BL41" i="1"/>
  <c r="BM41" i="1" s="1"/>
  <c r="BP41" i="1"/>
  <c r="BW41" i="1"/>
  <c r="BX41" i="1" s="1"/>
  <c r="CA41" i="1"/>
  <c r="CQ41" i="1"/>
  <c r="H43" i="1"/>
  <c r="R43" i="1"/>
  <c r="AD43" i="1"/>
  <c r="AH43" i="1"/>
  <c r="AO43" i="1"/>
  <c r="AP43" i="1" s="1"/>
  <c r="AW43" i="1"/>
  <c r="BH43" i="1"/>
  <c r="BR43" i="1"/>
  <c r="CM43" i="1"/>
  <c r="CW43" i="1"/>
  <c r="L45" i="1"/>
  <c r="M45" i="1" s="1"/>
  <c r="N45" i="1" s="1"/>
  <c r="P45" i="1"/>
  <c r="V45" i="1"/>
  <c r="W45" i="1" s="1"/>
  <c r="Z45" i="1"/>
  <c r="AJ45" i="1"/>
  <c r="AU45" i="1"/>
  <c r="BB45" i="1"/>
  <c r="BC45" i="1" s="1"/>
  <c r="BD45" i="1" s="1"/>
  <c r="BF45" i="1"/>
  <c r="BL45" i="1"/>
  <c r="BM45" i="1" s="1"/>
  <c r="BP45" i="1"/>
  <c r="BW45" i="1"/>
  <c r="BX45" i="1" s="1"/>
  <c r="BY45" i="1" s="1"/>
  <c r="CA45" i="1"/>
  <c r="CQ45" i="1"/>
  <c r="H47" i="1"/>
  <c r="R47" i="1"/>
  <c r="AD47" i="1"/>
  <c r="AH47" i="1"/>
  <c r="AO47" i="1"/>
  <c r="CW47" i="1" s="1"/>
  <c r="AW47" i="1"/>
  <c r="BH47" i="1"/>
  <c r="BO47" i="1"/>
  <c r="CC47" i="1"/>
  <c r="CR47" i="1"/>
  <c r="CS47" i="1" s="1"/>
  <c r="H48" i="1"/>
  <c r="P48" i="1"/>
  <c r="AD48" i="1"/>
  <c r="AJ48" i="1"/>
  <c r="AW48" i="1"/>
  <c r="BF48" i="1"/>
  <c r="BR48" i="1"/>
  <c r="CA48" i="1"/>
  <c r="CM48" i="1"/>
  <c r="CM49" i="1"/>
  <c r="CC49" i="1"/>
  <c r="CG49" i="1" s="1"/>
  <c r="BR49" i="1"/>
  <c r="BX49" i="1" s="1"/>
  <c r="BH49" i="1"/>
  <c r="AW49" i="1"/>
  <c r="AO49" i="1"/>
  <c r="AP49" i="1" s="1"/>
  <c r="AH49" i="1"/>
  <c r="AD49" i="1"/>
  <c r="R49" i="1"/>
  <c r="H49" i="1"/>
  <c r="U49" i="1"/>
  <c r="Z49" i="1"/>
  <c r="AU49" i="1"/>
  <c r="BK49" i="1"/>
  <c r="BP49" i="1"/>
  <c r="CF49" i="1"/>
  <c r="CN52" i="1"/>
  <c r="CR52" i="1" s="1"/>
  <c r="CF52" i="1"/>
  <c r="BV52" i="1"/>
  <c r="BW52" i="1" s="1"/>
  <c r="BX52" i="1" s="1"/>
  <c r="BO52" i="1"/>
  <c r="BK52" i="1"/>
  <c r="BA52" i="1"/>
  <c r="BB52" i="1" s="1"/>
  <c r="BC52" i="1" s="1"/>
  <c r="AT52" i="1"/>
  <c r="AP52" i="1"/>
  <c r="AI52" i="1"/>
  <c r="Y52" i="1"/>
  <c r="U52" i="1"/>
  <c r="I52" i="1"/>
  <c r="M52" i="1" s="1"/>
  <c r="R52" i="1"/>
  <c r="Z52" i="1"/>
  <c r="AO52" i="1"/>
  <c r="AU52" i="1"/>
  <c r="BH52" i="1"/>
  <c r="BP52" i="1"/>
  <c r="CW52" i="1"/>
  <c r="I53" i="1"/>
  <c r="P53" i="1"/>
  <c r="W53" i="1"/>
  <c r="AJ53" i="1"/>
  <c r="BA53" i="1"/>
  <c r="BB53" i="1" s="1"/>
  <c r="BF53" i="1"/>
  <c r="BV53" i="1"/>
  <c r="CA53" i="1"/>
  <c r="CC53" i="1" s="1"/>
  <c r="CG53" i="1" s="1"/>
  <c r="CN53" i="1"/>
  <c r="CW55" i="1"/>
  <c r="H56" i="1"/>
  <c r="P56" i="1"/>
  <c r="W56" i="1"/>
  <c r="AD56" i="1"/>
  <c r="AJ56" i="1"/>
  <c r="AR56" i="1"/>
  <c r="AW56" i="1"/>
  <c r="BF56" i="1"/>
  <c r="BM56" i="1"/>
  <c r="BR56" i="1"/>
  <c r="CA56" i="1"/>
  <c r="CH56" i="1"/>
  <c r="CM56" i="1"/>
  <c r="CU56" i="1"/>
  <c r="DA56" i="1"/>
  <c r="DF56" i="1"/>
  <c r="DP56" i="1"/>
  <c r="DU56" i="1"/>
  <c r="DV57" i="1"/>
  <c r="DR57" i="1"/>
  <c r="DK57" i="1"/>
  <c r="DF57" i="1"/>
  <c r="DB57" i="1"/>
  <c r="CW57" i="1"/>
  <c r="CS57" i="1"/>
  <c r="CM57" i="1"/>
  <c r="CI57" i="1"/>
  <c r="CC57" i="1"/>
  <c r="BY57" i="1"/>
  <c r="BR57" i="1"/>
  <c r="BN57" i="1"/>
  <c r="BH57" i="1"/>
  <c r="BD57" i="1"/>
  <c r="AW57" i="1"/>
  <c r="AS57" i="1"/>
  <c r="AO57" i="1"/>
  <c r="AH57" i="1"/>
  <c r="AD57" i="1"/>
  <c r="X57" i="1"/>
  <c r="R57" i="1"/>
  <c r="N57" i="1"/>
  <c r="H57" i="1"/>
  <c r="M57" i="1"/>
  <c r="U57" i="1"/>
  <c r="Z57" i="1"/>
  <c r="AG57" i="1"/>
  <c r="AP57" i="1"/>
  <c r="AU57" i="1"/>
  <c r="BC57" i="1"/>
  <c r="BK57" i="1"/>
  <c r="BP57" i="1"/>
  <c r="BX57" i="1"/>
  <c r="CF57" i="1"/>
  <c r="CK57" i="1"/>
  <c r="CR57" i="1"/>
  <c r="CX57" i="1"/>
  <c r="DD57" i="1"/>
  <c r="DI57" i="1"/>
  <c r="DS57" i="1"/>
  <c r="DS60" i="1"/>
  <c r="DO60" i="1"/>
  <c r="DG60" i="1"/>
  <c r="DC60" i="1"/>
  <c r="CX60" i="1"/>
  <c r="CT60" i="1"/>
  <c r="CN60" i="1"/>
  <c r="CJ60" i="1"/>
  <c r="CF60" i="1"/>
  <c r="BZ60" i="1"/>
  <c r="BV60" i="1"/>
  <c r="BO60" i="1"/>
  <c r="BK60" i="1"/>
  <c r="BE60" i="1"/>
  <c r="BA60" i="1"/>
  <c r="AT60" i="1"/>
  <c r="AP60" i="1"/>
  <c r="AI60" i="1"/>
  <c r="AE60" i="1"/>
  <c r="Y60" i="1"/>
  <c r="U60" i="1"/>
  <c r="O60" i="1"/>
  <c r="I60" i="1"/>
  <c r="M60" i="1"/>
  <c r="R60" i="1"/>
  <c r="Z60" i="1"/>
  <c r="AG60" i="1"/>
  <c r="AO60" i="1"/>
  <c r="AU60" i="1"/>
  <c r="BC60" i="1"/>
  <c r="BH60" i="1"/>
  <c r="BP60" i="1"/>
  <c r="BX60" i="1"/>
  <c r="CC60" i="1"/>
  <c r="CK60" i="1"/>
  <c r="CR60" i="1"/>
  <c r="CW60" i="1"/>
  <c r="DD60" i="1"/>
  <c r="DI60" i="1"/>
  <c r="DR60" i="1"/>
  <c r="I61" i="1"/>
  <c r="P61" i="1"/>
  <c r="W61" i="1"/>
  <c r="AE61" i="1"/>
  <c r="AJ61" i="1"/>
  <c r="AR61" i="1"/>
  <c r="BA61" i="1"/>
  <c r="BF61" i="1"/>
  <c r="BM61" i="1"/>
  <c r="BV61" i="1"/>
  <c r="CA61" i="1"/>
  <c r="CH61" i="1"/>
  <c r="CN61" i="1"/>
  <c r="CU61" i="1"/>
  <c r="DA61" i="1"/>
  <c r="DG61" i="1"/>
  <c r="DP61" i="1"/>
  <c r="DU61" i="1"/>
  <c r="H64" i="1"/>
  <c r="P64" i="1"/>
  <c r="W64" i="1"/>
  <c r="AD64" i="1"/>
  <c r="AJ64" i="1"/>
  <c r="AR64" i="1"/>
  <c r="AW64" i="1"/>
  <c r="BF64" i="1"/>
  <c r="BM64" i="1"/>
  <c r="BR64" i="1"/>
  <c r="CA64" i="1"/>
  <c r="CH64" i="1"/>
  <c r="CM64" i="1"/>
  <c r="CU64" i="1"/>
  <c r="DA64" i="1"/>
  <c r="DF64" i="1"/>
  <c r="DP64" i="1"/>
  <c r="DU64" i="1"/>
  <c r="DV65" i="1"/>
  <c r="DR65" i="1"/>
  <c r="DK65" i="1"/>
  <c r="DF65" i="1"/>
  <c r="DB65" i="1"/>
  <c r="CW65" i="1"/>
  <c r="CS65" i="1"/>
  <c r="CM65" i="1"/>
  <c r="CI65" i="1"/>
  <c r="CC65" i="1"/>
  <c r="BY65" i="1"/>
  <c r="BR65" i="1"/>
  <c r="BN65" i="1"/>
  <c r="BH65" i="1"/>
  <c r="BD65" i="1"/>
  <c r="AW65" i="1"/>
  <c r="AS65" i="1"/>
  <c r="AO65" i="1"/>
  <c r="AH65" i="1"/>
  <c r="AD65" i="1"/>
  <c r="X65" i="1"/>
  <c r="R65" i="1"/>
  <c r="N65" i="1"/>
  <c r="H65" i="1"/>
  <c r="M65" i="1"/>
  <c r="U65" i="1"/>
  <c r="Z65" i="1"/>
  <c r="AG65" i="1"/>
  <c r="AP65" i="1"/>
  <c r="AU65" i="1"/>
  <c r="BC65" i="1"/>
  <c r="BK65" i="1"/>
  <c r="BP65" i="1"/>
  <c r="BX65" i="1"/>
  <c r="CF65" i="1"/>
  <c r="CK65" i="1"/>
  <c r="CR65" i="1"/>
  <c r="CX65" i="1"/>
  <c r="DD65" i="1"/>
  <c r="DI65" i="1"/>
  <c r="DS65" i="1"/>
  <c r="DS68" i="1"/>
  <c r="DO68" i="1"/>
  <c r="DG68" i="1"/>
  <c r="DC68" i="1"/>
  <c r="CX68" i="1"/>
  <c r="CT68" i="1"/>
  <c r="CN68" i="1"/>
  <c r="CJ68" i="1"/>
  <c r="CF68" i="1"/>
  <c r="BZ68" i="1"/>
  <c r="BV68" i="1"/>
  <c r="BO68" i="1"/>
  <c r="BK68" i="1"/>
  <c r="BE68" i="1"/>
  <c r="BA68" i="1"/>
  <c r="AT68" i="1"/>
  <c r="AP68" i="1"/>
  <c r="AI68" i="1"/>
  <c r="AE68" i="1"/>
  <c r="Y68" i="1"/>
  <c r="U68" i="1"/>
  <c r="O68" i="1"/>
  <c r="I68" i="1"/>
  <c r="M68" i="1"/>
  <c r="R68" i="1"/>
  <c r="Z68" i="1"/>
  <c r="AG68" i="1"/>
  <c r="AO68" i="1"/>
  <c r="AU68" i="1"/>
  <c r="BC68" i="1"/>
  <c r="BH68" i="1"/>
  <c r="BP68" i="1"/>
  <c r="BX68" i="1"/>
  <c r="CC68" i="1"/>
  <c r="CK68" i="1"/>
  <c r="CR68" i="1"/>
  <c r="CW68" i="1"/>
  <c r="DD68" i="1"/>
  <c r="DI68" i="1"/>
  <c r="DR68" i="1"/>
  <c r="I69" i="1"/>
  <c r="P69" i="1"/>
  <c r="W69" i="1"/>
  <c r="AE69" i="1"/>
  <c r="AJ69" i="1"/>
  <c r="AR69" i="1"/>
  <c r="BA69" i="1"/>
  <c r="BF69" i="1"/>
  <c r="BM69" i="1"/>
  <c r="BV69" i="1"/>
  <c r="CA69" i="1"/>
  <c r="CH69" i="1"/>
  <c r="CN69" i="1"/>
  <c r="CU69" i="1"/>
  <c r="DA69" i="1"/>
  <c r="DG69" i="1"/>
  <c r="DP69" i="1"/>
  <c r="DU69" i="1"/>
  <c r="H72" i="1"/>
  <c r="P72" i="1"/>
  <c r="W72" i="1"/>
  <c r="AD72" i="1"/>
  <c r="AJ72" i="1"/>
  <c r="AR72" i="1"/>
  <c r="AW72" i="1"/>
  <c r="BF72" i="1"/>
  <c r="BM72" i="1"/>
  <c r="BR72" i="1"/>
  <c r="CA72" i="1"/>
  <c r="CH72" i="1"/>
  <c r="CM72" i="1"/>
  <c r="CU72" i="1"/>
  <c r="DA72" i="1"/>
  <c r="DF72" i="1"/>
  <c r="DP72" i="1"/>
  <c r="DU72" i="1"/>
  <c r="DV73" i="1"/>
  <c r="DR73" i="1"/>
  <c r="DK73" i="1"/>
  <c r="DF73" i="1"/>
  <c r="DB73" i="1"/>
  <c r="CW73" i="1"/>
  <c r="CS73" i="1"/>
  <c r="CM73" i="1"/>
  <c r="CI73" i="1"/>
  <c r="CC73" i="1"/>
  <c r="BY73" i="1"/>
  <c r="BR73" i="1"/>
  <c r="BN73" i="1"/>
  <c r="BH73" i="1"/>
  <c r="BD73" i="1"/>
  <c r="AW73" i="1"/>
  <c r="AS73" i="1"/>
  <c r="AO73" i="1"/>
  <c r="AH73" i="1"/>
  <c r="AD73" i="1"/>
  <c r="X73" i="1"/>
  <c r="R73" i="1"/>
  <c r="N73" i="1"/>
  <c r="H73" i="1"/>
  <c r="M73" i="1"/>
  <c r="U73" i="1"/>
  <c r="Z73" i="1"/>
  <c r="AG73" i="1"/>
  <c r="AP73" i="1"/>
  <c r="AU73" i="1"/>
  <c r="BC73" i="1"/>
  <c r="BK73" i="1"/>
  <c r="BP73" i="1"/>
  <c r="BX73" i="1"/>
  <c r="CF73" i="1"/>
  <c r="CK73" i="1"/>
  <c r="CR73" i="1"/>
  <c r="CX73" i="1"/>
  <c r="DD73" i="1"/>
  <c r="DI73" i="1"/>
  <c r="DS73" i="1"/>
  <c r="DS76" i="1"/>
  <c r="DO76" i="1"/>
  <c r="DG76" i="1"/>
  <c r="DC76" i="1"/>
  <c r="CX76" i="1"/>
  <c r="CT76" i="1"/>
  <c r="CN76" i="1"/>
  <c r="CJ76" i="1"/>
  <c r="CF76" i="1"/>
  <c r="BZ76" i="1"/>
  <c r="BV76" i="1"/>
  <c r="BO76" i="1"/>
  <c r="BK76" i="1"/>
  <c r="BE76" i="1"/>
  <c r="BA76" i="1"/>
  <c r="AT76" i="1"/>
  <c r="AP76" i="1"/>
  <c r="AI76" i="1"/>
  <c r="AE76" i="1"/>
  <c r="Y76" i="1"/>
  <c r="U76" i="1"/>
  <c r="O76" i="1"/>
  <c r="I76" i="1"/>
  <c r="DU76" i="1"/>
  <c r="DQ76" i="1"/>
  <c r="DI76" i="1"/>
  <c r="DE76" i="1"/>
  <c r="DA76" i="1"/>
  <c r="CV76" i="1"/>
  <c r="CR76" i="1"/>
  <c r="CL76" i="1"/>
  <c r="CH76" i="1"/>
  <c r="CB76" i="1"/>
  <c r="BX76" i="1"/>
  <c r="BQ76" i="1"/>
  <c r="BM76" i="1"/>
  <c r="BG76" i="1"/>
  <c r="BC76" i="1"/>
  <c r="AV76" i="1"/>
  <c r="AR76" i="1"/>
  <c r="AK76" i="1"/>
  <c r="AG76" i="1"/>
  <c r="AA76" i="1"/>
  <c r="W76" i="1"/>
  <c r="Q76" i="1"/>
  <c r="M76" i="1"/>
  <c r="G76" i="1"/>
  <c r="P76" i="1"/>
  <c r="Z76" i="1"/>
  <c r="AJ76" i="1"/>
  <c r="AU76" i="1"/>
  <c r="BF76" i="1"/>
  <c r="BP76" i="1"/>
  <c r="CA76" i="1"/>
  <c r="CK76" i="1"/>
  <c r="CU76" i="1"/>
  <c r="DD76" i="1"/>
  <c r="DP76" i="1"/>
  <c r="DU78" i="1"/>
  <c r="DQ78" i="1"/>
  <c r="DI78" i="1"/>
  <c r="DE78" i="1"/>
  <c r="DA78" i="1"/>
  <c r="CV78" i="1"/>
  <c r="CR78" i="1"/>
  <c r="CL78" i="1"/>
  <c r="CH78" i="1"/>
  <c r="CB78" i="1"/>
  <c r="BX78" i="1"/>
  <c r="BQ78" i="1"/>
  <c r="BM78" i="1"/>
  <c r="BG78" i="1"/>
  <c r="BC78" i="1"/>
  <c r="AV78" i="1"/>
  <c r="AR78" i="1"/>
  <c r="AK78" i="1"/>
  <c r="AG78" i="1"/>
  <c r="AA78" i="1"/>
  <c r="W78" i="1"/>
  <c r="Q78" i="1"/>
  <c r="M78" i="1"/>
  <c r="G78" i="1"/>
  <c r="DS78" i="1"/>
  <c r="DO78" i="1"/>
  <c r="DG78" i="1"/>
  <c r="DC78" i="1"/>
  <c r="CX78" i="1"/>
  <c r="CT78" i="1"/>
  <c r="CN78" i="1"/>
  <c r="CJ78" i="1"/>
  <c r="CF78" i="1"/>
  <c r="BZ78" i="1"/>
  <c r="BV78" i="1"/>
  <c r="BO78" i="1"/>
  <c r="BK78" i="1"/>
  <c r="BE78" i="1"/>
  <c r="BA78" i="1"/>
  <c r="AT78" i="1"/>
  <c r="AP78" i="1"/>
  <c r="AI78" i="1"/>
  <c r="AE78" i="1"/>
  <c r="Y78" i="1"/>
  <c r="U78" i="1"/>
  <c r="O78" i="1"/>
  <c r="I78" i="1"/>
  <c r="P78" i="1"/>
  <c r="Z78" i="1"/>
  <c r="AJ78" i="1"/>
  <c r="AU78" i="1"/>
  <c r="BF78" i="1"/>
  <c r="BP78" i="1"/>
  <c r="CA78" i="1"/>
  <c r="CK78" i="1"/>
  <c r="CU78" i="1"/>
  <c r="DD78" i="1"/>
  <c r="DP78" i="1"/>
  <c r="DS80" i="1"/>
  <c r="DO80" i="1"/>
  <c r="DG80" i="1"/>
  <c r="DC80" i="1"/>
  <c r="CX80" i="1"/>
  <c r="CT80" i="1"/>
  <c r="CN80" i="1"/>
  <c r="CJ80" i="1"/>
  <c r="CF80" i="1"/>
  <c r="BZ80" i="1"/>
  <c r="BV80" i="1"/>
  <c r="BO80" i="1"/>
  <c r="BK80" i="1"/>
  <c r="BE80" i="1"/>
  <c r="BA80" i="1"/>
  <c r="AT80" i="1"/>
  <c r="AP80" i="1"/>
  <c r="AI80" i="1"/>
  <c r="AE80" i="1"/>
  <c r="Y80" i="1"/>
  <c r="U80" i="1"/>
  <c r="O80" i="1"/>
  <c r="I80" i="1"/>
  <c r="DU80" i="1"/>
  <c r="DQ80" i="1"/>
  <c r="DI80" i="1"/>
  <c r="DE80" i="1"/>
  <c r="DA80" i="1"/>
  <c r="CV80" i="1"/>
  <c r="CR80" i="1"/>
  <c r="CL80" i="1"/>
  <c r="CH80" i="1"/>
  <c r="CB80" i="1"/>
  <c r="BX80" i="1"/>
  <c r="BQ80" i="1"/>
  <c r="BM80" i="1"/>
  <c r="BG80" i="1"/>
  <c r="BC80" i="1"/>
  <c r="AV80" i="1"/>
  <c r="AR80" i="1"/>
  <c r="AK80" i="1"/>
  <c r="AG80" i="1"/>
  <c r="AA80" i="1"/>
  <c r="W80" i="1"/>
  <c r="Q80" i="1"/>
  <c r="M80" i="1"/>
  <c r="G80" i="1"/>
  <c r="P80" i="1"/>
  <c r="Z80" i="1"/>
  <c r="AJ80" i="1"/>
  <c r="AU80" i="1"/>
  <c r="BF80" i="1"/>
  <c r="BP80" i="1"/>
  <c r="CA80" i="1"/>
  <c r="CK80" i="1"/>
  <c r="CU80" i="1"/>
  <c r="DD80" i="1"/>
  <c r="DP80" i="1"/>
  <c r="DU82" i="1"/>
  <c r="DQ82" i="1"/>
  <c r="DI82" i="1"/>
  <c r="DE82" i="1"/>
  <c r="DA82" i="1"/>
  <c r="CV82" i="1"/>
  <c r="CR82" i="1"/>
  <c r="CL82" i="1"/>
  <c r="CH82" i="1"/>
  <c r="CB82" i="1"/>
  <c r="BX82" i="1"/>
  <c r="BQ82" i="1"/>
  <c r="BM82" i="1"/>
  <c r="BG82" i="1"/>
  <c r="BC82" i="1"/>
  <c r="AV82" i="1"/>
  <c r="AR82" i="1"/>
  <c r="AK82" i="1"/>
  <c r="AG82" i="1"/>
  <c r="AA82" i="1"/>
  <c r="W82" i="1"/>
  <c r="Q82" i="1"/>
  <c r="M82" i="1"/>
  <c r="G82" i="1"/>
  <c r="DS82" i="1"/>
  <c r="DO82" i="1"/>
  <c r="DG82" i="1"/>
  <c r="DC82" i="1"/>
  <c r="CX82" i="1"/>
  <c r="CT82" i="1"/>
  <c r="CN82" i="1"/>
  <c r="CJ82" i="1"/>
  <c r="CF82" i="1"/>
  <c r="BZ82" i="1"/>
  <c r="BV82" i="1"/>
  <c r="BO82" i="1"/>
  <c r="BK82" i="1"/>
  <c r="BE82" i="1"/>
  <c r="BA82" i="1"/>
  <c r="AT82" i="1"/>
  <c r="AP82" i="1"/>
  <c r="AI82" i="1"/>
  <c r="AE82" i="1"/>
  <c r="Y82" i="1"/>
  <c r="U82" i="1"/>
  <c r="O82" i="1"/>
  <c r="I82" i="1"/>
  <c r="P82" i="1"/>
  <c r="Z82" i="1"/>
  <c r="AJ82" i="1"/>
  <c r="AU82" i="1"/>
  <c r="BF82" i="1"/>
  <c r="BP82" i="1"/>
  <c r="CA82" i="1"/>
  <c r="CK82" i="1"/>
  <c r="CU82" i="1"/>
  <c r="DD82" i="1"/>
  <c r="DP82" i="1"/>
  <c r="DS84" i="1"/>
  <c r="DO84" i="1"/>
  <c r="DG84" i="1"/>
  <c r="DC84" i="1"/>
  <c r="CX84" i="1"/>
  <c r="CT84" i="1"/>
  <c r="CN84" i="1"/>
  <c r="CJ84" i="1"/>
  <c r="CF84" i="1"/>
  <c r="BZ84" i="1"/>
  <c r="BV84" i="1"/>
  <c r="BO84" i="1"/>
  <c r="BK84" i="1"/>
  <c r="BE84" i="1"/>
  <c r="BA84" i="1"/>
  <c r="AT84" i="1"/>
  <c r="AP84" i="1"/>
  <c r="AI84" i="1"/>
  <c r="AE84" i="1"/>
  <c r="Y84" i="1"/>
  <c r="U84" i="1"/>
  <c r="O84" i="1"/>
  <c r="I84" i="1"/>
  <c r="DU84" i="1"/>
  <c r="DQ84" i="1"/>
  <c r="DI84" i="1"/>
  <c r="DE84" i="1"/>
  <c r="DA84" i="1"/>
  <c r="CV84" i="1"/>
  <c r="CR84" i="1"/>
  <c r="CL84" i="1"/>
  <c r="CH84" i="1"/>
  <c r="CB84" i="1"/>
  <c r="BX84" i="1"/>
  <c r="BQ84" i="1"/>
  <c r="BM84" i="1"/>
  <c r="BG84" i="1"/>
  <c r="BC84" i="1"/>
  <c r="AV84" i="1"/>
  <c r="AR84" i="1"/>
  <c r="AK84" i="1"/>
  <c r="AG84" i="1"/>
  <c r="AA84" i="1"/>
  <c r="W84" i="1"/>
  <c r="Q84" i="1"/>
  <c r="M84" i="1"/>
  <c r="G84" i="1"/>
  <c r="P84" i="1"/>
  <c r="Z84" i="1"/>
  <c r="AJ84" i="1"/>
  <c r="AU84" i="1"/>
  <c r="BF84" i="1"/>
  <c r="BP84" i="1"/>
  <c r="CA84" i="1"/>
  <c r="CK84" i="1"/>
  <c r="CU84" i="1"/>
  <c r="DD84" i="1"/>
  <c r="DP84" i="1"/>
  <c r="DU86" i="1"/>
  <c r="DQ86" i="1"/>
  <c r="DI86" i="1"/>
  <c r="DE86" i="1"/>
  <c r="DA86" i="1"/>
  <c r="CV86" i="1"/>
  <c r="CR86" i="1"/>
  <c r="CL86" i="1"/>
  <c r="CH86" i="1"/>
  <c r="CB86" i="1"/>
  <c r="BX86" i="1"/>
  <c r="BQ86" i="1"/>
  <c r="BM86" i="1"/>
  <c r="BG86" i="1"/>
  <c r="BC86" i="1"/>
  <c r="AV86" i="1"/>
  <c r="AR86" i="1"/>
  <c r="AK86" i="1"/>
  <c r="AG86" i="1"/>
  <c r="AA86" i="1"/>
  <c r="W86" i="1"/>
  <c r="Q86" i="1"/>
  <c r="M86" i="1"/>
  <c r="G86" i="1"/>
  <c r="DS86" i="1"/>
  <c r="DO86" i="1"/>
  <c r="DG86" i="1"/>
  <c r="DC86" i="1"/>
  <c r="CX86" i="1"/>
  <c r="CT86" i="1"/>
  <c r="CN86" i="1"/>
  <c r="CJ86" i="1"/>
  <c r="CF86" i="1"/>
  <c r="BZ86" i="1"/>
  <c r="BV86" i="1"/>
  <c r="BO86" i="1"/>
  <c r="BK86" i="1"/>
  <c r="BE86" i="1"/>
  <c r="BA86" i="1"/>
  <c r="AT86" i="1"/>
  <c r="AP86" i="1"/>
  <c r="AI86" i="1"/>
  <c r="AE86" i="1"/>
  <c r="Y86" i="1"/>
  <c r="U86" i="1"/>
  <c r="O86" i="1"/>
  <c r="I86" i="1"/>
  <c r="P86" i="1"/>
  <c r="Z86" i="1"/>
  <c r="AJ86" i="1"/>
  <c r="AU86" i="1"/>
  <c r="BF86" i="1"/>
  <c r="BP86" i="1"/>
  <c r="CA86" i="1"/>
  <c r="CK86" i="1"/>
  <c r="CU86" i="1"/>
  <c r="DD86" i="1"/>
  <c r="DP86" i="1"/>
  <c r="DS88" i="1"/>
  <c r="DO88" i="1"/>
  <c r="DG88" i="1"/>
  <c r="DC88" i="1"/>
  <c r="CX88" i="1"/>
  <c r="CT88" i="1"/>
  <c r="CN88" i="1"/>
  <c r="CJ88" i="1"/>
  <c r="CF88" i="1"/>
  <c r="BZ88" i="1"/>
  <c r="BV88" i="1"/>
  <c r="BO88" i="1"/>
  <c r="BK88" i="1"/>
  <c r="BE88" i="1"/>
  <c r="BA88" i="1"/>
  <c r="AT88" i="1"/>
  <c r="AP88" i="1"/>
  <c r="AI88" i="1"/>
  <c r="AE88" i="1"/>
  <c r="Y88" i="1"/>
  <c r="U88" i="1"/>
  <c r="O88" i="1"/>
  <c r="I88" i="1"/>
  <c r="DU88" i="1"/>
  <c r="DQ88" i="1"/>
  <c r="DI88" i="1"/>
  <c r="DE88" i="1"/>
  <c r="DA88" i="1"/>
  <c r="CV88" i="1"/>
  <c r="CR88" i="1"/>
  <c r="CL88" i="1"/>
  <c r="CH88" i="1"/>
  <c r="CB88" i="1"/>
  <c r="BX88" i="1"/>
  <c r="BQ88" i="1"/>
  <c r="BM88" i="1"/>
  <c r="BG88" i="1"/>
  <c r="BC88" i="1"/>
  <c r="AV88" i="1"/>
  <c r="AR88" i="1"/>
  <c r="AK88" i="1"/>
  <c r="AG88" i="1"/>
  <c r="AA88" i="1"/>
  <c r="W88" i="1"/>
  <c r="Q88" i="1"/>
  <c r="M88" i="1"/>
  <c r="G88" i="1"/>
  <c r="P88" i="1"/>
  <c r="Z88" i="1"/>
  <c r="AJ88" i="1"/>
  <c r="AU88" i="1"/>
  <c r="BF88" i="1"/>
  <c r="BP88" i="1"/>
  <c r="CA88" i="1"/>
  <c r="CK88" i="1"/>
  <c r="CU88" i="1"/>
  <c r="DD88" i="1"/>
  <c r="DP88" i="1"/>
  <c r="DU90" i="1"/>
  <c r="DQ90" i="1"/>
  <c r="DI90" i="1"/>
  <c r="DE90" i="1"/>
  <c r="DA90" i="1"/>
  <c r="CV90" i="1"/>
  <c r="CR90" i="1"/>
  <c r="CL90" i="1"/>
  <c r="CH90" i="1"/>
  <c r="CB90" i="1"/>
  <c r="BX90" i="1"/>
  <c r="BQ90" i="1"/>
  <c r="BM90" i="1"/>
  <c r="BG90" i="1"/>
  <c r="BC90" i="1"/>
  <c r="AV90" i="1"/>
  <c r="AR90" i="1"/>
  <c r="AK90" i="1"/>
  <c r="AG90" i="1"/>
  <c r="AA90" i="1"/>
  <c r="W90" i="1"/>
  <c r="Q90" i="1"/>
  <c r="M90" i="1"/>
  <c r="G90" i="1"/>
  <c r="DS90" i="1"/>
  <c r="DO90" i="1"/>
  <c r="DG90" i="1"/>
  <c r="DC90" i="1"/>
  <c r="CX90" i="1"/>
  <c r="CT90" i="1"/>
  <c r="CN90" i="1"/>
  <c r="CJ90" i="1"/>
  <c r="CF90" i="1"/>
  <c r="BZ90" i="1"/>
  <c r="BV90" i="1"/>
  <c r="BO90" i="1"/>
  <c r="BK90" i="1"/>
  <c r="BE90" i="1"/>
  <c r="BA90" i="1"/>
  <c r="AT90" i="1"/>
  <c r="AP90" i="1"/>
  <c r="AI90" i="1"/>
  <c r="AE90" i="1"/>
  <c r="Y90" i="1"/>
  <c r="U90" i="1"/>
  <c r="O90" i="1"/>
  <c r="I90" i="1"/>
  <c r="P90" i="1"/>
  <c r="Z90" i="1"/>
  <c r="AJ90" i="1"/>
  <c r="AU90" i="1"/>
  <c r="BF90" i="1"/>
  <c r="BP90" i="1"/>
  <c r="CA90" i="1"/>
  <c r="CK90" i="1"/>
  <c r="CU90" i="1"/>
  <c r="DD90" i="1"/>
  <c r="DP90" i="1"/>
  <c r="DS92" i="1"/>
  <c r="DO92" i="1"/>
  <c r="DG92" i="1"/>
  <c r="DC92" i="1"/>
  <c r="CX92" i="1"/>
  <c r="CT92" i="1"/>
  <c r="CN92" i="1"/>
  <c r="CJ92" i="1"/>
  <c r="CF92" i="1"/>
  <c r="BZ92" i="1"/>
  <c r="BV92" i="1"/>
  <c r="BO92" i="1"/>
  <c r="BK92" i="1"/>
  <c r="BE92" i="1"/>
  <c r="BA92" i="1"/>
  <c r="AT92" i="1"/>
  <c r="AP92" i="1"/>
  <c r="AI92" i="1"/>
  <c r="AE92" i="1"/>
  <c r="Y92" i="1"/>
  <c r="U92" i="1"/>
  <c r="O92" i="1"/>
  <c r="I92" i="1"/>
  <c r="DU92" i="1"/>
  <c r="DQ92" i="1"/>
  <c r="DI92" i="1"/>
  <c r="DE92" i="1"/>
  <c r="DA92" i="1"/>
  <c r="CV92" i="1"/>
  <c r="CR92" i="1"/>
  <c r="CL92" i="1"/>
  <c r="CH92" i="1"/>
  <c r="CB92" i="1"/>
  <c r="BX92" i="1"/>
  <c r="BQ92" i="1"/>
  <c r="BM92" i="1"/>
  <c r="BG92" i="1"/>
  <c r="BC92" i="1"/>
  <c r="AV92" i="1"/>
  <c r="AR92" i="1"/>
  <c r="AK92" i="1"/>
  <c r="AG92" i="1"/>
  <c r="AA92" i="1"/>
  <c r="W92" i="1"/>
  <c r="Q92" i="1"/>
  <c r="M92" i="1"/>
  <c r="G92" i="1"/>
  <c r="P92" i="1"/>
  <c r="Z92" i="1"/>
  <c r="AJ92" i="1"/>
  <c r="AU92" i="1"/>
  <c r="BF92" i="1"/>
  <c r="BP92" i="1"/>
  <c r="CA92" i="1"/>
  <c r="CK92" i="1"/>
  <c r="CU92" i="1"/>
  <c r="DD92" i="1"/>
  <c r="DP92" i="1"/>
  <c r="DU94" i="1"/>
  <c r="DQ94" i="1"/>
  <c r="DI94" i="1"/>
  <c r="DE94" i="1"/>
  <c r="DA94" i="1"/>
  <c r="CV94" i="1"/>
  <c r="CR94" i="1"/>
  <c r="CL94" i="1"/>
  <c r="CH94" i="1"/>
  <c r="CB94" i="1"/>
  <c r="BX94" i="1"/>
  <c r="BQ94" i="1"/>
  <c r="BM94" i="1"/>
  <c r="BG94" i="1"/>
  <c r="BC94" i="1"/>
  <c r="AV94" i="1"/>
  <c r="AR94" i="1"/>
  <c r="AK94" i="1"/>
  <c r="AG94" i="1"/>
  <c r="AA94" i="1"/>
  <c r="W94" i="1"/>
  <c r="Q94" i="1"/>
  <c r="M94" i="1"/>
  <c r="G94" i="1"/>
  <c r="DS94" i="1"/>
  <c r="DO94" i="1"/>
  <c r="DG94" i="1"/>
  <c r="DC94" i="1"/>
  <c r="CX94" i="1"/>
  <c r="CT94" i="1"/>
  <c r="CN94" i="1"/>
  <c r="CJ94" i="1"/>
  <c r="CF94" i="1"/>
  <c r="BZ94" i="1"/>
  <c r="BV94" i="1"/>
  <c r="BO94" i="1"/>
  <c r="BK94" i="1"/>
  <c r="BE94" i="1"/>
  <c r="BA94" i="1"/>
  <c r="AT94" i="1"/>
  <c r="AP94" i="1"/>
  <c r="AI94" i="1"/>
  <c r="AE94" i="1"/>
  <c r="Y94" i="1"/>
  <c r="U94" i="1"/>
  <c r="O94" i="1"/>
  <c r="I94" i="1"/>
  <c r="P94" i="1"/>
  <c r="Z94" i="1"/>
  <c r="AJ94" i="1"/>
  <c r="AU94" i="1"/>
  <c r="BF94" i="1"/>
  <c r="BP94" i="1"/>
  <c r="CA94" i="1"/>
  <c r="CK94" i="1"/>
  <c r="CU94" i="1"/>
  <c r="DD94" i="1"/>
  <c r="DP94" i="1"/>
  <c r="DS96" i="1"/>
  <c r="DO96" i="1"/>
  <c r="DG96" i="1"/>
  <c r="DC96" i="1"/>
  <c r="CX96" i="1"/>
  <c r="CT96" i="1"/>
  <c r="CN96" i="1"/>
  <c r="CJ96" i="1"/>
  <c r="CF96" i="1"/>
  <c r="BZ96" i="1"/>
  <c r="BV96" i="1"/>
  <c r="BO96" i="1"/>
  <c r="BK96" i="1"/>
  <c r="BE96" i="1"/>
  <c r="BA96" i="1"/>
  <c r="AT96" i="1"/>
  <c r="AP96" i="1"/>
  <c r="AI96" i="1"/>
  <c r="AE96" i="1"/>
  <c r="Y96" i="1"/>
  <c r="U96" i="1"/>
  <c r="O96" i="1"/>
  <c r="I96" i="1"/>
  <c r="DU96" i="1"/>
  <c r="DQ96" i="1"/>
  <c r="DI96" i="1"/>
  <c r="DE96" i="1"/>
  <c r="DA96" i="1"/>
  <c r="CV96" i="1"/>
  <c r="CR96" i="1"/>
  <c r="CL96" i="1"/>
  <c r="CH96" i="1"/>
  <c r="CB96" i="1"/>
  <c r="BX96" i="1"/>
  <c r="BQ96" i="1"/>
  <c r="BM96" i="1"/>
  <c r="BG96" i="1"/>
  <c r="BC96" i="1"/>
  <c r="AV96" i="1"/>
  <c r="AR96" i="1"/>
  <c r="AK96" i="1"/>
  <c r="AG96" i="1"/>
  <c r="AA96" i="1"/>
  <c r="W96" i="1"/>
  <c r="Q96" i="1"/>
  <c r="M96" i="1"/>
  <c r="G96" i="1"/>
  <c r="P96" i="1"/>
  <c r="Z96" i="1"/>
  <c r="AJ96" i="1"/>
  <c r="AU96" i="1"/>
  <c r="BF96" i="1"/>
  <c r="BP96" i="1"/>
  <c r="CA96" i="1"/>
  <c r="CK96" i="1"/>
  <c r="CU96" i="1"/>
  <c r="DD96" i="1"/>
  <c r="DP96" i="1"/>
  <c r="DU98" i="1"/>
  <c r="DQ98" i="1"/>
  <c r="DI98" i="1"/>
  <c r="DE98" i="1"/>
  <c r="DA98" i="1"/>
  <c r="CV98" i="1"/>
  <c r="CR98" i="1"/>
  <c r="CL98" i="1"/>
  <c r="CH98" i="1"/>
  <c r="CB98" i="1"/>
  <c r="BX98" i="1"/>
  <c r="BQ98" i="1"/>
  <c r="BM98" i="1"/>
  <c r="BG98" i="1"/>
  <c r="BC98" i="1"/>
  <c r="AV98" i="1"/>
  <c r="AR98" i="1"/>
  <c r="AK98" i="1"/>
  <c r="AG98" i="1"/>
  <c r="AA98" i="1"/>
  <c r="W98" i="1"/>
  <c r="Q98" i="1"/>
  <c r="M98" i="1"/>
  <c r="G98" i="1"/>
  <c r="DS98" i="1"/>
  <c r="DO98" i="1"/>
  <c r="DG98" i="1"/>
  <c r="DC98" i="1"/>
  <c r="CX98" i="1"/>
  <c r="CT98" i="1"/>
  <c r="CN98" i="1"/>
  <c r="CJ98" i="1"/>
  <c r="CF98" i="1"/>
  <c r="BZ98" i="1"/>
  <c r="BV98" i="1"/>
  <c r="BO98" i="1"/>
  <c r="BK98" i="1"/>
  <c r="BE98" i="1"/>
  <c r="BA98" i="1"/>
  <c r="AT98" i="1"/>
  <c r="AP98" i="1"/>
  <c r="AI98" i="1"/>
  <c r="AE98" i="1"/>
  <c r="Y98" i="1"/>
  <c r="U98" i="1"/>
  <c r="O98" i="1"/>
  <c r="I98" i="1"/>
  <c r="P98" i="1"/>
  <c r="Z98" i="1"/>
  <c r="AJ98" i="1"/>
  <c r="AU98" i="1"/>
  <c r="BF98" i="1"/>
  <c r="BP98" i="1"/>
  <c r="CA98" i="1"/>
  <c r="CK98" i="1"/>
  <c r="CU98" i="1"/>
  <c r="DD98" i="1"/>
  <c r="DP98" i="1"/>
  <c r="DS100" i="1"/>
  <c r="DO100" i="1"/>
  <c r="DG100" i="1"/>
  <c r="DC100" i="1"/>
  <c r="CX100" i="1"/>
  <c r="CT100" i="1"/>
  <c r="CN100" i="1"/>
  <c r="CJ100" i="1"/>
  <c r="CF100" i="1"/>
  <c r="BZ100" i="1"/>
  <c r="BV100" i="1"/>
  <c r="BO100" i="1"/>
  <c r="BK100" i="1"/>
  <c r="BE100" i="1"/>
  <c r="BA100" i="1"/>
  <c r="AT100" i="1"/>
  <c r="AP100" i="1"/>
  <c r="AI100" i="1"/>
  <c r="AE100" i="1"/>
  <c r="Y100" i="1"/>
  <c r="U100" i="1"/>
  <c r="O100" i="1"/>
  <c r="I100" i="1"/>
  <c r="DU100" i="1"/>
  <c r="DQ100" i="1"/>
  <c r="DI100" i="1"/>
  <c r="DE100" i="1"/>
  <c r="DA100" i="1"/>
  <c r="CV100" i="1"/>
  <c r="CR100" i="1"/>
  <c r="CL100" i="1"/>
  <c r="CH100" i="1"/>
  <c r="CB100" i="1"/>
  <c r="BX100" i="1"/>
  <c r="BQ100" i="1"/>
  <c r="BM100" i="1"/>
  <c r="BG100" i="1"/>
  <c r="BC100" i="1"/>
  <c r="AV100" i="1"/>
  <c r="AR100" i="1"/>
  <c r="AK100" i="1"/>
  <c r="AG100" i="1"/>
  <c r="AA100" i="1"/>
  <c r="W100" i="1"/>
  <c r="Q100" i="1"/>
  <c r="M100" i="1"/>
  <c r="G100" i="1"/>
  <c r="P100" i="1"/>
  <c r="Z100" i="1"/>
  <c r="AJ100" i="1"/>
  <c r="AU100" i="1"/>
  <c r="BF100" i="1"/>
  <c r="BP100" i="1"/>
  <c r="CA100" i="1"/>
  <c r="CK100" i="1"/>
  <c r="CU100" i="1"/>
  <c r="DD100" i="1"/>
  <c r="DP100" i="1"/>
  <c r="DU102" i="1"/>
  <c r="DQ102" i="1"/>
  <c r="DI102" i="1"/>
  <c r="DE102" i="1"/>
  <c r="DA102" i="1"/>
  <c r="CV102" i="1"/>
  <c r="CR102" i="1"/>
  <c r="CL102" i="1"/>
  <c r="CH102" i="1"/>
  <c r="CB102" i="1"/>
  <c r="BX102" i="1"/>
  <c r="BQ102" i="1"/>
  <c r="BM102" i="1"/>
  <c r="BG102" i="1"/>
  <c r="BC102" i="1"/>
  <c r="AV102" i="1"/>
  <c r="AR102" i="1"/>
  <c r="AK102" i="1"/>
  <c r="AG102" i="1"/>
  <c r="AA102" i="1"/>
  <c r="W102" i="1"/>
  <c r="Q102" i="1"/>
  <c r="M102" i="1"/>
  <c r="G102" i="1"/>
  <c r="DS102" i="1"/>
  <c r="DO102" i="1"/>
  <c r="DG102" i="1"/>
  <c r="DC102" i="1"/>
  <c r="CX102" i="1"/>
  <c r="CT102" i="1"/>
  <c r="CN102" i="1"/>
  <c r="CJ102" i="1"/>
  <c r="CF102" i="1"/>
  <c r="BZ102" i="1"/>
  <c r="BV102" i="1"/>
  <c r="BO102" i="1"/>
  <c r="BK102" i="1"/>
  <c r="BE102" i="1"/>
  <c r="BA102" i="1"/>
  <c r="AT102" i="1"/>
  <c r="AP102" i="1"/>
  <c r="AI102" i="1"/>
  <c r="AE102" i="1"/>
  <c r="Y102" i="1"/>
  <c r="U102" i="1"/>
  <c r="O102" i="1"/>
  <c r="I102" i="1"/>
  <c r="P102" i="1"/>
  <c r="Z102" i="1"/>
  <c r="AJ102" i="1"/>
  <c r="AU102" i="1"/>
  <c r="BF102" i="1"/>
  <c r="BP102" i="1"/>
  <c r="CA102" i="1"/>
  <c r="CK102" i="1"/>
  <c r="CU102" i="1"/>
  <c r="DD102" i="1"/>
  <c r="DP102" i="1"/>
  <c r="DS104" i="1"/>
  <c r="DO104" i="1"/>
  <c r="DG104" i="1"/>
  <c r="DC104" i="1"/>
  <c r="CX104" i="1"/>
  <c r="CT104" i="1"/>
  <c r="CN104" i="1"/>
  <c r="CJ104" i="1"/>
  <c r="CF104" i="1"/>
  <c r="BZ104" i="1"/>
  <c r="BV104" i="1"/>
  <c r="BO104" i="1"/>
  <c r="BK104" i="1"/>
  <c r="BE104" i="1"/>
  <c r="BA104" i="1"/>
  <c r="AT104" i="1"/>
  <c r="AP104" i="1"/>
  <c r="AI104" i="1"/>
  <c r="AE104" i="1"/>
  <c r="Y104" i="1"/>
  <c r="U104" i="1"/>
  <c r="O104" i="1"/>
  <c r="I104" i="1"/>
  <c r="DU104" i="1"/>
  <c r="DQ104" i="1"/>
  <c r="DI104" i="1"/>
  <c r="DE104" i="1"/>
  <c r="DA104" i="1"/>
  <c r="CV104" i="1"/>
  <c r="CR104" i="1"/>
  <c r="CL104" i="1"/>
  <c r="CH104" i="1"/>
  <c r="CB104" i="1"/>
  <c r="BX104" i="1"/>
  <c r="BQ104" i="1"/>
  <c r="BM104" i="1"/>
  <c r="BG104" i="1"/>
  <c r="BC104" i="1"/>
  <c r="AV104" i="1"/>
  <c r="AR104" i="1"/>
  <c r="AK104" i="1"/>
  <c r="AG104" i="1"/>
  <c r="AA104" i="1"/>
  <c r="W104" i="1"/>
  <c r="Q104" i="1"/>
  <c r="M104" i="1"/>
  <c r="G104" i="1"/>
  <c r="P104" i="1"/>
  <c r="Z104" i="1"/>
  <c r="AJ104" i="1"/>
  <c r="AU104" i="1"/>
  <c r="BF104" i="1"/>
  <c r="BP104" i="1"/>
  <c r="CA104" i="1"/>
  <c r="CK104" i="1"/>
  <c r="CU104" i="1"/>
  <c r="DD104" i="1"/>
  <c r="DP104" i="1"/>
  <c r="DU106" i="1"/>
  <c r="DQ106" i="1"/>
  <c r="DI106" i="1"/>
  <c r="DE106" i="1"/>
  <c r="DA106" i="1"/>
  <c r="CV106" i="1"/>
  <c r="CR106" i="1"/>
  <c r="CL106" i="1"/>
  <c r="CH106" i="1"/>
  <c r="CB106" i="1"/>
  <c r="BX106" i="1"/>
  <c r="BQ106" i="1"/>
  <c r="BM106" i="1"/>
  <c r="BG106" i="1"/>
  <c r="BC106" i="1"/>
  <c r="AV106" i="1"/>
  <c r="AR106" i="1"/>
  <c r="AK106" i="1"/>
  <c r="AG106" i="1"/>
  <c r="AA106" i="1"/>
  <c r="W106" i="1"/>
  <c r="Q106" i="1"/>
  <c r="M106" i="1"/>
  <c r="G106" i="1"/>
  <c r="DS106" i="1"/>
  <c r="DO106" i="1"/>
  <c r="DG106" i="1"/>
  <c r="DC106" i="1"/>
  <c r="CX106" i="1"/>
  <c r="CT106" i="1"/>
  <c r="CN106" i="1"/>
  <c r="CJ106" i="1"/>
  <c r="CF106" i="1"/>
  <c r="BZ106" i="1"/>
  <c r="BV106" i="1"/>
  <c r="BO106" i="1"/>
  <c r="BK106" i="1"/>
  <c r="BE106" i="1"/>
  <c r="BA106" i="1"/>
  <c r="AT106" i="1"/>
  <c r="AP106" i="1"/>
  <c r="AI106" i="1"/>
  <c r="AE106" i="1"/>
  <c r="Y106" i="1"/>
  <c r="U106" i="1"/>
  <c r="O106" i="1"/>
  <c r="I106" i="1"/>
  <c r="P106" i="1"/>
  <c r="Z106" i="1"/>
  <c r="AJ106" i="1"/>
  <c r="AU106" i="1"/>
  <c r="BF106" i="1"/>
  <c r="BP106" i="1"/>
  <c r="CA106" i="1"/>
  <c r="CK106" i="1"/>
  <c r="CU106" i="1"/>
  <c r="DD106" i="1"/>
  <c r="DP106" i="1"/>
  <c r="DS108" i="1"/>
  <c r="DO108" i="1"/>
  <c r="DG108" i="1"/>
  <c r="DC108" i="1"/>
  <c r="CX108" i="1"/>
  <c r="CT108" i="1"/>
  <c r="CN108" i="1"/>
  <c r="CJ108" i="1"/>
  <c r="CF108" i="1"/>
  <c r="BZ108" i="1"/>
  <c r="BV108" i="1"/>
  <c r="BO108" i="1"/>
  <c r="BK108" i="1"/>
  <c r="BE108" i="1"/>
  <c r="BA108" i="1"/>
  <c r="AT108" i="1"/>
  <c r="AP108" i="1"/>
  <c r="AI108" i="1"/>
  <c r="AE108" i="1"/>
  <c r="Y108" i="1"/>
  <c r="U108" i="1"/>
  <c r="O108" i="1"/>
  <c r="I108" i="1"/>
  <c r="DU108" i="1"/>
  <c r="DQ108" i="1"/>
  <c r="DI108" i="1"/>
  <c r="DE108" i="1"/>
  <c r="DA108" i="1"/>
  <c r="CV108" i="1"/>
  <c r="CR108" i="1"/>
  <c r="CL108" i="1"/>
  <c r="CH108" i="1"/>
  <c r="CB108" i="1"/>
  <c r="BX108" i="1"/>
  <c r="BQ108" i="1"/>
  <c r="BM108" i="1"/>
  <c r="BG108" i="1"/>
  <c r="BC108" i="1"/>
  <c r="AV108" i="1"/>
  <c r="AR108" i="1"/>
  <c r="AK108" i="1"/>
  <c r="AG108" i="1"/>
  <c r="AA108" i="1"/>
  <c r="W108" i="1"/>
  <c r="Q108" i="1"/>
  <c r="M108" i="1"/>
  <c r="G108" i="1"/>
  <c r="P108" i="1"/>
  <c r="Z108" i="1"/>
  <c r="AJ108" i="1"/>
  <c r="AU108" i="1"/>
  <c r="BF108" i="1"/>
  <c r="BP108" i="1"/>
  <c r="CA108" i="1"/>
  <c r="CK108" i="1"/>
  <c r="CU108" i="1"/>
  <c r="DD108" i="1"/>
  <c r="DP108" i="1"/>
  <c r="DU110" i="1"/>
  <c r="DQ110" i="1"/>
  <c r="DI110" i="1"/>
  <c r="DE110" i="1"/>
  <c r="DA110" i="1"/>
  <c r="CV110" i="1"/>
  <c r="CR110" i="1"/>
  <c r="CL110" i="1"/>
  <c r="CH110" i="1"/>
  <c r="CB110" i="1"/>
  <c r="BX110" i="1"/>
  <c r="BQ110" i="1"/>
  <c r="BM110" i="1"/>
  <c r="BG110" i="1"/>
  <c r="BC110" i="1"/>
  <c r="AV110" i="1"/>
  <c r="AR110" i="1"/>
  <c r="AK110" i="1"/>
  <c r="AG110" i="1"/>
  <c r="AA110" i="1"/>
  <c r="W110" i="1"/>
  <c r="Q110" i="1"/>
  <c r="M110" i="1"/>
  <c r="G110" i="1"/>
  <c r="DS110" i="1"/>
  <c r="DO110" i="1"/>
  <c r="DG110" i="1"/>
  <c r="DC110" i="1"/>
  <c r="CX110" i="1"/>
  <c r="CT110" i="1"/>
  <c r="CN110" i="1"/>
  <c r="CJ110" i="1"/>
  <c r="CF110" i="1"/>
  <c r="BZ110" i="1"/>
  <c r="BV110" i="1"/>
  <c r="BO110" i="1"/>
  <c r="BK110" i="1"/>
  <c r="BE110" i="1"/>
  <c r="BA110" i="1"/>
  <c r="AT110" i="1"/>
  <c r="AP110" i="1"/>
  <c r="AI110" i="1"/>
  <c r="AE110" i="1"/>
  <c r="Y110" i="1"/>
  <c r="U110" i="1"/>
  <c r="O110" i="1"/>
  <c r="I110" i="1"/>
  <c r="P110" i="1"/>
  <c r="Z110" i="1"/>
  <c r="AJ110" i="1"/>
  <c r="AU110" i="1"/>
  <c r="BF110" i="1"/>
  <c r="BP110" i="1"/>
  <c r="CA110" i="1"/>
  <c r="CK110" i="1"/>
  <c r="CU110" i="1"/>
  <c r="DD110" i="1"/>
  <c r="DP110" i="1"/>
  <c r="DS112" i="1"/>
  <c r="DO112" i="1"/>
  <c r="DG112" i="1"/>
  <c r="DC112" i="1"/>
  <c r="CX112" i="1"/>
  <c r="CT112" i="1"/>
  <c r="CN112" i="1"/>
  <c r="CJ112" i="1"/>
  <c r="CF112" i="1"/>
  <c r="BZ112" i="1"/>
  <c r="BV112" i="1"/>
  <c r="BO112" i="1"/>
  <c r="BK112" i="1"/>
  <c r="BE112" i="1"/>
  <c r="BA112" i="1"/>
  <c r="AT112" i="1"/>
  <c r="AP112" i="1"/>
  <c r="AI112" i="1"/>
  <c r="AE112" i="1"/>
  <c r="Y112" i="1"/>
  <c r="U112" i="1"/>
  <c r="O112" i="1"/>
  <c r="I112" i="1"/>
  <c r="DU112" i="1"/>
  <c r="DQ112" i="1"/>
  <c r="DI112" i="1"/>
  <c r="DE112" i="1"/>
  <c r="DA112" i="1"/>
  <c r="CV112" i="1"/>
  <c r="CR112" i="1"/>
  <c r="CL112" i="1"/>
  <c r="CH112" i="1"/>
  <c r="CB112" i="1"/>
  <c r="BX112" i="1"/>
  <c r="BQ112" i="1"/>
  <c r="BM112" i="1"/>
  <c r="BG112" i="1"/>
  <c r="BC112" i="1"/>
  <c r="AV112" i="1"/>
  <c r="AR112" i="1"/>
  <c r="AK112" i="1"/>
  <c r="AG112" i="1"/>
  <c r="AA112" i="1"/>
  <c r="W112" i="1"/>
  <c r="Q112" i="1"/>
  <c r="M112" i="1"/>
  <c r="G112" i="1"/>
  <c r="P112" i="1"/>
  <c r="Z112" i="1"/>
  <c r="AJ112" i="1"/>
  <c r="AU112" i="1"/>
  <c r="BF112" i="1"/>
  <c r="BP112" i="1"/>
  <c r="CA112" i="1"/>
  <c r="CK112" i="1"/>
  <c r="CU112" i="1"/>
  <c r="DD112" i="1"/>
  <c r="DP112" i="1"/>
  <c r="DU114" i="1"/>
  <c r="DQ114" i="1"/>
  <c r="DI114" i="1"/>
  <c r="DE114" i="1"/>
  <c r="DA114" i="1"/>
  <c r="CV114" i="1"/>
  <c r="CR114" i="1"/>
  <c r="CL114" i="1"/>
  <c r="CH114" i="1"/>
  <c r="CB114" i="1"/>
  <c r="BX114" i="1"/>
  <c r="BQ114" i="1"/>
  <c r="BM114" i="1"/>
  <c r="BG114" i="1"/>
  <c r="BC114" i="1"/>
  <c r="AV114" i="1"/>
  <c r="AR114" i="1"/>
  <c r="AK114" i="1"/>
  <c r="AG114" i="1"/>
  <c r="AA114" i="1"/>
  <c r="W114" i="1"/>
  <c r="Q114" i="1"/>
  <c r="M114" i="1"/>
  <c r="G114" i="1"/>
  <c r="DS114" i="1"/>
  <c r="DO114" i="1"/>
  <c r="DG114" i="1"/>
  <c r="DC114" i="1"/>
  <c r="CX114" i="1"/>
  <c r="CT114" i="1"/>
  <c r="CN114" i="1"/>
  <c r="CJ114" i="1"/>
  <c r="CF114" i="1"/>
  <c r="BZ114" i="1"/>
  <c r="BV114" i="1"/>
  <c r="BO114" i="1"/>
  <c r="BK114" i="1"/>
  <c r="BE114" i="1"/>
  <c r="BA114" i="1"/>
  <c r="AT114" i="1"/>
  <c r="AP114" i="1"/>
  <c r="AI114" i="1"/>
  <c r="AE114" i="1"/>
  <c r="Y114" i="1"/>
  <c r="U114" i="1"/>
  <c r="O114" i="1"/>
  <c r="I114" i="1"/>
  <c r="P114" i="1"/>
  <c r="Z114" i="1"/>
  <c r="AJ114" i="1"/>
  <c r="AU114" i="1"/>
  <c r="BF114" i="1"/>
  <c r="BP114" i="1"/>
  <c r="CA114" i="1"/>
  <c r="CK114" i="1"/>
  <c r="CU114" i="1"/>
  <c r="DD114" i="1"/>
  <c r="DP114" i="1"/>
  <c r="DS116" i="1"/>
  <c r="DO116" i="1"/>
  <c r="DG116" i="1"/>
  <c r="DC116" i="1"/>
  <c r="CX116" i="1"/>
  <c r="CT116" i="1"/>
  <c r="CN116" i="1"/>
  <c r="CJ116" i="1"/>
  <c r="CF116" i="1"/>
  <c r="BZ116" i="1"/>
  <c r="BV116" i="1"/>
  <c r="BO116" i="1"/>
  <c r="BK116" i="1"/>
  <c r="BE116" i="1"/>
  <c r="BA116" i="1"/>
  <c r="AT116" i="1"/>
  <c r="AP116" i="1"/>
  <c r="AI116" i="1"/>
  <c r="AE116" i="1"/>
  <c r="Y116" i="1"/>
  <c r="U116" i="1"/>
  <c r="O116" i="1"/>
  <c r="I116" i="1"/>
  <c r="DU116" i="1"/>
  <c r="DQ116" i="1"/>
  <c r="DI116" i="1"/>
  <c r="DE116" i="1"/>
  <c r="DA116" i="1"/>
  <c r="CV116" i="1"/>
  <c r="CR116" i="1"/>
  <c r="CL116" i="1"/>
  <c r="CH116" i="1"/>
  <c r="CB116" i="1"/>
  <c r="BX116" i="1"/>
  <c r="BQ116" i="1"/>
  <c r="BM116" i="1"/>
  <c r="BG116" i="1"/>
  <c r="BC116" i="1"/>
  <c r="AV116" i="1"/>
  <c r="AR116" i="1"/>
  <c r="AK116" i="1"/>
  <c r="AG116" i="1"/>
  <c r="AA116" i="1"/>
  <c r="W116" i="1"/>
  <c r="Q116" i="1"/>
  <c r="M116" i="1"/>
  <c r="G116" i="1"/>
  <c r="P116" i="1"/>
  <c r="Z116" i="1"/>
  <c r="AJ116" i="1"/>
  <c r="AU116" i="1"/>
  <c r="BF116" i="1"/>
  <c r="BP116" i="1"/>
  <c r="CA116" i="1"/>
  <c r="CK116" i="1"/>
  <c r="CU116" i="1"/>
  <c r="DD116" i="1"/>
  <c r="DP116" i="1"/>
  <c r="DU118" i="1"/>
  <c r="DQ118" i="1"/>
  <c r="DI118" i="1"/>
  <c r="DE118" i="1"/>
  <c r="DA118" i="1"/>
  <c r="CV118" i="1"/>
  <c r="CR118" i="1"/>
  <c r="CL118" i="1"/>
  <c r="CH118" i="1"/>
  <c r="CB118" i="1"/>
  <c r="BX118" i="1"/>
  <c r="BQ118" i="1"/>
  <c r="BM118" i="1"/>
  <c r="BG118" i="1"/>
  <c r="BC118" i="1"/>
  <c r="AV118" i="1"/>
  <c r="AR118" i="1"/>
  <c r="AK118" i="1"/>
  <c r="AG118" i="1"/>
  <c r="AA118" i="1"/>
  <c r="W118" i="1"/>
  <c r="Q118" i="1"/>
  <c r="M118" i="1"/>
  <c r="G118" i="1"/>
  <c r="DS118" i="1"/>
  <c r="DO118" i="1"/>
  <c r="DG118" i="1"/>
  <c r="DC118" i="1"/>
  <c r="CX118" i="1"/>
  <c r="CT118" i="1"/>
  <c r="CN118" i="1"/>
  <c r="CJ118" i="1"/>
  <c r="CF118" i="1"/>
  <c r="BZ118" i="1"/>
  <c r="BV118" i="1"/>
  <c r="BO118" i="1"/>
  <c r="BK118" i="1"/>
  <c r="BE118" i="1"/>
  <c r="BA118" i="1"/>
  <c r="AT118" i="1"/>
  <c r="AP118" i="1"/>
  <c r="AI118" i="1"/>
  <c r="AE118" i="1"/>
  <c r="Y118" i="1"/>
  <c r="U118" i="1"/>
  <c r="O118" i="1"/>
  <c r="I118" i="1"/>
  <c r="P118" i="1"/>
  <c r="Z118" i="1"/>
  <c r="AJ118" i="1"/>
  <c r="AU118" i="1"/>
  <c r="BF118" i="1"/>
  <c r="BP118" i="1"/>
  <c r="CA118" i="1"/>
  <c r="CK118" i="1"/>
  <c r="CU118" i="1"/>
  <c r="DD118" i="1"/>
  <c r="DP118" i="1"/>
  <c r="DS120" i="1"/>
  <c r="DO120" i="1"/>
  <c r="DG120" i="1"/>
  <c r="DC120" i="1"/>
  <c r="CX120" i="1"/>
  <c r="CT120" i="1"/>
  <c r="CN120" i="1"/>
  <c r="CJ120" i="1"/>
  <c r="CF120" i="1"/>
  <c r="BZ120" i="1"/>
  <c r="BV120" i="1"/>
  <c r="BO120" i="1"/>
  <c r="BK120" i="1"/>
  <c r="BE120" i="1"/>
  <c r="BA120" i="1"/>
  <c r="AT120" i="1"/>
  <c r="AP120" i="1"/>
  <c r="AI120" i="1"/>
  <c r="AE120" i="1"/>
  <c r="Y120" i="1"/>
  <c r="U120" i="1"/>
  <c r="O120" i="1"/>
  <c r="I120" i="1"/>
  <c r="DU120" i="1"/>
  <c r="DQ120" i="1"/>
  <c r="DI120" i="1"/>
  <c r="DE120" i="1"/>
  <c r="DA120" i="1"/>
  <c r="CV120" i="1"/>
  <c r="CR120" i="1"/>
  <c r="CL120" i="1"/>
  <c r="CH120" i="1"/>
  <c r="CB120" i="1"/>
  <c r="BX120" i="1"/>
  <c r="BQ120" i="1"/>
  <c r="BM120" i="1"/>
  <c r="BG120" i="1"/>
  <c r="BC120" i="1"/>
  <c r="AV120" i="1"/>
  <c r="AR120" i="1"/>
  <c r="AK120" i="1"/>
  <c r="AG120" i="1"/>
  <c r="AA120" i="1"/>
  <c r="W120" i="1"/>
  <c r="Q120" i="1"/>
  <c r="M120" i="1"/>
  <c r="G120" i="1"/>
  <c r="P120" i="1"/>
  <c r="Z120" i="1"/>
  <c r="AJ120" i="1"/>
  <c r="AU120" i="1"/>
  <c r="BF120" i="1"/>
  <c r="BP120" i="1"/>
  <c r="CA120" i="1"/>
  <c r="CK120" i="1"/>
  <c r="CU120" i="1"/>
  <c r="DD120" i="1"/>
  <c r="DP120" i="1"/>
  <c r="DU122" i="1"/>
  <c r="DQ122" i="1"/>
  <c r="DI122" i="1"/>
  <c r="DE122" i="1"/>
  <c r="DA122" i="1"/>
  <c r="CV122" i="1"/>
  <c r="CR122" i="1"/>
  <c r="CL122" i="1"/>
  <c r="CH122" i="1"/>
  <c r="CB122" i="1"/>
  <c r="BX122" i="1"/>
  <c r="BQ122" i="1"/>
  <c r="BM122" i="1"/>
  <c r="BG122" i="1"/>
  <c r="BC122" i="1"/>
  <c r="AV122" i="1"/>
  <c r="AR122" i="1"/>
  <c r="AK122" i="1"/>
  <c r="AG122" i="1"/>
  <c r="AA122" i="1"/>
  <c r="W122" i="1"/>
  <c r="Q122" i="1"/>
  <c r="M122" i="1"/>
  <c r="G122" i="1"/>
  <c r="DS122" i="1"/>
  <c r="DO122" i="1"/>
  <c r="DG122" i="1"/>
  <c r="DC122" i="1"/>
  <c r="CX122" i="1"/>
  <c r="CT122" i="1"/>
  <c r="CN122" i="1"/>
  <c r="CJ122" i="1"/>
  <c r="CF122" i="1"/>
  <c r="BZ122" i="1"/>
  <c r="BV122" i="1"/>
  <c r="BO122" i="1"/>
  <c r="BK122" i="1"/>
  <c r="BE122" i="1"/>
  <c r="BA122" i="1"/>
  <c r="AT122" i="1"/>
  <c r="AP122" i="1"/>
  <c r="AI122" i="1"/>
  <c r="AE122" i="1"/>
  <c r="Y122" i="1"/>
  <c r="U122" i="1"/>
  <c r="O122" i="1"/>
  <c r="I122" i="1"/>
  <c r="P122" i="1"/>
  <c r="Z122" i="1"/>
  <c r="AJ122" i="1"/>
  <c r="AU122" i="1"/>
  <c r="BF122" i="1"/>
  <c r="BP122" i="1"/>
  <c r="CA122" i="1"/>
  <c r="CK122" i="1"/>
  <c r="CU122" i="1"/>
  <c r="DD122" i="1"/>
  <c r="DP122" i="1"/>
  <c r="DS124" i="1"/>
  <c r="DO124" i="1"/>
  <c r="DG124" i="1"/>
  <c r="DC124" i="1"/>
  <c r="CX124" i="1"/>
  <c r="CT124" i="1"/>
  <c r="CN124" i="1"/>
  <c r="CJ124" i="1"/>
  <c r="CF124" i="1"/>
  <c r="BZ124" i="1"/>
  <c r="BV124" i="1"/>
  <c r="BO124" i="1"/>
  <c r="BK124" i="1"/>
  <c r="BE124" i="1"/>
  <c r="BA124" i="1"/>
  <c r="AT124" i="1"/>
  <c r="AP124" i="1"/>
  <c r="AI124" i="1"/>
  <c r="AE124" i="1"/>
  <c r="Y124" i="1"/>
  <c r="U124" i="1"/>
  <c r="O124" i="1"/>
  <c r="I124" i="1"/>
  <c r="DU124" i="1"/>
  <c r="DQ124" i="1"/>
  <c r="DI124" i="1"/>
  <c r="DE124" i="1"/>
  <c r="DA124" i="1"/>
  <c r="CV124" i="1"/>
  <c r="CR124" i="1"/>
  <c r="CL124" i="1"/>
  <c r="CH124" i="1"/>
  <c r="CB124" i="1"/>
  <c r="BX124" i="1"/>
  <c r="BQ124" i="1"/>
  <c r="BM124" i="1"/>
  <c r="BG124" i="1"/>
  <c r="BC124" i="1"/>
  <c r="AV124" i="1"/>
  <c r="AR124" i="1"/>
  <c r="AK124" i="1"/>
  <c r="AG124" i="1"/>
  <c r="AA124" i="1"/>
  <c r="W124" i="1"/>
  <c r="Q124" i="1"/>
  <c r="M124" i="1"/>
  <c r="G124" i="1"/>
  <c r="P124" i="1"/>
  <c r="Z124" i="1"/>
  <c r="AJ124" i="1"/>
  <c r="AU124" i="1"/>
  <c r="BF124" i="1"/>
  <c r="BP124" i="1"/>
  <c r="CA124" i="1"/>
  <c r="CK124" i="1"/>
  <c r="CU124" i="1"/>
  <c r="DD124" i="1"/>
  <c r="DP124" i="1"/>
  <c r="DU126" i="1"/>
  <c r="DQ126" i="1"/>
  <c r="DI126" i="1"/>
  <c r="DE126" i="1"/>
  <c r="DA126" i="1"/>
  <c r="CV126" i="1"/>
  <c r="CR126" i="1"/>
  <c r="CL126" i="1"/>
  <c r="CH126" i="1"/>
  <c r="CB126" i="1"/>
  <c r="BX126" i="1"/>
  <c r="BQ126" i="1"/>
  <c r="BM126" i="1"/>
  <c r="BG126" i="1"/>
  <c r="BC126" i="1"/>
  <c r="AV126" i="1"/>
  <c r="AR126" i="1"/>
  <c r="AK126" i="1"/>
  <c r="AG126" i="1"/>
  <c r="AA126" i="1"/>
  <c r="W126" i="1"/>
  <c r="Q126" i="1"/>
  <c r="M126" i="1"/>
  <c r="G126" i="1"/>
  <c r="DS126" i="1"/>
  <c r="DO126" i="1"/>
  <c r="DG126" i="1"/>
  <c r="DC126" i="1"/>
  <c r="CX126" i="1"/>
  <c r="CT126" i="1"/>
  <c r="CN126" i="1"/>
  <c r="CJ126" i="1"/>
  <c r="CF126" i="1"/>
  <c r="BZ126" i="1"/>
  <c r="BV126" i="1"/>
  <c r="BO126" i="1"/>
  <c r="BK126" i="1"/>
  <c r="BE126" i="1"/>
  <c r="BA126" i="1"/>
  <c r="AT126" i="1"/>
  <c r="AP126" i="1"/>
  <c r="AI126" i="1"/>
  <c r="AE126" i="1"/>
  <c r="Y126" i="1"/>
  <c r="U126" i="1"/>
  <c r="O126" i="1"/>
  <c r="I126" i="1"/>
  <c r="P126" i="1"/>
  <c r="Z126" i="1"/>
  <c r="AJ126" i="1"/>
  <c r="AU126" i="1"/>
  <c r="BF126" i="1"/>
  <c r="BP126" i="1"/>
  <c r="CA126" i="1"/>
  <c r="CK126" i="1"/>
  <c r="CU126" i="1"/>
  <c r="DD126" i="1"/>
  <c r="DP126" i="1"/>
  <c r="DS128" i="1"/>
  <c r="DO128" i="1"/>
  <c r="DG128" i="1"/>
  <c r="DC128" i="1"/>
  <c r="CX128" i="1"/>
  <c r="CT128" i="1"/>
  <c r="CN128" i="1"/>
  <c r="CJ128" i="1"/>
  <c r="CF128" i="1"/>
  <c r="BZ128" i="1"/>
  <c r="BV128" i="1"/>
  <c r="BO128" i="1"/>
  <c r="BK128" i="1"/>
  <c r="BE128" i="1"/>
  <c r="BA128" i="1"/>
  <c r="AT128" i="1"/>
  <c r="AP128" i="1"/>
  <c r="AI128" i="1"/>
  <c r="AE128" i="1"/>
  <c r="Y128" i="1"/>
  <c r="U128" i="1"/>
  <c r="O128" i="1"/>
  <c r="I128" i="1"/>
  <c r="DU128" i="1"/>
  <c r="DQ128" i="1"/>
  <c r="DI128" i="1"/>
  <c r="DE128" i="1"/>
  <c r="DA128" i="1"/>
  <c r="CV128" i="1"/>
  <c r="CR128" i="1"/>
  <c r="CL128" i="1"/>
  <c r="CH128" i="1"/>
  <c r="CB128" i="1"/>
  <c r="BX128" i="1"/>
  <c r="BQ128" i="1"/>
  <c r="BM128" i="1"/>
  <c r="BG128" i="1"/>
  <c r="BC128" i="1"/>
  <c r="AV128" i="1"/>
  <c r="AR128" i="1"/>
  <c r="AK128" i="1"/>
  <c r="AG128" i="1"/>
  <c r="AA128" i="1"/>
  <c r="W128" i="1"/>
  <c r="Q128" i="1"/>
  <c r="M128" i="1"/>
  <c r="G128" i="1"/>
  <c r="P128" i="1"/>
  <c r="Z128" i="1"/>
  <c r="AJ128" i="1"/>
  <c r="AU128" i="1"/>
  <c r="BF128" i="1"/>
  <c r="BP128" i="1"/>
  <c r="CA128" i="1"/>
  <c r="CK128" i="1"/>
  <c r="CU128" i="1"/>
  <c r="DD128" i="1"/>
  <c r="DP128" i="1"/>
  <c r="DU130" i="1"/>
  <c r="DQ130" i="1"/>
  <c r="DI130" i="1"/>
  <c r="DE130" i="1"/>
  <c r="DA130" i="1"/>
  <c r="CV130" i="1"/>
  <c r="CR130" i="1"/>
  <c r="CL130" i="1"/>
  <c r="CH130" i="1"/>
  <c r="CB130" i="1"/>
  <c r="BX130" i="1"/>
  <c r="BQ130" i="1"/>
  <c r="BM130" i="1"/>
  <c r="BG130" i="1"/>
  <c r="BC130" i="1"/>
  <c r="AV130" i="1"/>
  <c r="AR130" i="1"/>
  <c r="AK130" i="1"/>
  <c r="AG130" i="1"/>
  <c r="AA130" i="1"/>
  <c r="W130" i="1"/>
  <c r="Q130" i="1"/>
  <c r="M130" i="1"/>
  <c r="G130" i="1"/>
  <c r="DS130" i="1"/>
  <c r="DO130" i="1"/>
  <c r="DG130" i="1"/>
  <c r="DC130" i="1"/>
  <c r="CX130" i="1"/>
  <c r="CT130" i="1"/>
  <c r="CN130" i="1"/>
  <c r="CJ130" i="1"/>
  <c r="CF130" i="1"/>
  <c r="BZ130" i="1"/>
  <c r="BV130" i="1"/>
  <c r="BO130" i="1"/>
  <c r="BK130" i="1"/>
  <c r="BE130" i="1"/>
  <c r="BA130" i="1"/>
  <c r="AT130" i="1"/>
  <c r="AP130" i="1"/>
  <c r="AI130" i="1"/>
  <c r="AE130" i="1"/>
  <c r="Y130" i="1"/>
  <c r="U130" i="1"/>
  <c r="O130" i="1"/>
  <c r="I130" i="1"/>
  <c r="P130" i="1"/>
  <c r="Z130" i="1"/>
  <c r="AJ130" i="1"/>
  <c r="AU130" i="1"/>
  <c r="BF130" i="1"/>
  <c r="BP130" i="1"/>
  <c r="CA130" i="1"/>
  <c r="CK130" i="1"/>
  <c r="CU130" i="1"/>
  <c r="DD130" i="1"/>
  <c r="DP130" i="1"/>
  <c r="DS132" i="1"/>
  <c r="DO132" i="1"/>
  <c r="DG132" i="1"/>
  <c r="DC132" i="1"/>
  <c r="CX132" i="1"/>
  <c r="CT132" i="1"/>
  <c r="CN132" i="1"/>
  <c r="CJ132" i="1"/>
  <c r="CF132" i="1"/>
  <c r="BZ132" i="1"/>
  <c r="BV132" i="1"/>
  <c r="BO132" i="1"/>
  <c r="BK132" i="1"/>
  <c r="BE132" i="1"/>
  <c r="BA132" i="1"/>
  <c r="AT132" i="1"/>
  <c r="AP132" i="1"/>
  <c r="AI132" i="1"/>
  <c r="AE132" i="1"/>
  <c r="Y132" i="1"/>
  <c r="U132" i="1"/>
  <c r="O132" i="1"/>
  <c r="I132" i="1"/>
  <c r="DU132" i="1"/>
  <c r="DQ132" i="1"/>
  <c r="DI132" i="1"/>
  <c r="DE132" i="1"/>
  <c r="DA132" i="1"/>
  <c r="CV132" i="1"/>
  <c r="CR132" i="1"/>
  <c r="CL132" i="1"/>
  <c r="CH132" i="1"/>
  <c r="CB132" i="1"/>
  <c r="BX132" i="1"/>
  <c r="BQ132" i="1"/>
  <c r="BM132" i="1"/>
  <c r="BG132" i="1"/>
  <c r="BC132" i="1"/>
  <c r="AV132" i="1"/>
  <c r="AR132" i="1"/>
  <c r="AK132" i="1"/>
  <c r="AG132" i="1"/>
  <c r="AA132" i="1"/>
  <c r="W132" i="1"/>
  <c r="Q132" i="1"/>
  <c r="M132" i="1"/>
  <c r="G132" i="1"/>
  <c r="P132" i="1"/>
  <c r="Z132" i="1"/>
  <c r="AJ132" i="1"/>
  <c r="AU132" i="1"/>
  <c r="BF132" i="1"/>
  <c r="BP132" i="1"/>
  <c r="CA132" i="1"/>
  <c r="CK132" i="1"/>
  <c r="CU132" i="1"/>
  <c r="DD132" i="1"/>
  <c r="DP132" i="1"/>
  <c r="DU134" i="1"/>
  <c r="DQ134" i="1"/>
  <c r="DI134" i="1"/>
  <c r="DE134" i="1"/>
  <c r="DA134" i="1"/>
  <c r="CV134" i="1"/>
  <c r="CR134" i="1"/>
  <c r="CL134" i="1"/>
  <c r="CH134" i="1"/>
  <c r="CB134" i="1"/>
  <c r="BX134" i="1"/>
  <c r="BQ134" i="1"/>
  <c r="BM134" i="1"/>
  <c r="BG134" i="1"/>
  <c r="BC134" i="1"/>
  <c r="AV134" i="1"/>
  <c r="AR134" i="1"/>
  <c r="AK134" i="1"/>
  <c r="AG134" i="1"/>
  <c r="AA134" i="1"/>
  <c r="W134" i="1"/>
  <c r="Q134" i="1"/>
  <c r="M134" i="1"/>
  <c r="G134" i="1"/>
  <c r="DS134" i="1"/>
  <c r="DO134" i="1"/>
  <c r="DG134" i="1"/>
  <c r="DC134" i="1"/>
  <c r="CX134" i="1"/>
  <c r="CT134" i="1"/>
  <c r="CN134" i="1"/>
  <c r="CJ134" i="1"/>
  <c r="CF134" i="1"/>
  <c r="BZ134" i="1"/>
  <c r="BV134" i="1"/>
  <c r="BO134" i="1"/>
  <c r="BK134" i="1"/>
  <c r="BE134" i="1"/>
  <c r="BA134" i="1"/>
  <c r="AT134" i="1"/>
  <c r="AP134" i="1"/>
  <c r="AI134" i="1"/>
  <c r="AE134" i="1"/>
  <c r="Y134" i="1"/>
  <c r="U134" i="1"/>
  <c r="O134" i="1"/>
  <c r="I134" i="1"/>
  <c r="P134" i="1"/>
  <c r="Z134" i="1"/>
  <c r="AJ134" i="1"/>
  <c r="AU134" i="1"/>
  <c r="BF134" i="1"/>
  <c r="BP134" i="1"/>
  <c r="CA134" i="1"/>
  <c r="CK134" i="1"/>
  <c r="CU134" i="1"/>
  <c r="DD134" i="1"/>
  <c r="DP134" i="1"/>
  <c r="DS136" i="1"/>
  <c r="DO136" i="1"/>
  <c r="DG136" i="1"/>
  <c r="DC136" i="1"/>
  <c r="CX136" i="1"/>
  <c r="CT136" i="1"/>
  <c r="CN136" i="1"/>
  <c r="CJ136" i="1"/>
  <c r="CF136" i="1"/>
  <c r="BZ136" i="1"/>
  <c r="BV136" i="1"/>
  <c r="BO136" i="1"/>
  <c r="BK136" i="1"/>
  <c r="BE136" i="1"/>
  <c r="BA136" i="1"/>
  <c r="AT136" i="1"/>
  <c r="AP136" i="1"/>
  <c r="AI136" i="1"/>
  <c r="AE136" i="1"/>
  <c r="Y136" i="1"/>
  <c r="U136" i="1"/>
  <c r="O136" i="1"/>
  <c r="I136" i="1"/>
  <c r="DU136" i="1"/>
  <c r="DQ136" i="1"/>
  <c r="DI136" i="1"/>
  <c r="DE136" i="1"/>
  <c r="DA136" i="1"/>
  <c r="CV136" i="1"/>
  <c r="CR136" i="1"/>
  <c r="CL136" i="1"/>
  <c r="CH136" i="1"/>
  <c r="CB136" i="1"/>
  <c r="BX136" i="1"/>
  <c r="BQ136" i="1"/>
  <c r="BM136" i="1"/>
  <c r="BG136" i="1"/>
  <c r="BC136" i="1"/>
  <c r="AV136" i="1"/>
  <c r="AR136" i="1"/>
  <c r="AK136" i="1"/>
  <c r="AG136" i="1"/>
  <c r="AA136" i="1"/>
  <c r="W136" i="1"/>
  <c r="Q136" i="1"/>
  <c r="M136" i="1"/>
  <c r="G136" i="1"/>
  <c r="P136" i="1"/>
  <c r="Z136" i="1"/>
  <c r="AJ136" i="1"/>
  <c r="AU136" i="1"/>
  <c r="BF136" i="1"/>
  <c r="BP136" i="1"/>
  <c r="CA136" i="1"/>
  <c r="CK136" i="1"/>
  <c r="CU136" i="1"/>
  <c r="DD136" i="1"/>
  <c r="DP136" i="1"/>
  <c r="DU138" i="1"/>
  <c r="DQ138" i="1"/>
  <c r="DI138" i="1"/>
  <c r="DE138" i="1"/>
  <c r="DA138" i="1"/>
  <c r="CV138" i="1"/>
  <c r="CR138" i="1"/>
  <c r="CL138" i="1"/>
  <c r="CH138" i="1"/>
  <c r="CB138" i="1"/>
  <c r="BX138" i="1"/>
  <c r="BQ138" i="1"/>
  <c r="BM138" i="1"/>
  <c r="BG138" i="1"/>
  <c r="BC138" i="1"/>
  <c r="AV138" i="1"/>
  <c r="AR138" i="1"/>
  <c r="AK138" i="1"/>
  <c r="AG138" i="1"/>
  <c r="AA138" i="1"/>
  <c r="W138" i="1"/>
  <c r="Q138" i="1"/>
  <c r="M138" i="1"/>
  <c r="G138" i="1"/>
  <c r="DS138" i="1"/>
  <c r="DO138" i="1"/>
  <c r="DG138" i="1"/>
  <c r="DC138" i="1"/>
  <c r="CX138" i="1"/>
  <c r="CT138" i="1"/>
  <c r="CN138" i="1"/>
  <c r="CJ138" i="1"/>
  <c r="CF138" i="1"/>
  <c r="BZ138" i="1"/>
  <c r="BV138" i="1"/>
  <c r="BO138" i="1"/>
  <c r="BK138" i="1"/>
  <c r="BE138" i="1"/>
  <c r="BA138" i="1"/>
  <c r="AT138" i="1"/>
  <c r="AP138" i="1"/>
  <c r="AI138" i="1"/>
  <c r="AE138" i="1"/>
  <c r="Y138" i="1"/>
  <c r="U138" i="1"/>
  <c r="O138" i="1"/>
  <c r="I138" i="1"/>
  <c r="P138" i="1"/>
  <c r="Z138" i="1"/>
  <c r="AJ138" i="1"/>
  <c r="AU138" i="1"/>
  <c r="BF138" i="1"/>
  <c r="BP138" i="1"/>
  <c r="CA138" i="1"/>
  <c r="CK138" i="1"/>
  <c r="CU138" i="1"/>
  <c r="DD138" i="1"/>
  <c r="DP138" i="1"/>
  <c r="DS140" i="1"/>
  <c r="DO140" i="1"/>
  <c r="DG140" i="1"/>
  <c r="DC140" i="1"/>
  <c r="CX140" i="1"/>
  <c r="CT140" i="1"/>
  <c r="CN140" i="1"/>
  <c r="CJ140" i="1"/>
  <c r="CF140" i="1"/>
  <c r="BZ140" i="1"/>
  <c r="BV140" i="1"/>
  <c r="BO140" i="1"/>
  <c r="BK140" i="1"/>
  <c r="BE140" i="1"/>
  <c r="BA140" i="1"/>
  <c r="AT140" i="1"/>
  <c r="AP140" i="1"/>
  <c r="AI140" i="1"/>
  <c r="AE140" i="1"/>
  <c r="Y140" i="1"/>
  <c r="U140" i="1"/>
  <c r="O140" i="1"/>
  <c r="I140" i="1"/>
  <c r="DU140" i="1"/>
  <c r="DQ140" i="1"/>
  <c r="DI140" i="1"/>
  <c r="DE140" i="1"/>
  <c r="DA140" i="1"/>
  <c r="CV140" i="1"/>
  <c r="CR140" i="1"/>
  <c r="CL140" i="1"/>
  <c r="CH140" i="1"/>
  <c r="CB140" i="1"/>
  <c r="BX140" i="1"/>
  <c r="BQ140" i="1"/>
  <c r="BM140" i="1"/>
  <c r="BG140" i="1"/>
  <c r="BC140" i="1"/>
  <c r="AV140" i="1"/>
  <c r="AR140" i="1"/>
  <c r="AK140" i="1"/>
  <c r="AG140" i="1"/>
  <c r="AA140" i="1"/>
  <c r="W140" i="1"/>
  <c r="Q140" i="1"/>
  <c r="M140" i="1"/>
  <c r="G140" i="1"/>
  <c r="P140" i="1"/>
  <c r="Z140" i="1"/>
  <c r="AJ140" i="1"/>
  <c r="AU140" i="1"/>
  <c r="BF140" i="1"/>
  <c r="BP140" i="1"/>
  <c r="CA140" i="1"/>
  <c r="CK140" i="1"/>
  <c r="CU140" i="1"/>
  <c r="DD140" i="1"/>
  <c r="DP140" i="1"/>
  <c r="M142" i="1"/>
  <c r="Z142" i="1"/>
  <c r="AO142" i="1"/>
  <c r="BC142" i="1"/>
  <c r="BP142" i="1"/>
  <c r="CC142" i="1"/>
  <c r="CR142" i="1"/>
  <c r="DD142" i="1"/>
  <c r="DR142" i="1"/>
  <c r="DV143" i="1"/>
  <c r="DR143" i="1"/>
  <c r="DK143" i="1"/>
  <c r="DF143" i="1"/>
  <c r="DB143" i="1"/>
  <c r="CW143" i="1"/>
  <c r="CS143" i="1"/>
  <c r="CM143" i="1"/>
  <c r="CI143" i="1"/>
  <c r="CC143" i="1"/>
  <c r="BY143" i="1"/>
  <c r="BR143" i="1"/>
  <c r="BN143" i="1"/>
  <c r="BH143" i="1"/>
  <c r="BD143" i="1"/>
  <c r="AW143" i="1"/>
  <c r="AS143" i="1"/>
  <c r="AO143" i="1"/>
  <c r="AH143" i="1"/>
  <c r="AD143" i="1"/>
  <c r="X143" i="1"/>
  <c r="R143" i="1"/>
  <c r="N143" i="1"/>
  <c r="H143" i="1"/>
  <c r="DQ143" i="1"/>
  <c r="DH143" i="1"/>
  <c r="DC143" i="1"/>
  <c r="CV143" i="1"/>
  <c r="CQ143" i="1"/>
  <c r="CJ143" i="1"/>
  <c r="CB143" i="1"/>
  <c r="BW143" i="1"/>
  <c r="BO143" i="1"/>
  <c r="BG143" i="1"/>
  <c r="BB143" i="1"/>
  <c r="AT143" i="1"/>
  <c r="AK143" i="1"/>
  <c r="AF143" i="1"/>
  <c r="Y143" i="1"/>
  <c r="Q143" i="1"/>
  <c r="L143" i="1"/>
  <c r="DT143" i="1"/>
  <c r="DO143" i="1"/>
  <c r="DE143" i="1"/>
  <c r="CY143" i="1"/>
  <c r="CT143" i="1"/>
  <c r="CL143" i="1"/>
  <c r="CG143" i="1"/>
  <c r="BZ143" i="1"/>
  <c r="BQ143" i="1"/>
  <c r="BL143" i="1"/>
  <c r="BE143" i="1"/>
  <c r="AV143" i="1"/>
  <c r="AQ143" i="1"/>
  <c r="AI143" i="1"/>
  <c r="AA143" i="1"/>
  <c r="V143" i="1"/>
  <c r="O143" i="1"/>
  <c r="G143" i="1"/>
  <c r="U143" i="1"/>
  <c r="AG143" i="1"/>
  <c r="AU143" i="1"/>
  <c r="BK143" i="1"/>
  <c r="BX143" i="1"/>
  <c r="CK143" i="1"/>
  <c r="CX143" i="1"/>
  <c r="DI143" i="1"/>
  <c r="M146" i="1"/>
  <c r="Z146" i="1"/>
  <c r="AO146" i="1"/>
  <c r="BC146" i="1"/>
  <c r="BP146" i="1"/>
  <c r="CC146" i="1"/>
  <c r="CR146" i="1"/>
  <c r="DD146" i="1"/>
  <c r="DR146" i="1"/>
  <c r="DV147" i="1"/>
  <c r="DR147" i="1"/>
  <c r="DK147" i="1"/>
  <c r="DF147" i="1"/>
  <c r="DB147" i="1"/>
  <c r="CW147" i="1"/>
  <c r="CS147" i="1"/>
  <c r="CM147" i="1"/>
  <c r="CI147" i="1"/>
  <c r="CC147" i="1"/>
  <c r="BY147" i="1"/>
  <c r="BR147" i="1"/>
  <c r="BN147" i="1"/>
  <c r="BH147" i="1"/>
  <c r="BD147" i="1"/>
  <c r="AW147" i="1"/>
  <c r="AS147" i="1"/>
  <c r="AO147" i="1"/>
  <c r="AH147" i="1"/>
  <c r="AD147" i="1"/>
  <c r="X147" i="1"/>
  <c r="R147" i="1"/>
  <c r="N147" i="1"/>
  <c r="H147" i="1"/>
  <c r="DT147" i="1"/>
  <c r="DO147" i="1"/>
  <c r="DE147" i="1"/>
  <c r="CY147" i="1"/>
  <c r="CT147" i="1"/>
  <c r="CL147" i="1"/>
  <c r="CG147" i="1"/>
  <c r="BZ147" i="1"/>
  <c r="BQ147" i="1"/>
  <c r="BL147" i="1"/>
  <c r="BE147" i="1"/>
  <c r="AV147" i="1"/>
  <c r="AQ147" i="1"/>
  <c r="AI147" i="1"/>
  <c r="AA147" i="1"/>
  <c r="V147" i="1"/>
  <c r="O147" i="1"/>
  <c r="G147" i="1"/>
  <c r="DQ147" i="1"/>
  <c r="DH147" i="1"/>
  <c r="DC147" i="1"/>
  <c r="CV147" i="1"/>
  <c r="CQ147" i="1"/>
  <c r="CJ147" i="1"/>
  <c r="CB147" i="1"/>
  <c r="BW147" i="1"/>
  <c r="BO147" i="1"/>
  <c r="BG147" i="1"/>
  <c r="BB147" i="1"/>
  <c r="AT147" i="1"/>
  <c r="AK147" i="1"/>
  <c r="AF147" i="1"/>
  <c r="Y147" i="1"/>
  <c r="Q147" i="1"/>
  <c r="L147" i="1"/>
  <c r="U147" i="1"/>
  <c r="AG147" i="1"/>
  <c r="AU147" i="1"/>
  <c r="BK147" i="1"/>
  <c r="BX147" i="1"/>
  <c r="CK147" i="1"/>
  <c r="CX147" i="1"/>
  <c r="DI147" i="1"/>
  <c r="DS150" i="1"/>
  <c r="DO150" i="1"/>
  <c r="DG150" i="1"/>
  <c r="DC150" i="1"/>
  <c r="CX150" i="1"/>
  <c r="CT150" i="1"/>
  <c r="CN150" i="1"/>
  <c r="CJ150" i="1"/>
  <c r="CF150" i="1"/>
  <c r="BZ150" i="1"/>
  <c r="BV150" i="1"/>
  <c r="BO150" i="1"/>
  <c r="BK150" i="1"/>
  <c r="BE150" i="1"/>
  <c r="BA150" i="1"/>
  <c r="AT150" i="1"/>
  <c r="AP150" i="1"/>
  <c r="AI150" i="1"/>
  <c r="AE150" i="1"/>
  <c r="Y150" i="1"/>
  <c r="U150" i="1"/>
  <c r="O150" i="1"/>
  <c r="I150" i="1"/>
  <c r="DT150" i="1"/>
  <c r="DK150" i="1"/>
  <c r="DE150" i="1"/>
  <c r="CY150" i="1"/>
  <c r="CS150" i="1"/>
  <c r="CL150" i="1"/>
  <c r="CG150" i="1"/>
  <c r="BY150" i="1"/>
  <c r="BQ150" i="1"/>
  <c r="BL150" i="1"/>
  <c r="BD150" i="1"/>
  <c r="AV150" i="1"/>
  <c r="AQ150" i="1"/>
  <c r="AH150" i="1"/>
  <c r="AA150" i="1"/>
  <c r="V150" i="1"/>
  <c r="N150" i="1"/>
  <c r="G150" i="1"/>
  <c r="DV150" i="1"/>
  <c r="DQ150" i="1"/>
  <c r="DH150" i="1"/>
  <c r="DB150" i="1"/>
  <c r="CV150" i="1"/>
  <c r="CQ150" i="1"/>
  <c r="CI150" i="1"/>
  <c r="CB150" i="1"/>
  <c r="BW150" i="1"/>
  <c r="BN150" i="1"/>
  <c r="BG150" i="1"/>
  <c r="BB150" i="1"/>
  <c r="AS150" i="1"/>
  <c r="AK150" i="1"/>
  <c r="AF150" i="1"/>
  <c r="X150" i="1"/>
  <c r="Q150" i="1"/>
  <c r="L150" i="1"/>
  <c r="R150" i="1"/>
  <c r="AG150" i="1"/>
  <c r="AU150" i="1"/>
  <c r="BH150" i="1"/>
  <c r="BX150" i="1"/>
  <c r="CK150" i="1"/>
  <c r="CW150" i="1"/>
  <c r="DI150" i="1"/>
  <c r="M151" i="1"/>
  <c r="Z151" i="1"/>
  <c r="AP151" i="1"/>
  <c r="BC151" i="1"/>
  <c r="BP151" i="1"/>
  <c r="CF151" i="1"/>
  <c r="CR151" i="1"/>
  <c r="DD151" i="1"/>
  <c r="DS151" i="1"/>
  <c r="DS154" i="1"/>
  <c r="DO154" i="1"/>
  <c r="DG154" i="1"/>
  <c r="DC154" i="1"/>
  <c r="CX154" i="1"/>
  <c r="CT154" i="1"/>
  <c r="CN154" i="1"/>
  <c r="CJ154" i="1"/>
  <c r="CF154" i="1"/>
  <c r="BZ154" i="1"/>
  <c r="BV154" i="1"/>
  <c r="BO154" i="1"/>
  <c r="BK154" i="1"/>
  <c r="BE154" i="1"/>
  <c r="BA154" i="1"/>
  <c r="AT154" i="1"/>
  <c r="AP154" i="1"/>
  <c r="AI154" i="1"/>
  <c r="AE154" i="1"/>
  <c r="Y154" i="1"/>
  <c r="U154" i="1"/>
  <c r="O154" i="1"/>
  <c r="I154" i="1"/>
  <c r="DV154" i="1"/>
  <c r="DQ154" i="1"/>
  <c r="DH154" i="1"/>
  <c r="DB154" i="1"/>
  <c r="CV154" i="1"/>
  <c r="CQ154" i="1"/>
  <c r="CI154" i="1"/>
  <c r="CB154" i="1"/>
  <c r="BW154" i="1"/>
  <c r="BN154" i="1"/>
  <c r="BG154" i="1"/>
  <c r="BB154" i="1"/>
  <c r="AS154" i="1"/>
  <c r="AK154" i="1"/>
  <c r="AF154" i="1"/>
  <c r="X154" i="1"/>
  <c r="Q154" i="1"/>
  <c r="L154" i="1"/>
  <c r="DT154" i="1"/>
  <c r="DK154" i="1"/>
  <c r="DE154" i="1"/>
  <c r="CY154" i="1"/>
  <c r="CS154" i="1"/>
  <c r="CL154" i="1"/>
  <c r="CG154" i="1"/>
  <c r="BY154" i="1"/>
  <c r="BQ154" i="1"/>
  <c r="BL154" i="1"/>
  <c r="BD154" i="1"/>
  <c r="AV154" i="1"/>
  <c r="AQ154" i="1"/>
  <c r="AH154" i="1"/>
  <c r="AA154" i="1"/>
  <c r="V154" i="1"/>
  <c r="N154" i="1"/>
  <c r="G154" i="1"/>
  <c r="R154" i="1"/>
  <c r="AG154" i="1"/>
  <c r="AU154" i="1"/>
  <c r="BH154" i="1"/>
  <c r="BX154" i="1"/>
  <c r="CK154" i="1"/>
  <c r="CW154" i="1"/>
  <c r="DI154" i="1"/>
  <c r="M155" i="1"/>
  <c r="Z155" i="1"/>
  <c r="AP155" i="1"/>
  <c r="BC155" i="1"/>
  <c r="BP155" i="1"/>
  <c r="CF155" i="1"/>
  <c r="CR155" i="1"/>
  <c r="DD155" i="1"/>
  <c r="DS155" i="1"/>
  <c r="M158" i="1"/>
  <c r="Z158" i="1"/>
  <c r="AO158" i="1"/>
  <c r="BC158" i="1"/>
  <c r="BP158" i="1"/>
  <c r="CC158" i="1"/>
  <c r="CR158" i="1"/>
  <c r="DD158" i="1"/>
  <c r="DR158" i="1"/>
  <c r="DV159" i="1"/>
  <c r="DR159" i="1"/>
  <c r="DK159" i="1"/>
  <c r="DF159" i="1"/>
  <c r="DB159" i="1"/>
  <c r="CW159" i="1"/>
  <c r="CS159" i="1"/>
  <c r="CM159" i="1"/>
  <c r="CI159" i="1"/>
  <c r="CC159" i="1"/>
  <c r="BY159" i="1"/>
  <c r="BR159" i="1"/>
  <c r="BN159" i="1"/>
  <c r="BH159" i="1"/>
  <c r="BD159" i="1"/>
  <c r="AW159" i="1"/>
  <c r="AS159" i="1"/>
  <c r="AO159" i="1"/>
  <c r="AH159" i="1"/>
  <c r="AD159" i="1"/>
  <c r="X159" i="1"/>
  <c r="R159" i="1"/>
  <c r="N159" i="1"/>
  <c r="H159" i="1"/>
  <c r="DQ159" i="1"/>
  <c r="DH159" i="1"/>
  <c r="DC159" i="1"/>
  <c r="CV159" i="1"/>
  <c r="CQ159" i="1"/>
  <c r="CJ159" i="1"/>
  <c r="CB159" i="1"/>
  <c r="BW159" i="1"/>
  <c r="BO159" i="1"/>
  <c r="BG159" i="1"/>
  <c r="BB159" i="1"/>
  <c r="AT159" i="1"/>
  <c r="AK159" i="1"/>
  <c r="AF159" i="1"/>
  <c r="Y159" i="1"/>
  <c r="Q159" i="1"/>
  <c r="L159" i="1"/>
  <c r="DT159" i="1"/>
  <c r="DO159" i="1"/>
  <c r="DE159" i="1"/>
  <c r="CY159" i="1"/>
  <c r="CT159" i="1"/>
  <c r="CL159" i="1"/>
  <c r="CG159" i="1"/>
  <c r="BZ159" i="1"/>
  <c r="BQ159" i="1"/>
  <c r="BL159" i="1"/>
  <c r="BE159" i="1"/>
  <c r="AV159" i="1"/>
  <c r="AQ159" i="1"/>
  <c r="AI159" i="1"/>
  <c r="AA159" i="1"/>
  <c r="V159" i="1"/>
  <c r="O159" i="1"/>
  <c r="G159" i="1"/>
  <c r="U159" i="1"/>
  <c r="AG159" i="1"/>
  <c r="AU159" i="1"/>
  <c r="BK159" i="1"/>
  <c r="BX159" i="1"/>
  <c r="CK159" i="1"/>
  <c r="CX159" i="1"/>
  <c r="DI159" i="1"/>
  <c r="M162" i="1"/>
  <c r="Z162" i="1"/>
  <c r="AO162" i="1"/>
  <c r="BC162" i="1"/>
  <c r="BP162" i="1"/>
  <c r="CC162" i="1"/>
  <c r="CR162" i="1"/>
  <c r="DD162" i="1"/>
  <c r="DR162" i="1"/>
  <c r="DV163" i="1"/>
  <c r="DR163" i="1"/>
  <c r="DK163" i="1"/>
  <c r="DF163" i="1"/>
  <c r="DB163" i="1"/>
  <c r="CW163" i="1"/>
  <c r="CS163" i="1"/>
  <c r="CM163" i="1"/>
  <c r="CI163" i="1"/>
  <c r="CC163" i="1"/>
  <c r="BY163" i="1"/>
  <c r="BR163" i="1"/>
  <c r="BN163" i="1"/>
  <c r="BH163" i="1"/>
  <c r="BD163" i="1"/>
  <c r="AW163" i="1"/>
  <c r="AS163" i="1"/>
  <c r="AO163" i="1"/>
  <c r="AH163" i="1"/>
  <c r="AD163" i="1"/>
  <c r="X163" i="1"/>
  <c r="R163" i="1"/>
  <c r="N163" i="1"/>
  <c r="H163" i="1"/>
  <c r="DT163" i="1"/>
  <c r="DP163" i="1"/>
  <c r="DH163" i="1"/>
  <c r="DD163" i="1"/>
  <c r="CY163" i="1"/>
  <c r="CU163" i="1"/>
  <c r="CQ163" i="1"/>
  <c r="CK163" i="1"/>
  <c r="CG163" i="1"/>
  <c r="CA163" i="1"/>
  <c r="BW163" i="1"/>
  <c r="BP163" i="1"/>
  <c r="BL163" i="1"/>
  <c r="BF163" i="1"/>
  <c r="DO163" i="1"/>
  <c r="DC163" i="1"/>
  <c r="CT163" i="1"/>
  <c r="CJ163" i="1"/>
  <c r="BZ163" i="1"/>
  <c r="BO163" i="1"/>
  <c r="BE163" i="1"/>
  <c r="AV163" i="1"/>
  <c r="AQ163" i="1"/>
  <c r="AI163" i="1"/>
  <c r="AA163" i="1"/>
  <c r="V163" i="1"/>
  <c r="O163" i="1"/>
  <c r="G163" i="1"/>
  <c r="DS163" i="1"/>
  <c r="DG163" i="1"/>
  <c r="CX163" i="1"/>
  <c r="CN163" i="1"/>
  <c r="CF163" i="1"/>
  <c r="BV163" i="1"/>
  <c r="BK163" i="1"/>
  <c r="BB163" i="1"/>
  <c r="AT163" i="1"/>
  <c r="AK163" i="1"/>
  <c r="AF163" i="1"/>
  <c r="Y163" i="1"/>
  <c r="Q163" i="1"/>
  <c r="L163" i="1"/>
  <c r="U163" i="1"/>
  <c r="AG163" i="1"/>
  <c r="AU163" i="1"/>
  <c r="BM163" i="1"/>
  <c r="CH163" i="1"/>
  <c r="DA163" i="1"/>
  <c r="DU163" i="1"/>
  <c r="DU183" i="1"/>
  <c r="DQ183" i="1"/>
  <c r="DI183" i="1"/>
  <c r="DE183" i="1"/>
  <c r="DA183" i="1"/>
  <c r="CV183" i="1"/>
  <c r="CR183" i="1"/>
  <c r="CL183" i="1"/>
  <c r="CH183" i="1"/>
  <c r="CB183" i="1"/>
  <c r="BX183" i="1"/>
  <c r="BQ183" i="1"/>
  <c r="BM183" i="1"/>
  <c r="BG183" i="1"/>
  <c r="BC183" i="1"/>
  <c r="AV183" i="1"/>
  <c r="AR183" i="1"/>
  <c r="AK183" i="1"/>
  <c r="AG183" i="1"/>
  <c r="AA183" i="1"/>
  <c r="W183" i="1"/>
  <c r="Q183" i="1"/>
  <c r="M183" i="1"/>
  <c r="G183" i="1"/>
  <c r="DT183" i="1"/>
  <c r="DO183" i="1"/>
  <c r="DF183" i="1"/>
  <c r="CY183" i="1"/>
  <c r="CT183" i="1"/>
  <c r="CM183" i="1"/>
  <c r="CG183" i="1"/>
  <c r="BZ183" i="1"/>
  <c r="BR183" i="1"/>
  <c r="BL183" i="1"/>
  <c r="BE183" i="1"/>
  <c r="AW183" i="1"/>
  <c r="AQ183" i="1"/>
  <c r="AI183" i="1"/>
  <c r="AD183" i="1"/>
  <c r="V183" i="1"/>
  <c r="O183" i="1"/>
  <c r="H183" i="1"/>
  <c r="DR183" i="1"/>
  <c r="DH183" i="1"/>
  <c r="DC183" i="1"/>
  <c r="CW183" i="1"/>
  <c r="CQ183" i="1"/>
  <c r="CJ183" i="1"/>
  <c r="CC183" i="1"/>
  <c r="BW183" i="1"/>
  <c r="BO183" i="1"/>
  <c r="BH183" i="1"/>
  <c r="BB183" i="1"/>
  <c r="AT183" i="1"/>
  <c r="AO183" i="1"/>
  <c r="AF183" i="1"/>
  <c r="Y183" i="1"/>
  <c r="R183" i="1"/>
  <c r="L183" i="1"/>
  <c r="DP183" i="1"/>
  <c r="DB183" i="1"/>
  <c r="CN183" i="1"/>
  <c r="CA183" i="1"/>
  <c r="BN183" i="1"/>
  <c r="BA183" i="1"/>
  <c r="AJ183" i="1"/>
  <c r="X183" i="1"/>
  <c r="I183" i="1"/>
  <c r="DV183" i="1"/>
  <c r="DG183" i="1"/>
  <c r="CU183" i="1"/>
  <c r="CI183" i="1"/>
  <c r="BV183" i="1"/>
  <c r="BF183" i="1"/>
  <c r="AS183" i="1"/>
  <c r="AE183" i="1"/>
  <c r="P183" i="1"/>
  <c r="AH183" i="1"/>
  <c r="BK183" i="1"/>
  <c r="CK183" i="1"/>
  <c r="DK183" i="1"/>
  <c r="L14" i="1"/>
  <c r="M14" i="1" s="1"/>
  <c r="P14" i="1"/>
  <c r="Z14" i="1"/>
  <c r="AJ14" i="1"/>
  <c r="AU14" i="1"/>
  <c r="BB14" i="1"/>
  <c r="BF14" i="1"/>
  <c r="BL14" i="1"/>
  <c r="BM14" i="1" s="1"/>
  <c r="BP14" i="1"/>
  <c r="BW14" i="1"/>
  <c r="CA14" i="1"/>
  <c r="CC14" i="1" s="1"/>
  <c r="CG14" i="1" s="1"/>
  <c r="CQ14" i="1"/>
  <c r="CR14" i="1" s="1"/>
  <c r="I15" i="1"/>
  <c r="U15" i="1"/>
  <c r="V15" i="1" s="1"/>
  <c r="Y15" i="1"/>
  <c r="AE15" i="1"/>
  <c r="AF15" i="1" s="1"/>
  <c r="AI15" i="1"/>
  <c r="AP15" i="1"/>
  <c r="AQ15" i="1" s="1"/>
  <c r="AT15" i="1"/>
  <c r="BA15" i="1"/>
  <c r="BB15" i="1" s="1"/>
  <c r="BC15" i="1" s="1"/>
  <c r="BK15" i="1"/>
  <c r="BL15" i="1" s="1"/>
  <c r="BO15" i="1"/>
  <c r="BV15" i="1"/>
  <c r="BW15" i="1" s="1"/>
  <c r="CF15" i="1"/>
  <c r="CG15" i="1" s="1"/>
  <c r="CN15" i="1"/>
  <c r="G17" i="1"/>
  <c r="Q17" i="1"/>
  <c r="AA17" i="1"/>
  <c r="AE17" i="1" s="1"/>
  <c r="AK17" i="1"/>
  <c r="AQ17" i="1" s="1"/>
  <c r="AV17" i="1"/>
  <c r="BG17" i="1"/>
  <c r="BQ17" i="1"/>
  <c r="CB17" i="1"/>
  <c r="CL17" i="1"/>
  <c r="CR17" i="1"/>
  <c r="CS17" i="1" s="1"/>
  <c r="L18" i="1"/>
  <c r="M18" i="1" s="1"/>
  <c r="O18" i="1" s="1"/>
  <c r="P18" i="1"/>
  <c r="Z18" i="1"/>
  <c r="AJ18" i="1"/>
  <c r="AU18" i="1"/>
  <c r="BB18" i="1"/>
  <c r="BF18" i="1"/>
  <c r="BP18" i="1"/>
  <c r="BW18" i="1"/>
  <c r="CA18" i="1"/>
  <c r="CC18" i="1" s="1"/>
  <c r="CG18" i="1" s="1"/>
  <c r="CQ18" i="1"/>
  <c r="CR18" i="1" s="1"/>
  <c r="CT18" i="1" s="1"/>
  <c r="DI18" i="1" s="1"/>
  <c r="I19" i="1"/>
  <c r="M19" i="1" s="1"/>
  <c r="U19" i="1"/>
  <c r="V19" i="1" s="1"/>
  <c r="Y19" i="1"/>
  <c r="AI19" i="1"/>
  <c r="AT19" i="1"/>
  <c r="BA19" i="1"/>
  <c r="BB19" i="1" s="1"/>
  <c r="BK19" i="1"/>
  <c r="BL19" i="1" s="1"/>
  <c r="BO19" i="1"/>
  <c r="BV19" i="1"/>
  <c r="BW19" i="1" s="1"/>
  <c r="CF19" i="1"/>
  <c r="CN19" i="1"/>
  <c r="CR19" i="1" s="1"/>
  <c r="G21" i="1"/>
  <c r="Q21" i="1"/>
  <c r="AA21" i="1"/>
  <c r="AE21" i="1" s="1"/>
  <c r="AK21" i="1"/>
  <c r="AQ21" i="1" s="1"/>
  <c r="AR21" i="1" s="1"/>
  <c r="AV21" i="1"/>
  <c r="BG21" i="1"/>
  <c r="BQ21" i="1"/>
  <c r="CB21" i="1"/>
  <c r="CL21" i="1"/>
  <c r="CR21" i="1"/>
  <c r="CS21" i="1" s="1"/>
  <c r="L22" i="1"/>
  <c r="M22" i="1" s="1"/>
  <c r="P22" i="1"/>
  <c r="Z22" i="1"/>
  <c r="AJ22" i="1"/>
  <c r="AQ22" i="1"/>
  <c r="AR22" i="1" s="1"/>
  <c r="AU22" i="1"/>
  <c r="BB22" i="1"/>
  <c r="BF22" i="1"/>
  <c r="BL22" i="1"/>
  <c r="BM22" i="1" s="1"/>
  <c r="BP22" i="1"/>
  <c r="BW22" i="1"/>
  <c r="CA22" i="1"/>
  <c r="CC22" i="1" s="1"/>
  <c r="CG22" i="1" s="1"/>
  <c r="CQ22" i="1"/>
  <c r="CR22" i="1" s="1"/>
  <c r="I23" i="1"/>
  <c r="U23" i="1"/>
  <c r="V23" i="1" s="1"/>
  <c r="Y23" i="1"/>
  <c r="AE23" i="1"/>
  <c r="AI23" i="1"/>
  <c r="AP23" i="1"/>
  <c r="AQ23" i="1" s="1"/>
  <c r="AT23" i="1"/>
  <c r="BA23" i="1"/>
  <c r="BB23" i="1" s="1"/>
  <c r="BC23" i="1" s="1"/>
  <c r="BK23" i="1"/>
  <c r="BL23" i="1" s="1"/>
  <c r="BO23" i="1"/>
  <c r="BV23" i="1"/>
  <c r="BW23" i="1" s="1"/>
  <c r="CF23" i="1"/>
  <c r="CN23" i="1"/>
  <c r="G25" i="1"/>
  <c r="Q25" i="1"/>
  <c r="AA25" i="1"/>
  <c r="AE25" i="1" s="1"/>
  <c r="AK25" i="1"/>
  <c r="AV25" i="1"/>
  <c r="BG25" i="1"/>
  <c r="BQ25" i="1"/>
  <c r="CB25" i="1"/>
  <c r="CL25" i="1"/>
  <c r="CR25" i="1"/>
  <c r="CS25" i="1" s="1"/>
  <c r="L26" i="1"/>
  <c r="M26" i="1" s="1"/>
  <c r="N26" i="1" s="1"/>
  <c r="P26" i="1"/>
  <c r="Z26" i="1"/>
  <c r="AJ26" i="1"/>
  <c r="AU26" i="1"/>
  <c r="BB26" i="1"/>
  <c r="BF26" i="1"/>
  <c r="BP26" i="1"/>
  <c r="BW26" i="1"/>
  <c r="CA26" i="1"/>
  <c r="CC26" i="1" s="1"/>
  <c r="CG26" i="1" s="1"/>
  <c r="CQ26" i="1"/>
  <c r="CR26" i="1" s="1"/>
  <c r="CS26" i="1" s="1"/>
  <c r="I27" i="1"/>
  <c r="M27" i="1" s="1"/>
  <c r="U27" i="1"/>
  <c r="V27" i="1" s="1"/>
  <c r="Y27" i="1"/>
  <c r="AI27" i="1"/>
  <c r="AT27" i="1"/>
  <c r="BA27" i="1"/>
  <c r="BB27" i="1" s="1"/>
  <c r="BK27" i="1"/>
  <c r="BL27" i="1" s="1"/>
  <c r="BO27" i="1"/>
  <c r="BV27" i="1"/>
  <c r="BW27" i="1" s="1"/>
  <c r="CF27" i="1"/>
  <c r="CN27" i="1"/>
  <c r="CR27" i="1" s="1"/>
  <c r="G29" i="1"/>
  <c r="Q29" i="1"/>
  <c r="AA29" i="1"/>
  <c r="AE29" i="1" s="1"/>
  <c r="AK29" i="1"/>
  <c r="AQ29" i="1" s="1"/>
  <c r="AR29" i="1" s="1"/>
  <c r="AV29" i="1"/>
  <c r="BG29" i="1"/>
  <c r="BQ29" i="1"/>
  <c r="CB29" i="1"/>
  <c r="CL29" i="1"/>
  <c r="CR29" i="1"/>
  <c r="CS29" i="1" s="1"/>
  <c r="L30" i="1"/>
  <c r="M30" i="1" s="1"/>
  <c r="P30" i="1"/>
  <c r="V30" i="1"/>
  <c r="W30" i="1" s="1"/>
  <c r="Z30" i="1"/>
  <c r="AJ30" i="1"/>
  <c r="AQ30" i="1"/>
  <c r="AR30" i="1" s="1"/>
  <c r="AU30" i="1"/>
  <c r="BB30" i="1"/>
  <c r="BF30" i="1"/>
  <c r="BL30" i="1"/>
  <c r="BM30" i="1" s="1"/>
  <c r="BP30" i="1"/>
  <c r="BW30" i="1"/>
  <c r="CA30" i="1"/>
  <c r="CC30" i="1" s="1"/>
  <c r="CG30" i="1" s="1"/>
  <c r="CQ30" i="1"/>
  <c r="CR30" i="1" s="1"/>
  <c r="I31" i="1"/>
  <c r="U31" i="1"/>
  <c r="V31" i="1" s="1"/>
  <c r="Y31" i="1"/>
  <c r="AE31" i="1"/>
  <c r="AF31" i="1" s="1"/>
  <c r="AI31" i="1"/>
  <c r="AP31" i="1"/>
  <c r="AQ31" i="1" s="1"/>
  <c r="AT31" i="1"/>
  <c r="BA31" i="1"/>
  <c r="BB31" i="1" s="1"/>
  <c r="BC31" i="1" s="1"/>
  <c r="BK31" i="1"/>
  <c r="BL31" i="1" s="1"/>
  <c r="BO31" i="1"/>
  <c r="BV31" i="1"/>
  <c r="BW31" i="1" s="1"/>
  <c r="CF31" i="1"/>
  <c r="CG31" i="1" s="1"/>
  <c r="CN31" i="1"/>
  <c r="G33" i="1"/>
  <c r="Q33" i="1"/>
  <c r="AA33" i="1"/>
  <c r="AE33" i="1" s="1"/>
  <c r="AK33" i="1"/>
  <c r="AQ33" i="1" s="1"/>
  <c r="AV33" i="1"/>
  <c r="BG33" i="1"/>
  <c r="BQ33" i="1"/>
  <c r="CB33" i="1"/>
  <c r="CL33" i="1"/>
  <c r="CR33" i="1"/>
  <c r="CS33" i="1" s="1"/>
  <c r="L34" i="1"/>
  <c r="M34" i="1" s="1"/>
  <c r="P34" i="1"/>
  <c r="Z34" i="1"/>
  <c r="AJ34" i="1"/>
  <c r="AU34" i="1"/>
  <c r="BB34" i="1"/>
  <c r="BF34" i="1"/>
  <c r="BP34" i="1"/>
  <c r="BW34" i="1"/>
  <c r="CA34" i="1"/>
  <c r="CC34" i="1" s="1"/>
  <c r="CG34" i="1" s="1"/>
  <c r="CQ34" i="1"/>
  <c r="CR34" i="1" s="1"/>
  <c r="I35" i="1"/>
  <c r="M35" i="1" s="1"/>
  <c r="U35" i="1"/>
  <c r="V35" i="1" s="1"/>
  <c r="Y35" i="1"/>
  <c r="AI35" i="1"/>
  <c r="AT35" i="1"/>
  <c r="BA35" i="1"/>
  <c r="BB35" i="1" s="1"/>
  <c r="BK35" i="1"/>
  <c r="BL35" i="1" s="1"/>
  <c r="BO35" i="1"/>
  <c r="BV35" i="1"/>
  <c r="BW35" i="1" s="1"/>
  <c r="CF35" i="1"/>
  <c r="CN35" i="1"/>
  <c r="CR35" i="1" s="1"/>
  <c r="G37" i="1"/>
  <c r="Q37" i="1"/>
  <c r="AA37" i="1"/>
  <c r="AE37" i="1" s="1"/>
  <c r="AK37" i="1"/>
  <c r="AQ37" i="1" s="1"/>
  <c r="AR37" i="1" s="1"/>
  <c r="AV37" i="1"/>
  <c r="BG37" i="1"/>
  <c r="BQ37" i="1"/>
  <c r="CB37" i="1"/>
  <c r="CL37" i="1"/>
  <c r="CR37" i="1"/>
  <c r="CS37" i="1" s="1"/>
  <c r="L38" i="1"/>
  <c r="M38" i="1" s="1"/>
  <c r="P38" i="1"/>
  <c r="Z38" i="1"/>
  <c r="AJ38" i="1"/>
  <c r="AQ38" i="1"/>
  <c r="AR38" i="1" s="1"/>
  <c r="AU38" i="1"/>
  <c r="BB38" i="1"/>
  <c r="BF38" i="1"/>
  <c r="BL38" i="1"/>
  <c r="BM38" i="1" s="1"/>
  <c r="BP38" i="1"/>
  <c r="BW38" i="1"/>
  <c r="CA38" i="1"/>
  <c r="CC38" i="1" s="1"/>
  <c r="CG38" i="1" s="1"/>
  <c r="CQ38" i="1"/>
  <c r="CR38" i="1" s="1"/>
  <c r="I39" i="1"/>
  <c r="U39" i="1"/>
  <c r="V39" i="1" s="1"/>
  <c r="Y39" i="1"/>
  <c r="AE39" i="1"/>
  <c r="AI39" i="1"/>
  <c r="AP39" i="1"/>
  <c r="AQ39" i="1" s="1"/>
  <c r="AT39" i="1"/>
  <c r="BA39" i="1"/>
  <c r="BB39" i="1" s="1"/>
  <c r="BC39" i="1" s="1"/>
  <c r="BK39" i="1"/>
  <c r="BL39" i="1" s="1"/>
  <c r="BO39" i="1"/>
  <c r="BV39" i="1"/>
  <c r="BW39" i="1" s="1"/>
  <c r="CF39" i="1"/>
  <c r="CN39" i="1"/>
  <c r="G41" i="1"/>
  <c r="Q41" i="1"/>
  <c r="AA41" i="1"/>
  <c r="AE41" i="1" s="1"/>
  <c r="AK41" i="1"/>
  <c r="AV41" i="1"/>
  <c r="BG41" i="1"/>
  <c r="BQ41" i="1"/>
  <c r="CB41" i="1"/>
  <c r="CL41" i="1"/>
  <c r="CR41" i="1"/>
  <c r="CS41" i="1" s="1"/>
  <c r="L42" i="1"/>
  <c r="M42" i="1" s="1"/>
  <c r="N42" i="1" s="1"/>
  <c r="P42" i="1"/>
  <c r="Z42" i="1"/>
  <c r="AJ42" i="1"/>
  <c r="AU42" i="1"/>
  <c r="BB42" i="1"/>
  <c r="BF42" i="1"/>
  <c r="BP42" i="1"/>
  <c r="BW42" i="1"/>
  <c r="CA42" i="1"/>
  <c r="CC42" i="1" s="1"/>
  <c r="CG42" i="1" s="1"/>
  <c r="CQ42" i="1"/>
  <c r="CR42" i="1" s="1"/>
  <c r="CS42" i="1" s="1"/>
  <c r="I43" i="1"/>
  <c r="M43" i="1" s="1"/>
  <c r="U43" i="1"/>
  <c r="V43" i="1" s="1"/>
  <c r="Y43" i="1"/>
  <c r="AI43" i="1"/>
  <c r="AT43" i="1"/>
  <c r="BA43" i="1"/>
  <c r="BB43" i="1" s="1"/>
  <c r="BK43" i="1"/>
  <c r="BL43" i="1" s="1"/>
  <c r="BO43" i="1"/>
  <c r="BV43" i="1"/>
  <c r="BW43" i="1" s="1"/>
  <c r="CF43" i="1"/>
  <c r="CN43" i="1"/>
  <c r="CR43" i="1" s="1"/>
  <c r="G45" i="1"/>
  <c r="Q45" i="1"/>
  <c r="AA45" i="1"/>
  <c r="AE45" i="1" s="1"/>
  <c r="AK45" i="1"/>
  <c r="AQ45" i="1" s="1"/>
  <c r="AR45" i="1" s="1"/>
  <c r="AV45" i="1"/>
  <c r="BG45" i="1"/>
  <c r="BQ45" i="1"/>
  <c r="CB45" i="1"/>
  <c r="CL45" i="1"/>
  <c r="CR45" i="1"/>
  <c r="CS45" i="1" s="1"/>
  <c r="L46" i="1"/>
  <c r="M46" i="1" s="1"/>
  <c r="P46" i="1"/>
  <c r="V46" i="1"/>
  <c r="W46" i="1" s="1"/>
  <c r="Z46" i="1"/>
  <c r="AJ46" i="1"/>
  <c r="AQ46" i="1"/>
  <c r="AR46" i="1" s="1"/>
  <c r="AU46" i="1"/>
  <c r="BB46" i="1"/>
  <c r="BF46" i="1"/>
  <c r="BL46" i="1"/>
  <c r="BM46" i="1" s="1"/>
  <c r="BP46" i="1"/>
  <c r="BW46" i="1"/>
  <c r="CA46" i="1"/>
  <c r="CC46" i="1" s="1"/>
  <c r="CG46" i="1" s="1"/>
  <c r="CQ46" i="1"/>
  <c r="CR46" i="1" s="1"/>
  <c r="I47" i="1"/>
  <c r="U47" i="1"/>
  <c r="V47" i="1" s="1"/>
  <c r="Y47" i="1"/>
  <c r="AE47" i="1"/>
  <c r="AF47" i="1" s="1"/>
  <c r="AI47" i="1"/>
  <c r="AP47" i="1"/>
  <c r="AT47" i="1"/>
  <c r="BA47" i="1"/>
  <c r="BB47" i="1" s="1"/>
  <c r="BC47" i="1" s="1"/>
  <c r="BK47" i="1"/>
  <c r="BL47" i="1" s="1"/>
  <c r="BQ47" i="1"/>
  <c r="CF47" i="1"/>
  <c r="CL47" i="1"/>
  <c r="L48" i="1"/>
  <c r="Q48" i="1"/>
  <c r="AK48" i="1"/>
  <c r="BB48" i="1"/>
  <c r="BC48" i="1" s="1"/>
  <c r="BG48" i="1"/>
  <c r="BW48" i="1"/>
  <c r="CB48" i="1"/>
  <c r="CC48" i="1" s="1"/>
  <c r="CG48" i="1" s="1"/>
  <c r="CQ48" i="1"/>
  <c r="CR48" i="1" s="1"/>
  <c r="G49" i="1"/>
  <c r="V49" i="1"/>
  <c r="W49" i="1" s="1"/>
  <c r="AA49" i="1"/>
  <c r="AI49" i="1"/>
  <c r="AV49" i="1"/>
  <c r="BL49" i="1"/>
  <c r="BM49" i="1" s="1"/>
  <c r="BQ49" i="1"/>
  <c r="CL49" i="1"/>
  <c r="CR50" i="1"/>
  <c r="CL50" i="1"/>
  <c r="CB50" i="1"/>
  <c r="BX50" i="1"/>
  <c r="BQ50" i="1"/>
  <c r="BM50" i="1"/>
  <c r="BN50" i="1" s="1"/>
  <c r="BG50" i="1"/>
  <c r="BC50" i="1"/>
  <c r="AV50" i="1"/>
  <c r="AK50" i="1"/>
  <c r="AA50" i="1"/>
  <c r="AE50" i="1" s="1"/>
  <c r="W50" i="1"/>
  <c r="X50" i="1" s="1"/>
  <c r="Q50" i="1"/>
  <c r="M50" i="1"/>
  <c r="N50" i="1" s="1"/>
  <c r="G50" i="1"/>
  <c r="U50" i="1"/>
  <c r="V50" i="1" s="1"/>
  <c r="Z50" i="1"/>
  <c r="AH50" i="1"/>
  <c r="AP50" i="1"/>
  <c r="AU50" i="1"/>
  <c r="BD50" i="1"/>
  <c r="BK50" i="1"/>
  <c r="BL50" i="1" s="1"/>
  <c r="BP50" i="1"/>
  <c r="CF50" i="1"/>
  <c r="CS50" i="1"/>
  <c r="G52" i="1"/>
  <c r="AA52" i="1"/>
  <c r="AE52" i="1" s="1"/>
  <c r="AH52" i="1"/>
  <c r="AQ52" i="1"/>
  <c r="AR52" i="1" s="1"/>
  <c r="AV52" i="1"/>
  <c r="BQ52" i="1"/>
  <c r="CL52" i="1"/>
  <c r="L53" i="1"/>
  <c r="Q53" i="1"/>
  <c r="Y53" i="1"/>
  <c r="AK53" i="1"/>
  <c r="AQ53" i="1" s="1"/>
  <c r="AT53" i="1"/>
  <c r="BG53" i="1"/>
  <c r="BO53" i="1"/>
  <c r="BW53" i="1"/>
  <c r="BX53" i="1" s="1"/>
  <c r="CB53" i="1"/>
  <c r="CQ53" i="1"/>
  <c r="L56" i="1"/>
  <c r="Q56" i="1"/>
  <c r="X56" i="1"/>
  <c r="AF56" i="1"/>
  <c r="AK56" i="1"/>
  <c r="AS56" i="1"/>
  <c r="BB56" i="1"/>
  <c r="BG56" i="1"/>
  <c r="BN56" i="1"/>
  <c r="BW56" i="1"/>
  <c r="CB56" i="1"/>
  <c r="CI56" i="1"/>
  <c r="CQ56" i="1"/>
  <c r="CV56" i="1"/>
  <c r="DB56" i="1"/>
  <c r="DH56" i="1"/>
  <c r="DQ56" i="1"/>
  <c r="DV56" i="1"/>
  <c r="G57" i="1"/>
  <c r="O57" i="1"/>
  <c r="V57" i="1"/>
  <c r="AA57" i="1"/>
  <c r="AI57" i="1"/>
  <c r="AQ57" i="1"/>
  <c r="AV57" i="1"/>
  <c r="BE57" i="1"/>
  <c r="BL57" i="1"/>
  <c r="BQ57" i="1"/>
  <c r="BZ57" i="1"/>
  <c r="CG57" i="1"/>
  <c r="CL57" i="1"/>
  <c r="CT57" i="1"/>
  <c r="CY57" i="1"/>
  <c r="DE57" i="1"/>
  <c r="DO57" i="1"/>
  <c r="DT57" i="1"/>
  <c r="DU58" i="1"/>
  <c r="DQ58" i="1"/>
  <c r="DI58" i="1"/>
  <c r="DE58" i="1"/>
  <c r="DA58" i="1"/>
  <c r="CV58" i="1"/>
  <c r="CR58" i="1"/>
  <c r="CL58" i="1"/>
  <c r="CH58" i="1"/>
  <c r="CB58" i="1"/>
  <c r="BX58" i="1"/>
  <c r="BQ58" i="1"/>
  <c r="BM58" i="1"/>
  <c r="BG58" i="1"/>
  <c r="BC58" i="1"/>
  <c r="AV58" i="1"/>
  <c r="AR58" i="1"/>
  <c r="AK58" i="1"/>
  <c r="AG58" i="1"/>
  <c r="AA58" i="1"/>
  <c r="W58" i="1"/>
  <c r="Q58" i="1"/>
  <c r="M58" i="1"/>
  <c r="G58" i="1"/>
  <c r="N58" i="1"/>
  <c r="U58" i="1"/>
  <c r="Z58" i="1"/>
  <c r="AH58" i="1"/>
  <c r="AP58" i="1"/>
  <c r="AU58" i="1"/>
  <c r="BD58" i="1"/>
  <c r="BK58" i="1"/>
  <c r="BP58" i="1"/>
  <c r="BY58" i="1"/>
  <c r="CF58" i="1"/>
  <c r="CK58" i="1"/>
  <c r="CS58" i="1"/>
  <c r="CX58" i="1"/>
  <c r="DD58" i="1"/>
  <c r="DK58" i="1"/>
  <c r="DS58" i="1"/>
  <c r="G60" i="1"/>
  <c r="N60" i="1"/>
  <c r="V60" i="1"/>
  <c r="AA60" i="1"/>
  <c r="AH60" i="1"/>
  <c r="AQ60" i="1"/>
  <c r="AV60" i="1"/>
  <c r="BD60" i="1"/>
  <c r="BL60" i="1"/>
  <c r="BQ60" i="1"/>
  <c r="BY60" i="1"/>
  <c r="CG60" i="1"/>
  <c r="CL60" i="1"/>
  <c r="CS60" i="1"/>
  <c r="CY60" i="1"/>
  <c r="DE60" i="1"/>
  <c r="DK60" i="1"/>
  <c r="DT60" i="1"/>
  <c r="L61" i="1"/>
  <c r="Q61" i="1"/>
  <c r="Y61" i="1"/>
  <c r="AF61" i="1"/>
  <c r="AK61" i="1"/>
  <c r="AT61" i="1"/>
  <c r="BB61" i="1"/>
  <c r="BG61" i="1"/>
  <c r="BO61" i="1"/>
  <c r="BW61" i="1"/>
  <c r="CB61" i="1"/>
  <c r="CJ61" i="1"/>
  <c r="CQ61" i="1"/>
  <c r="CV61" i="1"/>
  <c r="DC61" i="1"/>
  <c r="DH61" i="1"/>
  <c r="DQ61" i="1"/>
  <c r="L64" i="1"/>
  <c r="Q64" i="1"/>
  <c r="X64" i="1"/>
  <c r="AF64" i="1"/>
  <c r="AK64" i="1"/>
  <c r="AS64" i="1"/>
  <c r="BB64" i="1"/>
  <c r="BG64" i="1"/>
  <c r="BN64" i="1"/>
  <c r="BW64" i="1"/>
  <c r="CB64" i="1"/>
  <c r="CI64" i="1"/>
  <c r="CQ64" i="1"/>
  <c r="CV64" i="1"/>
  <c r="DB64" i="1"/>
  <c r="DH64" i="1"/>
  <c r="DQ64" i="1"/>
  <c r="DV64" i="1"/>
  <c r="G65" i="1"/>
  <c r="O65" i="1"/>
  <c r="V65" i="1"/>
  <c r="AA65" i="1"/>
  <c r="AI65" i="1"/>
  <c r="AQ65" i="1"/>
  <c r="AV65" i="1"/>
  <c r="BE65" i="1"/>
  <c r="BL65" i="1"/>
  <c r="BQ65" i="1"/>
  <c r="BZ65" i="1"/>
  <c r="CG65" i="1"/>
  <c r="CL65" i="1"/>
  <c r="CT65" i="1"/>
  <c r="CY65" i="1"/>
  <c r="DE65" i="1"/>
  <c r="DO65" i="1"/>
  <c r="DT65" i="1"/>
  <c r="DU66" i="1"/>
  <c r="DQ66" i="1"/>
  <c r="DI66" i="1"/>
  <c r="DE66" i="1"/>
  <c r="DA66" i="1"/>
  <c r="CV66" i="1"/>
  <c r="CR66" i="1"/>
  <c r="CL66" i="1"/>
  <c r="CH66" i="1"/>
  <c r="CB66" i="1"/>
  <c r="BX66" i="1"/>
  <c r="BQ66" i="1"/>
  <c r="BM66" i="1"/>
  <c r="BG66" i="1"/>
  <c r="BC66" i="1"/>
  <c r="AV66" i="1"/>
  <c r="AR66" i="1"/>
  <c r="AK66" i="1"/>
  <c r="AG66" i="1"/>
  <c r="AA66" i="1"/>
  <c r="W66" i="1"/>
  <c r="Q66" i="1"/>
  <c r="M66" i="1"/>
  <c r="G66" i="1"/>
  <c r="N66" i="1"/>
  <c r="U66" i="1"/>
  <c r="Z66" i="1"/>
  <c r="AH66" i="1"/>
  <c r="AP66" i="1"/>
  <c r="AU66" i="1"/>
  <c r="BD66" i="1"/>
  <c r="BK66" i="1"/>
  <c r="BP66" i="1"/>
  <c r="BY66" i="1"/>
  <c r="CF66" i="1"/>
  <c r="CK66" i="1"/>
  <c r="CS66" i="1"/>
  <c r="CX66" i="1"/>
  <c r="DD66" i="1"/>
  <c r="DK66" i="1"/>
  <c r="DS66" i="1"/>
  <c r="G68" i="1"/>
  <c r="N68" i="1"/>
  <c r="V68" i="1"/>
  <c r="AA68" i="1"/>
  <c r="AH68" i="1"/>
  <c r="AQ68" i="1"/>
  <c r="AV68" i="1"/>
  <c r="BD68" i="1"/>
  <c r="BL68" i="1"/>
  <c r="BQ68" i="1"/>
  <c r="BY68" i="1"/>
  <c r="CG68" i="1"/>
  <c r="CL68" i="1"/>
  <c r="CS68" i="1"/>
  <c r="CY68" i="1"/>
  <c r="DE68" i="1"/>
  <c r="DK68" i="1"/>
  <c r="DT68" i="1"/>
  <c r="L69" i="1"/>
  <c r="Q69" i="1"/>
  <c r="Y69" i="1"/>
  <c r="AF69" i="1"/>
  <c r="AK69" i="1"/>
  <c r="AT69" i="1"/>
  <c r="BB69" i="1"/>
  <c r="BG69" i="1"/>
  <c r="BO69" i="1"/>
  <c r="BW69" i="1"/>
  <c r="CB69" i="1"/>
  <c r="CJ69" i="1"/>
  <c r="CQ69" i="1"/>
  <c r="CV69" i="1"/>
  <c r="DC69" i="1"/>
  <c r="DH69" i="1"/>
  <c r="DQ69" i="1"/>
  <c r="L72" i="1"/>
  <c r="Q72" i="1"/>
  <c r="X72" i="1"/>
  <c r="AF72" i="1"/>
  <c r="AK72" i="1"/>
  <c r="AS72" i="1"/>
  <c r="BB72" i="1"/>
  <c r="BG72" i="1"/>
  <c r="BN72" i="1"/>
  <c r="BW72" i="1"/>
  <c r="CB72" i="1"/>
  <c r="CI72" i="1"/>
  <c r="CQ72" i="1"/>
  <c r="CV72" i="1"/>
  <c r="DB72" i="1"/>
  <c r="DH72" i="1"/>
  <c r="DQ72" i="1"/>
  <c r="DV72" i="1"/>
  <c r="G73" i="1"/>
  <c r="O73" i="1"/>
  <c r="V73" i="1"/>
  <c r="AA73" i="1"/>
  <c r="AI73" i="1"/>
  <c r="AQ73" i="1"/>
  <c r="AV73" i="1"/>
  <c r="BE73" i="1"/>
  <c r="BL73" i="1"/>
  <c r="BQ73" i="1"/>
  <c r="BZ73" i="1"/>
  <c r="CG73" i="1"/>
  <c r="CL73" i="1"/>
  <c r="CT73" i="1"/>
  <c r="CY73" i="1"/>
  <c r="DE73" i="1"/>
  <c r="DO73" i="1"/>
  <c r="DT73" i="1"/>
  <c r="DU74" i="1"/>
  <c r="DQ74" i="1"/>
  <c r="DI74" i="1"/>
  <c r="DE74" i="1"/>
  <c r="DA74" i="1"/>
  <c r="CV74" i="1"/>
  <c r="CR74" i="1"/>
  <c r="CL74" i="1"/>
  <c r="CH74" i="1"/>
  <c r="CB74" i="1"/>
  <c r="BX74" i="1"/>
  <c r="BQ74" i="1"/>
  <c r="BM74" i="1"/>
  <c r="BG74" i="1"/>
  <c r="BC74" i="1"/>
  <c r="AV74" i="1"/>
  <c r="AR74" i="1"/>
  <c r="AK74" i="1"/>
  <c r="AG74" i="1"/>
  <c r="AA74" i="1"/>
  <c r="W74" i="1"/>
  <c r="Q74" i="1"/>
  <c r="M74" i="1"/>
  <c r="G74" i="1"/>
  <c r="N74" i="1"/>
  <c r="U74" i="1"/>
  <c r="Z74" i="1"/>
  <c r="AH74" i="1"/>
  <c r="AP74" i="1"/>
  <c r="AU74" i="1"/>
  <c r="BD74" i="1"/>
  <c r="BK74" i="1"/>
  <c r="BP74" i="1"/>
  <c r="BY74" i="1"/>
  <c r="CF74" i="1"/>
  <c r="CK74" i="1"/>
  <c r="CS74" i="1"/>
  <c r="CX74" i="1"/>
  <c r="DD74" i="1"/>
  <c r="DK74" i="1"/>
  <c r="DS74" i="1"/>
  <c r="H76" i="1"/>
  <c r="R76" i="1"/>
  <c r="AD76" i="1"/>
  <c r="AO76" i="1"/>
  <c r="AW76" i="1"/>
  <c r="BH76" i="1"/>
  <c r="BR76" i="1"/>
  <c r="CC76" i="1"/>
  <c r="CM76" i="1"/>
  <c r="CW76" i="1"/>
  <c r="DF76" i="1"/>
  <c r="DR76" i="1"/>
  <c r="H78" i="1"/>
  <c r="R78" i="1"/>
  <c r="AD78" i="1"/>
  <c r="AO78" i="1"/>
  <c r="AW78" i="1"/>
  <c r="BH78" i="1"/>
  <c r="BR78" i="1"/>
  <c r="CC78" i="1"/>
  <c r="CM78" i="1"/>
  <c r="CW78" i="1"/>
  <c r="DF78" i="1"/>
  <c r="DR78" i="1"/>
  <c r="H80" i="1"/>
  <c r="R80" i="1"/>
  <c r="AD80" i="1"/>
  <c r="AO80" i="1"/>
  <c r="AW80" i="1"/>
  <c r="BH80" i="1"/>
  <c r="BR80" i="1"/>
  <c r="CC80" i="1"/>
  <c r="CM80" i="1"/>
  <c r="CW80" i="1"/>
  <c r="DF80" i="1"/>
  <c r="DR80" i="1"/>
  <c r="H82" i="1"/>
  <c r="R82" i="1"/>
  <c r="AD82" i="1"/>
  <c r="AO82" i="1"/>
  <c r="AW82" i="1"/>
  <c r="BH82" i="1"/>
  <c r="BR82" i="1"/>
  <c r="CC82" i="1"/>
  <c r="CM82" i="1"/>
  <c r="CW82" i="1"/>
  <c r="DF82" i="1"/>
  <c r="DR82" i="1"/>
  <c r="H84" i="1"/>
  <c r="R84" i="1"/>
  <c r="AD84" i="1"/>
  <c r="AO84" i="1"/>
  <c r="AW84" i="1"/>
  <c r="BH84" i="1"/>
  <c r="BR84" i="1"/>
  <c r="CC84" i="1"/>
  <c r="CM84" i="1"/>
  <c r="CW84" i="1"/>
  <c r="DF84" i="1"/>
  <c r="DR84" i="1"/>
  <c r="H86" i="1"/>
  <c r="R86" i="1"/>
  <c r="AD86" i="1"/>
  <c r="AO86" i="1"/>
  <c r="AW86" i="1"/>
  <c r="BH86" i="1"/>
  <c r="BR86" i="1"/>
  <c r="CC86" i="1"/>
  <c r="CM86" i="1"/>
  <c r="CW86" i="1"/>
  <c r="DF86" i="1"/>
  <c r="DR86" i="1"/>
  <c r="H88" i="1"/>
  <c r="R88" i="1"/>
  <c r="AD88" i="1"/>
  <c r="AO88" i="1"/>
  <c r="AW88" i="1"/>
  <c r="BH88" i="1"/>
  <c r="BR88" i="1"/>
  <c r="CC88" i="1"/>
  <c r="CM88" i="1"/>
  <c r="CW88" i="1"/>
  <c r="DF88" i="1"/>
  <c r="DR88" i="1"/>
  <c r="H90" i="1"/>
  <c r="R90" i="1"/>
  <c r="AD90" i="1"/>
  <c r="AO90" i="1"/>
  <c r="AW90" i="1"/>
  <c r="BH90" i="1"/>
  <c r="BR90" i="1"/>
  <c r="CC90" i="1"/>
  <c r="CM90" i="1"/>
  <c r="CW90" i="1"/>
  <c r="DF90" i="1"/>
  <c r="DR90" i="1"/>
  <c r="H92" i="1"/>
  <c r="R92" i="1"/>
  <c r="AD92" i="1"/>
  <c r="AO92" i="1"/>
  <c r="AW92" i="1"/>
  <c r="BH92" i="1"/>
  <c r="BR92" i="1"/>
  <c r="CC92" i="1"/>
  <c r="CM92" i="1"/>
  <c r="CW92" i="1"/>
  <c r="DF92" i="1"/>
  <c r="DR92" i="1"/>
  <c r="H94" i="1"/>
  <c r="R94" i="1"/>
  <c r="AD94" i="1"/>
  <c r="AO94" i="1"/>
  <c r="AW94" i="1"/>
  <c r="BH94" i="1"/>
  <c r="BR94" i="1"/>
  <c r="CC94" i="1"/>
  <c r="CM94" i="1"/>
  <c r="CW94" i="1"/>
  <c r="DF94" i="1"/>
  <c r="DR94" i="1"/>
  <c r="H96" i="1"/>
  <c r="R96" i="1"/>
  <c r="AD96" i="1"/>
  <c r="AO96" i="1"/>
  <c r="AW96" i="1"/>
  <c r="BH96" i="1"/>
  <c r="BR96" i="1"/>
  <c r="CC96" i="1"/>
  <c r="CM96" i="1"/>
  <c r="CW96" i="1"/>
  <c r="DF96" i="1"/>
  <c r="DR96" i="1"/>
  <c r="H98" i="1"/>
  <c r="R98" i="1"/>
  <c r="AD98" i="1"/>
  <c r="AO98" i="1"/>
  <c r="AW98" i="1"/>
  <c r="BH98" i="1"/>
  <c r="BR98" i="1"/>
  <c r="CC98" i="1"/>
  <c r="CM98" i="1"/>
  <c r="CW98" i="1"/>
  <c r="DF98" i="1"/>
  <c r="DR98" i="1"/>
  <c r="H100" i="1"/>
  <c r="R100" i="1"/>
  <c r="AD100" i="1"/>
  <c r="AO100" i="1"/>
  <c r="AW100" i="1"/>
  <c r="BH100" i="1"/>
  <c r="BR100" i="1"/>
  <c r="CC100" i="1"/>
  <c r="CM100" i="1"/>
  <c r="CW100" i="1"/>
  <c r="DF100" i="1"/>
  <c r="DR100" i="1"/>
  <c r="H102" i="1"/>
  <c r="R102" i="1"/>
  <c r="AD102" i="1"/>
  <c r="AO102" i="1"/>
  <c r="AW102" i="1"/>
  <c r="BH102" i="1"/>
  <c r="BR102" i="1"/>
  <c r="CC102" i="1"/>
  <c r="CM102" i="1"/>
  <c r="CW102" i="1"/>
  <c r="DF102" i="1"/>
  <c r="DR102" i="1"/>
  <c r="H104" i="1"/>
  <c r="R104" i="1"/>
  <c r="AD104" i="1"/>
  <c r="AO104" i="1"/>
  <c r="AW104" i="1"/>
  <c r="BH104" i="1"/>
  <c r="BR104" i="1"/>
  <c r="CC104" i="1"/>
  <c r="CM104" i="1"/>
  <c r="CW104" i="1"/>
  <c r="DF104" i="1"/>
  <c r="DR104" i="1"/>
  <c r="H106" i="1"/>
  <c r="R106" i="1"/>
  <c r="AD106" i="1"/>
  <c r="AO106" i="1"/>
  <c r="AW106" i="1"/>
  <c r="BH106" i="1"/>
  <c r="BR106" i="1"/>
  <c r="CC106" i="1"/>
  <c r="CM106" i="1"/>
  <c r="CW106" i="1"/>
  <c r="DF106" i="1"/>
  <c r="DR106" i="1"/>
  <c r="H108" i="1"/>
  <c r="R108" i="1"/>
  <c r="AD108" i="1"/>
  <c r="AO108" i="1"/>
  <c r="AW108" i="1"/>
  <c r="BH108" i="1"/>
  <c r="BR108" i="1"/>
  <c r="CC108" i="1"/>
  <c r="CM108" i="1"/>
  <c r="CW108" i="1"/>
  <c r="DF108" i="1"/>
  <c r="DR108" i="1"/>
  <c r="H110" i="1"/>
  <c r="R110" i="1"/>
  <c r="AD110" i="1"/>
  <c r="AO110" i="1"/>
  <c r="AW110" i="1"/>
  <c r="BH110" i="1"/>
  <c r="BR110" i="1"/>
  <c r="CC110" i="1"/>
  <c r="CM110" i="1"/>
  <c r="CW110" i="1"/>
  <c r="DF110" i="1"/>
  <c r="DR110" i="1"/>
  <c r="H112" i="1"/>
  <c r="R112" i="1"/>
  <c r="AD112" i="1"/>
  <c r="AO112" i="1"/>
  <c r="AW112" i="1"/>
  <c r="BH112" i="1"/>
  <c r="BR112" i="1"/>
  <c r="CC112" i="1"/>
  <c r="CM112" i="1"/>
  <c r="CW112" i="1"/>
  <c r="DF112" i="1"/>
  <c r="DR112" i="1"/>
  <c r="H114" i="1"/>
  <c r="R114" i="1"/>
  <c r="AD114" i="1"/>
  <c r="AO114" i="1"/>
  <c r="AW114" i="1"/>
  <c r="BH114" i="1"/>
  <c r="BR114" i="1"/>
  <c r="CC114" i="1"/>
  <c r="CM114" i="1"/>
  <c r="CW114" i="1"/>
  <c r="DF114" i="1"/>
  <c r="DR114" i="1"/>
  <c r="H116" i="1"/>
  <c r="R116" i="1"/>
  <c r="AD116" i="1"/>
  <c r="AO116" i="1"/>
  <c r="AW116" i="1"/>
  <c r="BH116" i="1"/>
  <c r="BR116" i="1"/>
  <c r="CC116" i="1"/>
  <c r="CM116" i="1"/>
  <c r="CW116" i="1"/>
  <c r="DF116" i="1"/>
  <c r="DR116" i="1"/>
  <c r="H118" i="1"/>
  <c r="R118" i="1"/>
  <c r="AD118" i="1"/>
  <c r="AO118" i="1"/>
  <c r="AW118" i="1"/>
  <c r="BH118" i="1"/>
  <c r="BR118" i="1"/>
  <c r="CC118" i="1"/>
  <c r="CM118" i="1"/>
  <c r="CW118" i="1"/>
  <c r="DF118" i="1"/>
  <c r="DR118" i="1"/>
  <c r="H120" i="1"/>
  <c r="R120" i="1"/>
  <c r="AD120" i="1"/>
  <c r="AO120" i="1"/>
  <c r="AW120" i="1"/>
  <c r="BH120" i="1"/>
  <c r="BR120" i="1"/>
  <c r="CC120" i="1"/>
  <c r="CM120" i="1"/>
  <c r="CW120" i="1"/>
  <c r="DF120" i="1"/>
  <c r="DR120" i="1"/>
  <c r="H122" i="1"/>
  <c r="R122" i="1"/>
  <c r="AD122" i="1"/>
  <c r="AO122" i="1"/>
  <c r="AW122" i="1"/>
  <c r="BH122" i="1"/>
  <c r="BR122" i="1"/>
  <c r="CC122" i="1"/>
  <c r="CM122" i="1"/>
  <c r="CW122" i="1"/>
  <c r="DF122" i="1"/>
  <c r="DR122" i="1"/>
  <c r="H124" i="1"/>
  <c r="R124" i="1"/>
  <c r="AD124" i="1"/>
  <c r="AO124" i="1"/>
  <c r="AW124" i="1"/>
  <c r="BH124" i="1"/>
  <c r="BR124" i="1"/>
  <c r="CC124" i="1"/>
  <c r="CM124" i="1"/>
  <c r="CW124" i="1"/>
  <c r="DF124" i="1"/>
  <c r="DR124" i="1"/>
  <c r="H126" i="1"/>
  <c r="R126" i="1"/>
  <c r="AD126" i="1"/>
  <c r="AO126" i="1"/>
  <c r="AW126" i="1"/>
  <c r="BH126" i="1"/>
  <c r="BR126" i="1"/>
  <c r="CC126" i="1"/>
  <c r="CM126" i="1"/>
  <c r="CW126" i="1"/>
  <c r="DF126" i="1"/>
  <c r="DR126" i="1"/>
  <c r="H128" i="1"/>
  <c r="R128" i="1"/>
  <c r="AD128" i="1"/>
  <c r="AO128" i="1"/>
  <c r="AW128" i="1"/>
  <c r="BH128" i="1"/>
  <c r="BR128" i="1"/>
  <c r="CC128" i="1"/>
  <c r="CM128" i="1"/>
  <c r="CW128" i="1"/>
  <c r="DF128" i="1"/>
  <c r="DR128" i="1"/>
  <c r="H130" i="1"/>
  <c r="R130" i="1"/>
  <c r="AD130" i="1"/>
  <c r="AO130" i="1"/>
  <c r="AW130" i="1"/>
  <c r="BH130" i="1"/>
  <c r="BR130" i="1"/>
  <c r="CC130" i="1"/>
  <c r="CM130" i="1"/>
  <c r="CW130" i="1"/>
  <c r="DF130" i="1"/>
  <c r="DR130" i="1"/>
  <c r="H132" i="1"/>
  <c r="R132" i="1"/>
  <c r="AD132" i="1"/>
  <c r="AO132" i="1"/>
  <c r="AW132" i="1"/>
  <c r="BH132" i="1"/>
  <c r="BR132" i="1"/>
  <c r="CC132" i="1"/>
  <c r="CM132" i="1"/>
  <c r="CW132" i="1"/>
  <c r="DF132" i="1"/>
  <c r="DR132" i="1"/>
  <c r="H134" i="1"/>
  <c r="R134" i="1"/>
  <c r="AD134" i="1"/>
  <c r="AO134" i="1"/>
  <c r="AW134" i="1"/>
  <c r="BH134" i="1"/>
  <c r="BR134" i="1"/>
  <c r="CC134" i="1"/>
  <c r="CM134" i="1"/>
  <c r="CW134" i="1"/>
  <c r="DF134" i="1"/>
  <c r="DR134" i="1"/>
  <c r="H136" i="1"/>
  <c r="R136" i="1"/>
  <c r="AD136" i="1"/>
  <c r="AO136" i="1"/>
  <c r="AW136" i="1"/>
  <c r="BH136" i="1"/>
  <c r="BR136" i="1"/>
  <c r="CC136" i="1"/>
  <c r="CM136" i="1"/>
  <c r="CW136" i="1"/>
  <c r="DF136" i="1"/>
  <c r="DR136" i="1"/>
  <c r="H138" i="1"/>
  <c r="R138" i="1"/>
  <c r="AD138" i="1"/>
  <c r="AO138" i="1"/>
  <c r="AW138" i="1"/>
  <c r="BH138" i="1"/>
  <c r="BR138" i="1"/>
  <c r="CC138" i="1"/>
  <c r="CM138" i="1"/>
  <c r="CW138" i="1"/>
  <c r="DF138" i="1"/>
  <c r="DR138" i="1"/>
  <c r="H140" i="1"/>
  <c r="R140" i="1"/>
  <c r="AD140" i="1"/>
  <c r="AO140" i="1"/>
  <c r="AW140" i="1"/>
  <c r="BH140" i="1"/>
  <c r="BR140" i="1"/>
  <c r="CC140" i="1"/>
  <c r="CM140" i="1"/>
  <c r="CW140" i="1"/>
  <c r="DF140" i="1"/>
  <c r="DR140" i="1"/>
  <c r="P142" i="1"/>
  <c r="AD142" i="1"/>
  <c r="AR142" i="1"/>
  <c r="BF142" i="1"/>
  <c r="BR142" i="1"/>
  <c r="CH142" i="1"/>
  <c r="CU142" i="1"/>
  <c r="DF142" i="1"/>
  <c r="DU142" i="1"/>
  <c r="I143" i="1"/>
  <c r="W143" i="1"/>
  <c r="AJ143" i="1"/>
  <c r="BA143" i="1"/>
  <c r="BM143" i="1"/>
  <c r="CA143" i="1"/>
  <c r="CN143" i="1"/>
  <c r="DA143" i="1"/>
  <c r="DP143" i="1"/>
  <c r="P146" i="1"/>
  <c r="AD146" i="1"/>
  <c r="AR146" i="1"/>
  <c r="BF146" i="1"/>
  <c r="BR146" i="1"/>
  <c r="CH146" i="1"/>
  <c r="CU146" i="1"/>
  <c r="DF146" i="1"/>
  <c r="DU146" i="1"/>
  <c r="I147" i="1"/>
  <c r="W147" i="1"/>
  <c r="AJ147" i="1"/>
  <c r="BA147" i="1"/>
  <c r="BM147" i="1"/>
  <c r="CA147" i="1"/>
  <c r="CN147" i="1"/>
  <c r="DA147" i="1"/>
  <c r="DP147" i="1"/>
  <c r="H150" i="1"/>
  <c r="W150" i="1"/>
  <c r="AJ150" i="1"/>
  <c r="AW150" i="1"/>
  <c r="BM150" i="1"/>
  <c r="CA150" i="1"/>
  <c r="CM150" i="1"/>
  <c r="DA150" i="1"/>
  <c r="DP150" i="1"/>
  <c r="P151" i="1"/>
  <c r="AE151" i="1"/>
  <c r="AR151" i="1"/>
  <c r="BF151" i="1"/>
  <c r="BV151" i="1"/>
  <c r="CH151" i="1"/>
  <c r="CU151" i="1"/>
  <c r="DG151" i="1"/>
  <c r="DU151" i="1"/>
  <c r="H154" i="1"/>
  <c r="W154" i="1"/>
  <c r="AJ154" i="1"/>
  <c r="AW154" i="1"/>
  <c r="BM154" i="1"/>
  <c r="CA154" i="1"/>
  <c r="CM154" i="1"/>
  <c r="DA154" i="1"/>
  <c r="DP154" i="1"/>
  <c r="P155" i="1"/>
  <c r="AE155" i="1"/>
  <c r="AR155" i="1"/>
  <c r="BF155" i="1"/>
  <c r="BV155" i="1"/>
  <c r="CH155" i="1"/>
  <c r="CU155" i="1"/>
  <c r="DG155" i="1"/>
  <c r="DU155" i="1"/>
  <c r="P158" i="1"/>
  <c r="AD158" i="1"/>
  <c r="AR158" i="1"/>
  <c r="BF158" i="1"/>
  <c r="BR158" i="1"/>
  <c r="CH158" i="1"/>
  <c r="CU158" i="1"/>
  <c r="DF158" i="1"/>
  <c r="DU158" i="1"/>
  <c r="I159" i="1"/>
  <c r="W159" i="1"/>
  <c r="AJ159" i="1"/>
  <c r="BA159" i="1"/>
  <c r="BM159" i="1"/>
  <c r="CA159" i="1"/>
  <c r="CN159" i="1"/>
  <c r="DA159" i="1"/>
  <c r="DP159" i="1"/>
  <c r="P162" i="1"/>
  <c r="AD162" i="1"/>
  <c r="AR162" i="1"/>
  <c r="BF162" i="1"/>
  <c r="BR162" i="1"/>
  <c r="CH162" i="1"/>
  <c r="CU162" i="1"/>
  <c r="DF162" i="1"/>
  <c r="DU162" i="1"/>
  <c r="I163" i="1"/>
  <c r="W163" i="1"/>
  <c r="AJ163" i="1"/>
  <c r="BA163" i="1"/>
  <c r="BQ163" i="1"/>
  <c r="CL163" i="1"/>
  <c r="DE163" i="1"/>
  <c r="N183" i="1"/>
  <c r="AP183" i="1"/>
  <c r="BP183" i="1"/>
  <c r="CS183" i="1"/>
  <c r="DS183" i="1"/>
  <c r="CX191" i="1"/>
  <c r="L77" i="1"/>
  <c r="P77" i="1"/>
  <c r="V77" i="1"/>
  <c r="Z77" i="1"/>
  <c r="AF77" i="1"/>
  <c r="AJ77" i="1"/>
  <c r="AQ77" i="1"/>
  <c r="AU77" i="1"/>
  <c r="BB77" i="1"/>
  <c r="BF77" i="1"/>
  <c r="BL77" i="1"/>
  <c r="BP77" i="1"/>
  <c r="BW77" i="1"/>
  <c r="CA77" i="1"/>
  <c r="CG77" i="1"/>
  <c r="CK77" i="1"/>
  <c r="CQ77" i="1"/>
  <c r="CU77" i="1"/>
  <c r="CY77" i="1"/>
  <c r="DD77" i="1"/>
  <c r="DH77" i="1"/>
  <c r="DP77" i="1"/>
  <c r="DT77" i="1"/>
  <c r="L81" i="1"/>
  <c r="P81" i="1"/>
  <c r="V81" i="1"/>
  <c r="Z81" i="1"/>
  <c r="AF81" i="1"/>
  <c r="AJ81" i="1"/>
  <c r="AQ81" i="1"/>
  <c r="AU81" i="1"/>
  <c r="BB81" i="1"/>
  <c r="BF81" i="1"/>
  <c r="BL81" i="1"/>
  <c r="BP81" i="1"/>
  <c r="BW81" i="1"/>
  <c r="CA81" i="1"/>
  <c r="CG81" i="1"/>
  <c r="CK81" i="1"/>
  <c r="CQ81" i="1"/>
  <c r="CU81" i="1"/>
  <c r="CY81" i="1"/>
  <c r="DD81" i="1"/>
  <c r="DH81" i="1"/>
  <c r="DP81" i="1"/>
  <c r="DT81" i="1"/>
  <c r="L85" i="1"/>
  <c r="P85" i="1"/>
  <c r="V85" i="1"/>
  <c r="Z85" i="1"/>
  <c r="AF85" i="1"/>
  <c r="AJ85" i="1"/>
  <c r="AQ85" i="1"/>
  <c r="AU85" i="1"/>
  <c r="BB85" i="1"/>
  <c r="BF85" i="1"/>
  <c r="BL85" i="1"/>
  <c r="BP85" i="1"/>
  <c r="BW85" i="1"/>
  <c r="CA85" i="1"/>
  <c r="CG85" i="1"/>
  <c r="CK85" i="1"/>
  <c r="CQ85" i="1"/>
  <c r="CU85" i="1"/>
  <c r="CY85" i="1"/>
  <c r="DD85" i="1"/>
  <c r="DH85" i="1"/>
  <c r="DP85" i="1"/>
  <c r="DT85" i="1"/>
  <c r="L89" i="1"/>
  <c r="P89" i="1"/>
  <c r="V89" i="1"/>
  <c r="Z89" i="1"/>
  <c r="AF89" i="1"/>
  <c r="AJ89" i="1"/>
  <c r="AQ89" i="1"/>
  <c r="AU89" i="1"/>
  <c r="BB89" i="1"/>
  <c r="BF89" i="1"/>
  <c r="BL89" i="1"/>
  <c r="BP89" i="1"/>
  <c r="BW89" i="1"/>
  <c r="CA89" i="1"/>
  <c r="CG89" i="1"/>
  <c r="CK89" i="1"/>
  <c r="CQ89" i="1"/>
  <c r="CU89" i="1"/>
  <c r="CY89" i="1"/>
  <c r="DD89" i="1"/>
  <c r="DH89" i="1"/>
  <c r="DP89" i="1"/>
  <c r="DT89" i="1"/>
  <c r="L93" i="1"/>
  <c r="P93" i="1"/>
  <c r="V93" i="1"/>
  <c r="Z93" i="1"/>
  <c r="AF93" i="1"/>
  <c r="AJ93" i="1"/>
  <c r="AQ93" i="1"/>
  <c r="AU93" i="1"/>
  <c r="BB93" i="1"/>
  <c r="BF93" i="1"/>
  <c r="BL93" i="1"/>
  <c r="BP93" i="1"/>
  <c r="BW93" i="1"/>
  <c r="CA93" i="1"/>
  <c r="CG93" i="1"/>
  <c r="CK93" i="1"/>
  <c r="CQ93" i="1"/>
  <c r="CU93" i="1"/>
  <c r="CY93" i="1"/>
  <c r="DD93" i="1"/>
  <c r="DH93" i="1"/>
  <c r="DP93" i="1"/>
  <c r="DT93" i="1"/>
  <c r="L97" i="1"/>
  <c r="P97" i="1"/>
  <c r="V97" i="1"/>
  <c r="Z97" i="1"/>
  <c r="AF97" i="1"/>
  <c r="AJ97" i="1"/>
  <c r="AQ97" i="1"/>
  <c r="AU97" i="1"/>
  <c r="BB97" i="1"/>
  <c r="BF97" i="1"/>
  <c r="BL97" i="1"/>
  <c r="BP97" i="1"/>
  <c r="BW97" i="1"/>
  <c r="CA97" i="1"/>
  <c r="CG97" i="1"/>
  <c r="CK97" i="1"/>
  <c r="CQ97" i="1"/>
  <c r="CU97" i="1"/>
  <c r="CY97" i="1"/>
  <c r="DD97" i="1"/>
  <c r="DH97" i="1"/>
  <c r="DP97" i="1"/>
  <c r="DT97" i="1"/>
  <c r="L101" i="1"/>
  <c r="P101" i="1"/>
  <c r="V101" i="1"/>
  <c r="Z101" i="1"/>
  <c r="AF101" i="1"/>
  <c r="AJ101" i="1"/>
  <c r="AQ101" i="1"/>
  <c r="AU101" i="1"/>
  <c r="BB101" i="1"/>
  <c r="BF101" i="1"/>
  <c r="BL101" i="1"/>
  <c r="BP101" i="1"/>
  <c r="BW101" i="1"/>
  <c r="CA101" i="1"/>
  <c r="CG101" i="1"/>
  <c r="CK101" i="1"/>
  <c r="CQ101" i="1"/>
  <c r="CU101" i="1"/>
  <c r="CY101" i="1"/>
  <c r="DD101" i="1"/>
  <c r="DH101" i="1"/>
  <c r="DP101" i="1"/>
  <c r="DT101" i="1"/>
  <c r="L105" i="1"/>
  <c r="P105" i="1"/>
  <c r="V105" i="1"/>
  <c r="Z105" i="1"/>
  <c r="AF105" i="1"/>
  <c r="AJ105" i="1"/>
  <c r="AQ105" i="1"/>
  <c r="AU105" i="1"/>
  <c r="BB105" i="1"/>
  <c r="BF105" i="1"/>
  <c r="BL105" i="1"/>
  <c r="BP105" i="1"/>
  <c r="BW105" i="1"/>
  <c r="CA105" i="1"/>
  <c r="CG105" i="1"/>
  <c r="CK105" i="1"/>
  <c r="CQ105" i="1"/>
  <c r="CU105" i="1"/>
  <c r="CY105" i="1"/>
  <c r="DD105" i="1"/>
  <c r="DH105" i="1"/>
  <c r="DP105" i="1"/>
  <c r="DT105" i="1"/>
  <c r="L109" i="1"/>
  <c r="P109" i="1"/>
  <c r="V109" i="1"/>
  <c r="Z109" i="1"/>
  <c r="AF109" i="1"/>
  <c r="AJ109" i="1"/>
  <c r="AQ109" i="1"/>
  <c r="AU109" i="1"/>
  <c r="BB109" i="1"/>
  <c r="BF109" i="1"/>
  <c r="BL109" i="1"/>
  <c r="BP109" i="1"/>
  <c r="BW109" i="1"/>
  <c r="CA109" i="1"/>
  <c r="CG109" i="1"/>
  <c r="CK109" i="1"/>
  <c r="CQ109" i="1"/>
  <c r="CU109" i="1"/>
  <c r="CY109" i="1"/>
  <c r="DD109" i="1"/>
  <c r="DH109" i="1"/>
  <c r="DP109" i="1"/>
  <c r="DT109" i="1"/>
  <c r="L113" i="1"/>
  <c r="P113" i="1"/>
  <c r="V113" i="1"/>
  <c r="Z113" i="1"/>
  <c r="AF113" i="1"/>
  <c r="AJ113" i="1"/>
  <c r="AQ113" i="1"/>
  <c r="AU113" i="1"/>
  <c r="BB113" i="1"/>
  <c r="BF113" i="1"/>
  <c r="BL113" i="1"/>
  <c r="BP113" i="1"/>
  <c r="BW113" i="1"/>
  <c r="CA113" i="1"/>
  <c r="CG113" i="1"/>
  <c r="CK113" i="1"/>
  <c r="CQ113" i="1"/>
  <c r="CU113" i="1"/>
  <c r="CY113" i="1"/>
  <c r="DD113" i="1"/>
  <c r="DH113" i="1"/>
  <c r="DP113" i="1"/>
  <c r="DT113" i="1"/>
  <c r="L117" i="1"/>
  <c r="P117" i="1"/>
  <c r="V117" i="1"/>
  <c r="Z117" i="1"/>
  <c r="AF117" i="1"/>
  <c r="AJ117" i="1"/>
  <c r="AQ117" i="1"/>
  <c r="AU117" i="1"/>
  <c r="BB117" i="1"/>
  <c r="BF117" i="1"/>
  <c r="BL117" i="1"/>
  <c r="BP117" i="1"/>
  <c r="BW117" i="1"/>
  <c r="CA117" i="1"/>
  <c r="CG117" i="1"/>
  <c r="CK117" i="1"/>
  <c r="CQ117" i="1"/>
  <c r="CU117" i="1"/>
  <c r="CY117" i="1"/>
  <c r="DD117" i="1"/>
  <c r="DH117" i="1"/>
  <c r="DP117" i="1"/>
  <c r="DT117" i="1"/>
  <c r="L121" i="1"/>
  <c r="P121" i="1"/>
  <c r="V121" i="1"/>
  <c r="Z121" i="1"/>
  <c r="AF121" i="1"/>
  <c r="AJ121" i="1"/>
  <c r="AQ121" i="1"/>
  <c r="AU121" i="1"/>
  <c r="BB121" i="1"/>
  <c r="BF121" i="1"/>
  <c r="BL121" i="1"/>
  <c r="BP121" i="1"/>
  <c r="BW121" i="1"/>
  <c r="CA121" i="1"/>
  <c r="CG121" i="1"/>
  <c r="CK121" i="1"/>
  <c r="CQ121" i="1"/>
  <c r="CU121" i="1"/>
  <c r="CY121" i="1"/>
  <c r="DD121" i="1"/>
  <c r="DH121" i="1"/>
  <c r="DP121" i="1"/>
  <c r="DT121" i="1"/>
  <c r="L125" i="1"/>
  <c r="P125" i="1"/>
  <c r="V125" i="1"/>
  <c r="Z125" i="1"/>
  <c r="AF125" i="1"/>
  <c r="AJ125" i="1"/>
  <c r="AQ125" i="1"/>
  <c r="AU125" i="1"/>
  <c r="BB125" i="1"/>
  <c r="BF125" i="1"/>
  <c r="BL125" i="1"/>
  <c r="BP125" i="1"/>
  <c r="BW125" i="1"/>
  <c r="CA125" i="1"/>
  <c r="CG125" i="1"/>
  <c r="CK125" i="1"/>
  <c r="CQ125" i="1"/>
  <c r="CU125" i="1"/>
  <c r="CY125" i="1"/>
  <c r="DD125" i="1"/>
  <c r="DH125" i="1"/>
  <c r="DP125" i="1"/>
  <c r="DT125" i="1"/>
  <c r="L129" i="1"/>
  <c r="P129" i="1"/>
  <c r="V129" i="1"/>
  <c r="Z129" i="1"/>
  <c r="AF129" i="1"/>
  <c r="AJ129" i="1"/>
  <c r="AQ129" i="1"/>
  <c r="AU129" i="1"/>
  <c r="BB129" i="1"/>
  <c r="BF129" i="1"/>
  <c r="BL129" i="1"/>
  <c r="BP129" i="1"/>
  <c r="BW129" i="1"/>
  <c r="CA129" i="1"/>
  <c r="CG129" i="1"/>
  <c r="CK129" i="1"/>
  <c r="CQ129" i="1"/>
  <c r="CU129" i="1"/>
  <c r="CY129" i="1"/>
  <c r="DD129" i="1"/>
  <c r="DH129" i="1"/>
  <c r="DP129" i="1"/>
  <c r="DT129" i="1"/>
  <c r="L133" i="1"/>
  <c r="P133" i="1"/>
  <c r="V133" i="1"/>
  <c r="Z133" i="1"/>
  <c r="AF133" i="1"/>
  <c r="AJ133" i="1"/>
  <c r="AQ133" i="1"/>
  <c r="AU133" i="1"/>
  <c r="BB133" i="1"/>
  <c r="BF133" i="1"/>
  <c r="BL133" i="1"/>
  <c r="BP133" i="1"/>
  <c r="BW133" i="1"/>
  <c r="CA133" i="1"/>
  <c r="CG133" i="1"/>
  <c r="CK133" i="1"/>
  <c r="CQ133" i="1"/>
  <c r="CU133" i="1"/>
  <c r="CY133" i="1"/>
  <c r="DD133" i="1"/>
  <c r="DH133" i="1"/>
  <c r="DP133" i="1"/>
  <c r="DT133" i="1"/>
  <c r="L137" i="1"/>
  <c r="P137" i="1"/>
  <c r="V137" i="1"/>
  <c r="Z137" i="1"/>
  <c r="AF137" i="1"/>
  <c r="AJ137" i="1"/>
  <c r="AQ137" i="1"/>
  <c r="AU137" i="1"/>
  <c r="BB137" i="1"/>
  <c r="BF137" i="1"/>
  <c r="BL137" i="1"/>
  <c r="BP137" i="1"/>
  <c r="BW137" i="1"/>
  <c r="CA137" i="1"/>
  <c r="CG137" i="1"/>
  <c r="CK137" i="1"/>
  <c r="CQ137" i="1"/>
  <c r="CU137" i="1"/>
  <c r="CY137" i="1"/>
  <c r="DD137" i="1"/>
  <c r="DH137" i="1"/>
  <c r="DP137" i="1"/>
  <c r="DT137" i="1"/>
  <c r="DT141" i="1"/>
  <c r="DP141" i="1"/>
  <c r="DH141" i="1"/>
  <c r="DD141" i="1"/>
  <c r="CY141" i="1"/>
  <c r="CU141" i="1"/>
  <c r="CQ141" i="1"/>
  <c r="CK141" i="1"/>
  <c r="CG141" i="1"/>
  <c r="CA141" i="1"/>
  <c r="BW141" i="1"/>
  <c r="BP141" i="1"/>
  <c r="BL141" i="1"/>
  <c r="BF141" i="1"/>
  <c r="BB141" i="1"/>
  <c r="AU141" i="1"/>
  <c r="AQ141" i="1"/>
  <c r="AJ141" i="1"/>
  <c r="AF141" i="1"/>
  <c r="Z141" i="1"/>
  <c r="L141" i="1"/>
  <c r="P141" i="1"/>
  <c r="V141" i="1"/>
  <c r="AA141" i="1"/>
  <c r="AH141" i="1"/>
  <c r="AP141" i="1"/>
  <c r="AV141" i="1"/>
  <c r="BD141" i="1"/>
  <c r="BK141" i="1"/>
  <c r="BQ141" i="1"/>
  <c r="BY141" i="1"/>
  <c r="CF141" i="1"/>
  <c r="CL141" i="1"/>
  <c r="CS141" i="1"/>
  <c r="CX141" i="1"/>
  <c r="DE141" i="1"/>
  <c r="DK141" i="1"/>
  <c r="DS141" i="1"/>
  <c r="DU144" i="1"/>
  <c r="DQ144" i="1"/>
  <c r="DI144" i="1"/>
  <c r="DE144" i="1"/>
  <c r="DA144" i="1"/>
  <c r="CV144" i="1"/>
  <c r="CR144" i="1"/>
  <c r="CL144" i="1"/>
  <c r="CH144" i="1"/>
  <c r="CB144" i="1"/>
  <c r="BX144" i="1"/>
  <c r="BQ144" i="1"/>
  <c r="BM144" i="1"/>
  <c r="BG144" i="1"/>
  <c r="BC144" i="1"/>
  <c r="AV144" i="1"/>
  <c r="AR144" i="1"/>
  <c r="AK144" i="1"/>
  <c r="AG144" i="1"/>
  <c r="AA144" i="1"/>
  <c r="W144" i="1"/>
  <c r="Q144" i="1"/>
  <c r="M144" i="1"/>
  <c r="G144" i="1"/>
  <c r="N144" i="1"/>
  <c r="U144" i="1"/>
  <c r="Z144" i="1"/>
  <c r="AH144" i="1"/>
  <c r="AP144" i="1"/>
  <c r="AU144" i="1"/>
  <c r="BD144" i="1"/>
  <c r="BK144" i="1"/>
  <c r="BP144" i="1"/>
  <c r="BY144" i="1"/>
  <c r="CF144" i="1"/>
  <c r="CK144" i="1"/>
  <c r="CS144" i="1"/>
  <c r="CX144" i="1"/>
  <c r="DD144" i="1"/>
  <c r="DK144" i="1"/>
  <c r="DS144" i="1"/>
  <c r="DU152" i="1"/>
  <c r="DQ152" i="1"/>
  <c r="DI152" i="1"/>
  <c r="DE152" i="1"/>
  <c r="DA152" i="1"/>
  <c r="CV152" i="1"/>
  <c r="CR152" i="1"/>
  <c r="CL152" i="1"/>
  <c r="CH152" i="1"/>
  <c r="CB152" i="1"/>
  <c r="BX152" i="1"/>
  <c r="BQ152" i="1"/>
  <c r="BM152" i="1"/>
  <c r="BG152" i="1"/>
  <c r="BC152" i="1"/>
  <c r="AV152" i="1"/>
  <c r="AR152" i="1"/>
  <c r="AK152" i="1"/>
  <c r="AG152" i="1"/>
  <c r="AA152" i="1"/>
  <c r="W152" i="1"/>
  <c r="Q152" i="1"/>
  <c r="M152" i="1"/>
  <c r="G152" i="1"/>
  <c r="N152" i="1"/>
  <c r="U152" i="1"/>
  <c r="Z152" i="1"/>
  <c r="AH152" i="1"/>
  <c r="AP152" i="1"/>
  <c r="AU152" i="1"/>
  <c r="BD152" i="1"/>
  <c r="BK152" i="1"/>
  <c r="BP152" i="1"/>
  <c r="BY152" i="1"/>
  <c r="CF152" i="1"/>
  <c r="CK152" i="1"/>
  <c r="CS152" i="1"/>
  <c r="CX152" i="1"/>
  <c r="DD152" i="1"/>
  <c r="DK152" i="1"/>
  <c r="DS152" i="1"/>
  <c r="DU160" i="1"/>
  <c r="DQ160" i="1"/>
  <c r="DI160" i="1"/>
  <c r="DE160" i="1"/>
  <c r="DA160" i="1"/>
  <c r="CV160" i="1"/>
  <c r="CR160" i="1"/>
  <c r="CL160" i="1"/>
  <c r="CH160" i="1"/>
  <c r="CB160" i="1"/>
  <c r="BX160" i="1"/>
  <c r="BQ160" i="1"/>
  <c r="BM160" i="1"/>
  <c r="BG160" i="1"/>
  <c r="BC160" i="1"/>
  <c r="AV160" i="1"/>
  <c r="AR160" i="1"/>
  <c r="AK160" i="1"/>
  <c r="AG160" i="1"/>
  <c r="AA160" i="1"/>
  <c r="W160" i="1"/>
  <c r="Q160" i="1"/>
  <c r="M160" i="1"/>
  <c r="G160" i="1"/>
  <c r="N160" i="1"/>
  <c r="U160" i="1"/>
  <c r="Z160" i="1"/>
  <c r="AH160" i="1"/>
  <c r="AP160" i="1"/>
  <c r="AU160" i="1"/>
  <c r="BD160" i="1"/>
  <c r="BK160" i="1"/>
  <c r="BP160" i="1"/>
  <c r="BY160" i="1"/>
  <c r="CF160" i="1"/>
  <c r="CK160" i="1"/>
  <c r="CS160" i="1"/>
  <c r="CX160" i="1"/>
  <c r="DD160" i="1"/>
  <c r="DK160" i="1"/>
  <c r="DS160" i="1"/>
  <c r="DU164" i="1"/>
  <c r="DQ164" i="1"/>
  <c r="DI164" i="1"/>
  <c r="DE164" i="1"/>
  <c r="DA164" i="1"/>
  <c r="CV164" i="1"/>
  <c r="CR164" i="1"/>
  <c r="CL164" i="1"/>
  <c r="CH164" i="1"/>
  <c r="CB164" i="1"/>
  <c r="BX164" i="1"/>
  <c r="BQ164" i="1"/>
  <c r="BM164" i="1"/>
  <c r="BG164" i="1"/>
  <c r="BC164" i="1"/>
  <c r="AV164" i="1"/>
  <c r="AR164" i="1"/>
  <c r="AK164" i="1"/>
  <c r="AG164" i="1"/>
  <c r="AA164" i="1"/>
  <c r="W164" i="1"/>
  <c r="Q164" i="1"/>
  <c r="M164" i="1"/>
  <c r="G164" i="1"/>
  <c r="DS164" i="1"/>
  <c r="DO164" i="1"/>
  <c r="DG164" i="1"/>
  <c r="DC164" i="1"/>
  <c r="CX164" i="1"/>
  <c r="CT164" i="1"/>
  <c r="CN164" i="1"/>
  <c r="CJ164" i="1"/>
  <c r="CF164" i="1"/>
  <c r="BZ164" i="1"/>
  <c r="BV164" i="1"/>
  <c r="BO164" i="1"/>
  <c r="BK164" i="1"/>
  <c r="BE164" i="1"/>
  <c r="BA164" i="1"/>
  <c r="AT164" i="1"/>
  <c r="AP164" i="1"/>
  <c r="AI164" i="1"/>
  <c r="AE164" i="1"/>
  <c r="Y164" i="1"/>
  <c r="U164" i="1"/>
  <c r="O164" i="1"/>
  <c r="I164" i="1"/>
  <c r="P164" i="1"/>
  <c r="Z164" i="1"/>
  <c r="AJ164" i="1"/>
  <c r="AU164" i="1"/>
  <c r="BF164" i="1"/>
  <c r="BP164" i="1"/>
  <c r="CA164" i="1"/>
  <c r="CK164" i="1"/>
  <c r="CU164" i="1"/>
  <c r="DD164" i="1"/>
  <c r="DP164" i="1"/>
  <c r="DS166" i="1"/>
  <c r="DO166" i="1"/>
  <c r="DG166" i="1"/>
  <c r="DC166" i="1"/>
  <c r="CX166" i="1"/>
  <c r="CT166" i="1"/>
  <c r="CN166" i="1"/>
  <c r="CJ166" i="1"/>
  <c r="CF166" i="1"/>
  <c r="BZ166" i="1"/>
  <c r="BV166" i="1"/>
  <c r="BO166" i="1"/>
  <c r="BK166" i="1"/>
  <c r="BE166" i="1"/>
  <c r="BA166" i="1"/>
  <c r="AT166" i="1"/>
  <c r="AP166" i="1"/>
  <c r="AI166" i="1"/>
  <c r="AE166" i="1"/>
  <c r="Y166" i="1"/>
  <c r="U166" i="1"/>
  <c r="O166" i="1"/>
  <c r="I166" i="1"/>
  <c r="DU166" i="1"/>
  <c r="DQ166" i="1"/>
  <c r="DI166" i="1"/>
  <c r="DE166" i="1"/>
  <c r="DA166" i="1"/>
  <c r="CV166" i="1"/>
  <c r="CR166" i="1"/>
  <c r="CL166" i="1"/>
  <c r="CH166" i="1"/>
  <c r="CB166" i="1"/>
  <c r="BX166" i="1"/>
  <c r="BQ166" i="1"/>
  <c r="BM166" i="1"/>
  <c r="BG166" i="1"/>
  <c r="BC166" i="1"/>
  <c r="AV166" i="1"/>
  <c r="AR166" i="1"/>
  <c r="AK166" i="1"/>
  <c r="AG166" i="1"/>
  <c r="AA166" i="1"/>
  <c r="W166" i="1"/>
  <c r="Q166" i="1"/>
  <c r="M166" i="1"/>
  <c r="G166" i="1"/>
  <c r="P166" i="1"/>
  <c r="Z166" i="1"/>
  <c r="AJ166" i="1"/>
  <c r="AU166" i="1"/>
  <c r="BF166" i="1"/>
  <c r="BP166" i="1"/>
  <c r="CA166" i="1"/>
  <c r="CK166" i="1"/>
  <c r="CU166" i="1"/>
  <c r="DD166" i="1"/>
  <c r="DP166" i="1"/>
  <c r="DU168" i="1"/>
  <c r="DQ168" i="1"/>
  <c r="DI168" i="1"/>
  <c r="DE168" i="1"/>
  <c r="DA168" i="1"/>
  <c r="CV168" i="1"/>
  <c r="CR168" i="1"/>
  <c r="CL168" i="1"/>
  <c r="CH168" i="1"/>
  <c r="CB168" i="1"/>
  <c r="BX168" i="1"/>
  <c r="BQ168" i="1"/>
  <c r="BM168" i="1"/>
  <c r="BG168" i="1"/>
  <c r="BC168" i="1"/>
  <c r="AV168" i="1"/>
  <c r="AR168" i="1"/>
  <c r="AK168" i="1"/>
  <c r="AG168" i="1"/>
  <c r="AA168" i="1"/>
  <c r="W168" i="1"/>
  <c r="Q168" i="1"/>
  <c r="M168" i="1"/>
  <c r="G168" i="1"/>
  <c r="DS168" i="1"/>
  <c r="DO168" i="1"/>
  <c r="DG168" i="1"/>
  <c r="DC168" i="1"/>
  <c r="CX168" i="1"/>
  <c r="CT168" i="1"/>
  <c r="CN168" i="1"/>
  <c r="CJ168" i="1"/>
  <c r="CF168" i="1"/>
  <c r="BZ168" i="1"/>
  <c r="BV168" i="1"/>
  <c r="BO168" i="1"/>
  <c r="BK168" i="1"/>
  <c r="BE168" i="1"/>
  <c r="BA168" i="1"/>
  <c r="AT168" i="1"/>
  <c r="AP168" i="1"/>
  <c r="AI168" i="1"/>
  <c r="AE168" i="1"/>
  <c r="Y168" i="1"/>
  <c r="U168" i="1"/>
  <c r="O168" i="1"/>
  <c r="I168" i="1"/>
  <c r="P168" i="1"/>
  <c r="Z168" i="1"/>
  <c r="AJ168" i="1"/>
  <c r="AU168" i="1"/>
  <c r="BF168" i="1"/>
  <c r="BP168" i="1"/>
  <c r="CA168" i="1"/>
  <c r="CK168" i="1"/>
  <c r="CU168" i="1"/>
  <c r="DD168" i="1"/>
  <c r="DP168" i="1"/>
  <c r="DS170" i="1"/>
  <c r="DO170" i="1"/>
  <c r="DG170" i="1"/>
  <c r="DC170" i="1"/>
  <c r="CX170" i="1"/>
  <c r="CT170" i="1"/>
  <c r="CN170" i="1"/>
  <c r="CJ170" i="1"/>
  <c r="CF170" i="1"/>
  <c r="BZ170" i="1"/>
  <c r="BV170" i="1"/>
  <c r="BO170" i="1"/>
  <c r="BK170" i="1"/>
  <c r="BE170" i="1"/>
  <c r="BA170" i="1"/>
  <c r="AT170" i="1"/>
  <c r="AP170" i="1"/>
  <c r="AI170" i="1"/>
  <c r="AE170" i="1"/>
  <c r="Y170" i="1"/>
  <c r="U170" i="1"/>
  <c r="O170" i="1"/>
  <c r="I170" i="1"/>
  <c r="DU170" i="1"/>
  <c r="DQ170" i="1"/>
  <c r="DI170" i="1"/>
  <c r="DE170" i="1"/>
  <c r="DA170" i="1"/>
  <c r="CV170" i="1"/>
  <c r="CR170" i="1"/>
  <c r="CL170" i="1"/>
  <c r="CH170" i="1"/>
  <c r="CB170" i="1"/>
  <c r="BX170" i="1"/>
  <c r="BQ170" i="1"/>
  <c r="BM170" i="1"/>
  <c r="BG170" i="1"/>
  <c r="BC170" i="1"/>
  <c r="AV170" i="1"/>
  <c r="AR170" i="1"/>
  <c r="AK170" i="1"/>
  <c r="AG170" i="1"/>
  <c r="AA170" i="1"/>
  <c r="W170" i="1"/>
  <c r="Q170" i="1"/>
  <c r="M170" i="1"/>
  <c r="G170" i="1"/>
  <c r="P170" i="1"/>
  <c r="Z170" i="1"/>
  <c r="AJ170" i="1"/>
  <c r="AU170" i="1"/>
  <c r="BF170" i="1"/>
  <c r="BP170" i="1"/>
  <c r="CA170" i="1"/>
  <c r="CK170" i="1"/>
  <c r="CU170" i="1"/>
  <c r="DD170" i="1"/>
  <c r="DP170" i="1"/>
  <c r="DU172" i="1"/>
  <c r="DQ172" i="1"/>
  <c r="DI172" i="1"/>
  <c r="DE172" i="1"/>
  <c r="DA172" i="1"/>
  <c r="CV172" i="1"/>
  <c r="CR172" i="1"/>
  <c r="CL172" i="1"/>
  <c r="CH172" i="1"/>
  <c r="CB172" i="1"/>
  <c r="BX172" i="1"/>
  <c r="BQ172" i="1"/>
  <c r="BM172" i="1"/>
  <c r="BG172" i="1"/>
  <c r="BC172" i="1"/>
  <c r="AV172" i="1"/>
  <c r="AR172" i="1"/>
  <c r="AK172" i="1"/>
  <c r="AG172" i="1"/>
  <c r="AA172" i="1"/>
  <c r="W172" i="1"/>
  <c r="Q172" i="1"/>
  <c r="M172" i="1"/>
  <c r="G172" i="1"/>
  <c r="DS172" i="1"/>
  <c r="DO172" i="1"/>
  <c r="DG172" i="1"/>
  <c r="DC172" i="1"/>
  <c r="CX172" i="1"/>
  <c r="CT172" i="1"/>
  <c r="CN172" i="1"/>
  <c r="CJ172" i="1"/>
  <c r="CF172" i="1"/>
  <c r="BZ172" i="1"/>
  <c r="BV172" i="1"/>
  <c r="BO172" i="1"/>
  <c r="BK172" i="1"/>
  <c r="BE172" i="1"/>
  <c r="BA172" i="1"/>
  <c r="AT172" i="1"/>
  <c r="AP172" i="1"/>
  <c r="AI172" i="1"/>
  <c r="AE172" i="1"/>
  <c r="Y172" i="1"/>
  <c r="U172" i="1"/>
  <c r="O172" i="1"/>
  <c r="I172" i="1"/>
  <c r="P172" i="1"/>
  <c r="Z172" i="1"/>
  <c r="AJ172" i="1"/>
  <c r="AU172" i="1"/>
  <c r="BF172" i="1"/>
  <c r="BP172" i="1"/>
  <c r="CA172" i="1"/>
  <c r="CK172" i="1"/>
  <c r="CU172" i="1"/>
  <c r="DD172" i="1"/>
  <c r="DP172" i="1"/>
  <c r="DS174" i="1"/>
  <c r="DO174" i="1"/>
  <c r="DG174" i="1"/>
  <c r="DC174" i="1"/>
  <c r="CX174" i="1"/>
  <c r="CT174" i="1"/>
  <c r="CN174" i="1"/>
  <c r="CJ174" i="1"/>
  <c r="CF174" i="1"/>
  <c r="BZ174" i="1"/>
  <c r="BV174" i="1"/>
  <c r="BO174" i="1"/>
  <c r="BK174" i="1"/>
  <c r="BE174" i="1"/>
  <c r="BA174" i="1"/>
  <c r="AT174" i="1"/>
  <c r="AP174" i="1"/>
  <c r="AI174" i="1"/>
  <c r="AE174" i="1"/>
  <c r="Y174" i="1"/>
  <c r="U174" i="1"/>
  <c r="O174" i="1"/>
  <c r="I174" i="1"/>
  <c r="DU174" i="1"/>
  <c r="DQ174" i="1"/>
  <c r="DI174" i="1"/>
  <c r="DE174" i="1"/>
  <c r="DA174" i="1"/>
  <c r="CV174" i="1"/>
  <c r="CR174" i="1"/>
  <c r="CL174" i="1"/>
  <c r="CH174" i="1"/>
  <c r="CB174" i="1"/>
  <c r="BX174" i="1"/>
  <c r="BQ174" i="1"/>
  <c r="BM174" i="1"/>
  <c r="BG174" i="1"/>
  <c r="BC174" i="1"/>
  <c r="AV174" i="1"/>
  <c r="AR174" i="1"/>
  <c r="AK174" i="1"/>
  <c r="AG174" i="1"/>
  <c r="AA174" i="1"/>
  <c r="W174" i="1"/>
  <c r="Q174" i="1"/>
  <c r="M174" i="1"/>
  <c r="G174" i="1"/>
  <c r="P174" i="1"/>
  <c r="Z174" i="1"/>
  <c r="AJ174" i="1"/>
  <c r="AU174" i="1"/>
  <c r="BF174" i="1"/>
  <c r="BP174" i="1"/>
  <c r="CA174" i="1"/>
  <c r="CK174" i="1"/>
  <c r="CU174" i="1"/>
  <c r="DD174" i="1"/>
  <c r="DP174" i="1"/>
  <c r="DU176" i="1"/>
  <c r="DQ176" i="1"/>
  <c r="DI176" i="1"/>
  <c r="DE176" i="1"/>
  <c r="DA176" i="1"/>
  <c r="CV176" i="1"/>
  <c r="CR176" i="1"/>
  <c r="CL176" i="1"/>
  <c r="CH176" i="1"/>
  <c r="CB176" i="1"/>
  <c r="BX176" i="1"/>
  <c r="BQ176" i="1"/>
  <c r="BM176" i="1"/>
  <c r="BG176" i="1"/>
  <c r="BC176" i="1"/>
  <c r="AV176" i="1"/>
  <c r="AR176" i="1"/>
  <c r="AK176" i="1"/>
  <c r="AG176" i="1"/>
  <c r="AA176" i="1"/>
  <c r="W176" i="1"/>
  <c r="Q176" i="1"/>
  <c r="M176" i="1"/>
  <c r="G176" i="1"/>
  <c r="DS176" i="1"/>
  <c r="DO176" i="1"/>
  <c r="DG176" i="1"/>
  <c r="DC176" i="1"/>
  <c r="CX176" i="1"/>
  <c r="CT176" i="1"/>
  <c r="CN176" i="1"/>
  <c r="CJ176" i="1"/>
  <c r="CF176" i="1"/>
  <c r="BZ176" i="1"/>
  <c r="BV176" i="1"/>
  <c r="BO176" i="1"/>
  <c r="BK176" i="1"/>
  <c r="BE176" i="1"/>
  <c r="BA176" i="1"/>
  <c r="AT176" i="1"/>
  <c r="AP176" i="1"/>
  <c r="AI176" i="1"/>
  <c r="AE176" i="1"/>
  <c r="Y176" i="1"/>
  <c r="U176" i="1"/>
  <c r="O176" i="1"/>
  <c r="I176" i="1"/>
  <c r="P176" i="1"/>
  <c r="Z176" i="1"/>
  <c r="AJ176" i="1"/>
  <c r="AU176" i="1"/>
  <c r="BF176" i="1"/>
  <c r="BP176" i="1"/>
  <c r="CA176" i="1"/>
  <c r="CK176" i="1"/>
  <c r="CU176" i="1"/>
  <c r="DD176" i="1"/>
  <c r="DP176" i="1"/>
  <c r="DS178" i="1"/>
  <c r="DO178" i="1"/>
  <c r="DG178" i="1"/>
  <c r="DC178" i="1"/>
  <c r="CX178" i="1"/>
  <c r="CT178" i="1"/>
  <c r="CN178" i="1"/>
  <c r="CJ178" i="1"/>
  <c r="CF178" i="1"/>
  <c r="BZ178" i="1"/>
  <c r="BV178" i="1"/>
  <c r="BO178" i="1"/>
  <c r="BK178" i="1"/>
  <c r="BE178" i="1"/>
  <c r="BA178" i="1"/>
  <c r="AT178" i="1"/>
  <c r="AP178" i="1"/>
  <c r="AI178" i="1"/>
  <c r="AE178" i="1"/>
  <c r="Y178" i="1"/>
  <c r="U178" i="1"/>
  <c r="O178" i="1"/>
  <c r="I178" i="1"/>
  <c r="DU178" i="1"/>
  <c r="DQ178" i="1"/>
  <c r="DI178" i="1"/>
  <c r="DE178" i="1"/>
  <c r="DA178" i="1"/>
  <c r="CV178" i="1"/>
  <c r="CR178" i="1"/>
  <c r="CL178" i="1"/>
  <c r="CH178" i="1"/>
  <c r="CB178" i="1"/>
  <c r="BX178" i="1"/>
  <c r="BQ178" i="1"/>
  <c r="BM178" i="1"/>
  <c r="BG178" i="1"/>
  <c r="BC178" i="1"/>
  <c r="AV178" i="1"/>
  <c r="AR178" i="1"/>
  <c r="AK178" i="1"/>
  <c r="AG178" i="1"/>
  <c r="AA178" i="1"/>
  <c r="W178" i="1"/>
  <c r="Q178" i="1"/>
  <c r="M178" i="1"/>
  <c r="G178" i="1"/>
  <c r="P178" i="1"/>
  <c r="Z178" i="1"/>
  <c r="AJ178" i="1"/>
  <c r="AU178" i="1"/>
  <c r="BF178" i="1"/>
  <c r="BP178" i="1"/>
  <c r="CA178" i="1"/>
  <c r="CK178" i="1"/>
  <c r="CU178" i="1"/>
  <c r="DD178" i="1"/>
  <c r="DP178" i="1"/>
  <c r="DU187" i="1"/>
  <c r="DQ187" i="1"/>
  <c r="DI187" i="1"/>
  <c r="DE187" i="1"/>
  <c r="DA187" i="1"/>
  <c r="CV187" i="1"/>
  <c r="CR187" i="1"/>
  <c r="CL187" i="1"/>
  <c r="CH187" i="1"/>
  <c r="CB187" i="1"/>
  <c r="BX187" i="1"/>
  <c r="BQ187" i="1"/>
  <c r="BM187" i="1"/>
  <c r="BG187" i="1"/>
  <c r="BC187" i="1"/>
  <c r="AV187" i="1"/>
  <c r="AR187" i="1"/>
  <c r="AK187" i="1"/>
  <c r="AG187" i="1"/>
  <c r="AA187" i="1"/>
  <c r="W187" i="1"/>
  <c r="Q187" i="1"/>
  <c r="M187" i="1"/>
  <c r="G187" i="1"/>
  <c r="DR187" i="1"/>
  <c r="DH187" i="1"/>
  <c r="DC187" i="1"/>
  <c r="CW187" i="1"/>
  <c r="CQ187" i="1"/>
  <c r="CJ187" i="1"/>
  <c r="CC187" i="1"/>
  <c r="BW187" i="1"/>
  <c r="BO187" i="1"/>
  <c r="BH187" i="1"/>
  <c r="BB187" i="1"/>
  <c r="AT187" i="1"/>
  <c r="AO187" i="1"/>
  <c r="AF187" i="1"/>
  <c r="Y187" i="1"/>
  <c r="R187" i="1"/>
  <c r="L187" i="1"/>
  <c r="DT187" i="1"/>
  <c r="DO187" i="1"/>
  <c r="DF187" i="1"/>
  <c r="CY187" i="1"/>
  <c r="CT187" i="1"/>
  <c r="CM187" i="1"/>
  <c r="CG187" i="1"/>
  <c r="BZ187" i="1"/>
  <c r="BR187" i="1"/>
  <c r="BL187" i="1"/>
  <c r="BE187" i="1"/>
  <c r="AW187" i="1"/>
  <c r="AQ187" i="1"/>
  <c r="AI187" i="1"/>
  <c r="AD187" i="1"/>
  <c r="V187" i="1"/>
  <c r="O187" i="1"/>
  <c r="H187" i="1"/>
  <c r="U187" i="1"/>
  <c r="AH187" i="1"/>
  <c r="AU187" i="1"/>
  <c r="BK187" i="1"/>
  <c r="BY187" i="1"/>
  <c r="CK187" i="1"/>
  <c r="CX187" i="1"/>
  <c r="DK187" i="1"/>
  <c r="DU233" i="1"/>
  <c r="DQ233" i="1"/>
  <c r="DI233" i="1"/>
  <c r="DE233" i="1"/>
  <c r="DA233" i="1"/>
  <c r="CV233" i="1"/>
  <c r="CR233" i="1"/>
  <c r="CL233" i="1"/>
  <c r="CH233" i="1"/>
  <c r="CB233" i="1"/>
  <c r="BX233" i="1"/>
  <c r="BQ233" i="1"/>
  <c r="BM233" i="1"/>
  <c r="BG233" i="1"/>
  <c r="BC233" i="1"/>
  <c r="AV233" i="1"/>
  <c r="AR233" i="1"/>
  <c r="AK233" i="1"/>
  <c r="AG233" i="1"/>
  <c r="AA233" i="1"/>
  <c r="W233" i="1"/>
  <c r="Q233" i="1"/>
  <c r="M233" i="1"/>
  <c r="G233" i="1"/>
  <c r="DT233" i="1"/>
  <c r="DO233" i="1"/>
  <c r="DF233" i="1"/>
  <c r="CY233" i="1"/>
  <c r="CT233" i="1"/>
  <c r="CM233" i="1"/>
  <c r="CG233" i="1"/>
  <c r="BZ233" i="1"/>
  <c r="BR233" i="1"/>
  <c r="BL233" i="1"/>
  <c r="BE233" i="1"/>
  <c r="AW233" i="1"/>
  <c r="AQ233" i="1"/>
  <c r="AI233" i="1"/>
  <c r="AD233" i="1"/>
  <c r="V233" i="1"/>
  <c r="O233" i="1"/>
  <c r="H233" i="1"/>
  <c r="DR233" i="1"/>
  <c r="DH233" i="1"/>
  <c r="DC233" i="1"/>
  <c r="CW233" i="1"/>
  <c r="CQ233" i="1"/>
  <c r="CJ233" i="1"/>
  <c r="CC233" i="1"/>
  <c r="BW233" i="1"/>
  <c r="BO233" i="1"/>
  <c r="BH233" i="1"/>
  <c r="BB233" i="1"/>
  <c r="AT233" i="1"/>
  <c r="AO233" i="1"/>
  <c r="AF233" i="1"/>
  <c r="Y233" i="1"/>
  <c r="R233" i="1"/>
  <c r="L233" i="1"/>
  <c r="DP233" i="1"/>
  <c r="DB233" i="1"/>
  <c r="CN233" i="1"/>
  <c r="CA233" i="1"/>
  <c r="BN233" i="1"/>
  <c r="BA233" i="1"/>
  <c r="AJ233" i="1"/>
  <c r="X233" i="1"/>
  <c r="I233" i="1"/>
  <c r="DV233" i="1"/>
  <c r="DG233" i="1"/>
  <c r="CU233" i="1"/>
  <c r="CI233" i="1"/>
  <c r="BV233" i="1"/>
  <c r="BF233" i="1"/>
  <c r="AS233" i="1"/>
  <c r="AE233" i="1"/>
  <c r="P233" i="1"/>
  <c r="AH233" i="1"/>
  <c r="BK233" i="1"/>
  <c r="CK233" i="1"/>
  <c r="DK233" i="1"/>
  <c r="L51" i="1"/>
  <c r="M51" i="1" s="1"/>
  <c r="P51" i="1"/>
  <c r="V51" i="1"/>
  <c r="Z51" i="1"/>
  <c r="AF51" i="1"/>
  <c r="AG51" i="1" s="1"/>
  <c r="AJ51" i="1"/>
  <c r="AQ51" i="1"/>
  <c r="AU51" i="1"/>
  <c r="BB51" i="1"/>
  <c r="BC51" i="1" s="1"/>
  <c r="BF51" i="1"/>
  <c r="BL51" i="1"/>
  <c r="BP51" i="1"/>
  <c r="BW51" i="1"/>
  <c r="BX51" i="1" s="1"/>
  <c r="CA51" i="1"/>
  <c r="CC51" i="1" s="1"/>
  <c r="CG51" i="1" s="1"/>
  <c r="CQ51" i="1"/>
  <c r="CR51" i="1" s="1"/>
  <c r="L55" i="1"/>
  <c r="M55" i="1" s="1"/>
  <c r="P55" i="1"/>
  <c r="V55" i="1"/>
  <c r="Z55" i="1"/>
  <c r="AF55" i="1"/>
  <c r="AG55" i="1" s="1"/>
  <c r="AJ55" i="1"/>
  <c r="AQ55" i="1"/>
  <c r="AU55" i="1"/>
  <c r="BB55" i="1"/>
  <c r="BC55" i="1" s="1"/>
  <c r="BF55" i="1"/>
  <c r="BL55" i="1"/>
  <c r="BP55" i="1"/>
  <c r="BW55" i="1"/>
  <c r="BX55" i="1" s="1"/>
  <c r="CA55" i="1"/>
  <c r="CC55" i="1" s="1"/>
  <c r="CG55" i="1" s="1"/>
  <c r="CQ55" i="1"/>
  <c r="CR55" i="1" s="1"/>
  <c r="L59" i="1"/>
  <c r="P59" i="1"/>
  <c r="V59" i="1"/>
  <c r="Z59" i="1"/>
  <c r="AF59" i="1"/>
  <c r="AJ59" i="1"/>
  <c r="AQ59" i="1"/>
  <c r="AU59" i="1"/>
  <c r="BB59" i="1"/>
  <c r="BF59" i="1"/>
  <c r="BL59" i="1"/>
  <c r="BP59" i="1"/>
  <c r="BW59" i="1"/>
  <c r="CA59" i="1"/>
  <c r="CG59" i="1"/>
  <c r="CK59" i="1"/>
  <c r="CQ59" i="1"/>
  <c r="CU59" i="1"/>
  <c r="CY59" i="1"/>
  <c r="DD59" i="1"/>
  <c r="DH59" i="1"/>
  <c r="DP59" i="1"/>
  <c r="L63" i="1"/>
  <c r="P63" i="1"/>
  <c r="V63" i="1"/>
  <c r="Z63" i="1"/>
  <c r="AF63" i="1"/>
  <c r="AJ63" i="1"/>
  <c r="AQ63" i="1"/>
  <c r="AU63" i="1"/>
  <c r="BB63" i="1"/>
  <c r="BF63" i="1"/>
  <c r="BL63" i="1"/>
  <c r="BP63" i="1"/>
  <c r="BW63" i="1"/>
  <c r="CA63" i="1"/>
  <c r="CG63" i="1"/>
  <c r="CK63" i="1"/>
  <c r="CQ63" i="1"/>
  <c r="CU63" i="1"/>
  <c r="CY63" i="1"/>
  <c r="DD63" i="1"/>
  <c r="DH63" i="1"/>
  <c r="DP63" i="1"/>
  <c r="L67" i="1"/>
  <c r="P67" i="1"/>
  <c r="V67" i="1"/>
  <c r="Z67" i="1"/>
  <c r="AF67" i="1"/>
  <c r="AJ67" i="1"/>
  <c r="AQ67" i="1"/>
  <c r="AU67" i="1"/>
  <c r="BB67" i="1"/>
  <c r="BF67" i="1"/>
  <c r="BL67" i="1"/>
  <c r="BP67" i="1"/>
  <c r="BW67" i="1"/>
  <c r="CA67" i="1"/>
  <c r="CG67" i="1"/>
  <c r="CK67" i="1"/>
  <c r="CQ67" i="1"/>
  <c r="CU67" i="1"/>
  <c r="CY67" i="1"/>
  <c r="DD67" i="1"/>
  <c r="DH67" i="1"/>
  <c r="DP67" i="1"/>
  <c r="L71" i="1"/>
  <c r="P71" i="1"/>
  <c r="V71" i="1"/>
  <c r="Z71" i="1"/>
  <c r="AF71" i="1"/>
  <c r="AJ71" i="1"/>
  <c r="AQ71" i="1"/>
  <c r="AU71" i="1"/>
  <c r="BB71" i="1"/>
  <c r="BF71" i="1"/>
  <c r="BL71" i="1"/>
  <c r="BP71" i="1"/>
  <c r="BW71" i="1"/>
  <c r="CA71" i="1"/>
  <c r="CG71" i="1"/>
  <c r="CK71" i="1"/>
  <c r="CQ71" i="1"/>
  <c r="CU71" i="1"/>
  <c r="CY71" i="1"/>
  <c r="DD71" i="1"/>
  <c r="DH71" i="1"/>
  <c r="DP71" i="1"/>
  <c r="L75" i="1"/>
  <c r="P75" i="1"/>
  <c r="V75" i="1"/>
  <c r="Z75" i="1"/>
  <c r="AF75" i="1"/>
  <c r="AJ75" i="1"/>
  <c r="AQ75" i="1"/>
  <c r="AU75" i="1"/>
  <c r="BB75" i="1"/>
  <c r="BF75" i="1"/>
  <c r="BL75" i="1"/>
  <c r="BP75" i="1"/>
  <c r="BW75" i="1"/>
  <c r="CA75" i="1"/>
  <c r="CG75" i="1"/>
  <c r="CK75" i="1"/>
  <c r="CQ75" i="1"/>
  <c r="CU75" i="1"/>
  <c r="CY75" i="1"/>
  <c r="DD75" i="1"/>
  <c r="DH75" i="1"/>
  <c r="DP75" i="1"/>
  <c r="H77" i="1"/>
  <c r="N77" i="1"/>
  <c r="R77" i="1"/>
  <c r="X77" i="1"/>
  <c r="AD77" i="1"/>
  <c r="AH77" i="1"/>
  <c r="AO77" i="1"/>
  <c r="AS77" i="1"/>
  <c r="AW77" i="1"/>
  <c r="BD77" i="1"/>
  <c r="BH77" i="1"/>
  <c r="BN77" i="1"/>
  <c r="BR77" i="1"/>
  <c r="BY77" i="1"/>
  <c r="CC77" i="1"/>
  <c r="CI77" i="1"/>
  <c r="CM77" i="1"/>
  <c r="CS77" i="1"/>
  <c r="CW77" i="1"/>
  <c r="DB77" i="1"/>
  <c r="DF77" i="1"/>
  <c r="DK77" i="1"/>
  <c r="DR77" i="1"/>
  <c r="L79" i="1"/>
  <c r="P79" i="1"/>
  <c r="V79" i="1"/>
  <c r="Z79" i="1"/>
  <c r="AF79" i="1"/>
  <c r="AJ79" i="1"/>
  <c r="AQ79" i="1"/>
  <c r="AU79" i="1"/>
  <c r="BB79" i="1"/>
  <c r="BF79" i="1"/>
  <c r="BL79" i="1"/>
  <c r="BP79" i="1"/>
  <c r="BW79" i="1"/>
  <c r="CA79" i="1"/>
  <c r="CG79" i="1"/>
  <c r="CK79" i="1"/>
  <c r="CQ79" i="1"/>
  <c r="CU79" i="1"/>
  <c r="CY79" i="1"/>
  <c r="DD79" i="1"/>
  <c r="DH79" i="1"/>
  <c r="DP79" i="1"/>
  <c r="H81" i="1"/>
  <c r="N81" i="1"/>
  <c r="R81" i="1"/>
  <c r="X81" i="1"/>
  <c r="AD81" i="1"/>
  <c r="AH81" i="1"/>
  <c r="AO81" i="1"/>
  <c r="AS81" i="1"/>
  <c r="AW81" i="1"/>
  <c r="BD81" i="1"/>
  <c r="BH81" i="1"/>
  <c r="BN81" i="1"/>
  <c r="BR81" i="1"/>
  <c r="BY81" i="1"/>
  <c r="CC81" i="1"/>
  <c r="CI81" i="1"/>
  <c r="CM81" i="1"/>
  <c r="CS81" i="1"/>
  <c r="CW81" i="1"/>
  <c r="DB81" i="1"/>
  <c r="DF81" i="1"/>
  <c r="DK81" i="1"/>
  <c r="DR81" i="1"/>
  <c r="L83" i="1"/>
  <c r="P83" i="1"/>
  <c r="V83" i="1"/>
  <c r="Z83" i="1"/>
  <c r="AF83" i="1"/>
  <c r="AJ83" i="1"/>
  <c r="AQ83" i="1"/>
  <c r="AU83" i="1"/>
  <c r="BB83" i="1"/>
  <c r="BF83" i="1"/>
  <c r="BL83" i="1"/>
  <c r="BP83" i="1"/>
  <c r="BW83" i="1"/>
  <c r="CA83" i="1"/>
  <c r="CG83" i="1"/>
  <c r="CK83" i="1"/>
  <c r="CQ83" i="1"/>
  <c r="CU83" i="1"/>
  <c r="CY83" i="1"/>
  <c r="DD83" i="1"/>
  <c r="DH83" i="1"/>
  <c r="DP83" i="1"/>
  <c r="H85" i="1"/>
  <c r="N85" i="1"/>
  <c r="R85" i="1"/>
  <c r="X85" i="1"/>
  <c r="AD85" i="1"/>
  <c r="AH85" i="1"/>
  <c r="AO85" i="1"/>
  <c r="AS85" i="1"/>
  <c r="AW85" i="1"/>
  <c r="BD85" i="1"/>
  <c r="BH85" i="1"/>
  <c r="BN85" i="1"/>
  <c r="BR85" i="1"/>
  <c r="BY85" i="1"/>
  <c r="CC85" i="1"/>
  <c r="CI85" i="1"/>
  <c r="CM85" i="1"/>
  <c r="CS85" i="1"/>
  <c r="CW85" i="1"/>
  <c r="DB85" i="1"/>
  <c r="DF85" i="1"/>
  <c r="DK85" i="1"/>
  <c r="DR85" i="1"/>
  <c r="L87" i="1"/>
  <c r="P87" i="1"/>
  <c r="V87" i="1"/>
  <c r="Z87" i="1"/>
  <c r="AF87" i="1"/>
  <c r="AJ87" i="1"/>
  <c r="AQ87" i="1"/>
  <c r="AU87" i="1"/>
  <c r="BB87" i="1"/>
  <c r="BF87" i="1"/>
  <c r="BL87" i="1"/>
  <c r="BP87" i="1"/>
  <c r="BW87" i="1"/>
  <c r="CA87" i="1"/>
  <c r="CG87" i="1"/>
  <c r="CK87" i="1"/>
  <c r="CQ87" i="1"/>
  <c r="CU87" i="1"/>
  <c r="CY87" i="1"/>
  <c r="DD87" i="1"/>
  <c r="DH87" i="1"/>
  <c r="DP87" i="1"/>
  <c r="H89" i="1"/>
  <c r="N89" i="1"/>
  <c r="R89" i="1"/>
  <c r="X89" i="1"/>
  <c r="AD89" i="1"/>
  <c r="AH89" i="1"/>
  <c r="AO89" i="1"/>
  <c r="AS89" i="1"/>
  <c r="AW89" i="1"/>
  <c r="BD89" i="1"/>
  <c r="BH89" i="1"/>
  <c r="BN89" i="1"/>
  <c r="BR89" i="1"/>
  <c r="BY89" i="1"/>
  <c r="CC89" i="1"/>
  <c r="CI89" i="1"/>
  <c r="CM89" i="1"/>
  <c r="CS89" i="1"/>
  <c r="CW89" i="1"/>
  <c r="DB89" i="1"/>
  <c r="DF89" i="1"/>
  <c r="DK89" i="1"/>
  <c r="DR89" i="1"/>
  <c r="L91" i="1"/>
  <c r="P91" i="1"/>
  <c r="V91" i="1"/>
  <c r="Z91" i="1"/>
  <c r="AF91" i="1"/>
  <c r="AJ91" i="1"/>
  <c r="AQ91" i="1"/>
  <c r="AU91" i="1"/>
  <c r="BB91" i="1"/>
  <c r="BF91" i="1"/>
  <c r="BL91" i="1"/>
  <c r="BP91" i="1"/>
  <c r="BW91" i="1"/>
  <c r="CA91" i="1"/>
  <c r="CG91" i="1"/>
  <c r="CK91" i="1"/>
  <c r="CQ91" i="1"/>
  <c r="CU91" i="1"/>
  <c r="CY91" i="1"/>
  <c r="DD91" i="1"/>
  <c r="DH91" i="1"/>
  <c r="DP91" i="1"/>
  <c r="H93" i="1"/>
  <c r="N93" i="1"/>
  <c r="R93" i="1"/>
  <c r="X93" i="1"/>
  <c r="AD93" i="1"/>
  <c r="AH93" i="1"/>
  <c r="AO93" i="1"/>
  <c r="AS93" i="1"/>
  <c r="AW93" i="1"/>
  <c r="BD93" i="1"/>
  <c r="BH93" i="1"/>
  <c r="BN93" i="1"/>
  <c r="BR93" i="1"/>
  <c r="BY93" i="1"/>
  <c r="CC93" i="1"/>
  <c r="CI93" i="1"/>
  <c r="CM93" i="1"/>
  <c r="CS93" i="1"/>
  <c r="CW93" i="1"/>
  <c r="DB93" i="1"/>
  <c r="DF93" i="1"/>
  <c r="DK93" i="1"/>
  <c r="DR93" i="1"/>
  <c r="L95" i="1"/>
  <c r="P95" i="1"/>
  <c r="V95" i="1"/>
  <c r="Z95" i="1"/>
  <c r="AF95" i="1"/>
  <c r="AJ95" i="1"/>
  <c r="AQ95" i="1"/>
  <c r="AU95" i="1"/>
  <c r="BB95" i="1"/>
  <c r="BF95" i="1"/>
  <c r="BL95" i="1"/>
  <c r="BP95" i="1"/>
  <c r="BW95" i="1"/>
  <c r="CA95" i="1"/>
  <c r="CG95" i="1"/>
  <c r="CK95" i="1"/>
  <c r="CQ95" i="1"/>
  <c r="CU95" i="1"/>
  <c r="CY95" i="1"/>
  <c r="DD95" i="1"/>
  <c r="DH95" i="1"/>
  <c r="DP95" i="1"/>
  <c r="H97" i="1"/>
  <c r="N97" i="1"/>
  <c r="R97" i="1"/>
  <c r="X97" i="1"/>
  <c r="AD97" i="1"/>
  <c r="AH97" i="1"/>
  <c r="AO97" i="1"/>
  <c r="AS97" i="1"/>
  <c r="AW97" i="1"/>
  <c r="BD97" i="1"/>
  <c r="BH97" i="1"/>
  <c r="BN97" i="1"/>
  <c r="BR97" i="1"/>
  <c r="BY97" i="1"/>
  <c r="CC97" i="1"/>
  <c r="CI97" i="1"/>
  <c r="CM97" i="1"/>
  <c r="CS97" i="1"/>
  <c r="CW97" i="1"/>
  <c r="DB97" i="1"/>
  <c r="DF97" i="1"/>
  <c r="DK97" i="1"/>
  <c r="DR97" i="1"/>
  <c r="L99" i="1"/>
  <c r="P99" i="1"/>
  <c r="V99" i="1"/>
  <c r="Z99" i="1"/>
  <c r="AF99" i="1"/>
  <c r="AJ99" i="1"/>
  <c r="AQ99" i="1"/>
  <c r="AU99" i="1"/>
  <c r="BB99" i="1"/>
  <c r="BF99" i="1"/>
  <c r="BL99" i="1"/>
  <c r="BP99" i="1"/>
  <c r="BW99" i="1"/>
  <c r="CA99" i="1"/>
  <c r="CG99" i="1"/>
  <c r="CK99" i="1"/>
  <c r="CQ99" i="1"/>
  <c r="CU99" i="1"/>
  <c r="CY99" i="1"/>
  <c r="DD99" i="1"/>
  <c r="DH99" i="1"/>
  <c r="DP99" i="1"/>
  <c r="H101" i="1"/>
  <c r="N101" i="1"/>
  <c r="R101" i="1"/>
  <c r="X101" i="1"/>
  <c r="AD101" i="1"/>
  <c r="AH101" i="1"/>
  <c r="AO101" i="1"/>
  <c r="AS101" i="1"/>
  <c r="AW101" i="1"/>
  <c r="BD101" i="1"/>
  <c r="BH101" i="1"/>
  <c r="BN101" i="1"/>
  <c r="BR101" i="1"/>
  <c r="BY101" i="1"/>
  <c r="CC101" i="1"/>
  <c r="CI101" i="1"/>
  <c r="CM101" i="1"/>
  <c r="CS101" i="1"/>
  <c r="CW101" i="1"/>
  <c r="DB101" i="1"/>
  <c r="DF101" i="1"/>
  <c r="DK101" i="1"/>
  <c r="DR101" i="1"/>
  <c r="L103" i="1"/>
  <c r="P103" i="1"/>
  <c r="V103" i="1"/>
  <c r="Z103" i="1"/>
  <c r="AF103" i="1"/>
  <c r="AJ103" i="1"/>
  <c r="AQ103" i="1"/>
  <c r="AU103" i="1"/>
  <c r="BB103" i="1"/>
  <c r="BF103" i="1"/>
  <c r="BL103" i="1"/>
  <c r="BP103" i="1"/>
  <c r="BW103" i="1"/>
  <c r="CA103" i="1"/>
  <c r="CG103" i="1"/>
  <c r="CK103" i="1"/>
  <c r="CQ103" i="1"/>
  <c r="CU103" i="1"/>
  <c r="CY103" i="1"/>
  <c r="DD103" i="1"/>
  <c r="DH103" i="1"/>
  <c r="DP103" i="1"/>
  <c r="H105" i="1"/>
  <c r="N105" i="1"/>
  <c r="R105" i="1"/>
  <c r="X105" i="1"/>
  <c r="AD105" i="1"/>
  <c r="AH105" i="1"/>
  <c r="AO105" i="1"/>
  <c r="AS105" i="1"/>
  <c r="AW105" i="1"/>
  <c r="BD105" i="1"/>
  <c r="BH105" i="1"/>
  <c r="BN105" i="1"/>
  <c r="BR105" i="1"/>
  <c r="BY105" i="1"/>
  <c r="CC105" i="1"/>
  <c r="CI105" i="1"/>
  <c r="CM105" i="1"/>
  <c r="CS105" i="1"/>
  <c r="CW105" i="1"/>
  <c r="DB105" i="1"/>
  <c r="DF105" i="1"/>
  <c r="DK105" i="1"/>
  <c r="DR105" i="1"/>
  <c r="L107" i="1"/>
  <c r="P107" i="1"/>
  <c r="V107" i="1"/>
  <c r="Z107" i="1"/>
  <c r="AF107" i="1"/>
  <c r="AJ107" i="1"/>
  <c r="AQ107" i="1"/>
  <c r="AU107" i="1"/>
  <c r="BB107" i="1"/>
  <c r="BF107" i="1"/>
  <c r="BL107" i="1"/>
  <c r="BP107" i="1"/>
  <c r="BW107" i="1"/>
  <c r="CA107" i="1"/>
  <c r="CG107" i="1"/>
  <c r="CK107" i="1"/>
  <c r="CQ107" i="1"/>
  <c r="CU107" i="1"/>
  <c r="CY107" i="1"/>
  <c r="DD107" i="1"/>
  <c r="DH107" i="1"/>
  <c r="DP107" i="1"/>
  <c r="H109" i="1"/>
  <c r="N109" i="1"/>
  <c r="R109" i="1"/>
  <c r="X109" i="1"/>
  <c r="AD109" i="1"/>
  <c r="AH109" i="1"/>
  <c r="AO109" i="1"/>
  <c r="AS109" i="1"/>
  <c r="AW109" i="1"/>
  <c r="BD109" i="1"/>
  <c r="BH109" i="1"/>
  <c r="BN109" i="1"/>
  <c r="BR109" i="1"/>
  <c r="BY109" i="1"/>
  <c r="CC109" i="1"/>
  <c r="CI109" i="1"/>
  <c r="CM109" i="1"/>
  <c r="CS109" i="1"/>
  <c r="CW109" i="1"/>
  <c r="DB109" i="1"/>
  <c r="DF109" i="1"/>
  <c r="DK109" i="1"/>
  <c r="DR109" i="1"/>
  <c r="L111" i="1"/>
  <c r="P111" i="1"/>
  <c r="V111" i="1"/>
  <c r="Z111" i="1"/>
  <c r="AF111" i="1"/>
  <c r="AJ111" i="1"/>
  <c r="AQ111" i="1"/>
  <c r="AU111" i="1"/>
  <c r="BB111" i="1"/>
  <c r="BF111" i="1"/>
  <c r="BL111" i="1"/>
  <c r="BP111" i="1"/>
  <c r="BW111" i="1"/>
  <c r="CA111" i="1"/>
  <c r="CG111" i="1"/>
  <c r="CK111" i="1"/>
  <c r="CQ111" i="1"/>
  <c r="CU111" i="1"/>
  <c r="CY111" i="1"/>
  <c r="DD111" i="1"/>
  <c r="DH111" i="1"/>
  <c r="DP111" i="1"/>
  <c r="H113" i="1"/>
  <c r="N113" i="1"/>
  <c r="R113" i="1"/>
  <c r="X113" i="1"/>
  <c r="AD113" i="1"/>
  <c r="AH113" i="1"/>
  <c r="AO113" i="1"/>
  <c r="AS113" i="1"/>
  <c r="AW113" i="1"/>
  <c r="BD113" i="1"/>
  <c r="BH113" i="1"/>
  <c r="BN113" i="1"/>
  <c r="BR113" i="1"/>
  <c r="BY113" i="1"/>
  <c r="CC113" i="1"/>
  <c r="CI113" i="1"/>
  <c r="CM113" i="1"/>
  <c r="CS113" i="1"/>
  <c r="CW113" i="1"/>
  <c r="DB113" i="1"/>
  <c r="DF113" i="1"/>
  <c r="DK113" i="1"/>
  <c r="DR113" i="1"/>
  <c r="L115" i="1"/>
  <c r="P115" i="1"/>
  <c r="V115" i="1"/>
  <c r="Z115" i="1"/>
  <c r="AF115" i="1"/>
  <c r="AJ115" i="1"/>
  <c r="AQ115" i="1"/>
  <c r="AU115" i="1"/>
  <c r="BB115" i="1"/>
  <c r="BF115" i="1"/>
  <c r="BL115" i="1"/>
  <c r="BP115" i="1"/>
  <c r="BW115" i="1"/>
  <c r="CA115" i="1"/>
  <c r="CG115" i="1"/>
  <c r="CK115" i="1"/>
  <c r="CQ115" i="1"/>
  <c r="CU115" i="1"/>
  <c r="CY115" i="1"/>
  <c r="DD115" i="1"/>
  <c r="DH115" i="1"/>
  <c r="DP115" i="1"/>
  <c r="H117" i="1"/>
  <c r="N117" i="1"/>
  <c r="R117" i="1"/>
  <c r="X117" i="1"/>
  <c r="AD117" i="1"/>
  <c r="AH117" i="1"/>
  <c r="AO117" i="1"/>
  <c r="AS117" i="1"/>
  <c r="AW117" i="1"/>
  <c r="BD117" i="1"/>
  <c r="BH117" i="1"/>
  <c r="BN117" i="1"/>
  <c r="BR117" i="1"/>
  <c r="BY117" i="1"/>
  <c r="CC117" i="1"/>
  <c r="CI117" i="1"/>
  <c r="CM117" i="1"/>
  <c r="CS117" i="1"/>
  <c r="CW117" i="1"/>
  <c r="DB117" i="1"/>
  <c r="DF117" i="1"/>
  <c r="DK117" i="1"/>
  <c r="DR117" i="1"/>
  <c r="L119" i="1"/>
  <c r="P119" i="1"/>
  <c r="V119" i="1"/>
  <c r="Z119" i="1"/>
  <c r="AF119" i="1"/>
  <c r="AJ119" i="1"/>
  <c r="AQ119" i="1"/>
  <c r="AU119" i="1"/>
  <c r="BB119" i="1"/>
  <c r="BF119" i="1"/>
  <c r="BL119" i="1"/>
  <c r="BP119" i="1"/>
  <c r="BW119" i="1"/>
  <c r="CA119" i="1"/>
  <c r="CG119" i="1"/>
  <c r="CK119" i="1"/>
  <c r="CQ119" i="1"/>
  <c r="CU119" i="1"/>
  <c r="CY119" i="1"/>
  <c r="DD119" i="1"/>
  <c r="DH119" i="1"/>
  <c r="DP119" i="1"/>
  <c r="H121" i="1"/>
  <c r="N121" i="1"/>
  <c r="R121" i="1"/>
  <c r="X121" i="1"/>
  <c r="AD121" i="1"/>
  <c r="AH121" i="1"/>
  <c r="AO121" i="1"/>
  <c r="AS121" i="1"/>
  <c r="AW121" i="1"/>
  <c r="BD121" i="1"/>
  <c r="BH121" i="1"/>
  <c r="BN121" i="1"/>
  <c r="BR121" i="1"/>
  <c r="BY121" i="1"/>
  <c r="CC121" i="1"/>
  <c r="CI121" i="1"/>
  <c r="CM121" i="1"/>
  <c r="CS121" i="1"/>
  <c r="CW121" i="1"/>
  <c r="DB121" i="1"/>
  <c r="DF121" i="1"/>
  <c r="DK121" i="1"/>
  <c r="DR121" i="1"/>
  <c r="L123" i="1"/>
  <c r="P123" i="1"/>
  <c r="V123" i="1"/>
  <c r="Z123" i="1"/>
  <c r="AF123" i="1"/>
  <c r="AJ123" i="1"/>
  <c r="AQ123" i="1"/>
  <c r="AU123" i="1"/>
  <c r="BB123" i="1"/>
  <c r="BF123" i="1"/>
  <c r="BL123" i="1"/>
  <c r="BP123" i="1"/>
  <c r="BW123" i="1"/>
  <c r="CA123" i="1"/>
  <c r="CG123" i="1"/>
  <c r="CK123" i="1"/>
  <c r="CQ123" i="1"/>
  <c r="CU123" i="1"/>
  <c r="CY123" i="1"/>
  <c r="DD123" i="1"/>
  <c r="DH123" i="1"/>
  <c r="DP123" i="1"/>
  <c r="H125" i="1"/>
  <c r="N125" i="1"/>
  <c r="R125" i="1"/>
  <c r="X125" i="1"/>
  <c r="AD125" i="1"/>
  <c r="AH125" i="1"/>
  <c r="AO125" i="1"/>
  <c r="AS125" i="1"/>
  <c r="AW125" i="1"/>
  <c r="BD125" i="1"/>
  <c r="BH125" i="1"/>
  <c r="BN125" i="1"/>
  <c r="BR125" i="1"/>
  <c r="BY125" i="1"/>
  <c r="CC125" i="1"/>
  <c r="CI125" i="1"/>
  <c r="CM125" i="1"/>
  <c r="CS125" i="1"/>
  <c r="CW125" i="1"/>
  <c r="DB125" i="1"/>
  <c r="DF125" i="1"/>
  <c r="DK125" i="1"/>
  <c r="DR125" i="1"/>
  <c r="L127" i="1"/>
  <c r="P127" i="1"/>
  <c r="V127" i="1"/>
  <c r="Z127" i="1"/>
  <c r="AF127" i="1"/>
  <c r="AJ127" i="1"/>
  <c r="AQ127" i="1"/>
  <c r="AU127" i="1"/>
  <c r="BB127" i="1"/>
  <c r="BF127" i="1"/>
  <c r="BL127" i="1"/>
  <c r="BP127" i="1"/>
  <c r="BW127" i="1"/>
  <c r="CA127" i="1"/>
  <c r="CG127" i="1"/>
  <c r="CK127" i="1"/>
  <c r="CQ127" i="1"/>
  <c r="CU127" i="1"/>
  <c r="CY127" i="1"/>
  <c r="DD127" i="1"/>
  <c r="DH127" i="1"/>
  <c r="DP127" i="1"/>
  <c r="H129" i="1"/>
  <c r="N129" i="1"/>
  <c r="R129" i="1"/>
  <c r="X129" i="1"/>
  <c r="AD129" i="1"/>
  <c r="AH129" i="1"/>
  <c r="AO129" i="1"/>
  <c r="AS129" i="1"/>
  <c r="AW129" i="1"/>
  <c r="BD129" i="1"/>
  <c r="BH129" i="1"/>
  <c r="BN129" i="1"/>
  <c r="BR129" i="1"/>
  <c r="BY129" i="1"/>
  <c r="CC129" i="1"/>
  <c r="CI129" i="1"/>
  <c r="CM129" i="1"/>
  <c r="CS129" i="1"/>
  <c r="CW129" i="1"/>
  <c r="DB129" i="1"/>
  <c r="DF129" i="1"/>
  <c r="DK129" i="1"/>
  <c r="DR129" i="1"/>
  <c r="L131" i="1"/>
  <c r="P131" i="1"/>
  <c r="V131" i="1"/>
  <c r="Z131" i="1"/>
  <c r="AF131" i="1"/>
  <c r="AJ131" i="1"/>
  <c r="AQ131" i="1"/>
  <c r="AU131" i="1"/>
  <c r="BB131" i="1"/>
  <c r="BF131" i="1"/>
  <c r="BL131" i="1"/>
  <c r="BP131" i="1"/>
  <c r="BW131" i="1"/>
  <c r="CA131" i="1"/>
  <c r="CG131" i="1"/>
  <c r="CK131" i="1"/>
  <c r="CQ131" i="1"/>
  <c r="CU131" i="1"/>
  <c r="CY131" i="1"/>
  <c r="DD131" i="1"/>
  <c r="DH131" i="1"/>
  <c r="DP131" i="1"/>
  <c r="H133" i="1"/>
  <c r="N133" i="1"/>
  <c r="R133" i="1"/>
  <c r="X133" i="1"/>
  <c r="AD133" i="1"/>
  <c r="AH133" i="1"/>
  <c r="AO133" i="1"/>
  <c r="AS133" i="1"/>
  <c r="AW133" i="1"/>
  <c r="BD133" i="1"/>
  <c r="BH133" i="1"/>
  <c r="BN133" i="1"/>
  <c r="BR133" i="1"/>
  <c r="BY133" i="1"/>
  <c r="CC133" i="1"/>
  <c r="CI133" i="1"/>
  <c r="CM133" i="1"/>
  <c r="CS133" i="1"/>
  <c r="CW133" i="1"/>
  <c r="DB133" i="1"/>
  <c r="DF133" i="1"/>
  <c r="DK133" i="1"/>
  <c r="DR133" i="1"/>
  <c r="L135" i="1"/>
  <c r="P135" i="1"/>
  <c r="V135" i="1"/>
  <c r="Z135" i="1"/>
  <c r="AF135" i="1"/>
  <c r="AJ135" i="1"/>
  <c r="AQ135" i="1"/>
  <c r="AU135" i="1"/>
  <c r="BB135" i="1"/>
  <c r="BF135" i="1"/>
  <c r="BL135" i="1"/>
  <c r="BP135" i="1"/>
  <c r="BW135" i="1"/>
  <c r="CA135" i="1"/>
  <c r="CG135" i="1"/>
  <c r="CK135" i="1"/>
  <c r="CQ135" i="1"/>
  <c r="CU135" i="1"/>
  <c r="CY135" i="1"/>
  <c r="DD135" i="1"/>
  <c r="DH135" i="1"/>
  <c r="DP135" i="1"/>
  <c r="H137" i="1"/>
  <c r="N137" i="1"/>
  <c r="R137" i="1"/>
  <c r="X137" i="1"/>
  <c r="AD137" i="1"/>
  <c r="AH137" i="1"/>
  <c r="AO137" i="1"/>
  <c r="AS137" i="1"/>
  <c r="AW137" i="1"/>
  <c r="BD137" i="1"/>
  <c r="BH137" i="1"/>
  <c r="BN137" i="1"/>
  <c r="BR137" i="1"/>
  <c r="BY137" i="1"/>
  <c r="CC137" i="1"/>
  <c r="CI137" i="1"/>
  <c r="CM137" i="1"/>
  <c r="CS137" i="1"/>
  <c r="CW137" i="1"/>
  <c r="DB137" i="1"/>
  <c r="DF137" i="1"/>
  <c r="DK137" i="1"/>
  <c r="DR137" i="1"/>
  <c r="L139" i="1"/>
  <c r="P139" i="1"/>
  <c r="V139" i="1"/>
  <c r="Z139" i="1"/>
  <c r="AF139" i="1"/>
  <c r="AJ139" i="1"/>
  <c r="AQ139" i="1"/>
  <c r="AU139" i="1"/>
  <c r="BB139" i="1"/>
  <c r="BF139" i="1"/>
  <c r="BL139" i="1"/>
  <c r="BP139" i="1"/>
  <c r="BW139" i="1"/>
  <c r="CA139" i="1"/>
  <c r="CG139" i="1"/>
  <c r="CK139" i="1"/>
  <c r="CQ139" i="1"/>
  <c r="CU139" i="1"/>
  <c r="CY139" i="1"/>
  <c r="DD139" i="1"/>
  <c r="DH139" i="1"/>
  <c r="DP139" i="1"/>
  <c r="H141" i="1"/>
  <c r="N141" i="1"/>
  <c r="R141" i="1"/>
  <c r="X141" i="1"/>
  <c r="AE141" i="1"/>
  <c r="AK141" i="1"/>
  <c r="AS141" i="1"/>
  <c r="BA141" i="1"/>
  <c r="BG141" i="1"/>
  <c r="BN141" i="1"/>
  <c r="BV141" i="1"/>
  <c r="CB141" i="1"/>
  <c r="CI141" i="1"/>
  <c r="CN141" i="1"/>
  <c r="CV141" i="1"/>
  <c r="DB141" i="1"/>
  <c r="DG141" i="1"/>
  <c r="DQ141" i="1"/>
  <c r="DV141" i="1"/>
  <c r="I144" i="1"/>
  <c r="P144" i="1"/>
  <c r="X144" i="1"/>
  <c r="AE144" i="1"/>
  <c r="AJ144" i="1"/>
  <c r="AS144" i="1"/>
  <c r="BA144" i="1"/>
  <c r="BF144" i="1"/>
  <c r="BN144" i="1"/>
  <c r="BV144" i="1"/>
  <c r="CA144" i="1"/>
  <c r="CI144" i="1"/>
  <c r="CN144" i="1"/>
  <c r="CU144" i="1"/>
  <c r="DB144" i="1"/>
  <c r="DG144" i="1"/>
  <c r="DP144" i="1"/>
  <c r="DV144" i="1"/>
  <c r="DU148" i="1"/>
  <c r="DQ148" i="1"/>
  <c r="DI148" i="1"/>
  <c r="DE148" i="1"/>
  <c r="DA148" i="1"/>
  <c r="CV148" i="1"/>
  <c r="CR148" i="1"/>
  <c r="CL148" i="1"/>
  <c r="CH148" i="1"/>
  <c r="CB148" i="1"/>
  <c r="BX148" i="1"/>
  <c r="BQ148" i="1"/>
  <c r="BM148" i="1"/>
  <c r="BG148" i="1"/>
  <c r="BC148" i="1"/>
  <c r="AV148" i="1"/>
  <c r="AR148" i="1"/>
  <c r="AK148" i="1"/>
  <c r="AG148" i="1"/>
  <c r="AA148" i="1"/>
  <c r="W148" i="1"/>
  <c r="Q148" i="1"/>
  <c r="M148" i="1"/>
  <c r="G148" i="1"/>
  <c r="N148" i="1"/>
  <c r="U148" i="1"/>
  <c r="Z148" i="1"/>
  <c r="AH148" i="1"/>
  <c r="AP148" i="1"/>
  <c r="AU148" i="1"/>
  <c r="BD148" i="1"/>
  <c r="BK148" i="1"/>
  <c r="BP148" i="1"/>
  <c r="BY148" i="1"/>
  <c r="CF148" i="1"/>
  <c r="CK148" i="1"/>
  <c r="CS148" i="1"/>
  <c r="CX148" i="1"/>
  <c r="DD148" i="1"/>
  <c r="DK148" i="1"/>
  <c r="DS148" i="1"/>
  <c r="I152" i="1"/>
  <c r="P152" i="1"/>
  <c r="X152" i="1"/>
  <c r="AE152" i="1"/>
  <c r="AJ152" i="1"/>
  <c r="AS152" i="1"/>
  <c r="BA152" i="1"/>
  <c r="BF152" i="1"/>
  <c r="BN152" i="1"/>
  <c r="BV152" i="1"/>
  <c r="CA152" i="1"/>
  <c r="CI152" i="1"/>
  <c r="CN152" i="1"/>
  <c r="CU152" i="1"/>
  <c r="DB152" i="1"/>
  <c r="DG152" i="1"/>
  <c r="DP152" i="1"/>
  <c r="DV152" i="1"/>
  <c r="DU156" i="1"/>
  <c r="DQ156" i="1"/>
  <c r="DI156" i="1"/>
  <c r="DE156" i="1"/>
  <c r="DA156" i="1"/>
  <c r="CV156" i="1"/>
  <c r="CR156" i="1"/>
  <c r="CL156" i="1"/>
  <c r="CH156" i="1"/>
  <c r="CB156" i="1"/>
  <c r="BX156" i="1"/>
  <c r="BQ156" i="1"/>
  <c r="BM156" i="1"/>
  <c r="BG156" i="1"/>
  <c r="BC156" i="1"/>
  <c r="AV156" i="1"/>
  <c r="AR156" i="1"/>
  <c r="AK156" i="1"/>
  <c r="AG156" i="1"/>
  <c r="AA156" i="1"/>
  <c r="W156" i="1"/>
  <c r="Q156" i="1"/>
  <c r="M156" i="1"/>
  <c r="G156" i="1"/>
  <c r="N156" i="1"/>
  <c r="U156" i="1"/>
  <c r="Z156" i="1"/>
  <c r="AH156" i="1"/>
  <c r="AP156" i="1"/>
  <c r="AU156" i="1"/>
  <c r="BD156" i="1"/>
  <c r="BK156" i="1"/>
  <c r="BP156" i="1"/>
  <c r="BY156" i="1"/>
  <c r="CF156" i="1"/>
  <c r="CK156" i="1"/>
  <c r="CS156" i="1"/>
  <c r="CX156" i="1"/>
  <c r="DD156" i="1"/>
  <c r="DK156" i="1"/>
  <c r="DS156" i="1"/>
  <c r="I160" i="1"/>
  <c r="P160" i="1"/>
  <c r="X160" i="1"/>
  <c r="AE160" i="1"/>
  <c r="AJ160" i="1"/>
  <c r="AS160" i="1"/>
  <c r="BA160" i="1"/>
  <c r="BF160" i="1"/>
  <c r="BN160" i="1"/>
  <c r="BV160" i="1"/>
  <c r="CA160" i="1"/>
  <c r="CI160" i="1"/>
  <c r="CN160" i="1"/>
  <c r="CU160" i="1"/>
  <c r="DB160" i="1"/>
  <c r="DG160" i="1"/>
  <c r="DP160" i="1"/>
  <c r="DV160" i="1"/>
  <c r="L164" i="1"/>
  <c r="V164" i="1"/>
  <c r="AF164" i="1"/>
  <c r="AQ164" i="1"/>
  <c r="BB164" i="1"/>
  <c r="BL164" i="1"/>
  <c r="BW164" i="1"/>
  <c r="CG164" i="1"/>
  <c r="CQ164" i="1"/>
  <c r="CY164" i="1"/>
  <c r="DH164" i="1"/>
  <c r="DT164" i="1"/>
  <c r="L166" i="1"/>
  <c r="V166" i="1"/>
  <c r="AF166" i="1"/>
  <c r="AQ166" i="1"/>
  <c r="BB166" i="1"/>
  <c r="BL166" i="1"/>
  <c r="BW166" i="1"/>
  <c r="CG166" i="1"/>
  <c r="CQ166" i="1"/>
  <c r="CY166" i="1"/>
  <c r="DH166" i="1"/>
  <c r="DT166" i="1"/>
  <c r="L168" i="1"/>
  <c r="V168" i="1"/>
  <c r="AF168" i="1"/>
  <c r="AQ168" i="1"/>
  <c r="BB168" i="1"/>
  <c r="BL168" i="1"/>
  <c r="BW168" i="1"/>
  <c r="CG168" i="1"/>
  <c r="CQ168" i="1"/>
  <c r="CY168" i="1"/>
  <c r="DH168" i="1"/>
  <c r="DT168" i="1"/>
  <c r="L170" i="1"/>
  <c r="V170" i="1"/>
  <c r="AF170" i="1"/>
  <c r="AQ170" i="1"/>
  <c r="BB170" i="1"/>
  <c r="BL170" i="1"/>
  <c r="BW170" i="1"/>
  <c r="CG170" i="1"/>
  <c r="CQ170" i="1"/>
  <c r="CY170" i="1"/>
  <c r="DH170" i="1"/>
  <c r="DT170" i="1"/>
  <c r="L172" i="1"/>
  <c r="V172" i="1"/>
  <c r="AF172" i="1"/>
  <c r="AQ172" i="1"/>
  <c r="BB172" i="1"/>
  <c r="BL172" i="1"/>
  <c r="BW172" i="1"/>
  <c r="CG172" i="1"/>
  <c r="CQ172" i="1"/>
  <c r="CY172" i="1"/>
  <c r="DH172" i="1"/>
  <c r="DT172" i="1"/>
  <c r="L174" i="1"/>
  <c r="V174" i="1"/>
  <c r="AF174" i="1"/>
  <c r="AQ174" i="1"/>
  <c r="BB174" i="1"/>
  <c r="BL174" i="1"/>
  <c r="BW174" i="1"/>
  <c r="CG174" i="1"/>
  <c r="CQ174" i="1"/>
  <c r="CY174" i="1"/>
  <c r="DH174" i="1"/>
  <c r="DT174" i="1"/>
  <c r="L176" i="1"/>
  <c r="V176" i="1"/>
  <c r="AF176" i="1"/>
  <c r="AQ176" i="1"/>
  <c r="BB176" i="1"/>
  <c r="BL176" i="1"/>
  <c r="BW176" i="1"/>
  <c r="CG176" i="1"/>
  <c r="CQ176" i="1"/>
  <c r="CY176" i="1"/>
  <c r="DH176" i="1"/>
  <c r="DT176" i="1"/>
  <c r="L178" i="1"/>
  <c r="V178" i="1"/>
  <c r="AF178" i="1"/>
  <c r="AQ178" i="1"/>
  <c r="BB178" i="1"/>
  <c r="BL178" i="1"/>
  <c r="BW178" i="1"/>
  <c r="CG178" i="1"/>
  <c r="CQ178" i="1"/>
  <c r="CY178" i="1"/>
  <c r="DH178" i="1"/>
  <c r="DT178" i="1"/>
  <c r="N187" i="1"/>
  <c r="Z187" i="1"/>
  <c r="AP187" i="1"/>
  <c r="BD187" i="1"/>
  <c r="BP187" i="1"/>
  <c r="CF187" i="1"/>
  <c r="CS187" i="1"/>
  <c r="DD187" i="1"/>
  <c r="DS187" i="1"/>
  <c r="DU195" i="1"/>
  <c r="DQ195" i="1"/>
  <c r="DI195" i="1"/>
  <c r="DE195" i="1"/>
  <c r="DA195" i="1"/>
  <c r="CV195" i="1"/>
  <c r="CR195" i="1"/>
  <c r="CL195" i="1"/>
  <c r="CH195" i="1"/>
  <c r="CB195" i="1"/>
  <c r="BX195" i="1"/>
  <c r="BQ195" i="1"/>
  <c r="BM195" i="1"/>
  <c r="BG195" i="1"/>
  <c r="BC195" i="1"/>
  <c r="AV195" i="1"/>
  <c r="AR195" i="1"/>
  <c r="AK195" i="1"/>
  <c r="AG195" i="1"/>
  <c r="AA195" i="1"/>
  <c r="W195" i="1"/>
  <c r="Q195" i="1"/>
  <c r="M195" i="1"/>
  <c r="G195" i="1"/>
  <c r="DR195" i="1"/>
  <c r="DH195" i="1"/>
  <c r="DC195" i="1"/>
  <c r="CW195" i="1"/>
  <c r="CQ195" i="1"/>
  <c r="CJ195" i="1"/>
  <c r="CC195" i="1"/>
  <c r="BW195" i="1"/>
  <c r="BO195" i="1"/>
  <c r="BH195" i="1"/>
  <c r="BB195" i="1"/>
  <c r="AT195" i="1"/>
  <c r="AO195" i="1"/>
  <c r="AF195" i="1"/>
  <c r="Y195" i="1"/>
  <c r="R195" i="1"/>
  <c r="L195" i="1"/>
  <c r="DT195" i="1"/>
  <c r="DO195" i="1"/>
  <c r="DF195" i="1"/>
  <c r="CY195" i="1"/>
  <c r="CT195" i="1"/>
  <c r="CM195" i="1"/>
  <c r="CG195" i="1"/>
  <c r="BZ195" i="1"/>
  <c r="BR195" i="1"/>
  <c r="BL195" i="1"/>
  <c r="BE195" i="1"/>
  <c r="AW195" i="1"/>
  <c r="AQ195" i="1"/>
  <c r="AI195" i="1"/>
  <c r="AD195" i="1"/>
  <c r="V195" i="1"/>
  <c r="O195" i="1"/>
  <c r="H195" i="1"/>
  <c r="U195" i="1"/>
  <c r="AH195" i="1"/>
  <c r="AU195" i="1"/>
  <c r="BK195" i="1"/>
  <c r="BY195" i="1"/>
  <c r="CK195" i="1"/>
  <c r="CX195" i="1"/>
  <c r="DK195" i="1"/>
  <c r="DS199" i="1"/>
  <c r="DO199" i="1"/>
  <c r="DG199" i="1"/>
  <c r="DC199" i="1"/>
  <c r="CX199" i="1"/>
  <c r="CT199" i="1"/>
  <c r="CN199" i="1"/>
  <c r="CJ199" i="1"/>
  <c r="CF199" i="1"/>
  <c r="BZ199" i="1"/>
  <c r="BV199" i="1"/>
  <c r="BO199" i="1"/>
  <c r="BK199" i="1"/>
  <c r="BE199" i="1"/>
  <c r="BA199" i="1"/>
  <c r="AT199" i="1"/>
  <c r="AP199" i="1"/>
  <c r="AI199" i="1"/>
  <c r="AE199" i="1"/>
  <c r="Y199" i="1"/>
  <c r="U199" i="1"/>
  <c r="O199" i="1"/>
  <c r="I199" i="1"/>
  <c r="DU199" i="1"/>
  <c r="DQ199" i="1"/>
  <c r="DI199" i="1"/>
  <c r="DE199" i="1"/>
  <c r="DA199" i="1"/>
  <c r="CV199" i="1"/>
  <c r="CR199" i="1"/>
  <c r="CL199" i="1"/>
  <c r="CH199" i="1"/>
  <c r="CB199" i="1"/>
  <c r="BX199" i="1"/>
  <c r="BQ199" i="1"/>
  <c r="BM199" i="1"/>
  <c r="BG199" i="1"/>
  <c r="BC199" i="1"/>
  <c r="AV199" i="1"/>
  <c r="AR199" i="1"/>
  <c r="AK199" i="1"/>
  <c r="AG199" i="1"/>
  <c r="AA199" i="1"/>
  <c r="W199" i="1"/>
  <c r="Q199" i="1"/>
  <c r="M199" i="1"/>
  <c r="G199" i="1"/>
  <c r="DV199" i="1"/>
  <c r="DK199" i="1"/>
  <c r="DB199" i="1"/>
  <c r="CS199" i="1"/>
  <c r="CI199" i="1"/>
  <c r="BY199" i="1"/>
  <c r="BN199" i="1"/>
  <c r="BD199" i="1"/>
  <c r="AS199" i="1"/>
  <c r="AH199" i="1"/>
  <c r="X199" i="1"/>
  <c r="N199" i="1"/>
  <c r="DR199" i="1"/>
  <c r="DF199" i="1"/>
  <c r="CW199" i="1"/>
  <c r="CM199" i="1"/>
  <c r="CC199" i="1"/>
  <c r="BR199" i="1"/>
  <c r="BH199" i="1"/>
  <c r="AW199" i="1"/>
  <c r="AO199" i="1"/>
  <c r="AD199" i="1"/>
  <c r="R199" i="1"/>
  <c r="H199" i="1"/>
  <c r="Z199" i="1"/>
  <c r="AU199" i="1"/>
  <c r="BP199" i="1"/>
  <c r="CK199" i="1"/>
  <c r="DD199" i="1"/>
  <c r="DU201" i="1"/>
  <c r="DQ201" i="1"/>
  <c r="DI201" i="1"/>
  <c r="DE201" i="1"/>
  <c r="DA201" i="1"/>
  <c r="CV201" i="1"/>
  <c r="CR201" i="1"/>
  <c r="CL201" i="1"/>
  <c r="CH201" i="1"/>
  <c r="CB201" i="1"/>
  <c r="BX201" i="1"/>
  <c r="BQ201" i="1"/>
  <c r="BM201" i="1"/>
  <c r="BG201" i="1"/>
  <c r="BC201" i="1"/>
  <c r="AV201" i="1"/>
  <c r="AR201" i="1"/>
  <c r="AK201" i="1"/>
  <c r="AG201" i="1"/>
  <c r="AA201" i="1"/>
  <c r="W201" i="1"/>
  <c r="Q201" i="1"/>
  <c r="M201" i="1"/>
  <c r="G201" i="1"/>
  <c r="DS201" i="1"/>
  <c r="DO201" i="1"/>
  <c r="DG201" i="1"/>
  <c r="DC201" i="1"/>
  <c r="CX201" i="1"/>
  <c r="CT201" i="1"/>
  <c r="CN201" i="1"/>
  <c r="CJ201" i="1"/>
  <c r="CF201" i="1"/>
  <c r="BZ201" i="1"/>
  <c r="BV201" i="1"/>
  <c r="BO201" i="1"/>
  <c r="BK201" i="1"/>
  <c r="BE201" i="1"/>
  <c r="BA201" i="1"/>
  <c r="AT201" i="1"/>
  <c r="AP201" i="1"/>
  <c r="AI201" i="1"/>
  <c r="AE201" i="1"/>
  <c r="Y201" i="1"/>
  <c r="U201" i="1"/>
  <c r="O201" i="1"/>
  <c r="I201" i="1"/>
  <c r="DV201" i="1"/>
  <c r="DK201" i="1"/>
  <c r="DB201" i="1"/>
  <c r="CS201" i="1"/>
  <c r="CI201" i="1"/>
  <c r="BY201" i="1"/>
  <c r="BN201" i="1"/>
  <c r="BD201" i="1"/>
  <c r="AS201" i="1"/>
  <c r="AH201" i="1"/>
  <c r="X201" i="1"/>
  <c r="N201" i="1"/>
  <c r="DR201" i="1"/>
  <c r="DF201" i="1"/>
  <c r="CW201" i="1"/>
  <c r="CM201" i="1"/>
  <c r="CC201" i="1"/>
  <c r="BR201" i="1"/>
  <c r="BH201" i="1"/>
  <c r="AW201" i="1"/>
  <c r="AO201" i="1"/>
  <c r="AD201" i="1"/>
  <c r="R201" i="1"/>
  <c r="H201" i="1"/>
  <c r="Z201" i="1"/>
  <c r="AU201" i="1"/>
  <c r="BP201" i="1"/>
  <c r="CK201" i="1"/>
  <c r="DD201" i="1"/>
  <c r="DS203" i="1"/>
  <c r="DO203" i="1"/>
  <c r="DG203" i="1"/>
  <c r="DC203" i="1"/>
  <c r="CX203" i="1"/>
  <c r="CT203" i="1"/>
  <c r="CN203" i="1"/>
  <c r="CJ203" i="1"/>
  <c r="CF203" i="1"/>
  <c r="BZ203" i="1"/>
  <c r="BV203" i="1"/>
  <c r="BO203" i="1"/>
  <c r="BK203" i="1"/>
  <c r="BE203" i="1"/>
  <c r="BA203" i="1"/>
  <c r="AT203" i="1"/>
  <c r="AP203" i="1"/>
  <c r="AI203" i="1"/>
  <c r="AE203" i="1"/>
  <c r="Y203" i="1"/>
  <c r="U203" i="1"/>
  <c r="O203" i="1"/>
  <c r="I203" i="1"/>
  <c r="DU203" i="1"/>
  <c r="DQ203" i="1"/>
  <c r="DI203" i="1"/>
  <c r="DE203" i="1"/>
  <c r="DA203" i="1"/>
  <c r="CV203" i="1"/>
  <c r="CR203" i="1"/>
  <c r="CL203" i="1"/>
  <c r="CH203" i="1"/>
  <c r="CB203" i="1"/>
  <c r="BX203" i="1"/>
  <c r="BQ203" i="1"/>
  <c r="BM203" i="1"/>
  <c r="BG203" i="1"/>
  <c r="BC203" i="1"/>
  <c r="AV203" i="1"/>
  <c r="AR203" i="1"/>
  <c r="AK203" i="1"/>
  <c r="AG203" i="1"/>
  <c r="AA203" i="1"/>
  <c r="W203" i="1"/>
  <c r="Q203" i="1"/>
  <c r="M203" i="1"/>
  <c r="G203" i="1"/>
  <c r="DV203" i="1"/>
  <c r="DK203" i="1"/>
  <c r="DB203" i="1"/>
  <c r="CS203" i="1"/>
  <c r="CI203" i="1"/>
  <c r="BY203" i="1"/>
  <c r="BN203" i="1"/>
  <c r="BD203" i="1"/>
  <c r="AS203" i="1"/>
  <c r="AH203" i="1"/>
  <c r="X203" i="1"/>
  <c r="N203" i="1"/>
  <c r="DR203" i="1"/>
  <c r="DF203" i="1"/>
  <c r="CW203" i="1"/>
  <c r="CM203" i="1"/>
  <c r="CC203" i="1"/>
  <c r="BR203" i="1"/>
  <c r="BH203" i="1"/>
  <c r="AW203" i="1"/>
  <c r="AO203" i="1"/>
  <c r="AD203" i="1"/>
  <c r="R203" i="1"/>
  <c r="H203" i="1"/>
  <c r="Z203" i="1"/>
  <c r="AU203" i="1"/>
  <c r="BP203" i="1"/>
  <c r="CK203" i="1"/>
  <c r="DD203" i="1"/>
  <c r="DU205" i="1"/>
  <c r="DQ205" i="1"/>
  <c r="DI205" i="1"/>
  <c r="DE205" i="1"/>
  <c r="DA205" i="1"/>
  <c r="CV205" i="1"/>
  <c r="CR205" i="1"/>
  <c r="CL205" i="1"/>
  <c r="CH205" i="1"/>
  <c r="CB205" i="1"/>
  <c r="BX205" i="1"/>
  <c r="BQ205" i="1"/>
  <c r="BM205" i="1"/>
  <c r="BG205" i="1"/>
  <c r="BC205" i="1"/>
  <c r="AV205" i="1"/>
  <c r="AR205" i="1"/>
  <c r="AK205" i="1"/>
  <c r="AG205" i="1"/>
  <c r="AA205" i="1"/>
  <c r="W205" i="1"/>
  <c r="Q205" i="1"/>
  <c r="M205" i="1"/>
  <c r="G205" i="1"/>
  <c r="DS205" i="1"/>
  <c r="DO205" i="1"/>
  <c r="DG205" i="1"/>
  <c r="DC205" i="1"/>
  <c r="CX205" i="1"/>
  <c r="CT205" i="1"/>
  <c r="CN205" i="1"/>
  <c r="CJ205" i="1"/>
  <c r="CF205" i="1"/>
  <c r="BZ205" i="1"/>
  <c r="BV205" i="1"/>
  <c r="BO205" i="1"/>
  <c r="BK205" i="1"/>
  <c r="BE205" i="1"/>
  <c r="BA205" i="1"/>
  <c r="AT205" i="1"/>
  <c r="AP205" i="1"/>
  <c r="AI205" i="1"/>
  <c r="AE205" i="1"/>
  <c r="Y205" i="1"/>
  <c r="U205" i="1"/>
  <c r="O205" i="1"/>
  <c r="I205" i="1"/>
  <c r="DV205" i="1"/>
  <c r="DK205" i="1"/>
  <c r="DB205" i="1"/>
  <c r="CS205" i="1"/>
  <c r="CI205" i="1"/>
  <c r="BY205" i="1"/>
  <c r="BN205" i="1"/>
  <c r="BD205" i="1"/>
  <c r="AS205" i="1"/>
  <c r="AH205" i="1"/>
  <c r="X205" i="1"/>
  <c r="N205" i="1"/>
  <c r="DR205" i="1"/>
  <c r="DF205" i="1"/>
  <c r="CW205" i="1"/>
  <c r="CM205" i="1"/>
  <c r="CC205" i="1"/>
  <c r="BR205" i="1"/>
  <c r="BH205" i="1"/>
  <c r="AW205" i="1"/>
  <c r="AO205" i="1"/>
  <c r="AD205" i="1"/>
  <c r="R205" i="1"/>
  <c r="H205" i="1"/>
  <c r="Z205" i="1"/>
  <c r="AU205" i="1"/>
  <c r="BP205" i="1"/>
  <c r="CK205" i="1"/>
  <c r="DD205" i="1"/>
  <c r="DS207" i="1"/>
  <c r="DO207" i="1"/>
  <c r="DG207" i="1"/>
  <c r="DC207" i="1"/>
  <c r="CX207" i="1"/>
  <c r="CT207" i="1"/>
  <c r="CN207" i="1"/>
  <c r="CJ207" i="1"/>
  <c r="CF207" i="1"/>
  <c r="BZ207" i="1"/>
  <c r="BV207" i="1"/>
  <c r="BO207" i="1"/>
  <c r="BK207" i="1"/>
  <c r="BE207" i="1"/>
  <c r="BA207" i="1"/>
  <c r="AT207" i="1"/>
  <c r="AP207" i="1"/>
  <c r="AI207" i="1"/>
  <c r="AE207" i="1"/>
  <c r="Y207" i="1"/>
  <c r="U207" i="1"/>
  <c r="O207" i="1"/>
  <c r="I207" i="1"/>
  <c r="DU207" i="1"/>
  <c r="DQ207" i="1"/>
  <c r="DI207" i="1"/>
  <c r="DE207" i="1"/>
  <c r="DA207" i="1"/>
  <c r="CV207" i="1"/>
  <c r="CR207" i="1"/>
  <c r="CL207" i="1"/>
  <c r="CH207" i="1"/>
  <c r="CB207" i="1"/>
  <c r="BX207" i="1"/>
  <c r="BQ207" i="1"/>
  <c r="BM207" i="1"/>
  <c r="BG207" i="1"/>
  <c r="BC207" i="1"/>
  <c r="AV207" i="1"/>
  <c r="AR207" i="1"/>
  <c r="AK207" i="1"/>
  <c r="AG207" i="1"/>
  <c r="AA207" i="1"/>
  <c r="W207" i="1"/>
  <c r="Q207" i="1"/>
  <c r="M207" i="1"/>
  <c r="G207" i="1"/>
  <c r="DV207" i="1"/>
  <c r="DK207" i="1"/>
  <c r="DB207" i="1"/>
  <c r="CS207" i="1"/>
  <c r="CI207" i="1"/>
  <c r="BY207" i="1"/>
  <c r="BN207" i="1"/>
  <c r="BD207" i="1"/>
  <c r="AS207" i="1"/>
  <c r="AH207" i="1"/>
  <c r="X207" i="1"/>
  <c r="N207" i="1"/>
  <c r="DR207" i="1"/>
  <c r="DF207" i="1"/>
  <c r="CW207" i="1"/>
  <c r="CM207" i="1"/>
  <c r="CC207" i="1"/>
  <c r="BR207" i="1"/>
  <c r="BH207" i="1"/>
  <c r="AW207" i="1"/>
  <c r="AO207" i="1"/>
  <c r="AD207" i="1"/>
  <c r="R207" i="1"/>
  <c r="H207" i="1"/>
  <c r="Z207" i="1"/>
  <c r="AU207" i="1"/>
  <c r="BP207" i="1"/>
  <c r="CK207" i="1"/>
  <c r="DD207" i="1"/>
  <c r="DU209" i="1"/>
  <c r="DQ209" i="1"/>
  <c r="DI209" i="1"/>
  <c r="DE209" i="1"/>
  <c r="DA209" i="1"/>
  <c r="CV209" i="1"/>
  <c r="CR209" i="1"/>
  <c r="CL209" i="1"/>
  <c r="CH209" i="1"/>
  <c r="CB209" i="1"/>
  <c r="BX209" i="1"/>
  <c r="BQ209" i="1"/>
  <c r="BM209" i="1"/>
  <c r="BG209" i="1"/>
  <c r="BC209" i="1"/>
  <c r="AV209" i="1"/>
  <c r="AR209" i="1"/>
  <c r="AK209" i="1"/>
  <c r="AG209" i="1"/>
  <c r="AA209" i="1"/>
  <c r="W209" i="1"/>
  <c r="Q209" i="1"/>
  <c r="M209" i="1"/>
  <c r="G209" i="1"/>
  <c r="DS209" i="1"/>
  <c r="DO209" i="1"/>
  <c r="DG209" i="1"/>
  <c r="DC209" i="1"/>
  <c r="CX209" i="1"/>
  <c r="CT209" i="1"/>
  <c r="CN209" i="1"/>
  <c r="CJ209" i="1"/>
  <c r="CF209" i="1"/>
  <c r="BZ209" i="1"/>
  <c r="BV209" i="1"/>
  <c r="BO209" i="1"/>
  <c r="BK209" i="1"/>
  <c r="BE209" i="1"/>
  <c r="BA209" i="1"/>
  <c r="AT209" i="1"/>
  <c r="AP209" i="1"/>
  <c r="AI209" i="1"/>
  <c r="AE209" i="1"/>
  <c r="Y209" i="1"/>
  <c r="U209" i="1"/>
  <c r="O209" i="1"/>
  <c r="I209" i="1"/>
  <c r="DV209" i="1"/>
  <c r="DK209" i="1"/>
  <c r="DB209" i="1"/>
  <c r="CS209" i="1"/>
  <c r="CI209" i="1"/>
  <c r="BY209" i="1"/>
  <c r="BN209" i="1"/>
  <c r="BD209" i="1"/>
  <c r="AS209" i="1"/>
  <c r="AH209" i="1"/>
  <c r="X209" i="1"/>
  <c r="N209" i="1"/>
  <c r="DR209" i="1"/>
  <c r="DF209" i="1"/>
  <c r="CW209" i="1"/>
  <c r="CM209" i="1"/>
  <c r="CC209" i="1"/>
  <c r="BR209" i="1"/>
  <c r="BH209" i="1"/>
  <c r="AW209" i="1"/>
  <c r="AO209" i="1"/>
  <c r="AD209" i="1"/>
  <c r="R209" i="1"/>
  <c r="H209" i="1"/>
  <c r="Z209" i="1"/>
  <c r="AU209" i="1"/>
  <c r="BP209" i="1"/>
  <c r="CK209" i="1"/>
  <c r="DD209" i="1"/>
  <c r="DS211" i="1"/>
  <c r="DO211" i="1"/>
  <c r="DG211" i="1"/>
  <c r="DC211" i="1"/>
  <c r="CX211" i="1"/>
  <c r="CT211" i="1"/>
  <c r="CN211" i="1"/>
  <c r="CJ211" i="1"/>
  <c r="CF211" i="1"/>
  <c r="BZ211" i="1"/>
  <c r="BV211" i="1"/>
  <c r="BO211" i="1"/>
  <c r="BK211" i="1"/>
  <c r="BE211" i="1"/>
  <c r="BA211" i="1"/>
  <c r="AT211" i="1"/>
  <c r="AP211" i="1"/>
  <c r="AI211" i="1"/>
  <c r="AE211" i="1"/>
  <c r="Y211" i="1"/>
  <c r="U211" i="1"/>
  <c r="O211" i="1"/>
  <c r="I211" i="1"/>
  <c r="DU211" i="1"/>
  <c r="DQ211" i="1"/>
  <c r="DI211" i="1"/>
  <c r="DE211" i="1"/>
  <c r="DA211" i="1"/>
  <c r="CV211" i="1"/>
  <c r="CR211" i="1"/>
  <c r="CL211" i="1"/>
  <c r="CH211" i="1"/>
  <c r="CB211" i="1"/>
  <c r="BX211" i="1"/>
  <c r="BQ211" i="1"/>
  <c r="BM211" i="1"/>
  <c r="BG211" i="1"/>
  <c r="BC211" i="1"/>
  <c r="AV211" i="1"/>
  <c r="AR211" i="1"/>
  <c r="AK211" i="1"/>
  <c r="AG211" i="1"/>
  <c r="AA211" i="1"/>
  <c r="W211" i="1"/>
  <c r="Q211" i="1"/>
  <c r="M211" i="1"/>
  <c r="G211" i="1"/>
  <c r="DV211" i="1"/>
  <c r="DK211" i="1"/>
  <c r="DB211" i="1"/>
  <c r="CS211" i="1"/>
  <c r="CI211" i="1"/>
  <c r="BY211" i="1"/>
  <c r="BN211" i="1"/>
  <c r="BD211" i="1"/>
  <c r="AS211" i="1"/>
  <c r="AH211" i="1"/>
  <c r="X211" i="1"/>
  <c r="N211" i="1"/>
  <c r="DR211" i="1"/>
  <c r="DF211" i="1"/>
  <c r="CW211" i="1"/>
  <c r="CM211" i="1"/>
  <c r="CC211" i="1"/>
  <c r="BR211" i="1"/>
  <c r="BH211" i="1"/>
  <c r="AW211" i="1"/>
  <c r="AO211" i="1"/>
  <c r="AD211" i="1"/>
  <c r="R211" i="1"/>
  <c r="H211" i="1"/>
  <c r="Z211" i="1"/>
  <c r="AU211" i="1"/>
  <c r="BP211" i="1"/>
  <c r="CK211" i="1"/>
  <c r="DD211" i="1"/>
  <c r="DU213" i="1"/>
  <c r="DQ213" i="1"/>
  <c r="DI213" i="1"/>
  <c r="DE213" i="1"/>
  <c r="DA213" i="1"/>
  <c r="CV213" i="1"/>
  <c r="CR213" i="1"/>
  <c r="CL213" i="1"/>
  <c r="CH213" i="1"/>
  <c r="CB213" i="1"/>
  <c r="BX213" i="1"/>
  <c r="BQ213" i="1"/>
  <c r="BM213" i="1"/>
  <c r="BG213" i="1"/>
  <c r="BC213" i="1"/>
  <c r="AV213" i="1"/>
  <c r="AR213" i="1"/>
  <c r="AK213" i="1"/>
  <c r="AG213" i="1"/>
  <c r="AA213" i="1"/>
  <c r="W213" i="1"/>
  <c r="Q213" i="1"/>
  <c r="M213" i="1"/>
  <c r="G213" i="1"/>
  <c r="DS213" i="1"/>
  <c r="DO213" i="1"/>
  <c r="DG213" i="1"/>
  <c r="DC213" i="1"/>
  <c r="CX213" i="1"/>
  <c r="CT213" i="1"/>
  <c r="CN213" i="1"/>
  <c r="CJ213" i="1"/>
  <c r="CF213" i="1"/>
  <c r="BZ213" i="1"/>
  <c r="BV213" i="1"/>
  <c r="BO213" i="1"/>
  <c r="BK213" i="1"/>
  <c r="BE213" i="1"/>
  <c r="BA213" i="1"/>
  <c r="AT213" i="1"/>
  <c r="AP213" i="1"/>
  <c r="AI213" i="1"/>
  <c r="AE213" i="1"/>
  <c r="Y213" i="1"/>
  <c r="U213" i="1"/>
  <c r="O213" i="1"/>
  <c r="I213" i="1"/>
  <c r="DV213" i="1"/>
  <c r="DK213" i="1"/>
  <c r="DB213" i="1"/>
  <c r="CS213" i="1"/>
  <c r="CI213" i="1"/>
  <c r="BY213" i="1"/>
  <c r="BN213" i="1"/>
  <c r="BD213" i="1"/>
  <c r="AS213" i="1"/>
  <c r="AH213" i="1"/>
  <c r="X213" i="1"/>
  <c r="N213" i="1"/>
  <c r="DR213" i="1"/>
  <c r="DF213" i="1"/>
  <c r="CW213" i="1"/>
  <c r="CM213" i="1"/>
  <c r="CC213" i="1"/>
  <c r="BR213" i="1"/>
  <c r="BH213" i="1"/>
  <c r="AW213" i="1"/>
  <c r="AO213" i="1"/>
  <c r="AD213" i="1"/>
  <c r="R213" i="1"/>
  <c r="H213" i="1"/>
  <c r="Z213" i="1"/>
  <c r="AU213" i="1"/>
  <c r="BP213" i="1"/>
  <c r="CK213" i="1"/>
  <c r="DD213" i="1"/>
  <c r="DS215" i="1"/>
  <c r="DO215" i="1"/>
  <c r="DG215" i="1"/>
  <c r="DC215" i="1"/>
  <c r="CX215" i="1"/>
  <c r="CT215" i="1"/>
  <c r="CN215" i="1"/>
  <c r="CJ215" i="1"/>
  <c r="CF215" i="1"/>
  <c r="BZ215" i="1"/>
  <c r="BV215" i="1"/>
  <c r="BO215" i="1"/>
  <c r="BK215" i="1"/>
  <c r="BE215" i="1"/>
  <c r="BA215" i="1"/>
  <c r="AT215" i="1"/>
  <c r="AP215" i="1"/>
  <c r="AI215" i="1"/>
  <c r="AE215" i="1"/>
  <c r="Y215" i="1"/>
  <c r="U215" i="1"/>
  <c r="O215" i="1"/>
  <c r="I215" i="1"/>
  <c r="DU215" i="1"/>
  <c r="DQ215" i="1"/>
  <c r="DI215" i="1"/>
  <c r="DE215" i="1"/>
  <c r="DA215" i="1"/>
  <c r="CV215" i="1"/>
  <c r="CR215" i="1"/>
  <c r="CL215" i="1"/>
  <c r="CH215" i="1"/>
  <c r="CB215" i="1"/>
  <c r="BX215" i="1"/>
  <c r="BQ215" i="1"/>
  <c r="BM215" i="1"/>
  <c r="BG215" i="1"/>
  <c r="BC215" i="1"/>
  <c r="AV215" i="1"/>
  <c r="AR215" i="1"/>
  <c r="AK215" i="1"/>
  <c r="AG215" i="1"/>
  <c r="AA215" i="1"/>
  <c r="W215" i="1"/>
  <c r="Q215" i="1"/>
  <c r="M215" i="1"/>
  <c r="G215" i="1"/>
  <c r="DV215" i="1"/>
  <c r="DK215" i="1"/>
  <c r="DB215" i="1"/>
  <c r="CS215" i="1"/>
  <c r="CI215" i="1"/>
  <c r="BY215" i="1"/>
  <c r="BN215" i="1"/>
  <c r="BD215" i="1"/>
  <c r="AS215" i="1"/>
  <c r="AH215" i="1"/>
  <c r="X215" i="1"/>
  <c r="N215" i="1"/>
  <c r="DR215" i="1"/>
  <c r="DF215" i="1"/>
  <c r="CW215" i="1"/>
  <c r="CM215" i="1"/>
  <c r="CC215" i="1"/>
  <c r="BR215" i="1"/>
  <c r="BH215" i="1"/>
  <c r="AW215" i="1"/>
  <c r="AO215" i="1"/>
  <c r="AD215" i="1"/>
  <c r="R215" i="1"/>
  <c r="H215" i="1"/>
  <c r="Z215" i="1"/>
  <c r="AU215" i="1"/>
  <c r="BP215" i="1"/>
  <c r="CK215" i="1"/>
  <c r="DD215" i="1"/>
  <c r="DU217" i="1"/>
  <c r="DQ217" i="1"/>
  <c r="DI217" i="1"/>
  <c r="DE217" i="1"/>
  <c r="DA217" i="1"/>
  <c r="CV217" i="1"/>
  <c r="CR217" i="1"/>
  <c r="CL217" i="1"/>
  <c r="CH217" i="1"/>
  <c r="CB217" i="1"/>
  <c r="BX217" i="1"/>
  <c r="BQ217" i="1"/>
  <c r="BM217" i="1"/>
  <c r="BG217" i="1"/>
  <c r="BC217" i="1"/>
  <c r="AV217" i="1"/>
  <c r="AR217" i="1"/>
  <c r="AK217" i="1"/>
  <c r="AG217" i="1"/>
  <c r="AA217" i="1"/>
  <c r="W217" i="1"/>
  <c r="Q217" i="1"/>
  <c r="M217" i="1"/>
  <c r="G217" i="1"/>
  <c r="DS217" i="1"/>
  <c r="DO217" i="1"/>
  <c r="DG217" i="1"/>
  <c r="DC217" i="1"/>
  <c r="CX217" i="1"/>
  <c r="CT217" i="1"/>
  <c r="CN217" i="1"/>
  <c r="CJ217" i="1"/>
  <c r="CF217" i="1"/>
  <c r="BZ217" i="1"/>
  <c r="BV217" i="1"/>
  <c r="BO217" i="1"/>
  <c r="BK217" i="1"/>
  <c r="BE217" i="1"/>
  <c r="BA217" i="1"/>
  <c r="AT217" i="1"/>
  <c r="AP217" i="1"/>
  <c r="AI217" i="1"/>
  <c r="AE217" i="1"/>
  <c r="Y217" i="1"/>
  <c r="U217" i="1"/>
  <c r="O217" i="1"/>
  <c r="I217" i="1"/>
  <c r="DV217" i="1"/>
  <c r="DK217" i="1"/>
  <c r="DB217" i="1"/>
  <c r="CS217" i="1"/>
  <c r="CI217" i="1"/>
  <c r="BY217" i="1"/>
  <c r="BN217" i="1"/>
  <c r="BD217" i="1"/>
  <c r="AS217" i="1"/>
  <c r="AH217" i="1"/>
  <c r="X217" i="1"/>
  <c r="N217" i="1"/>
  <c r="DR217" i="1"/>
  <c r="DF217" i="1"/>
  <c r="CW217" i="1"/>
  <c r="CM217" i="1"/>
  <c r="CC217" i="1"/>
  <c r="BR217" i="1"/>
  <c r="BH217" i="1"/>
  <c r="AW217" i="1"/>
  <c r="AO217" i="1"/>
  <c r="AD217" i="1"/>
  <c r="R217" i="1"/>
  <c r="H217" i="1"/>
  <c r="Z217" i="1"/>
  <c r="AU217" i="1"/>
  <c r="BP217" i="1"/>
  <c r="CK217" i="1"/>
  <c r="DD217" i="1"/>
  <c r="DS219" i="1"/>
  <c r="DO219" i="1"/>
  <c r="DG219" i="1"/>
  <c r="DC219" i="1"/>
  <c r="CX219" i="1"/>
  <c r="CT219" i="1"/>
  <c r="CN219" i="1"/>
  <c r="CJ219" i="1"/>
  <c r="CF219" i="1"/>
  <c r="BZ219" i="1"/>
  <c r="BV219" i="1"/>
  <c r="BO219" i="1"/>
  <c r="BK219" i="1"/>
  <c r="BE219" i="1"/>
  <c r="BA219" i="1"/>
  <c r="AT219" i="1"/>
  <c r="AP219" i="1"/>
  <c r="AI219" i="1"/>
  <c r="AE219" i="1"/>
  <c r="Y219" i="1"/>
  <c r="U219" i="1"/>
  <c r="O219" i="1"/>
  <c r="I219" i="1"/>
  <c r="DU219" i="1"/>
  <c r="DQ219" i="1"/>
  <c r="DI219" i="1"/>
  <c r="DE219" i="1"/>
  <c r="DA219" i="1"/>
  <c r="CV219" i="1"/>
  <c r="CR219" i="1"/>
  <c r="CL219" i="1"/>
  <c r="CH219" i="1"/>
  <c r="CB219" i="1"/>
  <c r="BX219" i="1"/>
  <c r="BQ219" i="1"/>
  <c r="BM219" i="1"/>
  <c r="BG219" i="1"/>
  <c r="BC219" i="1"/>
  <c r="AV219" i="1"/>
  <c r="AR219" i="1"/>
  <c r="AK219" i="1"/>
  <c r="AG219" i="1"/>
  <c r="AA219" i="1"/>
  <c r="W219" i="1"/>
  <c r="Q219" i="1"/>
  <c r="M219" i="1"/>
  <c r="G219" i="1"/>
  <c r="DV219" i="1"/>
  <c r="DK219" i="1"/>
  <c r="DB219" i="1"/>
  <c r="CS219" i="1"/>
  <c r="CI219" i="1"/>
  <c r="BY219" i="1"/>
  <c r="BN219" i="1"/>
  <c r="BD219" i="1"/>
  <c r="AS219" i="1"/>
  <c r="AH219" i="1"/>
  <c r="X219" i="1"/>
  <c r="N219" i="1"/>
  <c r="DR219" i="1"/>
  <c r="DF219" i="1"/>
  <c r="CW219" i="1"/>
  <c r="CM219" i="1"/>
  <c r="CC219" i="1"/>
  <c r="BR219" i="1"/>
  <c r="BH219" i="1"/>
  <c r="AW219" i="1"/>
  <c r="AO219" i="1"/>
  <c r="AD219" i="1"/>
  <c r="R219" i="1"/>
  <c r="H219" i="1"/>
  <c r="Z219" i="1"/>
  <c r="AU219" i="1"/>
  <c r="BP219" i="1"/>
  <c r="CK219" i="1"/>
  <c r="DD219" i="1"/>
  <c r="DU221" i="1"/>
  <c r="DQ221" i="1"/>
  <c r="DI221" i="1"/>
  <c r="DE221" i="1"/>
  <c r="DA221" i="1"/>
  <c r="CV221" i="1"/>
  <c r="CR221" i="1"/>
  <c r="CL221" i="1"/>
  <c r="CH221" i="1"/>
  <c r="CB221" i="1"/>
  <c r="BX221" i="1"/>
  <c r="BQ221" i="1"/>
  <c r="BM221" i="1"/>
  <c r="BG221" i="1"/>
  <c r="BC221" i="1"/>
  <c r="AV221" i="1"/>
  <c r="AR221" i="1"/>
  <c r="AK221" i="1"/>
  <c r="AG221" i="1"/>
  <c r="AA221" i="1"/>
  <c r="W221" i="1"/>
  <c r="Q221" i="1"/>
  <c r="M221" i="1"/>
  <c r="G221" i="1"/>
  <c r="DS221" i="1"/>
  <c r="DO221" i="1"/>
  <c r="DG221" i="1"/>
  <c r="DC221" i="1"/>
  <c r="CX221" i="1"/>
  <c r="CT221" i="1"/>
  <c r="CN221" i="1"/>
  <c r="CJ221" i="1"/>
  <c r="CF221" i="1"/>
  <c r="BZ221" i="1"/>
  <c r="BV221" i="1"/>
  <c r="BO221" i="1"/>
  <c r="BK221" i="1"/>
  <c r="BE221" i="1"/>
  <c r="BA221" i="1"/>
  <c r="AT221" i="1"/>
  <c r="AP221" i="1"/>
  <c r="AI221" i="1"/>
  <c r="AE221" i="1"/>
  <c r="Y221" i="1"/>
  <c r="U221" i="1"/>
  <c r="O221" i="1"/>
  <c r="I221" i="1"/>
  <c r="DV221" i="1"/>
  <c r="DK221" i="1"/>
  <c r="DB221" i="1"/>
  <c r="CS221" i="1"/>
  <c r="CI221" i="1"/>
  <c r="BY221" i="1"/>
  <c r="BN221" i="1"/>
  <c r="BD221" i="1"/>
  <c r="AS221" i="1"/>
  <c r="AH221" i="1"/>
  <c r="X221" i="1"/>
  <c r="N221" i="1"/>
  <c r="DR221" i="1"/>
  <c r="DF221" i="1"/>
  <c r="CW221" i="1"/>
  <c r="CM221" i="1"/>
  <c r="CC221" i="1"/>
  <c r="BR221" i="1"/>
  <c r="BH221" i="1"/>
  <c r="AW221" i="1"/>
  <c r="AO221" i="1"/>
  <c r="AD221" i="1"/>
  <c r="R221" i="1"/>
  <c r="H221" i="1"/>
  <c r="Z221" i="1"/>
  <c r="AU221" i="1"/>
  <c r="BP221" i="1"/>
  <c r="CK221" i="1"/>
  <c r="DD221" i="1"/>
  <c r="DS223" i="1"/>
  <c r="DO223" i="1"/>
  <c r="DG223" i="1"/>
  <c r="DC223" i="1"/>
  <c r="CX223" i="1"/>
  <c r="CT223" i="1"/>
  <c r="CN223" i="1"/>
  <c r="CJ223" i="1"/>
  <c r="CF223" i="1"/>
  <c r="BZ223" i="1"/>
  <c r="BV223" i="1"/>
  <c r="BO223" i="1"/>
  <c r="BK223" i="1"/>
  <c r="BE223" i="1"/>
  <c r="BA223" i="1"/>
  <c r="AT223" i="1"/>
  <c r="AP223" i="1"/>
  <c r="AI223" i="1"/>
  <c r="AE223" i="1"/>
  <c r="Y223" i="1"/>
  <c r="U223" i="1"/>
  <c r="O223" i="1"/>
  <c r="I223" i="1"/>
  <c r="DU223" i="1"/>
  <c r="DQ223" i="1"/>
  <c r="DI223" i="1"/>
  <c r="DE223" i="1"/>
  <c r="DA223" i="1"/>
  <c r="CV223" i="1"/>
  <c r="CR223" i="1"/>
  <c r="CL223" i="1"/>
  <c r="CH223" i="1"/>
  <c r="CB223" i="1"/>
  <c r="BX223" i="1"/>
  <c r="BQ223" i="1"/>
  <c r="BM223" i="1"/>
  <c r="BG223" i="1"/>
  <c r="BC223" i="1"/>
  <c r="AV223" i="1"/>
  <c r="AR223" i="1"/>
  <c r="AK223" i="1"/>
  <c r="AG223" i="1"/>
  <c r="AA223" i="1"/>
  <c r="W223" i="1"/>
  <c r="Q223" i="1"/>
  <c r="M223" i="1"/>
  <c r="G223" i="1"/>
  <c r="DV223" i="1"/>
  <c r="DK223" i="1"/>
  <c r="DB223" i="1"/>
  <c r="CS223" i="1"/>
  <c r="CI223" i="1"/>
  <c r="BY223" i="1"/>
  <c r="BN223" i="1"/>
  <c r="BD223" i="1"/>
  <c r="AS223" i="1"/>
  <c r="AH223" i="1"/>
  <c r="X223" i="1"/>
  <c r="N223" i="1"/>
  <c r="DR223" i="1"/>
  <c r="DF223" i="1"/>
  <c r="CW223" i="1"/>
  <c r="CM223" i="1"/>
  <c r="CC223" i="1"/>
  <c r="BR223" i="1"/>
  <c r="BH223" i="1"/>
  <c r="AW223" i="1"/>
  <c r="AO223" i="1"/>
  <c r="AD223" i="1"/>
  <c r="R223" i="1"/>
  <c r="H223" i="1"/>
  <c r="Z223" i="1"/>
  <c r="AU223" i="1"/>
  <c r="BP223" i="1"/>
  <c r="CK223" i="1"/>
  <c r="DD223" i="1"/>
  <c r="DU225" i="1"/>
  <c r="DQ225" i="1"/>
  <c r="DI225" i="1"/>
  <c r="DE225" i="1"/>
  <c r="DA225" i="1"/>
  <c r="CV225" i="1"/>
  <c r="CR225" i="1"/>
  <c r="CL225" i="1"/>
  <c r="CH225" i="1"/>
  <c r="CB225" i="1"/>
  <c r="BX225" i="1"/>
  <c r="BQ225" i="1"/>
  <c r="BM225" i="1"/>
  <c r="BG225" i="1"/>
  <c r="BC225" i="1"/>
  <c r="AV225" i="1"/>
  <c r="AR225" i="1"/>
  <c r="AK225" i="1"/>
  <c r="AG225" i="1"/>
  <c r="AA225" i="1"/>
  <c r="W225" i="1"/>
  <c r="Q225" i="1"/>
  <c r="M225" i="1"/>
  <c r="G225" i="1"/>
  <c r="DS225" i="1"/>
  <c r="DO225" i="1"/>
  <c r="DG225" i="1"/>
  <c r="DC225" i="1"/>
  <c r="CX225" i="1"/>
  <c r="CT225" i="1"/>
  <c r="CN225" i="1"/>
  <c r="CJ225" i="1"/>
  <c r="CF225" i="1"/>
  <c r="BZ225" i="1"/>
  <c r="BV225" i="1"/>
  <c r="BO225" i="1"/>
  <c r="BK225" i="1"/>
  <c r="BE225" i="1"/>
  <c r="BA225" i="1"/>
  <c r="AT225" i="1"/>
  <c r="AP225" i="1"/>
  <c r="AI225" i="1"/>
  <c r="AE225" i="1"/>
  <c r="Y225" i="1"/>
  <c r="U225" i="1"/>
  <c r="O225" i="1"/>
  <c r="I225" i="1"/>
  <c r="DV225" i="1"/>
  <c r="DK225" i="1"/>
  <c r="DB225" i="1"/>
  <c r="CS225" i="1"/>
  <c r="CI225" i="1"/>
  <c r="BY225" i="1"/>
  <c r="BN225" i="1"/>
  <c r="BD225" i="1"/>
  <c r="AS225" i="1"/>
  <c r="AH225" i="1"/>
  <c r="X225" i="1"/>
  <c r="N225" i="1"/>
  <c r="DR225" i="1"/>
  <c r="DF225" i="1"/>
  <c r="CW225" i="1"/>
  <c r="CM225" i="1"/>
  <c r="CC225" i="1"/>
  <c r="BR225" i="1"/>
  <c r="BH225" i="1"/>
  <c r="AW225" i="1"/>
  <c r="AO225" i="1"/>
  <c r="AD225" i="1"/>
  <c r="R225" i="1"/>
  <c r="H225" i="1"/>
  <c r="Z225" i="1"/>
  <c r="AU225" i="1"/>
  <c r="BP225" i="1"/>
  <c r="CK225" i="1"/>
  <c r="DD225" i="1"/>
  <c r="DS227" i="1"/>
  <c r="DO227" i="1"/>
  <c r="DG227" i="1"/>
  <c r="DC227" i="1"/>
  <c r="CX227" i="1"/>
  <c r="CT227" i="1"/>
  <c r="CN227" i="1"/>
  <c r="CJ227" i="1"/>
  <c r="CF227" i="1"/>
  <c r="BZ227" i="1"/>
  <c r="BV227" i="1"/>
  <c r="BO227" i="1"/>
  <c r="BK227" i="1"/>
  <c r="BE227" i="1"/>
  <c r="BA227" i="1"/>
  <c r="AT227" i="1"/>
  <c r="AP227" i="1"/>
  <c r="AI227" i="1"/>
  <c r="AE227" i="1"/>
  <c r="Y227" i="1"/>
  <c r="U227" i="1"/>
  <c r="O227" i="1"/>
  <c r="I227" i="1"/>
  <c r="DU227" i="1"/>
  <c r="DQ227" i="1"/>
  <c r="DI227" i="1"/>
  <c r="DE227" i="1"/>
  <c r="DA227" i="1"/>
  <c r="CV227" i="1"/>
  <c r="CR227" i="1"/>
  <c r="CL227" i="1"/>
  <c r="CH227" i="1"/>
  <c r="CB227" i="1"/>
  <c r="BX227" i="1"/>
  <c r="BQ227" i="1"/>
  <c r="BM227" i="1"/>
  <c r="BG227" i="1"/>
  <c r="BC227" i="1"/>
  <c r="AV227" i="1"/>
  <c r="AR227" i="1"/>
  <c r="AK227" i="1"/>
  <c r="AG227" i="1"/>
  <c r="AA227" i="1"/>
  <c r="W227" i="1"/>
  <c r="Q227" i="1"/>
  <c r="M227" i="1"/>
  <c r="G227" i="1"/>
  <c r="DV227" i="1"/>
  <c r="DK227" i="1"/>
  <c r="DB227" i="1"/>
  <c r="CS227" i="1"/>
  <c r="CI227" i="1"/>
  <c r="BY227" i="1"/>
  <c r="BN227" i="1"/>
  <c r="BD227" i="1"/>
  <c r="AS227" i="1"/>
  <c r="AH227" i="1"/>
  <c r="X227" i="1"/>
  <c r="N227" i="1"/>
  <c r="DR227" i="1"/>
  <c r="DF227" i="1"/>
  <c r="CW227" i="1"/>
  <c r="CM227" i="1"/>
  <c r="CC227" i="1"/>
  <c r="BR227" i="1"/>
  <c r="BH227" i="1"/>
  <c r="AW227" i="1"/>
  <c r="AO227" i="1"/>
  <c r="AD227" i="1"/>
  <c r="R227" i="1"/>
  <c r="H227" i="1"/>
  <c r="Z227" i="1"/>
  <c r="AU227" i="1"/>
  <c r="BP227" i="1"/>
  <c r="CK227" i="1"/>
  <c r="DD227" i="1"/>
  <c r="U233" i="1"/>
  <c r="AU233" i="1"/>
  <c r="BY233" i="1"/>
  <c r="CX233" i="1"/>
  <c r="L167" i="1"/>
  <c r="P167" i="1"/>
  <c r="V167" i="1"/>
  <c r="Z167" i="1"/>
  <c r="AF167" i="1"/>
  <c r="AJ167" i="1"/>
  <c r="AQ167" i="1"/>
  <c r="AU167" i="1"/>
  <c r="BB167" i="1"/>
  <c r="BF167" i="1"/>
  <c r="BL167" i="1"/>
  <c r="BP167" i="1"/>
  <c r="BW167" i="1"/>
  <c r="CA167" i="1"/>
  <c r="CG167" i="1"/>
  <c r="CK167" i="1"/>
  <c r="CQ167" i="1"/>
  <c r="CU167" i="1"/>
  <c r="CY167" i="1"/>
  <c r="DD167" i="1"/>
  <c r="DH167" i="1"/>
  <c r="DP167" i="1"/>
  <c r="DT167" i="1"/>
  <c r="L171" i="1"/>
  <c r="P171" i="1"/>
  <c r="V171" i="1"/>
  <c r="Z171" i="1"/>
  <c r="AF171" i="1"/>
  <c r="AJ171" i="1"/>
  <c r="AQ171" i="1"/>
  <c r="AU171" i="1"/>
  <c r="BB171" i="1"/>
  <c r="BF171" i="1"/>
  <c r="BL171" i="1"/>
  <c r="BP171" i="1"/>
  <c r="BW171" i="1"/>
  <c r="CA171" i="1"/>
  <c r="CG171" i="1"/>
  <c r="CK171" i="1"/>
  <c r="CQ171" i="1"/>
  <c r="CU171" i="1"/>
  <c r="CY171" i="1"/>
  <c r="DD171" i="1"/>
  <c r="DH171" i="1"/>
  <c r="DP171" i="1"/>
  <c r="DT171" i="1"/>
  <c r="L175" i="1"/>
  <c r="P175" i="1"/>
  <c r="V175" i="1"/>
  <c r="Z175" i="1"/>
  <c r="AF175" i="1"/>
  <c r="AJ175" i="1"/>
  <c r="AQ175" i="1"/>
  <c r="AU175" i="1"/>
  <c r="BB175" i="1"/>
  <c r="BF175" i="1"/>
  <c r="BL175" i="1"/>
  <c r="BP175" i="1"/>
  <c r="BW175" i="1"/>
  <c r="CA175" i="1"/>
  <c r="CG175" i="1"/>
  <c r="CK175" i="1"/>
  <c r="CQ175" i="1"/>
  <c r="CU175" i="1"/>
  <c r="CY175" i="1"/>
  <c r="DD175" i="1"/>
  <c r="DH175" i="1"/>
  <c r="DP175" i="1"/>
  <c r="DT175" i="1"/>
  <c r="DU179" i="1"/>
  <c r="DQ179" i="1"/>
  <c r="DI179" i="1"/>
  <c r="DE179" i="1"/>
  <c r="DA179" i="1"/>
  <c r="CV179" i="1"/>
  <c r="CR179" i="1"/>
  <c r="CL179" i="1"/>
  <c r="CH179" i="1"/>
  <c r="L179" i="1"/>
  <c r="P179" i="1"/>
  <c r="V179" i="1"/>
  <c r="Z179" i="1"/>
  <c r="AF179" i="1"/>
  <c r="AJ179" i="1"/>
  <c r="AQ179" i="1"/>
  <c r="AU179" i="1"/>
  <c r="BB179" i="1"/>
  <c r="BF179" i="1"/>
  <c r="BL179" i="1"/>
  <c r="BP179" i="1"/>
  <c r="BW179" i="1"/>
  <c r="CA179" i="1"/>
  <c r="CG179" i="1"/>
  <c r="CM179" i="1"/>
  <c r="CT179" i="1"/>
  <c r="CY179" i="1"/>
  <c r="DF179" i="1"/>
  <c r="DO179" i="1"/>
  <c r="DT179" i="1"/>
  <c r="DV182" i="1"/>
  <c r="DR182" i="1"/>
  <c r="DK182" i="1"/>
  <c r="DF182" i="1"/>
  <c r="DB182" i="1"/>
  <c r="CW182" i="1"/>
  <c r="CS182" i="1"/>
  <c r="CM182" i="1"/>
  <c r="CI182" i="1"/>
  <c r="CC182" i="1"/>
  <c r="BY182" i="1"/>
  <c r="BR182" i="1"/>
  <c r="BN182" i="1"/>
  <c r="BH182" i="1"/>
  <c r="BD182" i="1"/>
  <c r="AW182" i="1"/>
  <c r="AS182" i="1"/>
  <c r="AO182" i="1"/>
  <c r="AH182" i="1"/>
  <c r="AD182" i="1"/>
  <c r="X182" i="1"/>
  <c r="R182" i="1"/>
  <c r="N182" i="1"/>
  <c r="H182" i="1"/>
  <c r="M182" i="1"/>
  <c r="U182" i="1"/>
  <c r="Z182" i="1"/>
  <c r="AG182" i="1"/>
  <c r="AP182" i="1"/>
  <c r="AU182" i="1"/>
  <c r="BC182" i="1"/>
  <c r="BK182" i="1"/>
  <c r="BP182" i="1"/>
  <c r="BX182" i="1"/>
  <c r="CF182" i="1"/>
  <c r="CK182" i="1"/>
  <c r="CR182" i="1"/>
  <c r="CX182" i="1"/>
  <c r="DD182" i="1"/>
  <c r="DI182" i="1"/>
  <c r="DS182" i="1"/>
  <c r="DS185" i="1"/>
  <c r="DO185" i="1"/>
  <c r="DG185" i="1"/>
  <c r="DC185" i="1"/>
  <c r="CX185" i="1"/>
  <c r="CT185" i="1"/>
  <c r="CN185" i="1"/>
  <c r="CJ185" i="1"/>
  <c r="CF185" i="1"/>
  <c r="BZ185" i="1"/>
  <c r="BV185" i="1"/>
  <c r="BO185" i="1"/>
  <c r="BK185" i="1"/>
  <c r="BE185" i="1"/>
  <c r="BA185" i="1"/>
  <c r="AT185" i="1"/>
  <c r="AP185" i="1"/>
  <c r="AI185" i="1"/>
  <c r="AE185" i="1"/>
  <c r="Y185" i="1"/>
  <c r="U185" i="1"/>
  <c r="O185" i="1"/>
  <c r="I185" i="1"/>
  <c r="M185" i="1"/>
  <c r="R185" i="1"/>
  <c r="Z185" i="1"/>
  <c r="AG185" i="1"/>
  <c r="AO185" i="1"/>
  <c r="AU185" i="1"/>
  <c r="BC185" i="1"/>
  <c r="BH185" i="1"/>
  <c r="BP185" i="1"/>
  <c r="BX185" i="1"/>
  <c r="CC185" i="1"/>
  <c r="CK185" i="1"/>
  <c r="CR185" i="1"/>
  <c r="CW185" i="1"/>
  <c r="DD185" i="1"/>
  <c r="DI185" i="1"/>
  <c r="DR185" i="1"/>
  <c r="DV190" i="1"/>
  <c r="DR190" i="1"/>
  <c r="DK190" i="1"/>
  <c r="DF190" i="1"/>
  <c r="DB190" i="1"/>
  <c r="CW190" i="1"/>
  <c r="CS190" i="1"/>
  <c r="CM190" i="1"/>
  <c r="CI190" i="1"/>
  <c r="CC190" i="1"/>
  <c r="BY190" i="1"/>
  <c r="BR190" i="1"/>
  <c r="BN190" i="1"/>
  <c r="BH190" i="1"/>
  <c r="BD190" i="1"/>
  <c r="AW190" i="1"/>
  <c r="AS190" i="1"/>
  <c r="AO190" i="1"/>
  <c r="AH190" i="1"/>
  <c r="AD190" i="1"/>
  <c r="X190" i="1"/>
  <c r="R190" i="1"/>
  <c r="N190" i="1"/>
  <c r="H190" i="1"/>
  <c r="M190" i="1"/>
  <c r="U190" i="1"/>
  <c r="Z190" i="1"/>
  <c r="AG190" i="1"/>
  <c r="AP190" i="1"/>
  <c r="AU190" i="1"/>
  <c r="BC190" i="1"/>
  <c r="BK190" i="1"/>
  <c r="BP190" i="1"/>
  <c r="BX190" i="1"/>
  <c r="CF190" i="1"/>
  <c r="CK190" i="1"/>
  <c r="CR190" i="1"/>
  <c r="CX190" i="1"/>
  <c r="DD190" i="1"/>
  <c r="DI190" i="1"/>
  <c r="DS190" i="1"/>
  <c r="DS193" i="1"/>
  <c r="DO193" i="1"/>
  <c r="DG193" i="1"/>
  <c r="DC193" i="1"/>
  <c r="CX193" i="1"/>
  <c r="CT193" i="1"/>
  <c r="CN193" i="1"/>
  <c r="CJ193" i="1"/>
  <c r="CF193" i="1"/>
  <c r="BZ193" i="1"/>
  <c r="BV193" i="1"/>
  <c r="BO193" i="1"/>
  <c r="BK193" i="1"/>
  <c r="BE193" i="1"/>
  <c r="BA193" i="1"/>
  <c r="AT193" i="1"/>
  <c r="AP193" i="1"/>
  <c r="AI193" i="1"/>
  <c r="AE193" i="1"/>
  <c r="Y193" i="1"/>
  <c r="U193" i="1"/>
  <c r="O193" i="1"/>
  <c r="I193" i="1"/>
  <c r="M193" i="1"/>
  <c r="R193" i="1"/>
  <c r="Z193" i="1"/>
  <c r="AG193" i="1"/>
  <c r="AO193" i="1"/>
  <c r="AU193" i="1"/>
  <c r="BC193" i="1"/>
  <c r="BH193" i="1"/>
  <c r="BP193" i="1"/>
  <c r="BX193" i="1"/>
  <c r="CC193" i="1"/>
  <c r="CK193" i="1"/>
  <c r="CR193" i="1"/>
  <c r="CW193" i="1"/>
  <c r="DD193" i="1"/>
  <c r="DI193" i="1"/>
  <c r="DR193" i="1"/>
  <c r="DT198" i="1"/>
  <c r="DP198" i="1"/>
  <c r="DH198" i="1"/>
  <c r="DD198" i="1"/>
  <c r="CY198" i="1"/>
  <c r="CU198" i="1"/>
  <c r="DV198" i="1"/>
  <c r="DR198" i="1"/>
  <c r="DK198" i="1"/>
  <c r="DF198" i="1"/>
  <c r="DB198" i="1"/>
  <c r="CW198" i="1"/>
  <c r="CS198" i="1"/>
  <c r="CM198" i="1"/>
  <c r="CI198" i="1"/>
  <c r="CC198" i="1"/>
  <c r="BY198" i="1"/>
  <c r="BR198" i="1"/>
  <c r="BN198" i="1"/>
  <c r="BH198" i="1"/>
  <c r="BD198" i="1"/>
  <c r="AW198" i="1"/>
  <c r="AS198" i="1"/>
  <c r="AO198" i="1"/>
  <c r="AH198" i="1"/>
  <c r="AD198" i="1"/>
  <c r="X198" i="1"/>
  <c r="R198" i="1"/>
  <c r="N198" i="1"/>
  <c r="H198" i="1"/>
  <c r="M198" i="1"/>
  <c r="U198" i="1"/>
  <c r="Z198" i="1"/>
  <c r="AG198" i="1"/>
  <c r="AP198" i="1"/>
  <c r="AU198" i="1"/>
  <c r="BC198" i="1"/>
  <c r="BK198" i="1"/>
  <c r="BP198" i="1"/>
  <c r="BX198" i="1"/>
  <c r="CF198" i="1"/>
  <c r="CK198" i="1"/>
  <c r="CR198" i="1"/>
  <c r="DA198" i="1"/>
  <c r="DI198" i="1"/>
  <c r="DU198" i="1"/>
  <c r="DU237" i="1"/>
  <c r="DQ237" i="1"/>
  <c r="DI237" i="1"/>
  <c r="DE237" i="1"/>
  <c r="DA237" i="1"/>
  <c r="CV237" i="1"/>
  <c r="CR237" i="1"/>
  <c r="CL237" i="1"/>
  <c r="CH237" i="1"/>
  <c r="CB237" i="1"/>
  <c r="BX237" i="1"/>
  <c r="BQ237" i="1"/>
  <c r="BM237" i="1"/>
  <c r="BG237" i="1"/>
  <c r="BC237" i="1"/>
  <c r="AV237" i="1"/>
  <c r="AR237" i="1"/>
  <c r="AK237" i="1"/>
  <c r="AG237" i="1"/>
  <c r="AA237" i="1"/>
  <c r="W237" i="1"/>
  <c r="Q237" i="1"/>
  <c r="M237" i="1"/>
  <c r="G237" i="1"/>
  <c r="DR237" i="1"/>
  <c r="DH237" i="1"/>
  <c r="DC237" i="1"/>
  <c r="CW237" i="1"/>
  <c r="CQ237" i="1"/>
  <c r="CJ237" i="1"/>
  <c r="CC237" i="1"/>
  <c r="BW237" i="1"/>
  <c r="BO237" i="1"/>
  <c r="BH237" i="1"/>
  <c r="BB237" i="1"/>
  <c r="AT237" i="1"/>
  <c r="AO237" i="1"/>
  <c r="AF237" i="1"/>
  <c r="Y237" i="1"/>
  <c r="R237" i="1"/>
  <c r="L237" i="1"/>
  <c r="DT237" i="1"/>
  <c r="DO237" i="1"/>
  <c r="DF237" i="1"/>
  <c r="CY237" i="1"/>
  <c r="CT237" i="1"/>
  <c r="CM237" i="1"/>
  <c r="CG237" i="1"/>
  <c r="BZ237" i="1"/>
  <c r="BR237" i="1"/>
  <c r="BL237" i="1"/>
  <c r="BE237" i="1"/>
  <c r="AW237" i="1"/>
  <c r="AQ237" i="1"/>
  <c r="AI237" i="1"/>
  <c r="AD237" i="1"/>
  <c r="V237" i="1"/>
  <c r="O237" i="1"/>
  <c r="H237" i="1"/>
  <c r="U237" i="1"/>
  <c r="AH237" i="1"/>
  <c r="AU237" i="1"/>
  <c r="BK237" i="1"/>
  <c r="BY237" i="1"/>
  <c r="CK237" i="1"/>
  <c r="CX237" i="1"/>
  <c r="DK237" i="1"/>
  <c r="L145" i="1"/>
  <c r="P145" i="1"/>
  <c r="V145" i="1"/>
  <c r="Z145" i="1"/>
  <c r="AF145" i="1"/>
  <c r="AJ145" i="1"/>
  <c r="AQ145" i="1"/>
  <c r="AU145" i="1"/>
  <c r="BB145" i="1"/>
  <c r="BF145" i="1"/>
  <c r="BL145" i="1"/>
  <c r="BP145" i="1"/>
  <c r="BW145" i="1"/>
  <c r="CA145" i="1"/>
  <c r="CG145" i="1"/>
  <c r="CK145" i="1"/>
  <c r="CQ145" i="1"/>
  <c r="CU145" i="1"/>
  <c r="CY145" i="1"/>
  <c r="DD145" i="1"/>
  <c r="DH145" i="1"/>
  <c r="DP145" i="1"/>
  <c r="L149" i="1"/>
  <c r="P149" i="1"/>
  <c r="V149" i="1"/>
  <c r="Z149" i="1"/>
  <c r="AF149" i="1"/>
  <c r="AJ149" i="1"/>
  <c r="AQ149" i="1"/>
  <c r="AU149" i="1"/>
  <c r="BB149" i="1"/>
  <c r="BF149" i="1"/>
  <c r="BL149" i="1"/>
  <c r="BP149" i="1"/>
  <c r="BW149" i="1"/>
  <c r="CA149" i="1"/>
  <c r="CG149" i="1"/>
  <c r="CK149" i="1"/>
  <c r="CQ149" i="1"/>
  <c r="CU149" i="1"/>
  <c r="CY149" i="1"/>
  <c r="DD149" i="1"/>
  <c r="DH149" i="1"/>
  <c r="DP149" i="1"/>
  <c r="L153" i="1"/>
  <c r="P153" i="1"/>
  <c r="V153" i="1"/>
  <c r="Z153" i="1"/>
  <c r="AF153" i="1"/>
  <c r="AJ153" i="1"/>
  <c r="AQ153" i="1"/>
  <c r="AU153" i="1"/>
  <c r="BB153" i="1"/>
  <c r="BF153" i="1"/>
  <c r="BL153" i="1"/>
  <c r="BP153" i="1"/>
  <c r="BW153" i="1"/>
  <c r="CA153" i="1"/>
  <c r="CG153" i="1"/>
  <c r="CK153" i="1"/>
  <c r="CQ153" i="1"/>
  <c r="CU153" i="1"/>
  <c r="CY153" i="1"/>
  <c r="DD153" i="1"/>
  <c r="DH153" i="1"/>
  <c r="DP153" i="1"/>
  <c r="L157" i="1"/>
  <c r="P157" i="1"/>
  <c r="V157" i="1"/>
  <c r="Z157" i="1"/>
  <c r="AF157" i="1"/>
  <c r="AJ157" i="1"/>
  <c r="AQ157" i="1"/>
  <c r="AU157" i="1"/>
  <c r="BB157" i="1"/>
  <c r="BF157" i="1"/>
  <c r="BL157" i="1"/>
  <c r="BP157" i="1"/>
  <c r="BW157" i="1"/>
  <c r="CA157" i="1"/>
  <c r="CG157" i="1"/>
  <c r="CK157" i="1"/>
  <c r="CQ157" i="1"/>
  <c r="CU157" i="1"/>
  <c r="CY157" i="1"/>
  <c r="DD157" i="1"/>
  <c r="DH157" i="1"/>
  <c r="DP157" i="1"/>
  <c r="L161" i="1"/>
  <c r="P161" i="1"/>
  <c r="V161" i="1"/>
  <c r="Z161" i="1"/>
  <c r="AF161" i="1"/>
  <c r="AJ161" i="1"/>
  <c r="AQ161" i="1"/>
  <c r="AU161" i="1"/>
  <c r="BB161" i="1"/>
  <c r="BF161" i="1"/>
  <c r="BL161" i="1"/>
  <c r="BP161" i="1"/>
  <c r="BW161" i="1"/>
  <c r="CA161" i="1"/>
  <c r="CG161" i="1"/>
  <c r="CK161" i="1"/>
  <c r="CQ161" i="1"/>
  <c r="CU161" i="1"/>
  <c r="CY161" i="1"/>
  <c r="DD161" i="1"/>
  <c r="DH161" i="1"/>
  <c r="DP161" i="1"/>
  <c r="L165" i="1"/>
  <c r="P165" i="1"/>
  <c r="V165" i="1"/>
  <c r="Z165" i="1"/>
  <c r="AF165" i="1"/>
  <c r="AJ165" i="1"/>
  <c r="AQ165" i="1"/>
  <c r="AU165" i="1"/>
  <c r="BB165" i="1"/>
  <c r="BF165" i="1"/>
  <c r="BL165" i="1"/>
  <c r="BP165" i="1"/>
  <c r="BW165" i="1"/>
  <c r="CA165" i="1"/>
  <c r="CG165" i="1"/>
  <c r="CK165" i="1"/>
  <c r="CQ165" i="1"/>
  <c r="CU165" i="1"/>
  <c r="CY165" i="1"/>
  <c r="DD165" i="1"/>
  <c r="DH165" i="1"/>
  <c r="DP165" i="1"/>
  <c r="H167" i="1"/>
  <c r="N167" i="1"/>
  <c r="R167" i="1"/>
  <c r="X167" i="1"/>
  <c r="AD167" i="1"/>
  <c r="AH167" i="1"/>
  <c r="AO167" i="1"/>
  <c r="AS167" i="1"/>
  <c r="AW167" i="1"/>
  <c r="BD167" i="1"/>
  <c r="BH167" i="1"/>
  <c r="BN167" i="1"/>
  <c r="BR167" i="1"/>
  <c r="BY167" i="1"/>
  <c r="CC167" i="1"/>
  <c r="CI167" i="1"/>
  <c r="CM167" i="1"/>
  <c r="CS167" i="1"/>
  <c r="CW167" i="1"/>
  <c r="DB167" i="1"/>
  <c r="DF167" i="1"/>
  <c r="DK167" i="1"/>
  <c r="DR167" i="1"/>
  <c r="L169" i="1"/>
  <c r="P169" i="1"/>
  <c r="V169" i="1"/>
  <c r="Z169" i="1"/>
  <c r="AF169" i="1"/>
  <c r="AJ169" i="1"/>
  <c r="AQ169" i="1"/>
  <c r="AU169" i="1"/>
  <c r="BB169" i="1"/>
  <c r="BF169" i="1"/>
  <c r="BL169" i="1"/>
  <c r="BP169" i="1"/>
  <c r="BW169" i="1"/>
  <c r="CA169" i="1"/>
  <c r="CG169" i="1"/>
  <c r="CK169" i="1"/>
  <c r="CQ169" i="1"/>
  <c r="CU169" i="1"/>
  <c r="CY169" i="1"/>
  <c r="DD169" i="1"/>
  <c r="DH169" i="1"/>
  <c r="DP169" i="1"/>
  <c r="H171" i="1"/>
  <c r="N171" i="1"/>
  <c r="R171" i="1"/>
  <c r="X171" i="1"/>
  <c r="AD171" i="1"/>
  <c r="AH171" i="1"/>
  <c r="AO171" i="1"/>
  <c r="AS171" i="1"/>
  <c r="AW171" i="1"/>
  <c r="BD171" i="1"/>
  <c r="BH171" i="1"/>
  <c r="BN171" i="1"/>
  <c r="BR171" i="1"/>
  <c r="BY171" i="1"/>
  <c r="CC171" i="1"/>
  <c r="CI171" i="1"/>
  <c r="CM171" i="1"/>
  <c r="CS171" i="1"/>
  <c r="CW171" i="1"/>
  <c r="DB171" i="1"/>
  <c r="DF171" i="1"/>
  <c r="DK171" i="1"/>
  <c r="DR171" i="1"/>
  <c r="L173" i="1"/>
  <c r="P173" i="1"/>
  <c r="V173" i="1"/>
  <c r="Z173" i="1"/>
  <c r="AF173" i="1"/>
  <c r="AJ173" i="1"/>
  <c r="AQ173" i="1"/>
  <c r="AU173" i="1"/>
  <c r="BB173" i="1"/>
  <c r="BF173" i="1"/>
  <c r="BL173" i="1"/>
  <c r="BP173" i="1"/>
  <c r="BW173" i="1"/>
  <c r="CA173" i="1"/>
  <c r="CG173" i="1"/>
  <c r="CK173" i="1"/>
  <c r="CQ173" i="1"/>
  <c r="CU173" i="1"/>
  <c r="CY173" i="1"/>
  <c r="DD173" i="1"/>
  <c r="DH173" i="1"/>
  <c r="DP173" i="1"/>
  <c r="H175" i="1"/>
  <c r="N175" i="1"/>
  <c r="R175" i="1"/>
  <c r="X175" i="1"/>
  <c r="AD175" i="1"/>
  <c r="AH175" i="1"/>
  <c r="AO175" i="1"/>
  <c r="AS175" i="1"/>
  <c r="AW175" i="1"/>
  <c r="BD175" i="1"/>
  <c r="BH175" i="1"/>
  <c r="BN175" i="1"/>
  <c r="BR175" i="1"/>
  <c r="BY175" i="1"/>
  <c r="CC175" i="1"/>
  <c r="CI175" i="1"/>
  <c r="CM175" i="1"/>
  <c r="CS175" i="1"/>
  <c r="CW175" i="1"/>
  <c r="DB175" i="1"/>
  <c r="DF175" i="1"/>
  <c r="DK175" i="1"/>
  <c r="DR175" i="1"/>
  <c r="L177" i="1"/>
  <c r="P177" i="1"/>
  <c r="V177" i="1"/>
  <c r="Z177" i="1"/>
  <c r="AF177" i="1"/>
  <c r="AJ177" i="1"/>
  <c r="AQ177" i="1"/>
  <c r="AU177" i="1"/>
  <c r="BB177" i="1"/>
  <c r="BF177" i="1"/>
  <c r="BL177" i="1"/>
  <c r="BP177" i="1"/>
  <c r="BW177" i="1"/>
  <c r="CA177" i="1"/>
  <c r="CG177" i="1"/>
  <c r="CK177" i="1"/>
  <c r="CQ177" i="1"/>
  <c r="CU177" i="1"/>
  <c r="CY177" i="1"/>
  <c r="DD177" i="1"/>
  <c r="DH177" i="1"/>
  <c r="DP177" i="1"/>
  <c r="H179" i="1"/>
  <c r="N179" i="1"/>
  <c r="R179" i="1"/>
  <c r="X179" i="1"/>
  <c r="AD179" i="1"/>
  <c r="AH179" i="1"/>
  <c r="AO179" i="1"/>
  <c r="AS179" i="1"/>
  <c r="AW179" i="1"/>
  <c r="BD179" i="1"/>
  <c r="BH179" i="1"/>
  <c r="BN179" i="1"/>
  <c r="BR179" i="1"/>
  <c r="BY179" i="1"/>
  <c r="CC179" i="1"/>
  <c r="CJ179" i="1"/>
  <c r="CQ179" i="1"/>
  <c r="CW179" i="1"/>
  <c r="DC179" i="1"/>
  <c r="DH179" i="1"/>
  <c r="DR179" i="1"/>
  <c r="DS181" i="1"/>
  <c r="DO181" i="1"/>
  <c r="DG181" i="1"/>
  <c r="DC181" i="1"/>
  <c r="CX181" i="1"/>
  <c r="CT181" i="1"/>
  <c r="CN181" i="1"/>
  <c r="CJ181" i="1"/>
  <c r="CF181" i="1"/>
  <c r="BZ181" i="1"/>
  <c r="BV181" i="1"/>
  <c r="BO181" i="1"/>
  <c r="BK181" i="1"/>
  <c r="BE181" i="1"/>
  <c r="BA181" i="1"/>
  <c r="AT181" i="1"/>
  <c r="AP181" i="1"/>
  <c r="AI181" i="1"/>
  <c r="AE181" i="1"/>
  <c r="Y181" i="1"/>
  <c r="U181" i="1"/>
  <c r="O181" i="1"/>
  <c r="I181" i="1"/>
  <c r="M181" i="1"/>
  <c r="R181" i="1"/>
  <c r="Z181" i="1"/>
  <c r="AG181" i="1"/>
  <c r="AO181" i="1"/>
  <c r="AU181" i="1"/>
  <c r="BC181" i="1"/>
  <c r="BH181" i="1"/>
  <c r="BP181" i="1"/>
  <c r="BX181" i="1"/>
  <c r="CC181" i="1"/>
  <c r="CK181" i="1"/>
  <c r="CR181" i="1"/>
  <c r="CW181" i="1"/>
  <c r="DD181" i="1"/>
  <c r="DI181" i="1"/>
  <c r="DR181" i="1"/>
  <c r="I182" i="1"/>
  <c r="P182" i="1"/>
  <c r="W182" i="1"/>
  <c r="AE182" i="1"/>
  <c r="AJ182" i="1"/>
  <c r="AR182" i="1"/>
  <c r="BA182" i="1"/>
  <c r="BF182" i="1"/>
  <c r="BM182" i="1"/>
  <c r="BV182" i="1"/>
  <c r="CA182" i="1"/>
  <c r="CH182" i="1"/>
  <c r="CN182" i="1"/>
  <c r="CU182" i="1"/>
  <c r="DA182" i="1"/>
  <c r="DG182" i="1"/>
  <c r="DP182" i="1"/>
  <c r="DU182" i="1"/>
  <c r="H185" i="1"/>
  <c r="P185" i="1"/>
  <c r="W185" i="1"/>
  <c r="AD185" i="1"/>
  <c r="AJ185" i="1"/>
  <c r="AR185" i="1"/>
  <c r="AW185" i="1"/>
  <c r="BF185" i="1"/>
  <c r="BM185" i="1"/>
  <c r="BR185" i="1"/>
  <c r="CA185" i="1"/>
  <c r="CH185" i="1"/>
  <c r="CM185" i="1"/>
  <c r="CU185" i="1"/>
  <c r="DA185" i="1"/>
  <c r="DF185" i="1"/>
  <c r="DP185" i="1"/>
  <c r="DU185" i="1"/>
  <c r="DV186" i="1"/>
  <c r="DR186" i="1"/>
  <c r="DK186" i="1"/>
  <c r="DF186" i="1"/>
  <c r="DB186" i="1"/>
  <c r="CW186" i="1"/>
  <c r="CS186" i="1"/>
  <c r="CM186" i="1"/>
  <c r="CI186" i="1"/>
  <c r="CC186" i="1"/>
  <c r="BY186" i="1"/>
  <c r="BR186" i="1"/>
  <c r="BN186" i="1"/>
  <c r="BH186" i="1"/>
  <c r="BD186" i="1"/>
  <c r="AW186" i="1"/>
  <c r="AS186" i="1"/>
  <c r="AO186" i="1"/>
  <c r="AH186" i="1"/>
  <c r="AD186" i="1"/>
  <c r="X186" i="1"/>
  <c r="R186" i="1"/>
  <c r="N186" i="1"/>
  <c r="H186" i="1"/>
  <c r="M186" i="1"/>
  <c r="U186" i="1"/>
  <c r="Z186" i="1"/>
  <c r="AG186" i="1"/>
  <c r="AP186" i="1"/>
  <c r="AU186" i="1"/>
  <c r="BC186" i="1"/>
  <c r="BK186" i="1"/>
  <c r="BP186" i="1"/>
  <c r="BX186" i="1"/>
  <c r="CF186" i="1"/>
  <c r="CK186" i="1"/>
  <c r="CR186" i="1"/>
  <c r="CX186" i="1"/>
  <c r="DD186" i="1"/>
  <c r="DI186" i="1"/>
  <c r="DS186" i="1"/>
  <c r="DS189" i="1"/>
  <c r="DO189" i="1"/>
  <c r="DG189" i="1"/>
  <c r="DC189" i="1"/>
  <c r="CX189" i="1"/>
  <c r="CT189" i="1"/>
  <c r="CN189" i="1"/>
  <c r="CJ189" i="1"/>
  <c r="CF189" i="1"/>
  <c r="BZ189" i="1"/>
  <c r="BV189" i="1"/>
  <c r="BO189" i="1"/>
  <c r="BK189" i="1"/>
  <c r="BE189" i="1"/>
  <c r="BA189" i="1"/>
  <c r="AT189" i="1"/>
  <c r="AP189" i="1"/>
  <c r="AI189" i="1"/>
  <c r="AE189" i="1"/>
  <c r="Y189" i="1"/>
  <c r="U189" i="1"/>
  <c r="O189" i="1"/>
  <c r="I189" i="1"/>
  <c r="M189" i="1"/>
  <c r="R189" i="1"/>
  <c r="Z189" i="1"/>
  <c r="AG189" i="1"/>
  <c r="AO189" i="1"/>
  <c r="AU189" i="1"/>
  <c r="BC189" i="1"/>
  <c r="BH189" i="1"/>
  <c r="BP189" i="1"/>
  <c r="BX189" i="1"/>
  <c r="CC189" i="1"/>
  <c r="CK189" i="1"/>
  <c r="CR189" i="1"/>
  <c r="CW189" i="1"/>
  <c r="DD189" i="1"/>
  <c r="DI189" i="1"/>
  <c r="DR189" i="1"/>
  <c r="I190" i="1"/>
  <c r="P190" i="1"/>
  <c r="W190" i="1"/>
  <c r="AE190" i="1"/>
  <c r="AJ190" i="1"/>
  <c r="AR190" i="1"/>
  <c r="BA190" i="1"/>
  <c r="BF190" i="1"/>
  <c r="BM190" i="1"/>
  <c r="BV190" i="1"/>
  <c r="CA190" i="1"/>
  <c r="CH190" i="1"/>
  <c r="CN190" i="1"/>
  <c r="CU190" i="1"/>
  <c r="DA190" i="1"/>
  <c r="DG190" i="1"/>
  <c r="DP190" i="1"/>
  <c r="DU190" i="1"/>
  <c r="H193" i="1"/>
  <c r="P193" i="1"/>
  <c r="W193" i="1"/>
  <c r="AD193" i="1"/>
  <c r="AJ193" i="1"/>
  <c r="AR193" i="1"/>
  <c r="AW193" i="1"/>
  <c r="BF193" i="1"/>
  <c r="BM193" i="1"/>
  <c r="BR193" i="1"/>
  <c r="CA193" i="1"/>
  <c r="CH193" i="1"/>
  <c r="CM193" i="1"/>
  <c r="CU193" i="1"/>
  <c r="DA193" i="1"/>
  <c r="DF193" i="1"/>
  <c r="DP193" i="1"/>
  <c r="DU193" i="1"/>
  <c r="DV194" i="1"/>
  <c r="DR194" i="1"/>
  <c r="DK194" i="1"/>
  <c r="DF194" i="1"/>
  <c r="DB194" i="1"/>
  <c r="CW194" i="1"/>
  <c r="CS194" i="1"/>
  <c r="CM194" i="1"/>
  <c r="CI194" i="1"/>
  <c r="CC194" i="1"/>
  <c r="BY194" i="1"/>
  <c r="BR194" i="1"/>
  <c r="BN194" i="1"/>
  <c r="BH194" i="1"/>
  <c r="BD194" i="1"/>
  <c r="AW194" i="1"/>
  <c r="AS194" i="1"/>
  <c r="AO194" i="1"/>
  <c r="AH194" i="1"/>
  <c r="AD194" i="1"/>
  <c r="X194" i="1"/>
  <c r="R194" i="1"/>
  <c r="N194" i="1"/>
  <c r="H194" i="1"/>
  <c r="M194" i="1"/>
  <c r="U194" i="1"/>
  <c r="Z194" i="1"/>
  <c r="AG194" i="1"/>
  <c r="AP194" i="1"/>
  <c r="AU194" i="1"/>
  <c r="BC194" i="1"/>
  <c r="BK194" i="1"/>
  <c r="BP194" i="1"/>
  <c r="BX194" i="1"/>
  <c r="CF194" i="1"/>
  <c r="CK194" i="1"/>
  <c r="CR194" i="1"/>
  <c r="CX194" i="1"/>
  <c r="DD194" i="1"/>
  <c r="DI194" i="1"/>
  <c r="DS194" i="1"/>
  <c r="DS197" i="1"/>
  <c r="DO197" i="1"/>
  <c r="DG197" i="1"/>
  <c r="DC197" i="1"/>
  <c r="CX197" i="1"/>
  <c r="CT197" i="1"/>
  <c r="CN197" i="1"/>
  <c r="CJ197" i="1"/>
  <c r="CF197" i="1"/>
  <c r="BZ197" i="1"/>
  <c r="BV197" i="1"/>
  <c r="BO197" i="1"/>
  <c r="BK197" i="1"/>
  <c r="BE197" i="1"/>
  <c r="BA197" i="1"/>
  <c r="AT197" i="1"/>
  <c r="AP197" i="1"/>
  <c r="AI197" i="1"/>
  <c r="AE197" i="1"/>
  <c r="Y197" i="1"/>
  <c r="U197" i="1"/>
  <c r="O197" i="1"/>
  <c r="I197" i="1"/>
  <c r="M197" i="1"/>
  <c r="R197" i="1"/>
  <c r="Z197" i="1"/>
  <c r="AG197" i="1"/>
  <c r="AO197" i="1"/>
  <c r="AU197" i="1"/>
  <c r="BC197" i="1"/>
  <c r="BH197" i="1"/>
  <c r="BP197" i="1"/>
  <c r="BX197" i="1"/>
  <c r="CC197" i="1"/>
  <c r="CK197" i="1"/>
  <c r="CR197" i="1"/>
  <c r="CW197" i="1"/>
  <c r="DD197" i="1"/>
  <c r="DI197" i="1"/>
  <c r="DR197" i="1"/>
  <c r="I198" i="1"/>
  <c r="P198" i="1"/>
  <c r="W198" i="1"/>
  <c r="AE198" i="1"/>
  <c r="AJ198" i="1"/>
  <c r="AR198" i="1"/>
  <c r="BA198" i="1"/>
  <c r="BF198" i="1"/>
  <c r="BM198" i="1"/>
  <c r="BV198" i="1"/>
  <c r="CA198" i="1"/>
  <c r="CH198" i="1"/>
  <c r="CN198" i="1"/>
  <c r="CV198" i="1"/>
  <c r="DE198" i="1"/>
  <c r="DQ198" i="1"/>
  <c r="DU229" i="1"/>
  <c r="DQ229" i="1"/>
  <c r="DI229" i="1"/>
  <c r="DE229" i="1"/>
  <c r="DA229" i="1"/>
  <c r="CV229" i="1"/>
  <c r="CR229" i="1"/>
  <c r="CL229" i="1"/>
  <c r="CH229" i="1"/>
  <c r="CB229" i="1"/>
  <c r="BX229" i="1"/>
  <c r="BQ229" i="1"/>
  <c r="BM229" i="1"/>
  <c r="BG229" i="1"/>
  <c r="BC229" i="1"/>
  <c r="AV229" i="1"/>
  <c r="AR229" i="1"/>
  <c r="AK229" i="1"/>
  <c r="AG229" i="1"/>
  <c r="AA229" i="1"/>
  <c r="W229" i="1"/>
  <c r="Q229" i="1"/>
  <c r="M229" i="1"/>
  <c r="G229" i="1"/>
  <c r="DR229" i="1"/>
  <c r="DH229" i="1"/>
  <c r="DC229" i="1"/>
  <c r="CW229" i="1"/>
  <c r="CQ229" i="1"/>
  <c r="CJ229" i="1"/>
  <c r="CC229" i="1"/>
  <c r="BW229" i="1"/>
  <c r="BO229" i="1"/>
  <c r="BH229" i="1"/>
  <c r="BB229" i="1"/>
  <c r="AT229" i="1"/>
  <c r="AO229" i="1"/>
  <c r="AF229" i="1"/>
  <c r="Y229" i="1"/>
  <c r="R229" i="1"/>
  <c r="L229" i="1"/>
  <c r="DT229" i="1"/>
  <c r="DO229" i="1"/>
  <c r="DF229" i="1"/>
  <c r="CY229" i="1"/>
  <c r="CT229" i="1"/>
  <c r="CM229" i="1"/>
  <c r="CG229" i="1"/>
  <c r="BZ229" i="1"/>
  <c r="BR229" i="1"/>
  <c r="BL229" i="1"/>
  <c r="BE229" i="1"/>
  <c r="AW229" i="1"/>
  <c r="AQ229" i="1"/>
  <c r="AI229" i="1"/>
  <c r="AD229" i="1"/>
  <c r="V229" i="1"/>
  <c r="O229" i="1"/>
  <c r="H229" i="1"/>
  <c r="U229" i="1"/>
  <c r="AH229" i="1"/>
  <c r="AU229" i="1"/>
  <c r="BK229" i="1"/>
  <c r="BY229" i="1"/>
  <c r="CK229" i="1"/>
  <c r="CX229" i="1"/>
  <c r="DK229" i="1"/>
  <c r="N237" i="1"/>
  <c r="Z237" i="1"/>
  <c r="AP237" i="1"/>
  <c r="BD237" i="1"/>
  <c r="BP237" i="1"/>
  <c r="CF237" i="1"/>
  <c r="CS237" i="1"/>
  <c r="DD237" i="1"/>
  <c r="DS237" i="1"/>
  <c r="DU249" i="1"/>
  <c r="DQ249" i="1"/>
  <c r="DI249" i="1"/>
  <c r="DE249" i="1"/>
  <c r="DA249" i="1"/>
  <c r="CV249" i="1"/>
  <c r="CR249" i="1"/>
  <c r="CL249" i="1"/>
  <c r="CH249" i="1"/>
  <c r="CB249" i="1"/>
  <c r="BX249" i="1"/>
  <c r="BQ249" i="1"/>
  <c r="BM249" i="1"/>
  <c r="BG249" i="1"/>
  <c r="BC249" i="1"/>
  <c r="AV249" i="1"/>
  <c r="AR249" i="1"/>
  <c r="AK249" i="1"/>
  <c r="AG249" i="1"/>
  <c r="AA249" i="1"/>
  <c r="W249" i="1"/>
  <c r="Q249" i="1"/>
  <c r="M249" i="1"/>
  <c r="G249" i="1"/>
  <c r="DR249" i="1"/>
  <c r="DH249" i="1"/>
  <c r="DC249" i="1"/>
  <c r="CW249" i="1"/>
  <c r="CQ249" i="1"/>
  <c r="CJ249" i="1"/>
  <c r="CC249" i="1"/>
  <c r="BW249" i="1"/>
  <c r="BO249" i="1"/>
  <c r="BH249" i="1"/>
  <c r="BB249" i="1"/>
  <c r="AT249" i="1"/>
  <c r="AO249" i="1"/>
  <c r="AF249" i="1"/>
  <c r="Y249" i="1"/>
  <c r="R249" i="1"/>
  <c r="L249" i="1"/>
  <c r="DT249" i="1"/>
  <c r="DO249" i="1"/>
  <c r="DF249" i="1"/>
  <c r="CY249" i="1"/>
  <c r="CT249" i="1"/>
  <c r="CM249" i="1"/>
  <c r="CG249" i="1"/>
  <c r="BZ249" i="1"/>
  <c r="BR249" i="1"/>
  <c r="BL249" i="1"/>
  <c r="BE249" i="1"/>
  <c r="AW249" i="1"/>
  <c r="AQ249" i="1"/>
  <c r="AI249" i="1"/>
  <c r="AD249" i="1"/>
  <c r="V249" i="1"/>
  <c r="O249" i="1"/>
  <c r="H249" i="1"/>
  <c r="DV249" i="1"/>
  <c r="DG249" i="1"/>
  <c r="CU249" i="1"/>
  <c r="CI249" i="1"/>
  <c r="BV249" i="1"/>
  <c r="BF249" i="1"/>
  <c r="AS249" i="1"/>
  <c r="AE249" i="1"/>
  <c r="P249" i="1"/>
  <c r="DP249" i="1"/>
  <c r="DB249" i="1"/>
  <c r="CN249" i="1"/>
  <c r="CA249" i="1"/>
  <c r="BN249" i="1"/>
  <c r="BA249" i="1"/>
  <c r="AJ249" i="1"/>
  <c r="X249" i="1"/>
  <c r="I249" i="1"/>
  <c r="AH249" i="1"/>
  <c r="BK249" i="1"/>
  <c r="CK249" i="1"/>
  <c r="DK249" i="1"/>
  <c r="L180" i="1"/>
  <c r="P180" i="1"/>
  <c r="V180" i="1"/>
  <c r="Z180" i="1"/>
  <c r="AF180" i="1"/>
  <c r="AJ180" i="1"/>
  <c r="AQ180" i="1"/>
  <c r="AU180" i="1"/>
  <c r="BB180" i="1"/>
  <c r="BF180" i="1"/>
  <c r="BL180" i="1"/>
  <c r="BP180" i="1"/>
  <c r="BW180" i="1"/>
  <c r="CA180" i="1"/>
  <c r="CG180" i="1"/>
  <c r="CK180" i="1"/>
  <c r="CQ180" i="1"/>
  <c r="CU180" i="1"/>
  <c r="CY180" i="1"/>
  <c r="DD180" i="1"/>
  <c r="DH180" i="1"/>
  <c r="DP180" i="1"/>
  <c r="L184" i="1"/>
  <c r="P184" i="1"/>
  <c r="V184" i="1"/>
  <c r="Z184" i="1"/>
  <c r="AF184" i="1"/>
  <c r="AJ184" i="1"/>
  <c r="AQ184" i="1"/>
  <c r="AU184" i="1"/>
  <c r="BB184" i="1"/>
  <c r="BF184" i="1"/>
  <c r="BL184" i="1"/>
  <c r="BP184" i="1"/>
  <c r="BW184" i="1"/>
  <c r="CA184" i="1"/>
  <c r="CG184" i="1"/>
  <c r="CK184" i="1"/>
  <c r="CQ184" i="1"/>
  <c r="CU184" i="1"/>
  <c r="CY184" i="1"/>
  <c r="DD184" i="1"/>
  <c r="DH184" i="1"/>
  <c r="DP184" i="1"/>
  <c r="L188" i="1"/>
  <c r="P188" i="1"/>
  <c r="V188" i="1"/>
  <c r="Z188" i="1"/>
  <c r="AF188" i="1"/>
  <c r="AJ188" i="1"/>
  <c r="AQ188" i="1"/>
  <c r="AU188" i="1"/>
  <c r="BB188" i="1"/>
  <c r="BF188" i="1"/>
  <c r="BL188" i="1"/>
  <c r="BP188" i="1"/>
  <c r="BW188" i="1"/>
  <c r="CA188" i="1"/>
  <c r="CG188" i="1"/>
  <c r="CK188" i="1"/>
  <c r="CQ188" i="1"/>
  <c r="CU188" i="1"/>
  <c r="CY188" i="1"/>
  <c r="DD188" i="1"/>
  <c r="DH188" i="1"/>
  <c r="DP188" i="1"/>
  <c r="L192" i="1"/>
  <c r="P192" i="1"/>
  <c r="V192" i="1"/>
  <c r="Z192" i="1"/>
  <c r="AF192" i="1"/>
  <c r="AJ192" i="1"/>
  <c r="AQ192" i="1"/>
  <c r="AU192" i="1"/>
  <c r="BB192" i="1"/>
  <c r="BF192" i="1"/>
  <c r="BL192" i="1"/>
  <c r="BP192" i="1"/>
  <c r="BW192" i="1"/>
  <c r="CA192" i="1"/>
  <c r="CG192" i="1"/>
  <c r="CK192" i="1"/>
  <c r="CQ192" i="1"/>
  <c r="CU192" i="1"/>
  <c r="CY192" i="1"/>
  <c r="DD192" i="1"/>
  <c r="DH192" i="1"/>
  <c r="DP192" i="1"/>
  <c r="L196" i="1"/>
  <c r="P196" i="1"/>
  <c r="V196" i="1"/>
  <c r="Z196" i="1"/>
  <c r="AF196" i="1"/>
  <c r="AJ196" i="1"/>
  <c r="AQ196" i="1"/>
  <c r="AU196" i="1"/>
  <c r="BB196" i="1"/>
  <c r="BF196" i="1"/>
  <c r="BL196" i="1"/>
  <c r="BP196" i="1"/>
  <c r="BW196" i="1"/>
  <c r="CA196" i="1"/>
  <c r="CG196" i="1"/>
  <c r="CK196" i="1"/>
  <c r="CQ196" i="1"/>
  <c r="CU196" i="1"/>
  <c r="CY196" i="1"/>
  <c r="DD196" i="1"/>
  <c r="DH196" i="1"/>
  <c r="DP196" i="1"/>
  <c r="L200" i="1"/>
  <c r="P200" i="1"/>
  <c r="V200" i="1"/>
  <c r="Z200" i="1"/>
  <c r="AF200" i="1"/>
  <c r="AJ200" i="1"/>
  <c r="AQ200" i="1"/>
  <c r="AU200" i="1"/>
  <c r="BB200" i="1"/>
  <c r="BF200" i="1"/>
  <c r="BL200" i="1"/>
  <c r="BP200" i="1"/>
  <c r="BW200" i="1"/>
  <c r="CA200" i="1"/>
  <c r="CG200" i="1"/>
  <c r="CK200" i="1"/>
  <c r="CQ200" i="1"/>
  <c r="CU200" i="1"/>
  <c r="CY200" i="1"/>
  <c r="DD200" i="1"/>
  <c r="DH200" i="1"/>
  <c r="DP200" i="1"/>
  <c r="H202" i="1"/>
  <c r="N202" i="1"/>
  <c r="R202" i="1"/>
  <c r="X202" i="1"/>
  <c r="AD202" i="1"/>
  <c r="AH202" i="1"/>
  <c r="AO202" i="1"/>
  <c r="AS202" i="1"/>
  <c r="AW202" i="1"/>
  <c r="BD202" i="1"/>
  <c r="BH202" i="1"/>
  <c r="BN202" i="1"/>
  <c r="BR202" i="1"/>
  <c r="BY202" i="1"/>
  <c r="CC202" i="1"/>
  <c r="CI202" i="1"/>
  <c r="CM202" i="1"/>
  <c r="CS202" i="1"/>
  <c r="CW202" i="1"/>
  <c r="DB202" i="1"/>
  <c r="DF202" i="1"/>
  <c r="DK202" i="1"/>
  <c r="DR202" i="1"/>
  <c r="DV202" i="1"/>
  <c r="L204" i="1"/>
  <c r="P204" i="1"/>
  <c r="V204" i="1"/>
  <c r="Z204" i="1"/>
  <c r="AF204" i="1"/>
  <c r="AJ204" i="1"/>
  <c r="AQ204" i="1"/>
  <c r="AU204" i="1"/>
  <c r="BB204" i="1"/>
  <c r="BF204" i="1"/>
  <c r="BL204" i="1"/>
  <c r="BP204" i="1"/>
  <c r="BW204" i="1"/>
  <c r="CA204" i="1"/>
  <c r="CG204" i="1"/>
  <c r="CK204" i="1"/>
  <c r="CQ204" i="1"/>
  <c r="CU204" i="1"/>
  <c r="CY204" i="1"/>
  <c r="DD204" i="1"/>
  <c r="DH204" i="1"/>
  <c r="DP204" i="1"/>
  <c r="H206" i="1"/>
  <c r="N206" i="1"/>
  <c r="R206" i="1"/>
  <c r="X206" i="1"/>
  <c r="AD206" i="1"/>
  <c r="AH206" i="1"/>
  <c r="AO206" i="1"/>
  <c r="AS206" i="1"/>
  <c r="AW206" i="1"/>
  <c r="BD206" i="1"/>
  <c r="BH206" i="1"/>
  <c r="BN206" i="1"/>
  <c r="BR206" i="1"/>
  <c r="BY206" i="1"/>
  <c r="CC206" i="1"/>
  <c r="CI206" i="1"/>
  <c r="CM206" i="1"/>
  <c r="CS206" i="1"/>
  <c r="CW206" i="1"/>
  <c r="DB206" i="1"/>
  <c r="DF206" i="1"/>
  <c r="DK206" i="1"/>
  <c r="DR206" i="1"/>
  <c r="DV206" i="1"/>
  <c r="L208" i="1"/>
  <c r="P208" i="1"/>
  <c r="V208" i="1"/>
  <c r="Z208" i="1"/>
  <c r="AF208" i="1"/>
  <c r="AJ208" i="1"/>
  <c r="AQ208" i="1"/>
  <c r="AU208" i="1"/>
  <c r="BB208" i="1"/>
  <c r="BF208" i="1"/>
  <c r="BL208" i="1"/>
  <c r="BP208" i="1"/>
  <c r="BW208" i="1"/>
  <c r="CA208" i="1"/>
  <c r="CG208" i="1"/>
  <c r="CK208" i="1"/>
  <c r="CQ208" i="1"/>
  <c r="CU208" i="1"/>
  <c r="CY208" i="1"/>
  <c r="DD208" i="1"/>
  <c r="DH208" i="1"/>
  <c r="DP208" i="1"/>
  <c r="H210" i="1"/>
  <c r="N210" i="1"/>
  <c r="R210" i="1"/>
  <c r="X210" i="1"/>
  <c r="AD210" i="1"/>
  <c r="AH210" i="1"/>
  <c r="AO210" i="1"/>
  <c r="AS210" i="1"/>
  <c r="AW210" i="1"/>
  <c r="BD210" i="1"/>
  <c r="BH210" i="1"/>
  <c r="BN210" i="1"/>
  <c r="BR210" i="1"/>
  <c r="BY210" i="1"/>
  <c r="CC210" i="1"/>
  <c r="CI210" i="1"/>
  <c r="CM210" i="1"/>
  <c r="CS210" i="1"/>
  <c r="CW210" i="1"/>
  <c r="DB210" i="1"/>
  <c r="DF210" i="1"/>
  <c r="DK210" i="1"/>
  <c r="DR210" i="1"/>
  <c r="DV210" i="1"/>
  <c r="L212" i="1"/>
  <c r="P212" i="1"/>
  <c r="V212" i="1"/>
  <c r="Z212" i="1"/>
  <c r="AF212" i="1"/>
  <c r="AJ212" i="1"/>
  <c r="AQ212" i="1"/>
  <c r="AU212" i="1"/>
  <c r="BB212" i="1"/>
  <c r="BF212" i="1"/>
  <c r="BL212" i="1"/>
  <c r="BP212" i="1"/>
  <c r="BW212" i="1"/>
  <c r="CA212" i="1"/>
  <c r="CG212" i="1"/>
  <c r="CK212" i="1"/>
  <c r="CQ212" i="1"/>
  <c r="CU212" i="1"/>
  <c r="CY212" i="1"/>
  <c r="DD212" i="1"/>
  <c r="DH212" i="1"/>
  <c r="DP212" i="1"/>
  <c r="H214" i="1"/>
  <c r="N214" i="1"/>
  <c r="R214" i="1"/>
  <c r="X214" i="1"/>
  <c r="AD214" i="1"/>
  <c r="AH214" i="1"/>
  <c r="AO214" i="1"/>
  <c r="AS214" i="1"/>
  <c r="AW214" i="1"/>
  <c r="BD214" i="1"/>
  <c r="BH214" i="1"/>
  <c r="BN214" i="1"/>
  <c r="BR214" i="1"/>
  <c r="BY214" i="1"/>
  <c r="CC214" i="1"/>
  <c r="CI214" i="1"/>
  <c r="CM214" i="1"/>
  <c r="CS214" i="1"/>
  <c r="CW214" i="1"/>
  <c r="DB214" i="1"/>
  <c r="DF214" i="1"/>
  <c r="DK214" i="1"/>
  <c r="DR214" i="1"/>
  <c r="DV214" i="1"/>
  <c r="L216" i="1"/>
  <c r="P216" i="1"/>
  <c r="V216" i="1"/>
  <c r="Z216" i="1"/>
  <c r="AF216" i="1"/>
  <c r="AJ216" i="1"/>
  <c r="AQ216" i="1"/>
  <c r="AU216" i="1"/>
  <c r="BB216" i="1"/>
  <c r="BF216" i="1"/>
  <c r="BL216" i="1"/>
  <c r="BP216" i="1"/>
  <c r="BW216" i="1"/>
  <c r="CA216" i="1"/>
  <c r="CG216" i="1"/>
  <c r="CK216" i="1"/>
  <c r="CQ216" i="1"/>
  <c r="CU216" i="1"/>
  <c r="CY216" i="1"/>
  <c r="DD216" i="1"/>
  <c r="DH216" i="1"/>
  <c r="DP216" i="1"/>
  <c r="H218" i="1"/>
  <c r="N218" i="1"/>
  <c r="R218" i="1"/>
  <c r="X218" i="1"/>
  <c r="AD218" i="1"/>
  <c r="AH218" i="1"/>
  <c r="AO218" i="1"/>
  <c r="AS218" i="1"/>
  <c r="AW218" i="1"/>
  <c r="BD218" i="1"/>
  <c r="BH218" i="1"/>
  <c r="BN218" i="1"/>
  <c r="BR218" i="1"/>
  <c r="BY218" i="1"/>
  <c r="CC218" i="1"/>
  <c r="CI218" i="1"/>
  <c r="CM218" i="1"/>
  <c r="CS218" i="1"/>
  <c r="CW218" i="1"/>
  <c r="DB218" i="1"/>
  <c r="DF218" i="1"/>
  <c r="DK218" i="1"/>
  <c r="DR218" i="1"/>
  <c r="DV218" i="1"/>
  <c r="L220" i="1"/>
  <c r="P220" i="1"/>
  <c r="V220" i="1"/>
  <c r="Z220" i="1"/>
  <c r="AF220" i="1"/>
  <c r="AJ220" i="1"/>
  <c r="AQ220" i="1"/>
  <c r="AU220" i="1"/>
  <c r="BB220" i="1"/>
  <c r="BF220" i="1"/>
  <c r="BL220" i="1"/>
  <c r="BP220" i="1"/>
  <c r="BW220" i="1"/>
  <c r="CA220" i="1"/>
  <c r="CG220" i="1"/>
  <c r="CK220" i="1"/>
  <c r="CQ220" i="1"/>
  <c r="CU220" i="1"/>
  <c r="CY220" i="1"/>
  <c r="DD220" i="1"/>
  <c r="DH220" i="1"/>
  <c r="DP220" i="1"/>
  <c r="H222" i="1"/>
  <c r="N222" i="1"/>
  <c r="R222" i="1"/>
  <c r="X222" i="1"/>
  <c r="AD222" i="1"/>
  <c r="AH222" i="1"/>
  <c r="AO222" i="1"/>
  <c r="AS222" i="1"/>
  <c r="AW222" i="1"/>
  <c r="BD222" i="1"/>
  <c r="BH222" i="1"/>
  <c r="BN222" i="1"/>
  <c r="BR222" i="1"/>
  <c r="BY222" i="1"/>
  <c r="CC222" i="1"/>
  <c r="CI222" i="1"/>
  <c r="CM222" i="1"/>
  <c r="CS222" i="1"/>
  <c r="CW222" i="1"/>
  <c r="DB222" i="1"/>
  <c r="DF222" i="1"/>
  <c r="DK222" i="1"/>
  <c r="DR222" i="1"/>
  <c r="DV222" i="1"/>
  <c r="L224" i="1"/>
  <c r="P224" i="1"/>
  <c r="V224" i="1"/>
  <c r="Z224" i="1"/>
  <c r="AF224" i="1"/>
  <c r="AJ224" i="1"/>
  <c r="AQ224" i="1"/>
  <c r="AU224" i="1"/>
  <c r="BB224" i="1"/>
  <c r="BF224" i="1"/>
  <c r="BL224" i="1"/>
  <c r="BP224" i="1"/>
  <c r="BW224" i="1"/>
  <c r="CA224" i="1"/>
  <c r="CG224" i="1"/>
  <c r="CK224" i="1"/>
  <c r="CQ224" i="1"/>
  <c r="CU224" i="1"/>
  <c r="CY224" i="1"/>
  <c r="DD224" i="1"/>
  <c r="DH224" i="1"/>
  <c r="DP224" i="1"/>
  <c r="H226" i="1"/>
  <c r="N226" i="1"/>
  <c r="R226" i="1"/>
  <c r="X226" i="1"/>
  <c r="AD226" i="1"/>
  <c r="AH226" i="1"/>
  <c r="AO226" i="1"/>
  <c r="AS226" i="1"/>
  <c r="AW226" i="1"/>
  <c r="BD226" i="1"/>
  <c r="BH226" i="1"/>
  <c r="BN226" i="1"/>
  <c r="BR226" i="1"/>
  <c r="BY226" i="1"/>
  <c r="CC226" i="1"/>
  <c r="CI226" i="1"/>
  <c r="CM226" i="1"/>
  <c r="CS226" i="1"/>
  <c r="CW226" i="1"/>
  <c r="DB226" i="1"/>
  <c r="DF226" i="1"/>
  <c r="DK226" i="1"/>
  <c r="DR226" i="1"/>
  <c r="DV226" i="1"/>
  <c r="DV228" i="1"/>
  <c r="DR228" i="1"/>
  <c r="DK228" i="1"/>
  <c r="DF228" i="1"/>
  <c r="DB228" i="1"/>
  <c r="CW228" i="1"/>
  <c r="L228" i="1"/>
  <c r="P228" i="1"/>
  <c r="V228" i="1"/>
  <c r="Z228" i="1"/>
  <c r="AF228" i="1"/>
  <c r="AJ228" i="1"/>
  <c r="AQ228" i="1"/>
  <c r="AU228" i="1"/>
  <c r="BB228" i="1"/>
  <c r="BF228" i="1"/>
  <c r="BL228" i="1"/>
  <c r="BP228" i="1"/>
  <c r="BW228" i="1"/>
  <c r="CA228" i="1"/>
  <c r="CG228" i="1"/>
  <c r="CK228" i="1"/>
  <c r="CQ228" i="1"/>
  <c r="CU228" i="1"/>
  <c r="DA228" i="1"/>
  <c r="DG228" i="1"/>
  <c r="DP228" i="1"/>
  <c r="DU228" i="1"/>
  <c r="H231" i="1"/>
  <c r="P231" i="1"/>
  <c r="W231" i="1"/>
  <c r="AD231" i="1"/>
  <c r="AJ231" i="1"/>
  <c r="AR231" i="1"/>
  <c r="AW231" i="1"/>
  <c r="BF231" i="1"/>
  <c r="BM231" i="1"/>
  <c r="BR231" i="1"/>
  <c r="CA231" i="1"/>
  <c r="CH231" i="1"/>
  <c r="CM231" i="1"/>
  <c r="CU231" i="1"/>
  <c r="DA231" i="1"/>
  <c r="DF231" i="1"/>
  <c r="DP231" i="1"/>
  <c r="DV232" i="1"/>
  <c r="DR232" i="1"/>
  <c r="DK232" i="1"/>
  <c r="DF232" i="1"/>
  <c r="DB232" i="1"/>
  <c r="CW232" i="1"/>
  <c r="CS232" i="1"/>
  <c r="CM232" i="1"/>
  <c r="CI232" i="1"/>
  <c r="CC232" i="1"/>
  <c r="BY232" i="1"/>
  <c r="BR232" i="1"/>
  <c r="BN232" i="1"/>
  <c r="BH232" i="1"/>
  <c r="BD232" i="1"/>
  <c r="AW232" i="1"/>
  <c r="AS232" i="1"/>
  <c r="AO232" i="1"/>
  <c r="AH232" i="1"/>
  <c r="AD232" i="1"/>
  <c r="X232" i="1"/>
  <c r="R232" i="1"/>
  <c r="N232" i="1"/>
  <c r="H232" i="1"/>
  <c r="M232" i="1"/>
  <c r="U232" i="1"/>
  <c r="Z232" i="1"/>
  <c r="AG232" i="1"/>
  <c r="AP232" i="1"/>
  <c r="AU232" i="1"/>
  <c r="BC232" i="1"/>
  <c r="BK232" i="1"/>
  <c r="BP232" i="1"/>
  <c r="BX232" i="1"/>
  <c r="CF232" i="1"/>
  <c r="CK232" i="1"/>
  <c r="CR232" i="1"/>
  <c r="CX232" i="1"/>
  <c r="DD232" i="1"/>
  <c r="DI232" i="1"/>
  <c r="DS232" i="1"/>
  <c r="DS235" i="1"/>
  <c r="DO235" i="1"/>
  <c r="DG235" i="1"/>
  <c r="DC235" i="1"/>
  <c r="CX235" i="1"/>
  <c r="CT235" i="1"/>
  <c r="CN235" i="1"/>
  <c r="CJ235" i="1"/>
  <c r="CF235" i="1"/>
  <c r="BZ235" i="1"/>
  <c r="BV235" i="1"/>
  <c r="BO235" i="1"/>
  <c r="BK235" i="1"/>
  <c r="BE235" i="1"/>
  <c r="BA235" i="1"/>
  <c r="AT235" i="1"/>
  <c r="AP235" i="1"/>
  <c r="AI235" i="1"/>
  <c r="AE235" i="1"/>
  <c r="Y235" i="1"/>
  <c r="U235" i="1"/>
  <c r="O235" i="1"/>
  <c r="I235" i="1"/>
  <c r="M235" i="1"/>
  <c r="R235" i="1"/>
  <c r="Z235" i="1"/>
  <c r="AG235" i="1"/>
  <c r="AO235" i="1"/>
  <c r="AU235" i="1"/>
  <c r="BC235" i="1"/>
  <c r="BH235" i="1"/>
  <c r="BP235" i="1"/>
  <c r="BX235" i="1"/>
  <c r="CC235" i="1"/>
  <c r="CK235" i="1"/>
  <c r="CR235" i="1"/>
  <c r="CW235" i="1"/>
  <c r="DD235" i="1"/>
  <c r="DI235" i="1"/>
  <c r="DR235" i="1"/>
  <c r="I236" i="1"/>
  <c r="P236" i="1"/>
  <c r="W236" i="1"/>
  <c r="AE236" i="1"/>
  <c r="AJ236" i="1"/>
  <c r="AR236" i="1"/>
  <c r="BA236" i="1"/>
  <c r="BF236" i="1"/>
  <c r="BM236" i="1"/>
  <c r="BV236" i="1"/>
  <c r="CA236" i="1"/>
  <c r="CH236" i="1"/>
  <c r="CN236" i="1"/>
  <c r="CU236" i="1"/>
  <c r="DA236" i="1"/>
  <c r="DG236" i="1"/>
  <c r="DP236" i="1"/>
  <c r="H239" i="1"/>
  <c r="P239" i="1"/>
  <c r="W239" i="1"/>
  <c r="AD239" i="1"/>
  <c r="AJ239" i="1"/>
  <c r="AR239" i="1"/>
  <c r="AW239" i="1"/>
  <c r="BF239" i="1"/>
  <c r="BM239" i="1"/>
  <c r="BR239" i="1"/>
  <c r="CA239" i="1"/>
  <c r="CH239" i="1"/>
  <c r="CM239" i="1"/>
  <c r="CU239" i="1"/>
  <c r="DA239" i="1"/>
  <c r="DH239" i="1"/>
  <c r="L241" i="1"/>
  <c r="V241" i="1"/>
  <c r="AF241" i="1"/>
  <c r="AQ241" i="1"/>
  <c r="BB241" i="1"/>
  <c r="BL241" i="1"/>
  <c r="BW241" i="1"/>
  <c r="CG241" i="1"/>
  <c r="CQ241" i="1"/>
  <c r="CY241" i="1"/>
  <c r="DH241" i="1"/>
  <c r="L243" i="1"/>
  <c r="V243" i="1"/>
  <c r="AF243" i="1"/>
  <c r="AQ243" i="1"/>
  <c r="BB243" i="1"/>
  <c r="BL243" i="1"/>
  <c r="BW243" i="1"/>
  <c r="CG243" i="1"/>
  <c r="CQ243" i="1"/>
  <c r="CY243" i="1"/>
  <c r="DH243" i="1"/>
  <c r="L245" i="1"/>
  <c r="V245" i="1"/>
  <c r="AF245" i="1"/>
  <c r="AQ245" i="1"/>
  <c r="BB245" i="1"/>
  <c r="BL245" i="1"/>
  <c r="BW245" i="1"/>
  <c r="CG245" i="1"/>
  <c r="CQ245" i="1"/>
  <c r="CY245" i="1"/>
  <c r="DH245" i="1"/>
  <c r="L247" i="1"/>
  <c r="V247" i="1"/>
  <c r="AF247" i="1"/>
  <c r="AQ247" i="1"/>
  <c r="BB247" i="1"/>
  <c r="BL247" i="1"/>
  <c r="BW247" i="1"/>
  <c r="CI247" i="1"/>
  <c r="CV247" i="1"/>
  <c r="DH247" i="1"/>
  <c r="N253" i="1"/>
  <c r="Z253" i="1"/>
  <c r="AP253" i="1"/>
  <c r="BD253" i="1"/>
  <c r="BP253" i="1"/>
  <c r="CF253" i="1"/>
  <c r="CS253" i="1"/>
  <c r="DD253" i="1"/>
  <c r="L202" i="1"/>
  <c r="P202" i="1"/>
  <c r="V202" i="1"/>
  <c r="Z202" i="1"/>
  <c r="AF202" i="1"/>
  <c r="AJ202" i="1"/>
  <c r="AQ202" i="1"/>
  <c r="AU202" i="1"/>
  <c r="BB202" i="1"/>
  <c r="BF202" i="1"/>
  <c r="BL202" i="1"/>
  <c r="BP202" i="1"/>
  <c r="BW202" i="1"/>
  <c r="CA202" i="1"/>
  <c r="CG202" i="1"/>
  <c r="CK202" i="1"/>
  <c r="CQ202" i="1"/>
  <c r="CU202" i="1"/>
  <c r="CY202" i="1"/>
  <c r="DD202" i="1"/>
  <c r="DH202" i="1"/>
  <c r="DP202" i="1"/>
  <c r="L206" i="1"/>
  <c r="P206" i="1"/>
  <c r="V206" i="1"/>
  <c r="Z206" i="1"/>
  <c r="AF206" i="1"/>
  <c r="AJ206" i="1"/>
  <c r="AQ206" i="1"/>
  <c r="AU206" i="1"/>
  <c r="BB206" i="1"/>
  <c r="BF206" i="1"/>
  <c r="BL206" i="1"/>
  <c r="BP206" i="1"/>
  <c r="BW206" i="1"/>
  <c r="CA206" i="1"/>
  <c r="CG206" i="1"/>
  <c r="CK206" i="1"/>
  <c r="CQ206" i="1"/>
  <c r="CU206" i="1"/>
  <c r="CY206" i="1"/>
  <c r="DD206" i="1"/>
  <c r="DH206" i="1"/>
  <c r="DP206" i="1"/>
  <c r="L210" i="1"/>
  <c r="P210" i="1"/>
  <c r="V210" i="1"/>
  <c r="Z210" i="1"/>
  <c r="AF210" i="1"/>
  <c r="AJ210" i="1"/>
  <c r="AQ210" i="1"/>
  <c r="AU210" i="1"/>
  <c r="BB210" i="1"/>
  <c r="BF210" i="1"/>
  <c r="BL210" i="1"/>
  <c r="BP210" i="1"/>
  <c r="BW210" i="1"/>
  <c r="CA210" i="1"/>
  <c r="CG210" i="1"/>
  <c r="CK210" i="1"/>
  <c r="CQ210" i="1"/>
  <c r="CU210" i="1"/>
  <c r="CY210" i="1"/>
  <c r="DD210" i="1"/>
  <c r="DH210" i="1"/>
  <c r="DP210" i="1"/>
  <c r="L214" i="1"/>
  <c r="P214" i="1"/>
  <c r="V214" i="1"/>
  <c r="Z214" i="1"/>
  <c r="AF214" i="1"/>
  <c r="AJ214" i="1"/>
  <c r="AQ214" i="1"/>
  <c r="AU214" i="1"/>
  <c r="BB214" i="1"/>
  <c r="BF214" i="1"/>
  <c r="BL214" i="1"/>
  <c r="BP214" i="1"/>
  <c r="BW214" i="1"/>
  <c r="CA214" i="1"/>
  <c r="CG214" i="1"/>
  <c r="CK214" i="1"/>
  <c r="CQ214" i="1"/>
  <c r="CU214" i="1"/>
  <c r="CY214" i="1"/>
  <c r="DD214" i="1"/>
  <c r="DH214" i="1"/>
  <c r="DP214" i="1"/>
  <c r="L218" i="1"/>
  <c r="P218" i="1"/>
  <c r="V218" i="1"/>
  <c r="Z218" i="1"/>
  <c r="AF218" i="1"/>
  <c r="AJ218" i="1"/>
  <c r="AQ218" i="1"/>
  <c r="AU218" i="1"/>
  <c r="BB218" i="1"/>
  <c r="BF218" i="1"/>
  <c r="BL218" i="1"/>
  <c r="BP218" i="1"/>
  <c r="BW218" i="1"/>
  <c r="CA218" i="1"/>
  <c r="CG218" i="1"/>
  <c r="CK218" i="1"/>
  <c r="CQ218" i="1"/>
  <c r="CU218" i="1"/>
  <c r="CY218" i="1"/>
  <c r="DD218" i="1"/>
  <c r="DH218" i="1"/>
  <c r="DP218" i="1"/>
  <c r="L222" i="1"/>
  <c r="P222" i="1"/>
  <c r="V222" i="1"/>
  <c r="Z222" i="1"/>
  <c r="AF222" i="1"/>
  <c r="AJ222" i="1"/>
  <c r="AQ222" i="1"/>
  <c r="AU222" i="1"/>
  <c r="BB222" i="1"/>
  <c r="BF222" i="1"/>
  <c r="BL222" i="1"/>
  <c r="BP222" i="1"/>
  <c r="BW222" i="1"/>
  <c r="CA222" i="1"/>
  <c r="CG222" i="1"/>
  <c r="CK222" i="1"/>
  <c r="CQ222" i="1"/>
  <c r="CU222" i="1"/>
  <c r="CY222" i="1"/>
  <c r="DD222" i="1"/>
  <c r="DH222" i="1"/>
  <c r="DP222" i="1"/>
  <c r="L226" i="1"/>
  <c r="P226" i="1"/>
  <c r="V226" i="1"/>
  <c r="Z226" i="1"/>
  <c r="AF226" i="1"/>
  <c r="AJ226" i="1"/>
  <c r="AQ226" i="1"/>
  <c r="AU226" i="1"/>
  <c r="BB226" i="1"/>
  <c r="BF226" i="1"/>
  <c r="BL226" i="1"/>
  <c r="BP226" i="1"/>
  <c r="BW226" i="1"/>
  <c r="CA226" i="1"/>
  <c r="CG226" i="1"/>
  <c r="CK226" i="1"/>
  <c r="CQ226" i="1"/>
  <c r="CU226" i="1"/>
  <c r="CY226" i="1"/>
  <c r="DD226" i="1"/>
  <c r="DH226" i="1"/>
  <c r="DP226" i="1"/>
  <c r="DS231" i="1"/>
  <c r="DO231" i="1"/>
  <c r="DG231" i="1"/>
  <c r="DC231" i="1"/>
  <c r="CX231" i="1"/>
  <c r="CT231" i="1"/>
  <c r="CN231" i="1"/>
  <c r="CJ231" i="1"/>
  <c r="CF231" i="1"/>
  <c r="BZ231" i="1"/>
  <c r="BV231" i="1"/>
  <c r="BO231" i="1"/>
  <c r="BK231" i="1"/>
  <c r="BE231" i="1"/>
  <c r="BA231" i="1"/>
  <c r="AT231" i="1"/>
  <c r="AP231" i="1"/>
  <c r="AI231" i="1"/>
  <c r="AE231" i="1"/>
  <c r="Y231" i="1"/>
  <c r="U231" i="1"/>
  <c r="O231" i="1"/>
  <c r="I231" i="1"/>
  <c r="M231" i="1"/>
  <c r="R231" i="1"/>
  <c r="Z231" i="1"/>
  <c r="AG231" i="1"/>
  <c r="AO231" i="1"/>
  <c r="AU231" i="1"/>
  <c r="BC231" i="1"/>
  <c r="BH231" i="1"/>
  <c r="BP231" i="1"/>
  <c r="BX231" i="1"/>
  <c r="CC231" i="1"/>
  <c r="CK231" i="1"/>
  <c r="CR231" i="1"/>
  <c r="CW231" i="1"/>
  <c r="DD231" i="1"/>
  <c r="DI231" i="1"/>
  <c r="DR231" i="1"/>
  <c r="DV236" i="1"/>
  <c r="DR236" i="1"/>
  <c r="DK236" i="1"/>
  <c r="DF236" i="1"/>
  <c r="DB236" i="1"/>
  <c r="CW236" i="1"/>
  <c r="CS236" i="1"/>
  <c r="CM236" i="1"/>
  <c r="CI236" i="1"/>
  <c r="CC236" i="1"/>
  <c r="BY236" i="1"/>
  <c r="BR236" i="1"/>
  <c r="BN236" i="1"/>
  <c r="BH236" i="1"/>
  <c r="BD236" i="1"/>
  <c r="AW236" i="1"/>
  <c r="AS236" i="1"/>
  <c r="AO236" i="1"/>
  <c r="AH236" i="1"/>
  <c r="AD236" i="1"/>
  <c r="X236" i="1"/>
  <c r="R236" i="1"/>
  <c r="N236" i="1"/>
  <c r="H236" i="1"/>
  <c r="M236" i="1"/>
  <c r="U236" i="1"/>
  <c r="Z236" i="1"/>
  <c r="AG236" i="1"/>
  <c r="AP236" i="1"/>
  <c r="AU236" i="1"/>
  <c r="BC236" i="1"/>
  <c r="BK236" i="1"/>
  <c r="BP236" i="1"/>
  <c r="BX236" i="1"/>
  <c r="CF236" i="1"/>
  <c r="CK236" i="1"/>
  <c r="CR236" i="1"/>
  <c r="CX236" i="1"/>
  <c r="DD236" i="1"/>
  <c r="DI236" i="1"/>
  <c r="DS236" i="1"/>
  <c r="DS239" i="1"/>
  <c r="DO239" i="1"/>
  <c r="DG239" i="1"/>
  <c r="DC239" i="1"/>
  <c r="CX239" i="1"/>
  <c r="CT239" i="1"/>
  <c r="CN239" i="1"/>
  <c r="CJ239" i="1"/>
  <c r="CF239" i="1"/>
  <c r="BZ239" i="1"/>
  <c r="BV239" i="1"/>
  <c r="BO239" i="1"/>
  <c r="BK239" i="1"/>
  <c r="BE239" i="1"/>
  <c r="BA239" i="1"/>
  <c r="AT239" i="1"/>
  <c r="AP239" i="1"/>
  <c r="AI239" i="1"/>
  <c r="AE239" i="1"/>
  <c r="Y239" i="1"/>
  <c r="U239" i="1"/>
  <c r="O239" i="1"/>
  <c r="I239" i="1"/>
  <c r="DU239" i="1"/>
  <c r="DQ239" i="1"/>
  <c r="DI239" i="1"/>
  <c r="DE239" i="1"/>
  <c r="M239" i="1"/>
  <c r="R239" i="1"/>
  <c r="Z239" i="1"/>
  <c r="AG239" i="1"/>
  <c r="AO239" i="1"/>
  <c r="AU239" i="1"/>
  <c r="BC239" i="1"/>
  <c r="BH239" i="1"/>
  <c r="BP239" i="1"/>
  <c r="BX239" i="1"/>
  <c r="CC239" i="1"/>
  <c r="CK239" i="1"/>
  <c r="CR239" i="1"/>
  <c r="CW239" i="1"/>
  <c r="DD239" i="1"/>
  <c r="DP239" i="1"/>
  <c r="DU241" i="1"/>
  <c r="DQ241" i="1"/>
  <c r="DI241" i="1"/>
  <c r="DE241" i="1"/>
  <c r="DA241" i="1"/>
  <c r="CV241" i="1"/>
  <c r="CR241" i="1"/>
  <c r="CL241" i="1"/>
  <c r="CH241" i="1"/>
  <c r="CB241" i="1"/>
  <c r="BX241" i="1"/>
  <c r="BQ241" i="1"/>
  <c r="BM241" i="1"/>
  <c r="BG241" i="1"/>
  <c r="BC241" i="1"/>
  <c r="AV241" i="1"/>
  <c r="AR241" i="1"/>
  <c r="AK241" i="1"/>
  <c r="AG241" i="1"/>
  <c r="AA241" i="1"/>
  <c r="W241" i="1"/>
  <c r="Q241" i="1"/>
  <c r="M241" i="1"/>
  <c r="G241" i="1"/>
  <c r="DS241" i="1"/>
  <c r="DO241" i="1"/>
  <c r="DG241" i="1"/>
  <c r="DC241" i="1"/>
  <c r="CX241" i="1"/>
  <c r="CT241" i="1"/>
  <c r="CN241" i="1"/>
  <c r="CJ241" i="1"/>
  <c r="CF241" i="1"/>
  <c r="BZ241" i="1"/>
  <c r="BV241" i="1"/>
  <c r="BO241" i="1"/>
  <c r="BK241" i="1"/>
  <c r="BE241" i="1"/>
  <c r="BA241" i="1"/>
  <c r="AT241" i="1"/>
  <c r="AP241" i="1"/>
  <c r="AI241" i="1"/>
  <c r="AE241" i="1"/>
  <c r="Y241" i="1"/>
  <c r="U241" i="1"/>
  <c r="O241" i="1"/>
  <c r="I241" i="1"/>
  <c r="P241" i="1"/>
  <c r="Z241" i="1"/>
  <c r="AJ241" i="1"/>
  <c r="AU241" i="1"/>
  <c r="BF241" i="1"/>
  <c r="BP241" i="1"/>
  <c r="CA241" i="1"/>
  <c r="CK241" i="1"/>
  <c r="CU241" i="1"/>
  <c r="DD241" i="1"/>
  <c r="DP241" i="1"/>
  <c r="DS243" i="1"/>
  <c r="DO243" i="1"/>
  <c r="DG243" i="1"/>
  <c r="DC243" i="1"/>
  <c r="CX243" i="1"/>
  <c r="CT243" i="1"/>
  <c r="CN243" i="1"/>
  <c r="CJ243" i="1"/>
  <c r="CF243" i="1"/>
  <c r="BZ243" i="1"/>
  <c r="BV243" i="1"/>
  <c r="BO243" i="1"/>
  <c r="BK243" i="1"/>
  <c r="BE243" i="1"/>
  <c r="BA243" i="1"/>
  <c r="AT243" i="1"/>
  <c r="AP243" i="1"/>
  <c r="AI243" i="1"/>
  <c r="AE243" i="1"/>
  <c r="Y243" i="1"/>
  <c r="U243" i="1"/>
  <c r="O243" i="1"/>
  <c r="I243" i="1"/>
  <c r="DU243" i="1"/>
  <c r="DQ243" i="1"/>
  <c r="DI243" i="1"/>
  <c r="DE243" i="1"/>
  <c r="DA243" i="1"/>
  <c r="CV243" i="1"/>
  <c r="CR243" i="1"/>
  <c r="CL243" i="1"/>
  <c r="CH243" i="1"/>
  <c r="CB243" i="1"/>
  <c r="BX243" i="1"/>
  <c r="BQ243" i="1"/>
  <c r="BM243" i="1"/>
  <c r="BG243" i="1"/>
  <c r="BC243" i="1"/>
  <c r="AV243" i="1"/>
  <c r="AR243" i="1"/>
  <c r="AK243" i="1"/>
  <c r="AG243" i="1"/>
  <c r="AA243" i="1"/>
  <c r="W243" i="1"/>
  <c r="Q243" i="1"/>
  <c r="M243" i="1"/>
  <c r="G243" i="1"/>
  <c r="P243" i="1"/>
  <c r="Z243" i="1"/>
  <c r="AJ243" i="1"/>
  <c r="AU243" i="1"/>
  <c r="BF243" i="1"/>
  <c r="BP243" i="1"/>
  <c r="CA243" i="1"/>
  <c r="CK243" i="1"/>
  <c r="CU243" i="1"/>
  <c r="DD243" i="1"/>
  <c r="DP243" i="1"/>
  <c r="DU245" i="1"/>
  <c r="DQ245" i="1"/>
  <c r="DI245" i="1"/>
  <c r="DE245" i="1"/>
  <c r="DA245" i="1"/>
  <c r="CV245" i="1"/>
  <c r="CR245" i="1"/>
  <c r="CL245" i="1"/>
  <c r="CH245" i="1"/>
  <c r="CB245" i="1"/>
  <c r="BX245" i="1"/>
  <c r="BQ245" i="1"/>
  <c r="BM245" i="1"/>
  <c r="BG245" i="1"/>
  <c r="BC245" i="1"/>
  <c r="AV245" i="1"/>
  <c r="AR245" i="1"/>
  <c r="AK245" i="1"/>
  <c r="AG245" i="1"/>
  <c r="AA245" i="1"/>
  <c r="W245" i="1"/>
  <c r="Q245" i="1"/>
  <c r="M245" i="1"/>
  <c r="G245" i="1"/>
  <c r="DS245" i="1"/>
  <c r="DO245" i="1"/>
  <c r="DG245" i="1"/>
  <c r="DC245" i="1"/>
  <c r="CX245" i="1"/>
  <c r="CT245" i="1"/>
  <c r="CN245" i="1"/>
  <c r="CJ245" i="1"/>
  <c r="CF245" i="1"/>
  <c r="BZ245" i="1"/>
  <c r="BV245" i="1"/>
  <c r="BO245" i="1"/>
  <c r="BK245" i="1"/>
  <c r="BE245" i="1"/>
  <c r="BA245" i="1"/>
  <c r="AT245" i="1"/>
  <c r="AP245" i="1"/>
  <c r="AI245" i="1"/>
  <c r="AE245" i="1"/>
  <c r="Y245" i="1"/>
  <c r="U245" i="1"/>
  <c r="O245" i="1"/>
  <c r="I245" i="1"/>
  <c r="P245" i="1"/>
  <c r="Z245" i="1"/>
  <c r="AJ245" i="1"/>
  <c r="AU245" i="1"/>
  <c r="BF245" i="1"/>
  <c r="BP245" i="1"/>
  <c r="CA245" i="1"/>
  <c r="CK245" i="1"/>
  <c r="CU245" i="1"/>
  <c r="DD245" i="1"/>
  <c r="DP245" i="1"/>
  <c r="DS247" i="1"/>
  <c r="DO247" i="1"/>
  <c r="DG247" i="1"/>
  <c r="DC247" i="1"/>
  <c r="CX247" i="1"/>
  <c r="CT247" i="1"/>
  <c r="CN247" i="1"/>
  <c r="CJ247" i="1"/>
  <c r="CF247" i="1"/>
  <c r="BZ247" i="1"/>
  <c r="DU247" i="1"/>
  <c r="DP247" i="1"/>
  <c r="DF247" i="1"/>
  <c r="DA247" i="1"/>
  <c r="CU247" i="1"/>
  <c r="CM247" i="1"/>
  <c r="CH247" i="1"/>
  <c r="CA247" i="1"/>
  <c r="BV247" i="1"/>
  <c r="BO247" i="1"/>
  <c r="BK247" i="1"/>
  <c r="BE247" i="1"/>
  <c r="BA247" i="1"/>
  <c r="AT247" i="1"/>
  <c r="AP247" i="1"/>
  <c r="AI247" i="1"/>
  <c r="AE247" i="1"/>
  <c r="Y247" i="1"/>
  <c r="U247" i="1"/>
  <c r="O247" i="1"/>
  <c r="I247" i="1"/>
  <c r="DR247" i="1"/>
  <c r="DI247" i="1"/>
  <c r="DD247" i="1"/>
  <c r="CW247" i="1"/>
  <c r="CR247" i="1"/>
  <c r="CK247" i="1"/>
  <c r="CC247" i="1"/>
  <c r="BX247" i="1"/>
  <c r="BQ247" i="1"/>
  <c r="BM247" i="1"/>
  <c r="BG247" i="1"/>
  <c r="BC247" i="1"/>
  <c r="AV247" i="1"/>
  <c r="AR247" i="1"/>
  <c r="AK247" i="1"/>
  <c r="AG247" i="1"/>
  <c r="AA247" i="1"/>
  <c r="W247" i="1"/>
  <c r="Q247" i="1"/>
  <c r="M247" i="1"/>
  <c r="G247" i="1"/>
  <c r="P247" i="1"/>
  <c r="Z247" i="1"/>
  <c r="AJ247" i="1"/>
  <c r="AU247" i="1"/>
  <c r="BF247" i="1"/>
  <c r="BP247" i="1"/>
  <c r="CB247" i="1"/>
  <c r="CQ247" i="1"/>
  <c r="DB247" i="1"/>
  <c r="DQ247" i="1"/>
  <c r="DU253" i="1"/>
  <c r="DQ253" i="1"/>
  <c r="DI253" i="1"/>
  <c r="DE253" i="1"/>
  <c r="DA253" i="1"/>
  <c r="CV253" i="1"/>
  <c r="CR253" i="1"/>
  <c r="CL253" i="1"/>
  <c r="CH253" i="1"/>
  <c r="CB253" i="1"/>
  <c r="BX253" i="1"/>
  <c r="BQ253" i="1"/>
  <c r="BM253" i="1"/>
  <c r="BG253" i="1"/>
  <c r="BC253" i="1"/>
  <c r="AV253" i="1"/>
  <c r="AR253" i="1"/>
  <c r="AK253" i="1"/>
  <c r="AG253" i="1"/>
  <c r="AA253" i="1"/>
  <c r="W253" i="1"/>
  <c r="Q253" i="1"/>
  <c r="M253" i="1"/>
  <c r="G253" i="1"/>
  <c r="DT253" i="1"/>
  <c r="DO253" i="1"/>
  <c r="DF253" i="1"/>
  <c r="CY253" i="1"/>
  <c r="CT253" i="1"/>
  <c r="CM253" i="1"/>
  <c r="CG253" i="1"/>
  <c r="BZ253" i="1"/>
  <c r="BR253" i="1"/>
  <c r="BL253" i="1"/>
  <c r="BE253" i="1"/>
  <c r="AW253" i="1"/>
  <c r="AQ253" i="1"/>
  <c r="AI253" i="1"/>
  <c r="AD253" i="1"/>
  <c r="V253" i="1"/>
  <c r="O253" i="1"/>
  <c r="H253" i="1"/>
  <c r="DR253" i="1"/>
  <c r="DH253" i="1"/>
  <c r="DC253" i="1"/>
  <c r="CW253" i="1"/>
  <c r="CQ253" i="1"/>
  <c r="CJ253" i="1"/>
  <c r="CC253" i="1"/>
  <c r="BW253" i="1"/>
  <c r="BO253" i="1"/>
  <c r="BH253" i="1"/>
  <c r="BB253" i="1"/>
  <c r="AT253" i="1"/>
  <c r="AO253" i="1"/>
  <c r="AF253" i="1"/>
  <c r="Y253" i="1"/>
  <c r="R253" i="1"/>
  <c r="L253" i="1"/>
  <c r="U253" i="1"/>
  <c r="AH253" i="1"/>
  <c r="AU253" i="1"/>
  <c r="BK253" i="1"/>
  <c r="BY253" i="1"/>
  <c r="CK253" i="1"/>
  <c r="CX253" i="1"/>
  <c r="DK253" i="1"/>
  <c r="L240" i="1"/>
  <c r="P240" i="1"/>
  <c r="V240" i="1"/>
  <c r="Z240" i="1"/>
  <c r="AF240" i="1"/>
  <c r="AJ240" i="1"/>
  <c r="AQ240" i="1"/>
  <c r="AU240" i="1"/>
  <c r="BB240" i="1"/>
  <c r="BF240" i="1"/>
  <c r="BL240" i="1"/>
  <c r="BP240" i="1"/>
  <c r="BW240" i="1"/>
  <c r="CA240" i="1"/>
  <c r="CG240" i="1"/>
  <c r="CK240" i="1"/>
  <c r="CQ240" i="1"/>
  <c r="CU240" i="1"/>
  <c r="CY240" i="1"/>
  <c r="DD240" i="1"/>
  <c r="DH240" i="1"/>
  <c r="DP240" i="1"/>
  <c r="DT240" i="1"/>
  <c r="L244" i="1"/>
  <c r="P244" i="1"/>
  <c r="V244" i="1"/>
  <c r="Z244" i="1"/>
  <c r="AF244" i="1"/>
  <c r="AJ244" i="1"/>
  <c r="AQ244" i="1"/>
  <c r="AU244" i="1"/>
  <c r="BB244" i="1"/>
  <c r="BF244" i="1"/>
  <c r="BL244" i="1"/>
  <c r="BP244" i="1"/>
  <c r="BW244" i="1"/>
  <c r="CA244" i="1"/>
  <c r="CG244" i="1"/>
  <c r="CK244" i="1"/>
  <c r="CQ244" i="1"/>
  <c r="CU244" i="1"/>
  <c r="CY244" i="1"/>
  <c r="DD244" i="1"/>
  <c r="DH244" i="1"/>
  <c r="DP244" i="1"/>
  <c r="DT244" i="1"/>
  <c r="DV252" i="1"/>
  <c r="DR252" i="1"/>
  <c r="DK252" i="1"/>
  <c r="DF252" i="1"/>
  <c r="DB252" i="1"/>
  <c r="CW252" i="1"/>
  <c r="CS252" i="1"/>
  <c r="CM252" i="1"/>
  <c r="CI252" i="1"/>
  <c r="CC252" i="1"/>
  <c r="BY252" i="1"/>
  <c r="BR252" i="1"/>
  <c r="BN252" i="1"/>
  <c r="BH252" i="1"/>
  <c r="BD252" i="1"/>
  <c r="AW252" i="1"/>
  <c r="AS252" i="1"/>
  <c r="AO252" i="1"/>
  <c r="AH252" i="1"/>
  <c r="AD252" i="1"/>
  <c r="X252" i="1"/>
  <c r="R252" i="1"/>
  <c r="N252" i="1"/>
  <c r="H252" i="1"/>
  <c r="M252" i="1"/>
  <c r="U252" i="1"/>
  <c r="Z252" i="1"/>
  <c r="AG252" i="1"/>
  <c r="AP252" i="1"/>
  <c r="AU252" i="1"/>
  <c r="BC252" i="1"/>
  <c r="BK252" i="1"/>
  <c r="BP252" i="1"/>
  <c r="BX252" i="1"/>
  <c r="CF252" i="1"/>
  <c r="CK252" i="1"/>
  <c r="CR252" i="1"/>
  <c r="CX252" i="1"/>
  <c r="DD252" i="1"/>
  <c r="DI252" i="1"/>
  <c r="DS252" i="1"/>
  <c r="DU255" i="1"/>
  <c r="DQ255" i="1"/>
  <c r="DI255" i="1"/>
  <c r="DE255" i="1"/>
  <c r="DA255" i="1"/>
  <c r="CV255" i="1"/>
  <c r="CR255" i="1"/>
  <c r="CL255" i="1"/>
  <c r="CH255" i="1"/>
  <c r="CB255" i="1"/>
  <c r="BX255" i="1"/>
  <c r="BQ255" i="1"/>
  <c r="BM255" i="1"/>
  <c r="BG255" i="1"/>
  <c r="BC255" i="1"/>
  <c r="AV255" i="1"/>
  <c r="AR255" i="1"/>
  <c r="AK255" i="1"/>
  <c r="AG255" i="1"/>
  <c r="AA255" i="1"/>
  <c r="W255" i="1"/>
  <c r="Q255" i="1"/>
  <c r="M255" i="1"/>
  <c r="G255" i="1"/>
  <c r="DS255" i="1"/>
  <c r="DO255" i="1"/>
  <c r="DG255" i="1"/>
  <c r="DC255" i="1"/>
  <c r="CX255" i="1"/>
  <c r="CT255" i="1"/>
  <c r="CN255" i="1"/>
  <c r="CJ255" i="1"/>
  <c r="CF255" i="1"/>
  <c r="BZ255" i="1"/>
  <c r="BV255" i="1"/>
  <c r="BO255" i="1"/>
  <c r="BK255" i="1"/>
  <c r="BE255" i="1"/>
  <c r="BA255" i="1"/>
  <c r="AT255" i="1"/>
  <c r="AP255" i="1"/>
  <c r="AI255" i="1"/>
  <c r="AE255" i="1"/>
  <c r="Y255" i="1"/>
  <c r="U255" i="1"/>
  <c r="O255" i="1"/>
  <c r="I255" i="1"/>
  <c r="P255" i="1"/>
  <c r="Z255" i="1"/>
  <c r="AJ255" i="1"/>
  <c r="AU255" i="1"/>
  <c r="BF255" i="1"/>
  <c r="BP255" i="1"/>
  <c r="CA255" i="1"/>
  <c r="CK255" i="1"/>
  <c r="CU255" i="1"/>
  <c r="DD255" i="1"/>
  <c r="DP255" i="1"/>
  <c r="DS257" i="1"/>
  <c r="DO257" i="1"/>
  <c r="DG257" i="1"/>
  <c r="DC257" i="1"/>
  <c r="CX257" i="1"/>
  <c r="CT257" i="1"/>
  <c r="CN257" i="1"/>
  <c r="CJ257" i="1"/>
  <c r="CF257" i="1"/>
  <c r="BZ257" i="1"/>
  <c r="BV257" i="1"/>
  <c r="BO257" i="1"/>
  <c r="BK257" i="1"/>
  <c r="BE257" i="1"/>
  <c r="BA257" i="1"/>
  <c r="AT257" i="1"/>
  <c r="AP257" i="1"/>
  <c r="AI257" i="1"/>
  <c r="AE257" i="1"/>
  <c r="Y257" i="1"/>
  <c r="U257" i="1"/>
  <c r="O257" i="1"/>
  <c r="I257" i="1"/>
  <c r="DU257" i="1"/>
  <c r="DQ257" i="1"/>
  <c r="DI257" i="1"/>
  <c r="DE257" i="1"/>
  <c r="DA257" i="1"/>
  <c r="CV257" i="1"/>
  <c r="CR257" i="1"/>
  <c r="CL257" i="1"/>
  <c r="CH257" i="1"/>
  <c r="CB257" i="1"/>
  <c r="BX257" i="1"/>
  <c r="BQ257" i="1"/>
  <c r="BM257" i="1"/>
  <c r="BG257" i="1"/>
  <c r="BC257" i="1"/>
  <c r="AV257" i="1"/>
  <c r="AR257" i="1"/>
  <c r="AK257" i="1"/>
  <c r="AG257" i="1"/>
  <c r="AA257" i="1"/>
  <c r="W257" i="1"/>
  <c r="Q257" i="1"/>
  <c r="M257" i="1"/>
  <c r="G257" i="1"/>
  <c r="P257" i="1"/>
  <c r="Z257" i="1"/>
  <c r="AJ257" i="1"/>
  <c r="AU257" i="1"/>
  <c r="BF257" i="1"/>
  <c r="BP257" i="1"/>
  <c r="CA257" i="1"/>
  <c r="CK257" i="1"/>
  <c r="CU257" i="1"/>
  <c r="DD257" i="1"/>
  <c r="DP257" i="1"/>
  <c r="DU259" i="1"/>
  <c r="DQ259" i="1"/>
  <c r="DI259" i="1"/>
  <c r="DE259" i="1"/>
  <c r="DA259" i="1"/>
  <c r="CV259" i="1"/>
  <c r="CR259" i="1"/>
  <c r="CL259" i="1"/>
  <c r="CH259" i="1"/>
  <c r="CB259" i="1"/>
  <c r="BX259" i="1"/>
  <c r="BQ259" i="1"/>
  <c r="BM259" i="1"/>
  <c r="BG259" i="1"/>
  <c r="BC259" i="1"/>
  <c r="AV259" i="1"/>
  <c r="AR259" i="1"/>
  <c r="AK259" i="1"/>
  <c r="AG259" i="1"/>
  <c r="AA259" i="1"/>
  <c r="W259" i="1"/>
  <c r="Q259" i="1"/>
  <c r="M259" i="1"/>
  <c r="G259" i="1"/>
  <c r="DS259" i="1"/>
  <c r="DO259" i="1"/>
  <c r="DG259" i="1"/>
  <c r="DC259" i="1"/>
  <c r="CX259" i="1"/>
  <c r="CT259" i="1"/>
  <c r="CN259" i="1"/>
  <c r="CJ259" i="1"/>
  <c r="CF259" i="1"/>
  <c r="BZ259" i="1"/>
  <c r="BV259" i="1"/>
  <c r="BO259" i="1"/>
  <c r="BK259" i="1"/>
  <c r="BE259" i="1"/>
  <c r="BA259" i="1"/>
  <c r="AT259" i="1"/>
  <c r="AP259" i="1"/>
  <c r="AI259" i="1"/>
  <c r="AE259" i="1"/>
  <c r="Y259" i="1"/>
  <c r="U259" i="1"/>
  <c r="O259" i="1"/>
  <c r="I259" i="1"/>
  <c r="P259" i="1"/>
  <c r="Z259" i="1"/>
  <c r="AJ259" i="1"/>
  <c r="AU259" i="1"/>
  <c r="BF259" i="1"/>
  <c r="BP259" i="1"/>
  <c r="CA259" i="1"/>
  <c r="CK259" i="1"/>
  <c r="CU259" i="1"/>
  <c r="DD259" i="1"/>
  <c r="DP259" i="1"/>
  <c r="DS261" i="1"/>
  <c r="DO261" i="1"/>
  <c r="DG261" i="1"/>
  <c r="DC261" i="1"/>
  <c r="CX261" i="1"/>
  <c r="CT261" i="1"/>
  <c r="CN261" i="1"/>
  <c r="CJ261" i="1"/>
  <c r="CF261" i="1"/>
  <c r="BZ261" i="1"/>
  <c r="BV261" i="1"/>
  <c r="BO261" i="1"/>
  <c r="BK261" i="1"/>
  <c r="BE261" i="1"/>
  <c r="BA261" i="1"/>
  <c r="AT261" i="1"/>
  <c r="AP261" i="1"/>
  <c r="AI261" i="1"/>
  <c r="AE261" i="1"/>
  <c r="Y261" i="1"/>
  <c r="U261" i="1"/>
  <c r="O261" i="1"/>
  <c r="I261" i="1"/>
  <c r="DU261" i="1"/>
  <c r="DQ261" i="1"/>
  <c r="DI261" i="1"/>
  <c r="DE261" i="1"/>
  <c r="DA261" i="1"/>
  <c r="CV261" i="1"/>
  <c r="CR261" i="1"/>
  <c r="CL261" i="1"/>
  <c r="CH261" i="1"/>
  <c r="CB261" i="1"/>
  <c r="BX261" i="1"/>
  <c r="BQ261" i="1"/>
  <c r="BM261" i="1"/>
  <c r="BG261" i="1"/>
  <c r="BC261" i="1"/>
  <c r="AV261" i="1"/>
  <c r="AR261" i="1"/>
  <c r="AK261" i="1"/>
  <c r="AG261" i="1"/>
  <c r="AA261" i="1"/>
  <c r="W261" i="1"/>
  <c r="Q261" i="1"/>
  <c r="M261" i="1"/>
  <c r="G261" i="1"/>
  <c r="P261" i="1"/>
  <c r="Z261" i="1"/>
  <c r="AJ261" i="1"/>
  <c r="AU261" i="1"/>
  <c r="BF261" i="1"/>
  <c r="BP261" i="1"/>
  <c r="CA261" i="1"/>
  <c r="CK261" i="1"/>
  <c r="CU261" i="1"/>
  <c r="DD261" i="1"/>
  <c r="DP261" i="1"/>
  <c r="DU263" i="1"/>
  <c r="DQ263" i="1"/>
  <c r="DI263" i="1"/>
  <c r="DE263" i="1"/>
  <c r="DA263" i="1"/>
  <c r="CV263" i="1"/>
  <c r="CR263" i="1"/>
  <c r="CL263" i="1"/>
  <c r="CH263" i="1"/>
  <c r="CB263" i="1"/>
  <c r="BX263" i="1"/>
  <c r="BQ263" i="1"/>
  <c r="BM263" i="1"/>
  <c r="BG263" i="1"/>
  <c r="BC263" i="1"/>
  <c r="AV263" i="1"/>
  <c r="AR263" i="1"/>
  <c r="AK263" i="1"/>
  <c r="AG263" i="1"/>
  <c r="AA263" i="1"/>
  <c r="W263" i="1"/>
  <c r="Q263" i="1"/>
  <c r="M263" i="1"/>
  <c r="G263" i="1"/>
  <c r="DS263" i="1"/>
  <c r="DO263" i="1"/>
  <c r="DG263" i="1"/>
  <c r="DC263" i="1"/>
  <c r="CX263" i="1"/>
  <c r="CT263" i="1"/>
  <c r="CN263" i="1"/>
  <c r="CJ263" i="1"/>
  <c r="CF263" i="1"/>
  <c r="BZ263" i="1"/>
  <c r="BV263" i="1"/>
  <c r="BO263" i="1"/>
  <c r="BK263" i="1"/>
  <c r="BE263" i="1"/>
  <c r="BA263" i="1"/>
  <c r="AT263" i="1"/>
  <c r="AP263" i="1"/>
  <c r="AI263" i="1"/>
  <c r="AE263" i="1"/>
  <c r="Y263" i="1"/>
  <c r="U263" i="1"/>
  <c r="O263" i="1"/>
  <c r="I263" i="1"/>
  <c r="P263" i="1"/>
  <c r="Z263" i="1"/>
  <c r="AJ263" i="1"/>
  <c r="AU263" i="1"/>
  <c r="BF263" i="1"/>
  <c r="BP263" i="1"/>
  <c r="CA263" i="1"/>
  <c r="CK263" i="1"/>
  <c r="CU263" i="1"/>
  <c r="DD263" i="1"/>
  <c r="DP263" i="1"/>
  <c r="DS265" i="1"/>
  <c r="DO265" i="1"/>
  <c r="DG265" i="1"/>
  <c r="DC265" i="1"/>
  <c r="CX265" i="1"/>
  <c r="CT265" i="1"/>
  <c r="CN265" i="1"/>
  <c r="CJ265" i="1"/>
  <c r="CF265" i="1"/>
  <c r="BZ265" i="1"/>
  <c r="BV265" i="1"/>
  <c r="BO265" i="1"/>
  <c r="BK265" i="1"/>
  <c r="BE265" i="1"/>
  <c r="BA265" i="1"/>
  <c r="AT265" i="1"/>
  <c r="AP265" i="1"/>
  <c r="AI265" i="1"/>
  <c r="AE265" i="1"/>
  <c r="Y265" i="1"/>
  <c r="U265" i="1"/>
  <c r="O265" i="1"/>
  <c r="I265" i="1"/>
  <c r="DU265" i="1"/>
  <c r="DQ265" i="1"/>
  <c r="DI265" i="1"/>
  <c r="DE265" i="1"/>
  <c r="DA265" i="1"/>
  <c r="CV265" i="1"/>
  <c r="CR265" i="1"/>
  <c r="CL265" i="1"/>
  <c r="CH265" i="1"/>
  <c r="CB265" i="1"/>
  <c r="BX265" i="1"/>
  <c r="BQ265" i="1"/>
  <c r="BM265" i="1"/>
  <c r="BG265" i="1"/>
  <c r="BC265" i="1"/>
  <c r="AV265" i="1"/>
  <c r="AR265" i="1"/>
  <c r="AK265" i="1"/>
  <c r="AG265" i="1"/>
  <c r="AA265" i="1"/>
  <c r="W265" i="1"/>
  <c r="Q265" i="1"/>
  <c r="M265" i="1"/>
  <c r="G265" i="1"/>
  <c r="P265" i="1"/>
  <c r="Z265" i="1"/>
  <c r="AJ265" i="1"/>
  <c r="AU265" i="1"/>
  <c r="BF265" i="1"/>
  <c r="BP265" i="1"/>
  <c r="CA265" i="1"/>
  <c r="CK265" i="1"/>
  <c r="CU265" i="1"/>
  <c r="DD265" i="1"/>
  <c r="DP265" i="1"/>
  <c r="DU267" i="1"/>
  <c r="DQ267" i="1"/>
  <c r="DI267" i="1"/>
  <c r="DE267" i="1"/>
  <c r="DA267" i="1"/>
  <c r="CV267" i="1"/>
  <c r="CR267" i="1"/>
  <c r="CL267" i="1"/>
  <c r="CH267" i="1"/>
  <c r="CB267" i="1"/>
  <c r="BX267" i="1"/>
  <c r="BQ267" i="1"/>
  <c r="BM267" i="1"/>
  <c r="BG267" i="1"/>
  <c r="BC267" i="1"/>
  <c r="AV267" i="1"/>
  <c r="AR267" i="1"/>
  <c r="AK267" i="1"/>
  <c r="AG267" i="1"/>
  <c r="AA267" i="1"/>
  <c r="W267" i="1"/>
  <c r="Q267" i="1"/>
  <c r="M267" i="1"/>
  <c r="G267" i="1"/>
  <c r="DS267" i="1"/>
  <c r="DO267" i="1"/>
  <c r="DG267" i="1"/>
  <c r="DC267" i="1"/>
  <c r="CX267" i="1"/>
  <c r="CT267" i="1"/>
  <c r="CN267" i="1"/>
  <c r="CJ267" i="1"/>
  <c r="CF267" i="1"/>
  <c r="BZ267" i="1"/>
  <c r="BV267" i="1"/>
  <c r="BO267" i="1"/>
  <c r="BK267" i="1"/>
  <c r="BE267" i="1"/>
  <c r="BA267" i="1"/>
  <c r="AT267" i="1"/>
  <c r="AP267" i="1"/>
  <c r="AI267" i="1"/>
  <c r="AE267" i="1"/>
  <c r="Y267" i="1"/>
  <c r="U267" i="1"/>
  <c r="O267" i="1"/>
  <c r="I267" i="1"/>
  <c r="P267" i="1"/>
  <c r="Z267" i="1"/>
  <c r="AJ267" i="1"/>
  <c r="AU267" i="1"/>
  <c r="BF267" i="1"/>
  <c r="BP267" i="1"/>
  <c r="CA267" i="1"/>
  <c r="CK267" i="1"/>
  <c r="CU267" i="1"/>
  <c r="DD267" i="1"/>
  <c r="DP267" i="1"/>
  <c r="DS269" i="1"/>
  <c r="DO269" i="1"/>
  <c r="DG269" i="1"/>
  <c r="DC269" i="1"/>
  <c r="CX269" i="1"/>
  <c r="CT269" i="1"/>
  <c r="CN269" i="1"/>
  <c r="CJ269" i="1"/>
  <c r="CF269" i="1"/>
  <c r="BZ269" i="1"/>
  <c r="BV269" i="1"/>
  <c r="BO269" i="1"/>
  <c r="BK269" i="1"/>
  <c r="BE269" i="1"/>
  <c r="BA269" i="1"/>
  <c r="AT269" i="1"/>
  <c r="AP269" i="1"/>
  <c r="AI269" i="1"/>
  <c r="AE269" i="1"/>
  <c r="Y269" i="1"/>
  <c r="U269" i="1"/>
  <c r="O269" i="1"/>
  <c r="I269" i="1"/>
  <c r="DU269" i="1"/>
  <c r="DQ269" i="1"/>
  <c r="DI269" i="1"/>
  <c r="DE269" i="1"/>
  <c r="DA269" i="1"/>
  <c r="CV269" i="1"/>
  <c r="CR269" i="1"/>
  <c r="CL269" i="1"/>
  <c r="CH269" i="1"/>
  <c r="CB269" i="1"/>
  <c r="BX269" i="1"/>
  <c r="BQ269" i="1"/>
  <c r="BM269" i="1"/>
  <c r="BG269" i="1"/>
  <c r="BC269" i="1"/>
  <c r="AV269" i="1"/>
  <c r="AR269" i="1"/>
  <c r="AK269" i="1"/>
  <c r="AG269" i="1"/>
  <c r="AA269" i="1"/>
  <c r="W269" i="1"/>
  <c r="Q269" i="1"/>
  <c r="M269" i="1"/>
  <c r="G269" i="1"/>
  <c r="P269" i="1"/>
  <c r="Z269" i="1"/>
  <c r="AJ269" i="1"/>
  <c r="AU269" i="1"/>
  <c r="BF269" i="1"/>
  <c r="BP269" i="1"/>
  <c r="CA269" i="1"/>
  <c r="CK269" i="1"/>
  <c r="CU269" i="1"/>
  <c r="DD269" i="1"/>
  <c r="DP269" i="1"/>
  <c r="L230" i="1"/>
  <c r="P230" i="1"/>
  <c r="V230" i="1"/>
  <c r="Z230" i="1"/>
  <c r="AF230" i="1"/>
  <c r="AJ230" i="1"/>
  <c r="AQ230" i="1"/>
  <c r="AU230" i="1"/>
  <c r="BB230" i="1"/>
  <c r="BF230" i="1"/>
  <c r="BL230" i="1"/>
  <c r="BP230" i="1"/>
  <c r="BW230" i="1"/>
  <c r="CA230" i="1"/>
  <c r="CG230" i="1"/>
  <c r="CK230" i="1"/>
  <c r="CQ230" i="1"/>
  <c r="CU230" i="1"/>
  <c r="CY230" i="1"/>
  <c r="DD230" i="1"/>
  <c r="DH230" i="1"/>
  <c r="DP230" i="1"/>
  <c r="L234" i="1"/>
  <c r="P234" i="1"/>
  <c r="V234" i="1"/>
  <c r="Z234" i="1"/>
  <c r="AF234" i="1"/>
  <c r="AJ234" i="1"/>
  <c r="AQ234" i="1"/>
  <c r="AU234" i="1"/>
  <c r="BB234" i="1"/>
  <c r="BF234" i="1"/>
  <c r="BL234" i="1"/>
  <c r="BP234" i="1"/>
  <c r="BW234" i="1"/>
  <c r="CA234" i="1"/>
  <c r="CG234" i="1"/>
  <c r="CK234" i="1"/>
  <c r="CQ234" i="1"/>
  <c r="CU234" i="1"/>
  <c r="CY234" i="1"/>
  <c r="DD234" i="1"/>
  <c r="DH234" i="1"/>
  <c r="DP234" i="1"/>
  <c r="L238" i="1"/>
  <c r="P238" i="1"/>
  <c r="V238" i="1"/>
  <c r="Z238" i="1"/>
  <c r="AF238" i="1"/>
  <c r="AJ238" i="1"/>
  <c r="AQ238" i="1"/>
  <c r="AU238" i="1"/>
  <c r="BB238" i="1"/>
  <c r="BF238" i="1"/>
  <c r="BL238" i="1"/>
  <c r="BP238" i="1"/>
  <c r="BW238" i="1"/>
  <c r="CA238" i="1"/>
  <c r="CG238" i="1"/>
  <c r="CK238" i="1"/>
  <c r="CQ238" i="1"/>
  <c r="CU238" i="1"/>
  <c r="CY238" i="1"/>
  <c r="DD238" i="1"/>
  <c r="DH238" i="1"/>
  <c r="DP238" i="1"/>
  <c r="H240" i="1"/>
  <c r="N240" i="1"/>
  <c r="R240" i="1"/>
  <c r="X240" i="1"/>
  <c r="AD240" i="1"/>
  <c r="AH240" i="1"/>
  <c r="AO240" i="1"/>
  <c r="AS240" i="1"/>
  <c r="AW240" i="1"/>
  <c r="BD240" i="1"/>
  <c r="BH240" i="1"/>
  <c r="BN240" i="1"/>
  <c r="BR240" i="1"/>
  <c r="BY240" i="1"/>
  <c r="CC240" i="1"/>
  <c r="CI240" i="1"/>
  <c r="CM240" i="1"/>
  <c r="CS240" i="1"/>
  <c r="CW240" i="1"/>
  <c r="DB240" i="1"/>
  <c r="DF240" i="1"/>
  <c r="DK240" i="1"/>
  <c r="DR240" i="1"/>
  <c r="L242" i="1"/>
  <c r="P242" i="1"/>
  <c r="V242" i="1"/>
  <c r="Z242" i="1"/>
  <c r="AF242" i="1"/>
  <c r="AJ242" i="1"/>
  <c r="AQ242" i="1"/>
  <c r="AU242" i="1"/>
  <c r="BB242" i="1"/>
  <c r="BF242" i="1"/>
  <c r="BL242" i="1"/>
  <c r="BP242" i="1"/>
  <c r="BW242" i="1"/>
  <c r="CA242" i="1"/>
  <c r="CG242" i="1"/>
  <c r="CK242" i="1"/>
  <c r="CQ242" i="1"/>
  <c r="CU242" i="1"/>
  <c r="CY242" i="1"/>
  <c r="DD242" i="1"/>
  <c r="DH242" i="1"/>
  <c r="DP242" i="1"/>
  <c r="H244" i="1"/>
  <c r="N244" i="1"/>
  <c r="R244" i="1"/>
  <c r="X244" i="1"/>
  <c r="AD244" i="1"/>
  <c r="AH244" i="1"/>
  <c r="AO244" i="1"/>
  <c r="AS244" i="1"/>
  <c r="AW244" i="1"/>
  <c r="BD244" i="1"/>
  <c r="BH244" i="1"/>
  <c r="BN244" i="1"/>
  <c r="BR244" i="1"/>
  <c r="BY244" i="1"/>
  <c r="CC244" i="1"/>
  <c r="CI244" i="1"/>
  <c r="CM244" i="1"/>
  <c r="CS244" i="1"/>
  <c r="CW244" i="1"/>
  <c r="DB244" i="1"/>
  <c r="DF244" i="1"/>
  <c r="DK244" i="1"/>
  <c r="DR244" i="1"/>
  <c r="L246" i="1"/>
  <c r="P246" i="1"/>
  <c r="V246" i="1"/>
  <c r="Z246" i="1"/>
  <c r="AF246" i="1"/>
  <c r="AJ246" i="1"/>
  <c r="AQ246" i="1"/>
  <c r="AU246" i="1"/>
  <c r="BB246" i="1"/>
  <c r="BF246" i="1"/>
  <c r="BL246" i="1"/>
  <c r="BP246" i="1"/>
  <c r="BW246" i="1"/>
  <c r="CA246" i="1"/>
  <c r="CG246" i="1"/>
  <c r="CK246" i="1"/>
  <c r="CQ246" i="1"/>
  <c r="CU246" i="1"/>
  <c r="CY246" i="1"/>
  <c r="DD246" i="1"/>
  <c r="DH246" i="1"/>
  <c r="DP246" i="1"/>
  <c r="DV248" i="1"/>
  <c r="DR248" i="1"/>
  <c r="DK248" i="1"/>
  <c r="DF248" i="1"/>
  <c r="DB248" i="1"/>
  <c r="CW248" i="1"/>
  <c r="CS248" i="1"/>
  <c r="CM248" i="1"/>
  <c r="CI248" i="1"/>
  <c r="CC248" i="1"/>
  <c r="BY248" i="1"/>
  <c r="BR248" i="1"/>
  <c r="BN248" i="1"/>
  <c r="BH248" i="1"/>
  <c r="BD248" i="1"/>
  <c r="AW248" i="1"/>
  <c r="AS248" i="1"/>
  <c r="AO248" i="1"/>
  <c r="AH248" i="1"/>
  <c r="AD248" i="1"/>
  <c r="X248" i="1"/>
  <c r="R248" i="1"/>
  <c r="N248" i="1"/>
  <c r="H248" i="1"/>
  <c r="M248" i="1"/>
  <c r="U248" i="1"/>
  <c r="Z248" i="1"/>
  <c r="AG248" i="1"/>
  <c r="AP248" i="1"/>
  <c r="AU248" i="1"/>
  <c r="BC248" i="1"/>
  <c r="BK248" i="1"/>
  <c r="BP248" i="1"/>
  <c r="BX248" i="1"/>
  <c r="CF248" i="1"/>
  <c r="CK248" i="1"/>
  <c r="CR248" i="1"/>
  <c r="CX248" i="1"/>
  <c r="DD248" i="1"/>
  <c r="DI248" i="1"/>
  <c r="DS248" i="1"/>
  <c r="DS251" i="1"/>
  <c r="DO251" i="1"/>
  <c r="DG251" i="1"/>
  <c r="DC251" i="1"/>
  <c r="CX251" i="1"/>
  <c r="CT251" i="1"/>
  <c r="CN251" i="1"/>
  <c r="CJ251" i="1"/>
  <c r="CF251" i="1"/>
  <c r="BZ251" i="1"/>
  <c r="BV251" i="1"/>
  <c r="BO251" i="1"/>
  <c r="BK251" i="1"/>
  <c r="BE251" i="1"/>
  <c r="BA251" i="1"/>
  <c r="AT251" i="1"/>
  <c r="AP251" i="1"/>
  <c r="AI251" i="1"/>
  <c r="AE251" i="1"/>
  <c r="Y251" i="1"/>
  <c r="U251" i="1"/>
  <c r="O251" i="1"/>
  <c r="I251" i="1"/>
  <c r="M251" i="1"/>
  <c r="R251" i="1"/>
  <c r="Z251" i="1"/>
  <c r="AG251" i="1"/>
  <c r="AO251" i="1"/>
  <c r="AU251" i="1"/>
  <c r="BC251" i="1"/>
  <c r="BH251" i="1"/>
  <c r="BP251" i="1"/>
  <c r="BX251" i="1"/>
  <c r="CC251" i="1"/>
  <c r="CK251" i="1"/>
  <c r="CR251" i="1"/>
  <c r="CW251" i="1"/>
  <c r="DD251" i="1"/>
  <c r="DI251" i="1"/>
  <c r="DR251" i="1"/>
  <c r="I252" i="1"/>
  <c r="P252" i="1"/>
  <c r="W252" i="1"/>
  <c r="AE252" i="1"/>
  <c r="AJ252" i="1"/>
  <c r="AR252" i="1"/>
  <c r="BA252" i="1"/>
  <c r="BF252" i="1"/>
  <c r="BM252" i="1"/>
  <c r="BV252" i="1"/>
  <c r="CA252" i="1"/>
  <c r="CH252" i="1"/>
  <c r="CN252" i="1"/>
  <c r="CU252" i="1"/>
  <c r="DA252" i="1"/>
  <c r="DG252" i="1"/>
  <c r="DP252" i="1"/>
  <c r="DU252" i="1"/>
  <c r="L255" i="1"/>
  <c r="V255" i="1"/>
  <c r="AF255" i="1"/>
  <c r="AQ255" i="1"/>
  <c r="BB255" i="1"/>
  <c r="BL255" i="1"/>
  <c r="BW255" i="1"/>
  <c r="CG255" i="1"/>
  <c r="CQ255" i="1"/>
  <c r="CY255" i="1"/>
  <c r="DH255" i="1"/>
  <c r="DT255" i="1"/>
  <c r="L257" i="1"/>
  <c r="V257" i="1"/>
  <c r="AF257" i="1"/>
  <c r="AQ257" i="1"/>
  <c r="BB257" i="1"/>
  <c r="BL257" i="1"/>
  <c r="BW257" i="1"/>
  <c r="CG257" i="1"/>
  <c r="CQ257" i="1"/>
  <c r="CY257" i="1"/>
  <c r="DH257" i="1"/>
  <c r="DT257" i="1"/>
  <c r="L259" i="1"/>
  <c r="V259" i="1"/>
  <c r="AF259" i="1"/>
  <c r="AQ259" i="1"/>
  <c r="BB259" i="1"/>
  <c r="BL259" i="1"/>
  <c r="BW259" i="1"/>
  <c r="CG259" i="1"/>
  <c r="CQ259" i="1"/>
  <c r="CY259" i="1"/>
  <c r="DH259" i="1"/>
  <c r="DT259" i="1"/>
  <c r="L261" i="1"/>
  <c r="V261" i="1"/>
  <c r="AF261" i="1"/>
  <c r="AQ261" i="1"/>
  <c r="BB261" i="1"/>
  <c r="BL261" i="1"/>
  <c r="BW261" i="1"/>
  <c r="CG261" i="1"/>
  <c r="CQ261" i="1"/>
  <c r="CY261" i="1"/>
  <c r="DH261" i="1"/>
  <c r="DT261" i="1"/>
  <c r="L263" i="1"/>
  <c r="V263" i="1"/>
  <c r="AF263" i="1"/>
  <c r="AQ263" i="1"/>
  <c r="BB263" i="1"/>
  <c r="BL263" i="1"/>
  <c r="BW263" i="1"/>
  <c r="CG263" i="1"/>
  <c r="CQ263" i="1"/>
  <c r="CY263" i="1"/>
  <c r="DH263" i="1"/>
  <c r="DT263" i="1"/>
  <c r="L265" i="1"/>
  <c r="V265" i="1"/>
  <c r="AF265" i="1"/>
  <c r="AQ265" i="1"/>
  <c r="BB265" i="1"/>
  <c r="BL265" i="1"/>
  <c r="BW265" i="1"/>
  <c r="CG265" i="1"/>
  <c r="CQ265" i="1"/>
  <c r="CY265" i="1"/>
  <c r="DH265" i="1"/>
  <c r="DT265" i="1"/>
  <c r="L267" i="1"/>
  <c r="V267" i="1"/>
  <c r="AF267" i="1"/>
  <c r="AQ267" i="1"/>
  <c r="BB267" i="1"/>
  <c r="BL267" i="1"/>
  <c r="BW267" i="1"/>
  <c r="CG267" i="1"/>
  <c r="CQ267" i="1"/>
  <c r="CY267" i="1"/>
  <c r="DH267" i="1"/>
  <c r="DT267" i="1"/>
  <c r="L269" i="1"/>
  <c r="V269" i="1"/>
  <c r="AF269" i="1"/>
  <c r="AQ269" i="1"/>
  <c r="BB269" i="1"/>
  <c r="BL269" i="1"/>
  <c r="BW269" i="1"/>
  <c r="CG269" i="1"/>
  <c r="CQ269" i="1"/>
  <c r="CY269" i="1"/>
  <c r="DH269" i="1"/>
  <c r="DT269" i="1"/>
  <c r="DU271" i="1"/>
  <c r="DQ271" i="1"/>
  <c r="DI271" i="1"/>
  <c r="DE271" i="1"/>
  <c r="DA271" i="1"/>
  <c r="CV271" i="1"/>
  <c r="CR271" i="1"/>
  <c r="CL271" i="1"/>
  <c r="CH271" i="1"/>
  <c r="CB271" i="1"/>
  <c r="BX271" i="1"/>
  <c r="BQ271" i="1"/>
  <c r="BM271" i="1"/>
  <c r="BG271" i="1"/>
  <c r="BC271" i="1"/>
  <c r="AV271" i="1"/>
  <c r="AR271" i="1"/>
  <c r="AK271" i="1"/>
  <c r="AG271" i="1"/>
  <c r="AA271" i="1"/>
  <c r="W271" i="1"/>
  <c r="Q271" i="1"/>
  <c r="M271" i="1"/>
  <c r="G271" i="1"/>
  <c r="DS271" i="1"/>
  <c r="DO271" i="1"/>
  <c r="DG271" i="1"/>
  <c r="DC271" i="1"/>
  <c r="CX271" i="1"/>
  <c r="CT271" i="1"/>
  <c r="CN271" i="1"/>
  <c r="CJ271" i="1"/>
  <c r="CF271" i="1"/>
  <c r="BZ271" i="1"/>
  <c r="BV271" i="1"/>
  <c r="BO271" i="1"/>
  <c r="BK271" i="1"/>
  <c r="BE271" i="1"/>
  <c r="BA271" i="1"/>
  <c r="AT271" i="1"/>
  <c r="AP271" i="1"/>
  <c r="AI271" i="1"/>
  <c r="AE271" i="1"/>
  <c r="Y271" i="1"/>
  <c r="U271" i="1"/>
  <c r="O271" i="1"/>
  <c r="I271" i="1"/>
  <c r="P271" i="1"/>
  <c r="Z271" i="1"/>
  <c r="AJ271" i="1"/>
  <c r="AU271" i="1"/>
  <c r="BF271" i="1"/>
  <c r="BP271" i="1"/>
  <c r="CA271" i="1"/>
  <c r="CK271" i="1"/>
  <c r="CU271" i="1"/>
  <c r="DD271" i="1"/>
  <c r="DP271" i="1"/>
  <c r="DU274" i="1"/>
  <c r="DQ274" i="1"/>
  <c r="DI274" i="1"/>
  <c r="DE274" i="1"/>
  <c r="DA274" i="1"/>
  <c r="CV274" i="1"/>
  <c r="CR274" i="1"/>
  <c r="CL274" i="1"/>
  <c r="CH274" i="1"/>
  <c r="CB274" i="1"/>
  <c r="BX274" i="1"/>
  <c r="BQ274" i="1"/>
  <c r="BM274" i="1"/>
  <c r="BG274" i="1"/>
  <c r="BC274" i="1"/>
  <c r="AV274" i="1"/>
  <c r="AR274" i="1"/>
  <c r="AK274" i="1"/>
  <c r="AG274" i="1"/>
  <c r="AA274" i="1"/>
  <c r="W274" i="1"/>
  <c r="Q274" i="1"/>
  <c r="M274" i="1"/>
  <c r="G274" i="1"/>
  <c r="DS274" i="1"/>
  <c r="DO274" i="1"/>
  <c r="DG274" i="1"/>
  <c r="DC274" i="1"/>
  <c r="CX274" i="1"/>
  <c r="CT274" i="1"/>
  <c r="CN274" i="1"/>
  <c r="CJ274" i="1"/>
  <c r="CF274" i="1"/>
  <c r="BZ274" i="1"/>
  <c r="BV274" i="1"/>
  <c r="BO274" i="1"/>
  <c r="BK274" i="1"/>
  <c r="BE274" i="1"/>
  <c r="BA274" i="1"/>
  <c r="AT274" i="1"/>
  <c r="AP274" i="1"/>
  <c r="AI274" i="1"/>
  <c r="AE274" i="1"/>
  <c r="Y274" i="1"/>
  <c r="U274" i="1"/>
  <c r="O274" i="1"/>
  <c r="I274" i="1"/>
  <c r="DR274" i="1"/>
  <c r="DF274" i="1"/>
  <c r="CW274" i="1"/>
  <c r="CM274" i="1"/>
  <c r="CC274" i="1"/>
  <c r="BR274" i="1"/>
  <c r="BH274" i="1"/>
  <c r="AW274" i="1"/>
  <c r="AO274" i="1"/>
  <c r="AD274" i="1"/>
  <c r="R274" i="1"/>
  <c r="H274" i="1"/>
  <c r="DV274" i="1"/>
  <c r="DK274" i="1"/>
  <c r="DB274" i="1"/>
  <c r="CS274" i="1"/>
  <c r="CI274" i="1"/>
  <c r="BY274" i="1"/>
  <c r="BN274" i="1"/>
  <c r="BD274" i="1"/>
  <c r="AS274" i="1"/>
  <c r="AH274" i="1"/>
  <c r="X274" i="1"/>
  <c r="N274" i="1"/>
  <c r="Z274" i="1"/>
  <c r="AU274" i="1"/>
  <c r="BP274" i="1"/>
  <c r="CK274" i="1"/>
  <c r="DD274" i="1"/>
  <c r="DS276" i="1"/>
  <c r="DO276" i="1"/>
  <c r="DG276" i="1"/>
  <c r="DC276" i="1"/>
  <c r="CX276" i="1"/>
  <c r="CT276" i="1"/>
  <c r="CN276" i="1"/>
  <c r="CJ276" i="1"/>
  <c r="CF276" i="1"/>
  <c r="BZ276" i="1"/>
  <c r="BV276" i="1"/>
  <c r="BO276" i="1"/>
  <c r="BK276" i="1"/>
  <c r="BE276" i="1"/>
  <c r="BA276" i="1"/>
  <c r="AT276" i="1"/>
  <c r="AP276" i="1"/>
  <c r="AI276" i="1"/>
  <c r="AE276" i="1"/>
  <c r="Y276" i="1"/>
  <c r="U276" i="1"/>
  <c r="O276" i="1"/>
  <c r="I276" i="1"/>
  <c r="DU276" i="1"/>
  <c r="DQ276" i="1"/>
  <c r="DI276" i="1"/>
  <c r="DE276" i="1"/>
  <c r="DA276" i="1"/>
  <c r="CV276" i="1"/>
  <c r="CR276" i="1"/>
  <c r="CL276" i="1"/>
  <c r="CH276" i="1"/>
  <c r="CB276" i="1"/>
  <c r="BX276" i="1"/>
  <c r="BQ276" i="1"/>
  <c r="BM276" i="1"/>
  <c r="BG276" i="1"/>
  <c r="BC276" i="1"/>
  <c r="AV276" i="1"/>
  <c r="AR276" i="1"/>
  <c r="AK276" i="1"/>
  <c r="AG276" i="1"/>
  <c r="AA276" i="1"/>
  <c r="W276" i="1"/>
  <c r="Q276" i="1"/>
  <c r="M276" i="1"/>
  <c r="G276" i="1"/>
  <c r="DR276" i="1"/>
  <c r="DF276" i="1"/>
  <c r="CW276" i="1"/>
  <c r="CM276" i="1"/>
  <c r="CC276" i="1"/>
  <c r="BR276" i="1"/>
  <c r="BH276" i="1"/>
  <c r="AW276" i="1"/>
  <c r="AO276" i="1"/>
  <c r="AD276" i="1"/>
  <c r="R276" i="1"/>
  <c r="H276" i="1"/>
  <c r="DV276" i="1"/>
  <c r="DK276" i="1"/>
  <c r="DB276" i="1"/>
  <c r="CS276" i="1"/>
  <c r="CI276" i="1"/>
  <c r="BY276" i="1"/>
  <c r="BN276" i="1"/>
  <c r="BD276" i="1"/>
  <c r="AS276" i="1"/>
  <c r="AH276" i="1"/>
  <c r="X276" i="1"/>
  <c r="N276" i="1"/>
  <c r="Z276" i="1"/>
  <c r="AU276" i="1"/>
  <c r="BP276" i="1"/>
  <c r="CK276" i="1"/>
  <c r="DD276" i="1"/>
  <c r="DU278" i="1"/>
  <c r="DQ278" i="1"/>
  <c r="DI278" i="1"/>
  <c r="DE278" i="1"/>
  <c r="DA278" i="1"/>
  <c r="CV278" i="1"/>
  <c r="CR278" i="1"/>
  <c r="CL278" i="1"/>
  <c r="CH278" i="1"/>
  <c r="CB278" i="1"/>
  <c r="BX278" i="1"/>
  <c r="BQ278" i="1"/>
  <c r="BM278" i="1"/>
  <c r="BG278" i="1"/>
  <c r="BC278" i="1"/>
  <c r="AV278" i="1"/>
  <c r="AR278" i="1"/>
  <c r="AK278" i="1"/>
  <c r="AG278" i="1"/>
  <c r="AA278" i="1"/>
  <c r="W278" i="1"/>
  <c r="Q278" i="1"/>
  <c r="M278" i="1"/>
  <c r="G278" i="1"/>
  <c r="DS278" i="1"/>
  <c r="DO278" i="1"/>
  <c r="DG278" i="1"/>
  <c r="DC278" i="1"/>
  <c r="CX278" i="1"/>
  <c r="CT278" i="1"/>
  <c r="CN278" i="1"/>
  <c r="CJ278" i="1"/>
  <c r="CF278" i="1"/>
  <c r="BZ278" i="1"/>
  <c r="BV278" i="1"/>
  <c r="BO278" i="1"/>
  <c r="BK278" i="1"/>
  <c r="BE278" i="1"/>
  <c r="BA278" i="1"/>
  <c r="AT278" i="1"/>
  <c r="AP278" i="1"/>
  <c r="AI278" i="1"/>
  <c r="AE278" i="1"/>
  <c r="Y278" i="1"/>
  <c r="U278" i="1"/>
  <c r="O278" i="1"/>
  <c r="I278" i="1"/>
  <c r="DR278" i="1"/>
  <c r="DF278" i="1"/>
  <c r="CW278" i="1"/>
  <c r="CM278" i="1"/>
  <c r="CC278" i="1"/>
  <c r="BR278" i="1"/>
  <c r="BH278" i="1"/>
  <c r="AW278" i="1"/>
  <c r="AO278" i="1"/>
  <c r="AD278" i="1"/>
  <c r="R278" i="1"/>
  <c r="H278" i="1"/>
  <c r="DV278" i="1"/>
  <c r="DK278" i="1"/>
  <c r="DB278" i="1"/>
  <c r="CS278" i="1"/>
  <c r="CI278" i="1"/>
  <c r="BY278" i="1"/>
  <c r="BN278" i="1"/>
  <c r="BD278" i="1"/>
  <c r="AS278" i="1"/>
  <c r="AH278" i="1"/>
  <c r="X278" i="1"/>
  <c r="N278" i="1"/>
  <c r="Z278" i="1"/>
  <c r="AU278" i="1"/>
  <c r="BP278" i="1"/>
  <c r="CK278" i="1"/>
  <c r="DD278" i="1"/>
  <c r="DS280" i="1"/>
  <c r="DO280" i="1"/>
  <c r="DG280" i="1"/>
  <c r="DC280" i="1"/>
  <c r="CX280" i="1"/>
  <c r="CT280" i="1"/>
  <c r="CN280" i="1"/>
  <c r="CJ280" i="1"/>
  <c r="CF280" i="1"/>
  <c r="BZ280" i="1"/>
  <c r="BV280" i="1"/>
  <c r="BO280" i="1"/>
  <c r="BK280" i="1"/>
  <c r="BE280" i="1"/>
  <c r="BA280" i="1"/>
  <c r="AT280" i="1"/>
  <c r="AP280" i="1"/>
  <c r="AI280" i="1"/>
  <c r="AE280" i="1"/>
  <c r="Y280" i="1"/>
  <c r="U280" i="1"/>
  <c r="O280" i="1"/>
  <c r="I280" i="1"/>
  <c r="DU280" i="1"/>
  <c r="DQ280" i="1"/>
  <c r="DI280" i="1"/>
  <c r="DE280" i="1"/>
  <c r="DA280" i="1"/>
  <c r="CV280" i="1"/>
  <c r="CR280" i="1"/>
  <c r="CL280" i="1"/>
  <c r="CH280" i="1"/>
  <c r="CB280" i="1"/>
  <c r="BX280" i="1"/>
  <c r="BQ280" i="1"/>
  <c r="BM280" i="1"/>
  <c r="BG280" i="1"/>
  <c r="BC280" i="1"/>
  <c r="AV280" i="1"/>
  <c r="AR280" i="1"/>
  <c r="AK280" i="1"/>
  <c r="AG280" i="1"/>
  <c r="AA280" i="1"/>
  <c r="W280" i="1"/>
  <c r="Q280" i="1"/>
  <c r="M280" i="1"/>
  <c r="G280" i="1"/>
  <c r="DR280" i="1"/>
  <c r="DF280" i="1"/>
  <c r="CW280" i="1"/>
  <c r="CM280" i="1"/>
  <c r="CC280" i="1"/>
  <c r="BR280" i="1"/>
  <c r="BH280" i="1"/>
  <c r="AW280" i="1"/>
  <c r="AO280" i="1"/>
  <c r="AD280" i="1"/>
  <c r="R280" i="1"/>
  <c r="H280" i="1"/>
  <c r="DV280" i="1"/>
  <c r="DK280" i="1"/>
  <c r="DB280" i="1"/>
  <c r="CS280" i="1"/>
  <c r="CI280" i="1"/>
  <c r="BY280" i="1"/>
  <c r="BN280" i="1"/>
  <c r="BD280" i="1"/>
  <c r="AS280" i="1"/>
  <c r="AH280" i="1"/>
  <c r="X280" i="1"/>
  <c r="N280" i="1"/>
  <c r="Z280" i="1"/>
  <c r="AU280" i="1"/>
  <c r="BP280" i="1"/>
  <c r="CK280" i="1"/>
  <c r="DD280" i="1"/>
  <c r="DS282" i="1"/>
  <c r="DO282" i="1"/>
  <c r="DG282" i="1"/>
  <c r="DC282" i="1"/>
  <c r="CX282" i="1"/>
  <c r="CT282" i="1"/>
  <c r="CN282" i="1"/>
  <c r="CJ282" i="1"/>
  <c r="CF282" i="1"/>
  <c r="BZ282" i="1"/>
  <c r="BV282" i="1"/>
  <c r="BO282" i="1"/>
  <c r="BK282" i="1"/>
  <c r="BE282" i="1"/>
  <c r="BA282" i="1"/>
  <c r="AT282" i="1"/>
  <c r="AP282" i="1"/>
  <c r="AI282" i="1"/>
  <c r="AE282" i="1"/>
  <c r="Y282" i="1"/>
  <c r="U282" i="1"/>
  <c r="O282" i="1"/>
  <c r="I282" i="1"/>
  <c r="DV282" i="1"/>
  <c r="DQ282" i="1"/>
  <c r="DH282" i="1"/>
  <c r="DB282" i="1"/>
  <c r="CV282" i="1"/>
  <c r="CQ282" i="1"/>
  <c r="CI282" i="1"/>
  <c r="CB282" i="1"/>
  <c r="BW282" i="1"/>
  <c r="BN282" i="1"/>
  <c r="BG282" i="1"/>
  <c r="BB282" i="1"/>
  <c r="AS282" i="1"/>
  <c r="AK282" i="1"/>
  <c r="AF282" i="1"/>
  <c r="X282" i="1"/>
  <c r="Q282" i="1"/>
  <c r="L282" i="1"/>
  <c r="DT282" i="1"/>
  <c r="DK282" i="1"/>
  <c r="DE282" i="1"/>
  <c r="CY282" i="1"/>
  <c r="CS282" i="1"/>
  <c r="CL282" i="1"/>
  <c r="CG282" i="1"/>
  <c r="BY282" i="1"/>
  <c r="BQ282" i="1"/>
  <c r="BL282" i="1"/>
  <c r="BD282" i="1"/>
  <c r="AV282" i="1"/>
  <c r="AQ282" i="1"/>
  <c r="AH282" i="1"/>
  <c r="AA282" i="1"/>
  <c r="V282" i="1"/>
  <c r="N282" i="1"/>
  <c r="G282" i="1"/>
  <c r="DP282" i="1"/>
  <c r="DA282" i="1"/>
  <c r="CM282" i="1"/>
  <c r="CA282" i="1"/>
  <c r="BM282" i="1"/>
  <c r="AW282" i="1"/>
  <c r="AJ282" i="1"/>
  <c r="W282" i="1"/>
  <c r="H282" i="1"/>
  <c r="DU282" i="1"/>
  <c r="DF282" i="1"/>
  <c r="CU282" i="1"/>
  <c r="CH282" i="1"/>
  <c r="BR282" i="1"/>
  <c r="BF282" i="1"/>
  <c r="AR282" i="1"/>
  <c r="AD282" i="1"/>
  <c r="P282" i="1"/>
  <c r="AG282" i="1"/>
  <c r="BH282" i="1"/>
  <c r="CK282" i="1"/>
  <c r="DI282" i="1"/>
  <c r="DV283" i="1"/>
  <c r="DR283" i="1"/>
  <c r="DK283" i="1"/>
  <c r="DF283" i="1"/>
  <c r="DB283" i="1"/>
  <c r="CW283" i="1"/>
  <c r="CS283" i="1"/>
  <c r="CM283" i="1"/>
  <c r="CI283" i="1"/>
  <c r="CC283" i="1"/>
  <c r="BY283" i="1"/>
  <c r="BR283" i="1"/>
  <c r="BN283" i="1"/>
  <c r="BH283" i="1"/>
  <c r="BD283" i="1"/>
  <c r="AW283" i="1"/>
  <c r="AS283" i="1"/>
  <c r="AO283" i="1"/>
  <c r="AH283" i="1"/>
  <c r="AD283" i="1"/>
  <c r="X283" i="1"/>
  <c r="R283" i="1"/>
  <c r="N283" i="1"/>
  <c r="H283" i="1"/>
  <c r="DT283" i="1"/>
  <c r="DO283" i="1"/>
  <c r="DE283" i="1"/>
  <c r="CY283" i="1"/>
  <c r="CT283" i="1"/>
  <c r="CL283" i="1"/>
  <c r="CG283" i="1"/>
  <c r="BZ283" i="1"/>
  <c r="BQ283" i="1"/>
  <c r="BL283" i="1"/>
  <c r="BE283" i="1"/>
  <c r="AV283" i="1"/>
  <c r="AQ283" i="1"/>
  <c r="AI283" i="1"/>
  <c r="AA283" i="1"/>
  <c r="V283" i="1"/>
  <c r="O283" i="1"/>
  <c r="G283" i="1"/>
  <c r="DQ283" i="1"/>
  <c r="DH283" i="1"/>
  <c r="DC283" i="1"/>
  <c r="CV283" i="1"/>
  <c r="CQ283" i="1"/>
  <c r="CJ283" i="1"/>
  <c r="CB283" i="1"/>
  <c r="BW283" i="1"/>
  <c r="BO283" i="1"/>
  <c r="BG283" i="1"/>
  <c r="BB283" i="1"/>
  <c r="AT283" i="1"/>
  <c r="AK283" i="1"/>
  <c r="AF283" i="1"/>
  <c r="Y283" i="1"/>
  <c r="Q283" i="1"/>
  <c r="L283" i="1"/>
  <c r="DU283" i="1"/>
  <c r="DG283" i="1"/>
  <c r="CU283" i="1"/>
  <c r="CH283" i="1"/>
  <c r="BV283" i="1"/>
  <c r="BF283" i="1"/>
  <c r="AR283" i="1"/>
  <c r="AE283" i="1"/>
  <c r="P283" i="1"/>
  <c r="DP283" i="1"/>
  <c r="DA283" i="1"/>
  <c r="CN283" i="1"/>
  <c r="CA283" i="1"/>
  <c r="BM283" i="1"/>
  <c r="BA283" i="1"/>
  <c r="AJ283" i="1"/>
  <c r="W283" i="1"/>
  <c r="I283" i="1"/>
  <c r="AG283" i="1"/>
  <c r="BK283" i="1"/>
  <c r="CK283" i="1"/>
  <c r="DI283" i="1"/>
  <c r="DU286" i="1"/>
  <c r="DQ286" i="1"/>
  <c r="DI286" i="1"/>
  <c r="DE286" i="1"/>
  <c r="DA286" i="1"/>
  <c r="CV286" i="1"/>
  <c r="CR286" i="1"/>
  <c r="CL286" i="1"/>
  <c r="CH286" i="1"/>
  <c r="CB286" i="1"/>
  <c r="BX286" i="1"/>
  <c r="BQ286" i="1"/>
  <c r="BM286" i="1"/>
  <c r="BG286" i="1"/>
  <c r="BC286" i="1"/>
  <c r="AV286" i="1"/>
  <c r="AR286" i="1"/>
  <c r="AK286" i="1"/>
  <c r="AG286" i="1"/>
  <c r="AA286" i="1"/>
  <c r="W286" i="1"/>
  <c r="Q286" i="1"/>
  <c r="M286" i="1"/>
  <c r="G286" i="1"/>
  <c r="DS286" i="1"/>
  <c r="DO286" i="1"/>
  <c r="DG286" i="1"/>
  <c r="DC286" i="1"/>
  <c r="CX286" i="1"/>
  <c r="CT286" i="1"/>
  <c r="CN286" i="1"/>
  <c r="CJ286" i="1"/>
  <c r="CF286" i="1"/>
  <c r="BZ286" i="1"/>
  <c r="BV286" i="1"/>
  <c r="BO286" i="1"/>
  <c r="BK286" i="1"/>
  <c r="BE286" i="1"/>
  <c r="BA286" i="1"/>
  <c r="AT286" i="1"/>
  <c r="AP286" i="1"/>
  <c r="AI286" i="1"/>
  <c r="AE286" i="1"/>
  <c r="Y286" i="1"/>
  <c r="U286" i="1"/>
  <c r="O286" i="1"/>
  <c r="I286" i="1"/>
  <c r="DR286" i="1"/>
  <c r="DF286" i="1"/>
  <c r="CW286" i="1"/>
  <c r="CM286" i="1"/>
  <c r="CC286" i="1"/>
  <c r="BR286" i="1"/>
  <c r="BH286" i="1"/>
  <c r="AW286" i="1"/>
  <c r="AO286" i="1"/>
  <c r="AD286" i="1"/>
  <c r="R286" i="1"/>
  <c r="H286" i="1"/>
  <c r="DV286" i="1"/>
  <c r="DK286" i="1"/>
  <c r="DB286" i="1"/>
  <c r="CS286" i="1"/>
  <c r="CI286" i="1"/>
  <c r="BY286" i="1"/>
  <c r="BN286" i="1"/>
  <c r="BD286" i="1"/>
  <c r="AS286" i="1"/>
  <c r="AH286" i="1"/>
  <c r="X286" i="1"/>
  <c r="N286" i="1"/>
  <c r="DH286" i="1"/>
  <c r="CQ286" i="1"/>
  <c r="BW286" i="1"/>
  <c r="BB286" i="1"/>
  <c r="AF286" i="1"/>
  <c r="L286" i="1"/>
  <c r="DT286" i="1"/>
  <c r="CY286" i="1"/>
  <c r="CG286" i="1"/>
  <c r="BL286" i="1"/>
  <c r="AQ286" i="1"/>
  <c r="V286" i="1"/>
  <c r="AU286" i="1"/>
  <c r="CK286" i="1"/>
  <c r="DS288" i="1"/>
  <c r="DO288" i="1"/>
  <c r="DG288" i="1"/>
  <c r="DC288" i="1"/>
  <c r="CX288" i="1"/>
  <c r="CT288" i="1"/>
  <c r="CN288" i="1"/>
  <c r="CJ288" i="1"/>
  <c r="CF288" i="1"/>
  <c r="BZ288" i="1"/>
  <c r="BV288" i="1"/>
  <c r="BO288" i="1"/>
  <c r="BK288" i="1"/>
  <c r="BE288" i="1"/>
  <c r="BA288" i="1"/>
  <c r="AT288" i="1"/>
  <c r="AP288" i="1"/>
  <c r="AI288" i="1"/>
  <c r="AE288" i="1"/>
  <c r="Y288" i="1"/>
  <c r="U288" i="1"/>
  <c r="O288" i="1"/>
  <c r="I288" i="1"/>
  <c r="DU288" i="1"/>
  <c r="DQ288" i="1"/>
  <c r="DI288" i="1"/>
  <c r="DE288" i="1"/>
  <c r="DA288" i="1"/>
  <c r="CV288" i="1"/>
  <c r="CR288" i="1"/>
  <c r="CL288" i="1"/>
  <c r="CH288" i="1"/>
  <c r="CB288" i="1"/>
  <c r="BX288" i="1"/>
  <c r="BQ288" i="1"/>
  <c r="BM288" i="1"/>
  <c r="BG288" i="1"/>
  <c r="BC288" i="1"/>
  <c r="AV288" i="1"/>
  <c r="AR288" i="1"/>
  <c r="AK288" i="1"/>
  <c r="AG288" i="1"/>
  <c r="AA288" i="1"/>
  <c r="W288" i="1"/>
  <c r="Q288" i="1"/>
  <c r="M288" i="1"/>
  <c r="G288" i="1"/>
  <c r="DR288" i="1"/>
  <c r="DF288" i="1"/>
  <c r="CW288" i="1"/>
  <c r="CM288" i="1"/>
  <c r="CC288" i="1"/>
  <c r="BR288" i="1"/>
  <c r="BH288" i="1"/>
  <c r="AW288" i="1"/>
  <c r="AO288" i="1"/>
  <c r="AD288" i="1"/>
  <c r="R288" i="1"/>
  <c r="H288" i="1"/>
  <c r="DV288" i="1"/>
  <c r="DK288" i="1"/>
  <c r="DB288" i="1"/>
  <c r="CS288" i="1"/>
  <c r="CI288" i="1"/>
  <c r="BY288" i="1"/>
  <c r="BN288" i="1"/>
  <c r="BD288" i="1"/>
  <c r="AS288" i="1"/>
  <c r="AH288" i="1"/>
  <c r="X288" i="1"/>
  <c r="N288" i="1"/>
  <c r="DH288" i="1"/>
  <c r="CQ288" i="1"/>
  <c r="BW288" i="1"/>
  <c r="BB288" i="1"/>
  <c r="AF288" i="1"/>
  <c r="L288" i="1"/>
  <c r="DT288" i="1"/>
  <c r="CY288" i="1"/>
  <c r="CG288" i="1"/>
  <c r="BL288" i="1"/>
  <c r="AQ288" i="1"/>
  <c r="V288" i="1"/>
  <c r="AU288" i="1"/>
  <c r="CK288" i="1"/>
  <c r="DT290" i="1"/>
  <c r="DP290" i="1"/>
  <c r="DH290" i="1"/>
  <c r="DD290" i="1"/>
  <c r="CY290" i="1"/>
  <c r="CU290" i="1"/>
  <c r="CQ290" i="1"/>
  <c r="CK290" i="1"/>
  <c r="CG290" i="1"/>
  <c r="CA290" i="1"/>
  <c r="BW290" i="1"/>
  <c r="DS290" i="1"/>
  <c r="DK290" i="1"/>
  <c r="DE290" i="1"/>
  <c r="CX290" i="1"/>
  <c r="CS290" i="1"/>
  <c r="CL290" i="1"/>
  <c r="CF290" i="1"/>
  <c r="BY290" i="1"/>
  <c r="BQ290" i="1"/>
  <c r="BM290" i="1"/>
  <c r="BG290" i="1"/>
  <c r="BC290" i="1"/>
  <c r="AV290" i="1"/>
  <c r="AR290" i="1"/>
  <c r="AK290" i="1"/>
  <c r="AG290" i="1"/>
  <c r="AA290" i="1"/>
  <c r="W290" i="1"/>
  <c r="Q290" i="1"/>
  <c r="M290" i="1"/>
  <c r="G290" i="1"/>
  <c r="DV290" i="1"/>
  <c r="DQ290" i="1"/>
  <c r="DG290" i="1"/>
  <c r="DB290" i="1"/>
  <c r="CV290" i="1"/>
  <c r="CN290" i="1"/>
  <c r="CI290" i="1"/>
  <c r="CB290" i="1"/>
  <c r="BV290" i="1"/>
  <c r="BO290" i="1"/>
  <c r="BK290" i="1"/>
  <c r="BE290" i="1"/>
  <c r="BA290" i="1"/>
  <c r="AT290" i="1"/>
  <c r="AP290" i="1"/>
  <c r="AI290" i="1"/>
  <c r="AE290" i="1"/>
  <c r="Y290" i="1"/>
  <c r="U290" i="1"/>
  <c r="O290" i="1"/>
  <c r="I290" i="1"/>
  <c r="DU290" i="1"/>
  <c r="DF290" i="1"/>
  <c r="CT290" i="1"/>
  <c r="CH290" i="1"/>
  <c r="BR290" i="1"/>
  <c r="BH290" i="1"/>
  <c r="AW290" i="1"/>
  <c r="AO290" i="1"/>
  <c r="AD290" i="1"/>
  <c r="R290" i="1"/>
  <c r="H290" i="1"/>
  <c r="DO290" i="1"/>
  <c r="DA290" i="1"/>
  <c r="CM290" i="1"/>
  <c r="BZ290" i="1"/>
  <c r="BN290" i="1"/>
  <c r="BD290" i="1"/>
  <c r="AS290" i="1"/>
  <c r="AH290" i="1"/>
  <c r="X290" i="1"/>
  <c r="N290" i="1"/>
  <c r="CW290" i="1"/>
  <c r="BX290" i="1"/>
  <c r="BB290" i="1"/>
  <c r="AF290" i="1"/>
  <c r="L290" i="1"/>
  <c r="DI290" i="1"/>
  <c r="CJ290" i="1"/>
  <c r="BL290" i="1"/>
  <c r="AQ290" i="1"/>
  <c r="V290" i="1"/>
  <c r="AU290" i="1"/>
  <c r="CR290" i="1"/>
  <c r="L250" i="1"/>
  <c r="P250" i="1"/>
  <c r="V250" i="1"/>
  <c r="Z250" i="1"/>
  <c r="AF250" i="1"/>
  <c r="AJ250" i="1"/>
  <c r="AQ250" i="1"/>
  <c r="AU250" i="1"/>
  <c r="BB250" i="1"/>
  <c r="BF250" i="1"/>
  <c r="BL250" i="1"/>
  <c r="BP250" i="1"/>
  <c r="BW250" i="1"/>
  <c r="CA250" i="1"/>
  <c r="CG250" i="1"/>
  <c r="CK250" i="1"/>
  <c r="CQ250" i="1"/>
  <c r="CU250" i="1"/>
  <c r="CY250" i="1"/>
  <c r="DD250" i="1"/>
  <c r="DH250" i="1"/>
  <c r="DP250" i="1"/>
  <c r="L254" i="1"/>
  <c r="P254" i="1"/>
  <c r="V254" i="1"/>
  <c r="Z254" i="1"/>
  <c r="AF254" i="1"/>
  <c r="AJ254" i="1"/>
  <c r="AQ254" i="1"/>
  <c r="AU254" i="1"/>
  <c r="BB254" i="1"/>
  <c r="BF254" i="1"/>
  <c r="BL254" i="1"/>
  <c r="BP254" i="1"/>
  <c r="BW254" i="1"/>
  <c r="CA254" i="1"/>
  <c r="CG254" i="1"/>
  <c r="CK254" i="1"/>
  <c r="CQ254" i="1"/>
  <c r="CU254" i="1"/>
  <c r="CY254" i="1"/>
  <c r="DD254" i="1"/>
  <c r="DH254" i="1"/>
  <c r="DP254" i="1"/>
  <c r="H256" i="1"/>
  <c r="N256" i="1"/>
  <c r="R256" i="1"/>
  <c r="X256" i="1"/>
  <c r="AD256" i="1"/>
  <c r="AH256" i="1"/>
  <c r="AO256" i="1"/>
  <c r="AS256" i="1"/>
  <c r="AW256" i="1"/>
  <c r="BD256" i="1"/>
  <c r="BH256" i="1"/>
  <c r="BN256" i="1"/>
  <c r="BR256" i="1"/>
  <c r="BY256" i="1"/>
  <c r="CC256" i="1"/>
  <c r="CI256" i="1"/>
  <c r="CM256" i="1"/>
  <c r="CS256" i="1"/>
  <c r="CW256" i="1"/>
  <c r="DB256" i="1"/>
  <c r="DF256" i="1"/>
  <c r="DK256" i="1"/>
  <c r="DR256" i="1"/>
  <c r="DV256" i="1"/>
  <c r="L258" i="1"/>
  <c r="P258" i="1"/>
  <c r="V258" i="1"/>
  <c r="Z258" i="1"/>
  <c r="AF258" i="1"/>
  <c r="AJ258" i="1"/>
  <c r="AQ258" i="1"/>
  <c r="AU258" i="1"/>
  <c r="BB258" i="1"/>
  <c r="BF258" i="1"/>
  <c r="BL258" i="1"/>
  <c r="BP258" i="1"/>
  <c r="BW258" i="1"/>
  <c r="CA258" i="1"/>
  <c r="CG258" i="1"/>
  <c r="CK258" i="1"/>
  <c r="CQ258" i="1"/>
  <c r="CU258" i="1"/>
  <c r="CY258" i="1"/>
  <c r="DD258" i="1"/>
  <c r="DH258" i="1"/>
  <c r="DP258" i="1"/>
  <c r="H260" i="1"/>
  <c r="N260" i="1"/>
  <c r="R260" i="1"/>
  <c r="X260" i="1"/>
  <c r="AD260" i="1"/>
  <c r="AH260" i="1"/>
  <c r="AO260" i="1"/>
  <c r="AS260" i="1"/>
  <c r="AW260" i="1"/>
  <c r="BD260" i="1"/>
  <c r="BH260" i="1"/>
  <c r="BN260" i="1"/>
  <c r="BR260" i="1"/>
  <c r="BY260" i="1"/>
  <c r="CC260" i="1"/>
  <c r="CI260" i="1"/>
  <c r="CM260" i="1"/>
  <c r="CS260" i="1"/>
  <c r="CW260" i="1"/>
  <c r="DB260" i="1"/>
  <c r="DF260" i="1"/>
  <c r="DK260" i="1"/>
  <c r="DR260" i="1"/>
  <c r="DV260" i="1"/>
  <c r="L262" i="1"/>
  <c r="P262" i="1"/>
  <c r="V262" i="1"/>
  <c r="Z262" i="1"/>
  <c r="AF262" i="1"/>
  <c r="AJ262" i="1"/>
  <c r="AQ262" i="1"/>
  <c r="AU262" i="1"/>
  <c r="BB262" i="1"/>
  <c r="BF262" i="1"/>
  <c r="BL262" i="1"/>
  <c r="BP262" i="1"/>
  <c r="BW262" i="1"/>
  <c r="CA262" i="1"/>
  <c r="CG262" i="1"/>
  <c r="CK262" i="1"/>
  <c r="CQ262" i="1"/>
  <c r="CU262" i="1"/>
  <c r="CY262" i="1"/>
  <c r="DD262" i="1"/>
  <c r="DH262" i="1"/>
  <c r="DP262" i="1"/>
  <c r="H264" i="1"/>
  <c r="N264" i="1"/>
  <c r="R264" i="1"/>
  <c r="X264" i="1"/>
  <c r="AD264" i="1"/>
  <c r="AH264" i="1"/>
  <c r="AO264" i="1"/>
  <c r="AS264" i="1"/>
  <c r="AW264" i="1"/>
  <c r="BD264" i="1"/>
  <c r="BH264" i="1"/>
  <c r="BN264" i="1"/>
  <c r="BR264" i="1"/>
  <c r="BY264" i="1"/>
  <c r="CC264" i="1"/>
  <c r="CI264" i="1"/>
  <c r="CM264" i="1"/>
  <c r="CS264" i="1"/>
  <c r="CW264" i="1"/>
  <c r="DB264" i="1"/>
  <c r="DF264" i="1"/>
  <c r="DK264" i="1"/>
  <c r="DR264" i="1"/>
  <c r="DV264" i="1"/>
  <c r="L266" i="1"/>
  <c r="P266" i="1"/>
  <c r="V266" i="1"/>
  <c r="Z266" i="1"/>
  <c r="AF266" i="1"/>
  <c r="AJ266" i="1"/>
  <c r="AQ266" i="1"/>
  <c r="AU266" i="1"/>
  <c r="BB266" i="1"/>
  <c r="BF266" i="1"/>
  <c r="BL266" i="1"/>
  <c r="BP266" i="1"/>
  <c r="BW266" i="1"/>
  <c r="CA266" i="1"/>
  <c r="CG266" i="1"/>
  <c r="CK266" i="1"/>
  <c r="CQ266" i="1"/>
  <c r="CU266" i="1"/>
  <c r="CY266" i="1"/>
  <c r="DD266" i="1"/>
  <c r="DH266" i="1"/>
  <c r="DP266" i="1"/>
  <c r="H268" i="1"/>
  <c r="N268" i="1"/>
  <c r="R268" i="1"/>
  <c r="X268" i="1"/>
  <c r="AD268" i="1"/>
  <c r="AH268" i="1"/>
  <c r="AO268" i="1"/>
  <c r="AS268" i="1"/>
  <c r="AW268" i="1"/>
  <c r="BD268" i="1"/>
  <c r="BH268" i="1"/>
  <c r="BN268" i="1"/>
  <c r="BR268" i="1"/>
  <c r="BY268" i="1"/>
  <c r="CC268" i="1"/>
  <c r="CI268" i="1"/>
  <c r="CM268" i="1"/>
  <c r="CS268" i="1"/>
  <c r="CW268" i="1"/>
  <c r="DB268" i="1"/>
  <c r="DF268" i="1"/>
  <c r="DK268" i="1"/>
  <c r="DR268" i="1"/>
  <c r="DV268" i="1"/>
  <c r="L270" i="1"/>
  <c r="P270" i="1"/>
  <c r="V270" i="1"/>
  <c r="Z270" i="1"/>
  <c r="AF270" i="1"/>
  <c r="AJ270" i="1"/>
  <c r="AQ270" i="1"/>
  <c r="AU270" i="1"/>
  <c r="BB270" i="1"/>
  <c r="BF270" i="1"/>
  <c r="BL270" i="1"/>
  <c r="BP270" i="1"/>
  <c r="BW270" i="1"/>
  <c r="CA270" i="1"/>
  <c r="CG270" i="1"/>
  <c r="CK270" i="1"/>
  <c r="CQ270" i="1"/>
  <c r="CU270" i="1"/>
  <c r="CY270" i="1"/>
  <c r="DD270" i="1"/>
  <c r="DH270" i="1"/>
  <c r="DP270" i="1"/>
  <c r="DT270" i="1"/>
  <c r="H272" i="1"/>
  <c r="O272" i="1"/>
  <c r="X272" i="1"/>
  <c r="AH272" i="1"/>
  <c r="AS272" i="1"/>
  <c r="BD272" i="1"/>
  <c r="BN272" i="1"/>
  <c r="BY272" i="1"/>
  <c r="CI272" i="1"/>
  <c r="CS272" i="1"/>
  <c r="DB272" i="1"/>
  <c r="DK272" i="1"/>
  <c r="DS291" i="1"/>
  <c r="DO291" i="1"/>
  <c r="DG291" i="1"/>
  <c r="DC291" i="1"/>
  <c r="CX291" i="1"/>
  <c r="CT291" i="1"/>
  <c r="CN291" i="1"/>
  <c r="CJ291" i="1"/>
  <c r="CF291" i="1"/>
  <c r="BZ291" i="1"/>
  <c r="BV291" i="1"/>
  <c r="BO291" i="1"/>
  <c r="BK291" i="1"/>
  <c r="BE291" i="1"/>
  <c r="BA291" i="1"/>
  <c r="AT291" i="1"/>
  <c r="AP291" i="1"/>
  <c r="AI291" i="1"/>
  <c r="AE291" i="1"/>
  <c r="Y291" i="1"/>
  <c r="U291" i="1"/>
  <c r="O291" i="1"/>
  <c r="I291" i="1"/>
  <c r="DV291" i="1"/>
  <c r="DQ291" i="1"/>
  <c r="DH291" i="1"/>
  <c r="DB291" i="1"/>
  <c r="CV291" i="1"/>
  <c r="CQ291" i="1"/>
  <c r="CI291" i="1"/>
  <c r="CB291" i="1"/>
  <c r="BW291" i="1"/>
  <c r="BN291" i="1"/>
  <c r="BG291" i="1"/>
  <c r="BB291" i="1"/>
  <c r="AS291" i="1"/>
  <c r="AK291" i="1"/>
  <c r="AF291" i="1"/>
  <c r="X291" i="1"/>
  <c r="Q291" i="1"/>
  <c r="L291" i="1"/>
  <c r="DT291" i="1"/>
  <c r="DK291" i="1"/>
  <c r="DE291" i="1"/>
  <c r="CY291" i="1"/>
  <c r="CS291" i="1"/>
  <c r="CL291" i="1"/>
  <c r="CG291" i="1"/>
  <c r="BY291" i="1"/>
  <c r="BQ291" i="1"/>
  <c r="BL291" i="1"/>
  <c r="BD291" i="1"/>
  <c r="AV291" i="1"/>
  <c r="AQ291" i="1"/>
  <c r="AH291" i="1"/>
  <c r="AA291" i="1"/>
  <c r="V291" i="1"/>
  <c r="N291" i="1"/>
  <c r="G291" i="1"/>
  <c r="DP291" i="1"/>
  <c r="DA291" i="1"/>
  <c r="CM291" i="1"/>
  <c r="CA291" i="1"/>
  <c r="BM291" i="1"/>
  <c r="AW291" i="1"/>
  <c r="AJ291" i="1"/>
  <c r="W291" i="1"/>
  <c r="H291" i="1"/>
  <c r="DU291" i="1"/>
  <c r="DF291" i="1"/>
  <c r="CU291" i="1"/>
  <c r="CH291" i="1"/>
  <c r="BR291" i="1"/>
  <c r="BF291" i="1"/>
  <c r="AR291" i="1"/>
  <c r="AD291" i="1"/>
  <c r="P291" i="1"/>
  <c r="AG291" i="1"/>
  <c r="BH291" i="1"/>
  <c r="CK291" i="1"/>
  <c r="DI291" i="1"/>
  <c r="DV292" i="1"/>
  <c r="DR292" i="1"/>
  <c r="DK292" i="1"/>
  <c r="DF292" i="1"/>
  <c r="DB292" i="1"/>
  <c r="CW292" i="1"/>
  <c r="CS292" i="1"/>
  <c r="CM292" i="1"/>
  <c r="CI292" i="1"/>
  <c r="CC292" i="1"/>
  <c r="BY292" i="1"/>
  <c r="BR292" i="1"/>
  <c r="BN292" i="1"/>
  <c r="BH292" i="1"/>
  <c r="BD292" i="1"/>
  <c r="AW292" i="1"/>
  <c r="AS292" i="1"/>
  <c r="AO292" i="1"/>
  <c r="AH292" i="1"/>
  <c r="AD292" i="1"/>
  <c r="X292" i="1"/>
  <c r="R292" i="1"/>
  <c r="N292" i="1"/>
  <c r="H292" i="1"/>
  <c r="DT292" i="1"/>
  <c r="DO292" i="1"/>
  <c r="DE292" i="1"/>
  <c r="CY292" i="1"/>
  <c r="CT292" i="1"/>
  <c r="CL292" i="1"/>
  <c r="CG292" i="1"/>
  <c r="BZ292" i="1"/>
  <c r="BQ292" i="1"/>
  <c r="BL292" i="1"/>
  <c r="BE292" i="1"/>
  <c r="AV292" i="1"/>
  <c r="AQ292" i="1"/>
  <c r="AI292" i="1"/>
  <c r="AA292" i="1"/>
  <c r="V292" i="1"/>
  <c r="O292" i="1"/>
  <c r="G292" i="1"/>
  <c r="DQ292" i="1"/>
  <c r="DH292" i="1"/>
  <c r="DC292" i="1"/>
  <c r="CV292" i="1"/>
  <c r="CQ292" i="1"/>
  <c r="CJ292" i="1"/>
  <c r="CB292" i="1"/>
  <c r="BW292" i="1"/>
  <c r="BO292" i="1"/>
  <c r="BG292" i="1"/>
  <c r="BB292" i="1"/>
  <c r="AT292" i="1"/>
  <c r="AK292" i="1"/>
  <c r="AF292" i="1"/>
  <c r="Y292" i="1"/>
  <c r="Q292" i="1"/>
  <c r="L292" i="1"/>
  <c r="DU292" i="1"/>
  <c r="DG292" i="1"/>
  <c r="CU292" i="1"/>
  <c r="CH292" i="1"/>
  <c r="BV292" i="1"/>
  <c r="BF292" i="1"/>
  <c r="AR292" i="1"/>
  <c r="AE292" i="1"/>
  <c r="P292" i="1"/>
  <c r="DP292" i="1"/>
  <c r="DA292" i="1"/>
  <c r="CN292" i="1"/>
  <c r="CA292" i="1"/>
  <c r="BM292" i="1"/>
  <c r="BA292" i="1"/>
  <c r="AJ292" i="1"/>
  <c r="W292" i="1"/>
  <c r="I292" i="1"/>
  <c r="AG292" i="1"/>
  <c r="BK292" i="1"/>
  <c r="CK292" i="1"/>
  <c r="DI292" i="1"/>
  <c r="DU295" i="1"/>
  <c r="DQ295" i="1"/>
  <c r="DI295" i="1"/>
  <c r="DE295" i="1"/>
  <c r="DA295" i="1"/>
  <c r="CV295" i="1"/>
  <c r="CR295" i="1"/>
  <c r="CL295" i="1"/>
  <c r="CH295" i="1"/>
  <c r="CB295" i="1"/>
  <c r="BX295" i="1"/>
  <c r="DS295" i="1"/>
  <c r="DO295" i="1"/>
  <c r="DG295" i="1"/>
  <c r="DC295" i="1"/>
  <c r="CX295" i="1"/>
  <c r="CT295" i="1"/>
  <c r="CN295" i="1"/>
  <c r="CJ295" i="1"/>
  <c r="CF295" i="1"/>
  <c r="BZ295" i="1"/>
  <c r="BV295" i="1"/>
  <c r="BO295" i="1"/>
  <c r="BK295" i="1"/>
  <c r="BE295" i="1"/>
  <c r="BA295" i="1"/>
  <c r="AT295" i="1"/>
  <c r="AP295" i="1"/>
  <c r="AI295" i="1"/>
  <c r="AE295" i="1"/>
  <c r="Y295" i="1"/>
  <c r="U295" i="1"/>
  <c r="O295" i="1"/>
  <c r="I295" i="1"/>
  <c r="DP295" i="1"/>
  <c r="DD295" i="1"/>
  <c r="CU295" i="1"/>
  <c r="CK295" i="1"/>
  <c r="CA295" i="1"/>
  <c r="BQ295" i="1"/>
  <c r="BL295" i="1"/>
  <c r="BD295" i="1"/>
  <c r="AV295" i="1"/>
  <c r="AQ295" i="1"/>
  <c r="AH295" i="1"/>
  <c r="AA295" i="1"/>
  <c r="V295" i="1"/>
  <c r="N295" i="1"/>
  <c r="G295" i="1"/>
  <c r="DT295" i="1"/>
  <c r="DH295" i="1"/>
  <c r="CY295" i="1"/>
  <c r="CQ295" i="1"/>
  <c r="CG295" i="1"/>
  <c r="BW295" i="1"/>
  <c r="BN295" i="1"/>
  <c r="BG295" i="1"/>
  <c r="BB295" i="1"/>
  <c r="AS295" i="1"/>
  <c r="AK295" i="1"/>
  <c r="AF295" i="1"/>
  <c r="X295" i="1"/>
  <c r="Q295" i="1"/>
  <c r="L295" i="1"/>
  <c r="DR295" i="1"/>
  <c r="CW295" i="1"/>
  <c r="CC295" i="1"/>
  <c r="BM295" i="1"/>
  <c r="AW295" i="1"/>
  <c r="AJ295" i="1"/>
  <c r="W295" i="1"/>
  <c r="H295" i="1"/>
  <c r="DF295" i="1"/>
  <c r="CM295" i="1"/>
  <c r="BR295" i="1"/>
  <c r="BF295" i="1"/>
  <c r="AR295" i="1"/>
  <c r="AD295" i="1"/>
  <c r="P295" i="1"/>
  <c r="AG295" i="1"/>
  <c r="BH295" i="1"/>
  <c r="CS295" i="1"/>
  <c r="L256" i="1"/>
  <c r="P256" i="1"/>
  <c r="V256" i="1"/>
  <c r="Z256" i="1"/>
  <c r="AF256" i="1"/>
  <c r="AJ256" i="1"/>
  <c r="AQ256" i="1"/>
  <c r="AU256" i="1"/>
  <c r="BB256" i="1"/>
  <c r="BF256" i="1"/>
  <c r="BL256" i="1"/>
  <c r="BP256" i="1"/>
  <c r="BW256" i="1"/>
  <c r="CA256" i="1"/>
  <c r="CG256" i="1"/>
  <c r="CK256" i="1"/>
  <c r="CQ256" i="1"/>
  <c r="CU256" i="1"/>
  <c r="CY256" i="1"/>
  <c r="DD256" i="1"/>
  <c r="DH256" i="1"/>
  <c r="DP256" i="1"/>
  <c r="L260" i="1"/>
  <c r="P260" i="1"/>
  <c r="V260" i="1"/>
  <c r="Z260" i="1"/>
  <c r="AF260" i="1"/>
  <c r="AJ260" i="1"/>
  <c r="AQ260" i="1"/>
  <c r="AU260" i="1"/>
  <c r="BB260" i="1"/>
  <c r="BF260" i="1"/>
  <c r="BL260" i="1"/>
  <c r="BP260" i="1"/>
  <c r="BW260" i="1"/>
  <c r="CA260" i="1"/>
  <c r="CG260" i="1"/>
  <c r="CK260" i="1"/>
  <c r="CQ260" i="1"/>
  <c r="CU260" i="1"/>
  <c r="CY260" i="1"/>
  <c r="DD260" i="1"/>
  <c r="DH260" i="1"/>
  <c r="DP260" i="1"/>
  <c r="L264" i="1"/>
  <c r="P264" i="1"/>
  <c r="V264" i="1"/>
  <c r="Z264" i="1"/>
  <c r="AF264" i="1"/>
  <c r="AJ264" i="1"/>
  <c r="AQ264" i="1"/>
  <c r="AU264" i="1"/>
  <c r="BB264" i="1"/>
  <c r="BF264" i="1"/>
  <c r="BL264" i="1"/>
  <c r="BP264" i="1"/>
  <c r="BW264" i="1"/>
  <c r="CA264" i="1"/>
  <c r="CG264" i="1"/>
  <c r="CK264" i="1"/>
  <c r="CQ264" i="1"/>
  <c r="CU264" i="1"/>
  <c r="CY264" i="1"/>
  <c r="DD264" i="1"/>
  <c r="DH264" i="1"/>
  <c r="DP264" i="1"/>
  <c r="L268" i="1"/>
  <c r="P268" i="1"/>
  <c r="V268" i="1"/>
  <c r="Z268" i="1"/>
  <c r="AF268" i="1"/>
  <c r="AJ268" i="1"/>
  <c r="AQ268" i="1"/>
  <c r="AU268" i="1"/>
  <c r="BB268" i="1"/>
  <c r="BF268" i="1"/>
  <c r="BL268" i="1"/>
  <c r="BP268" i="1"/>
  <c r="BW268" i="1"/>
  <c r="CA268" i="1"/>
  <c r="CG268" i="1"/>
  <c r="CK268" i="1"/>
  <c r="CQ268" i="1"/>
  <c r="CU268" i="1"/>
  <c r="CY268" i="1"/>
  <c r="DD268" i="1"/>
  <c r="DH268" i="1"/>
  <c r="DP268" i="1"/>
  <c r="CW270" i="1"/>
  <c r="DB270" i="1"/>
  <c r="DF270" i="1"/>
  <c r="DK270" i="1"/>
  <c r="DR270" i="1"/>
  <c r="DS272" i="1"/>
  <c r="DO272" i="1"/>
  <c r="DG272" i="1"/>
  <c r="DC272" i="1"/>
  <c r="CX272" i="1"/>
  <c r="CT272" i="1"/>
  <c r="CN272" i="1"/>
  <c r="CJ272" i="1"/>
  <c r="CF272" i="1"/>
  <c r="BZ272" i="1"/>
  <c r="BV272" i="1"/>
  <c r="BO272" i="1"/>
  <c r="BK272" i="1"/>
  <c r="BE272" i="1"/>
  <c r="BA272" i="1"/>
  <c r="AT272" i="1"/>
  <c r="AP272" i="1"/>
  <c r="AI272" i="1"/>
  <c r="AE272" i="1"/>
  <c r="Y272" i="1"/>
  <c r="U272" i="1"/>
  <c r="DU272" i="1"/>
  <c r="DQ272" i="1"/>
  <c r="DI272" i="1"/>
  <c r="DE272" i="1"/>
  <c r="DA272" i="1"/>
  <c r="CV272" i="1"/>
  <c r="CR272" i="1"/>
  <c r="CL272" i="1"/>
  <c r="CH272" i="1"/>
  <c r="CB272" i="1"/>
  <c r="BX272" i="1"/>
  <c r="BQ272" i="1"/>
  <c r="BM272" i="1"/>
  <c r="BG272" i="1"/>
  <c r="BC272" i="1"/>
  <c r="AV272" i="1"/>
  <c r="AR272" i="1"/>
  <c r="AK272" i="1"/>
  <c r="AG272" i="1"/>
  <c r="AA272" i="1"/>
  <c r="W272" i="1"/>
  <c r="Q272" i="1"/>
  <c r="M272" i="1"/>
  <c r="L272" i="1"/>
  <c r="R272" i="1"/>
  <c r="AD272" i="1"/>
  <c r="AO272" i="1"/>
  <c r="AW272" i="1"/>
  <c r="BH272" i="1"/>
  <c r="BR272" i="1"/>
  <c r="CC272" i="1"/>
  <c r="CM272" i="1"/>
  <c r="CW272" i="1"/>
  <c r="DF272" i="1"/>
  <c r="DR272" i="1"/>
  <c r="R291" i="1"/>
  <c r="AU291" i="1"/>
  <c r="BX291" i="1"/>
  <c r="CW291" i="1"/>
  <c r="U292" i="1"/>
  <c r="AU292" i="1"/>
  <c r="BX292" i="1"/>
  <c r="CX292" i="1"/>
  <c r="R295" i="1"/>
  <c r="AU295" i="1"/>
  <c r="BY295" i="1"/>
  <c r="DK295" i="1"/>
  <c r="L273" i="1"/>
  <c r="P273" i="1"/>
  <c r="V273" i="1"/>
  <c r="Z273" i="1"/>
  <c r="AF273" i="1"/>
  <c r="AJ273" i="1"/>
  <c r="AQ273" i="1"/>
  <c r="AU273" i="1"/>
  <c r="BB273" i="1"/>
  <c r="BF273" i="1"/>
  <c r="BL273" i="1"/>
  <c r="BP273" i="1"/>
  <c r="BW273" i="1"/>
  <c r="CA273" i="1"/>
  <c r="CG273" i="1"/>
  <c r="CK273" i="1"/>
  <c r="CQ273" i="1"/>
  <c r="CU273" i="1"/>
  <c r="CY273" i="1"/>
  <c r="DD273" i="1"/>
  <c r="DH273" i="1"/>
  <c r="DP273" i="1"/>
  <c r="DT273" i="1"/>
  <c r="H275" i="1"/>
  <c r="N275" i="1"/>
  <c r="R275" i="1"/>
  <c r="X275" i="1"/>
  <c r="AD275" i="1"/>
  <c r="AH275" i="1"/>
  <c r="AO275" i="1"/>
  <c r="AS275" i="1"/>
  <c r="AW275" i="1"/>
  <c r="BD275" i="1"/>
  <c r="BH275" i="1"/>
  <c r="BN275" i="1"/>
  <c r="BR275" i="1"/>
  <c r="BY275" i="1"/>
  <c r="CC275" i="1"/>
  <c r="CI275" i="1"/>
  <c r="CM275" i="1"/>
  <c r="CS275" i="1"/>
  <c r="CW275" i="1"/>
  <c r="DB275" i="1"/>
  <c r="DF275" i="1"/>
  <c r="DK275" i="1"/>
  <c r="DR275" i="1"/>
  <c r="DV275" i="1"/>
  <c r="L277" i="1"/>
  <c r="P277" i="1"/>
  <c r="V277" i="1"/>
  <c r="Z277" i="1"/>
  <c r="AF277" i="1"/>
  <c r="AJ277" i="1"/>
  <c r="AQ277" i="1"/>
  <c r="AU277" i="1"/>
  <c r="BB277" i="1"/>
  <c r="BF277" i="1"/>
  <c r="BL277" i="1"/>
  <c r="BP277" i="1"/>
  <c r="BW277" i="1"/>
  <c r="CA277" i="1"/>
  <c r="CG277" i="1"/>
  <c r="CK277" i="1"/>
  <c r="CQ277" i="1"/>
  <c r="CU277" i="1"/>
  <c r="CY277" i="1"/>
  <c r="DD277" i="1"/>
  <c r="DH277" i="1"/>
  <c r="DP277" i="1"/>
  <c r="DT277" i="1"/>
  <c r="H279" i="1"/>
  <c r="N279" i="1"/>
  <c r="R279" i="1"/>
  <c r="X279" i="1"/>
  <c r="AD279" i="1"/>
  <c r="AH279" i="1"/>
  <c r="AO279" i="1"/>
  <c r="AS279" i="1"/>
  <c r="AW279" i="1"/>
  <c r="BD279" i="1"/>
  <c r="BH279" i="1"/>
  <c r="BN279" i="1"/>
  <c r="BR279" i="1"/>
  <c r="BY279" i="1"/>
  <c r="CC279" i="1"/>
  <c r="CI279" i="1"/>
  <c r="CM279" i="1"/>
  <c r="CS279" i="1"/>
  <c r="CW279" i="1"/>
  <c r="DB279" i="1"/>
  <c r="DF279" i="1"/>
  <c r="DK279" i="1"/>
  <c r="DR279" i="1"/>
  <c r="DV279" i="1"/>
  <c r="DT281" i="1"/>
  <c r="DP281" i="1"/>
  <c r="DH281" i="1"/>
  <c r="DD281" i="1"/>
  <c r="CY281" i="1"/>
  <c r="CU281" i="1"/>
  <c r="CQ281" i="1"/>
  <c r="CK281" i="1"/>
  <c r="CG281" i="1"/>
  <c r="CA281" i="1"/>
  <c r="BW281" i="1"/>
  <c r="BP281" i="1"/>
  <c r="BL281" i="1"/>
  <c r="BF281" i="1"/>
  <c r="BB281" i="1"/>
  <c r="AU281" i="1"/>
  <c r="AQ281" i="1"/>
  <c r="AJ281" i="1"/>
  <c r="L281" i="1"/>
  <c r="P281" i="1"/>
  <c r="V281" i="1"/>
  <c r="Z281" i="1"/>
  <c r="AF281" i="1"/>
  <c r="AK281" i="1"/>
  <c r="AS281" i="1"/>
  <c r="BA281" i="1"/>
  <c r="BG281" i="1"/>
  <c r="BN281" i="1"/>
  <c r="BV281" i="1"/>
  <c r="CB281" i="1"/>
  <c r="CI281" i="1"/>
  <c r="CN281" i="1"/>
  <c r="CV281" i="1"/>
  <c r="DB281" i="1"/>
  <c r="DG281" i="1"/>
  <c r="DQ281" i="1"/>
  <c r="DV281" i="1"/>
  <c r="I284" i="1"/>
  <c r="P284" i="1"/>
  <c r="X284" i="1"/>
  <c r="AE284" i="1"/>
  <c r="AJ284" i="1"/>
  <c r="AS284" i="1"/>
  <c r="BA284" i="1"/>
  <c r="BF284" i="1"/>
  <c r="BN284" i="1"/>
  <c r="BV284" i="1"/>
  <c r="CA284" i="1"/>
  <c r="CI284" i="1"/>
  <c r="CN284" i="1"/>
  <c r="CU284" i="1"/>
  <c r="DB284" i="1"/>
  <c r="DG284" i="1"/>
  <c r="DP284" i="1"/>
  <c r="H273" i="1"/>
  <c r="N273" i="1"/>
  <c r="R273" i="1"/>
  <c r="X273" i="1"/>
  <c r="AD273" i="1"/>
  <c r="AH273" i="1"/>
  <c r="AO273" i="1"/>
  <c r="AS273" i="1"/>
  <c r="AW273" i="1"/>
  <c r="BD273" i="1"/>
  <c r="BH273" i="1"/>
  <c r="BN273" i="1"/>
  <c r="BR273" i="1"/>
  <c r="BY273" i="1"/>
  <c r="CC273" i="1"/>
  <c r="CI273" i="1"/>
  <c r="CM273" i="1"/>
  <c r="CS273" i="1"/>
  <c r="CW273" i="1"/>
  <c r="DB273" i="1"/>
  <c r="DF273" i="1"/>
  <c r="DK273" i="1"/>
  <c r="DR273" i="1"/>
  <c r="L275" i="1"/>
  <c r="P275" i="1"/>
  <c r="V275" i="1"/>
  <c r="Z275" i="1"/>
  <c r="AF275" i="1"/>
  <c r="AJ275" i="1"/>
  <c r="AQ275" i="1"/>
  <c r="AU275" i="1"/>
  <c r="BB275" i="1"/>
  <c r="BF275" i="1"/>
  <c r="BL275" i="1"/>
  <c r="BP275" i="1"/>
  <c r="BW275" i="1"/>
  <c r="CA275" i="1"/>
  <c r="CG275" i="1"/>
  <c r="CK275" i="1"/>
  <c r="CQ275" i="1"/>
  <c r="CU275" i="1"/>
  <c r="CY275" i="1"/>
  <c r="DD275" i="1"/>
  <c r="DH275" i="1"/>
  <c r="DP275" i="1"/>
  <c r="H277" i="1"/>
  <c r="N277" i="1"/>
  <c r="R277" i="1"/>
  <c r="X277" i="1"/>
  <c r="AD277" i="1"/>
  <c r="AH277" i="1"/>
  <c r="AO277" i="1"/>
  <c r="AS277" i="1"/>
  <c r="AW277" i="1"/>
  <c r="BD277" i="1"/>
  <c r="BH277" i="1"/>
  <c r="BN277" i="1"/>
  <c r="BR277" i="1"/>
  <c r="BY277" i="1"/>
  <c r="CC277" i="1"/>
  <c r="CI277" i="1"/>
  <c r="CM277" i="1"/>
  <c r="CS277" i="1"/>
  <c r="CW277" i="1"/>
  <c r="DB277" i="1"/>
  <c r="DF277" i="1"/>
  <c r="DK277" i="1"/>
  <c r="DR277" i="1"/>
  <c r="L279" i="1"/>
  <c r="P279" i="1"/>
  <c r="V279" i="1"/>
  <c r="Z279" i="1"/>
  <c r="AF279" i="1"/>
  <c r="AJ279" i="1"/>
  <c r="AQ279" i="1"/>
  <c r="AU279" i="1"/>
  <c r="BB279" i="1"/>
  <c r="BF279" i="1"/>
  <c r="BL279" i="1"/>
  <c r="BP279" i="1"/>
  <c r="BW279" i="1"/>
  <c r="CA279" i="1"/>
  <c r="CG279" i="1"/>
  <c r="CK279" i="1"/>
  <c r="CQ279" i="1"/>
  <c r="CU279" i="1"/>
  <c r="CY279" i="1"/>
  <c r="DD279" i="1"/>
  <c r="DH279" i="1"/>
  <c r="DP279" i="1"/>
  <c r="N281" i="1"/>
  <c r="R281" i="1"/>
  <c r="X281" i="1"/>
  <c r="AD281" i="1"/>
  <c r="AH281" i="1"/>
  <c r="AP281" i="1"/>
  <c r="AV281" i="1"/>
  <c r="BD281" i="1"/>
  <c r="BK281" i="1"/>
  <c r="BQ281" i="1"/>
  <c r="BY281" i="1"/>
  <c r="CF281" i="1"/>
  <c r="CL281" i="1"/>
  <c r="CS281" i="1"/>
  <c r="CX281" i="1"/>
  <c r="DE281" i="1"/>
  <c r="DK281" i="1"/>
  <c r="DS281" i="1"/>
  <c r="DU284" i="1"/>
  <c r="DQ284" i="1"/>
  <c r="DI284" i="1"/>
  <c r="DE284" i="1"/>
  <c r="DA284" i="1"/>
  <c r="CV284" i="1"/>
  <c r="CR284" i="1"/>
  <c r="CL284" i="1"/>
  <c r="CH284" i="1"/>
  <c r="CB284" i="1"/>
  <c r="BX284" i="1"/>
  <c r="BQ284" i="1"/>
  <c r="BM284" i="1"/>
  <c r="BG284" i="1"/>
  <c r="BC284" i="1"/>
  <c r="AV284" i="1"/>
  <c r="AR284" i="1"/>
  <c r="AK284" i="1"/>
  <c r="AG284" i="1"/>
  <c r="AA284" i="1"/>
  <c r="W284" i="1"/>
  <c r="Q284" i="1"/>
  <c r="M284" i="1"/>
  <c r="G284" i="1"/>
  <c r="N284" i="1"/>
  <c r="U284" i="1"/>
  <c r="Z284" i="1"/>
  <c r="AH284" i="1"/>
  <c r="AP284" i="1"/>
  <c r="AU284" i="1"/>
  <c r="BD284" i="1"/>
  <c r="BK284" i="1"/>
  <c r="BP284" i="1"/>
  <c r="BY284" i="1"/>
  <c r="CF284" i="1"/>
  <c r="CK284" i="1"/>
  <c r="CS284" i="1"/>
  <c r="CX284" i="1"/>
  <c r="DD284" i="1"/>
  <c r="DK284" i="1"/>
  <c r="DS284" i="1"/>
  <c r="L285" i="1"/>
  <c r="P285" i="1"/>
  <c r="V285" i="1"/>
  <c r="Z285" i="1"/>
  <c r="AF285" i="1"/>
  <c r="AJ285" i="1"/>
  <c r="AQ285" i="1"/>
  <c r="AU285" i="1"/>
  <c r="BB285" i="1"/>
  <c r="BF285" i="1"/>
  <c r="BL285" i="1"/>
  <c r="BP285" i="1"/>
  <c r="BW285" i="1"/>
  <c r="CA285" i="1"/>
  <c r="CG285" i="1"/>
  <c r="CK285" i="1"/>
  <c r="CQ285" i="1"/>
  <c r="CU285" i="1"/>
  <c r="CY285" i="1"/>
  <c r="DD285" i="1"/>
  <c r="DH285" i="1"/>
  <c r="DP285" i="1"/>
  <c r="H287" i="1"/>
  <c r="N287" i="1"/>
  <c r="R287" i="1"/>
  <c r="X287" i="1"/>
  <c r="AD287" i="1"/>
  <c r="AH287" i="1"/>
  <c r="AO287" i="1"/>
  <c r="AS287" i="1"/>
  <c r="AW287" i="1"/>
  <c r="BD287" i="1"/>
  <c r="BH287" i="1"/>
  <c r="BN287" i="1"/>
  <c r="BR287" i="1"/>
  <c r="BY287" i="1"/>
  <c r="CC287" i="1"/>
  <c r="CI287" i="1"/>
  <c r="CM287" i="1"/>
  <c r="CS287" i="1"/>
  <c r="CW287" i="1"/>
  <c r="DB287" i="1"/>
  <c r="DF287" i="1"/>
  <c r="DK287" i="1"/>
  <c r="DR287" i="1"/>
  <c r="DV287" i="1"/>
  <c r="L289" i="1"/>
  <c r="P289" i="1"/>
  <c r="V289" i="1"/>
  <c r="Z289" i="1"/>
  <c r="AF289" i="1"/>
  <c r="AJ289" i="1"/>
  <c r="AQ289" i="1"/>
  <c r="AU289" i="1"/>
  <c r="BB289" i="1"/>
  <c r="BF289" i="1"/>
  <c r="BL289" i="1"/>
  <c r="BP289" i="1"/>
  <c r="BW289" i="1"/>
  <c r="CA289" i="1"/>
  <c r="CG289" i="1"/>
  <c r="CK289" i="1"/>
  <c r="CQ289" i="1"/>
  <c r="CU289" i="1"/>
  <c r="CY289" i="1"/>
  <c r="DD289" i="1"/>
  <c r="DH289" i="1"/>
  <c r="DP289" i="1"/>
  <c r="I293" i="1"/>
  <c r="P293" i="1"/>
  <c r="X293" i="1"/>
  <c r="AE293" i="1"/>
  <c r="AJ293" i="1"/>
  <c r="AS293" i="1"/>
  <c r="BA293" i="1"/>
  <c r="BF293" i="1"/>
  <c r="BN293" i="1"/>
  <c r="BV293" i="1"/>
  <c r="CA293" i="1"/>
  <c r="CI293" i="1"/>
  <c r="CN293" i="1"/>
  <c r="CU293" i="1"/>
  <c r="DB293" i="1"/>
  <c r="DG293" i="1"/>
  <c r="DP293" i="1"/>
  <c r="L297" i="1"/>
  <c r="V297" i="1"/>
  <c r="AF297" i="1"/>
  <c r="AQ297" i="1"/>
  <c r="BB297" i="1"/>
  <c r="BL297" i="1"/>
  <c r="BW297" i="1"/>
  <c r="CG297" i="1"/>
  <c r="CQ297" i="1"/>
  <c r="CY297" i="1"/>
  <c r="DH297" i="1"/>
  <c r="L299" i="1"/>
  <c r="V299" i="1"/>
  <c r="AF299" i="1"/>
  <c r="AQ299" i="1"/>
  <c r="BB299" i="1"/>
  <c r="BL299" i="1"/>
  <c r="BW299" i="1"/>
  <c r="CG299" i="1"/>
  <c r="CQ299" i="1"/>
  <c r="CY299" i="1"/>
  <c r="DH299" i="1"/>
  <c r="L301" i="1"/>
  <c r="V301" i="1"/>
  <c r="AF301" i="1"/>
  <c r="AQ301" i="1"/>
  <c r="BB301" i="1"/>
  <c r="BL301" i="1"/>
  <c r="BW301" i="1"/>
  <c r="CG301" i="1"/>
  <c r="CQ301" i="1"/>
  <c r="CY301" i="1"/>
  <c r="DH301" i="1"/>
  <c r="DV305" i="1"/>
  <c r="DR305" i="1"/>
  <c r="DK305" i="1"/>
  <c r="DF305" i="1"/>
  <c r="DB305" i="1"/>
  <c r="CW305" i="1"/>
  <c r="CS305" i="1"/>
  <c r="CM305" i="1"/>
  <c r="CI305" i="1"/>
  <c r="DU305" i="1"/>
  <c r="DP305" i="1"/>
  <c r="DG305" i="1"/>
  <c r="DA305" i="1"/>
  <c r="CU305" i="1"/>
  <c r="CN305" i="1"/>
  <c r="CH305" i="1"/>
  <c r="CB305" i="1"/>
  <c r="BX305" i="1"/>
  <c r="BQ305" i="1"/>
  <c r="BM305" i="1"/>
  <c r="BG305" i="1"/>
  <c r="BC305" i="1"/>
  <c r="AV305" i="1"/>
  <c r="AR305" i="1"/>
  <c r="AK305" i="1"/>
  <c r="AG305" i="1"/>
  <c r="AA305" i="1"/>
  <c r="W305" i="1"/>
  <c r="Q305" i="1"/>
  <c r="DS305" i="1"/>
  <c r="DI305" i="1"/>
  <c r="DD305" i="1"/>
  <c r="CX305" i="1"/>
  <c r="CR305" i="1"/>
  <c r="CK305" i="1"/>
  <c r="CF305" i="1"/>
  <c r="BZ305" i="1"/>
  <c r="BV305" i="1"/>
  <c r="BO305" i="1"/>
  <c r="BK305" i="1"/>
  <c r="BE305" i="1"/>
  <c r="BA305" i="1"/>
  <c r="AT305" i="1"/>
  <c r="AP305" i="1"/>
  <c r="AI305" i="1"/>
  <c r="AE305" i="1"/>
  <c r="Y305" i="1"/>
  <c r="U305" i="1"/>
  <c r="O305" i="1"/>
  <c r="I305" i="1"/>
  <c r="DH305" i="1"/>
  <c r="CV305" i="1"/>
  <c r="CJ305" i="1"/>
  <c r="BY305" i="1"/>
  <c r="BN305" i="1"/>
  <c r="BD305" i="1"/>
  <c r="AS305" i="1"/>
  <c r="AH305" i="1"/>
  <c r="X305" i="1"/>
  <c r="N305" i="1"/>
  <c r="G305" i="1"/>
  <c r="DQ305" i="1"/>
  <c r="DC305" i="1"/>
  <c r="CQ305" i="1"/>
  <c r="CC305" i="1"/>
  <c r="BR305" i="1"/>
  <c r="BH305" i="1"/>
  <c r="AW305" i="1"/>
  <c r="AO305" i="1"/>
  <c r="AD305" i="1"/>
  <c r="R305" i="1"/>
  <c r="L305" i="1"/>
  <c r="V305" i="1"/>
  <c r="AQ305" i="1"/>
  <c r="BL305" i="1"/>
  <c r="CG305" i="1"/>
  <c r="DE305" i="1"/>
  <c r="DU310" i="1"/>
  <c r="DQ310" i="1"/>
  <c r="DI310" i="1"/>
  <c r="DE310" i="1"/>
  <c r="DA310" i="1"/>
  <c r="CV310" i="1"/>
  <c r="CR310" i="1"/>
  <c r="CL310" i="1"/>
  <c r="CH310" i="1"/>
  <c r="CB310" i="1"/>
  <c r="BX310" i="1"/>
  <c r="BQ310" i="1"/>
  <c r="BM310" i="1"/>
  <c r="BG310" i="1"/>
  <c r="BC310" i="1"/>
  <c r="AV310" i="1"/>
  <c r="AR310" i="1"/>
  <c r="AK310" i="1"/>
  <c r="AG310" i="1"/>
  <c r="AA310" i="1"/>
  <c r="W310" i="1"/>
  <c r="Q310" i="1"/>
  <c r="M310" i="1"/>
  <c r="G310" i="1"/>
  <c r="DR310" i="1"/>
  <c r="DH310" i="1"/>
  <c r="DC310" i="1"/>
  <c r="CW310" i="1"/>
  <c r="CQ310" i="1"/>
  <c r="CJ310" i="1"/>
  <c r="CC310" i="1"/>
  <c r="BW310" i="1"/>
  <c r="BO310" i="1"/>
  <c r="BH310" i="1"/>
  <c r="BB310" i="1"/>
  <c r="AT310" i="1"/>
  <c r="AO310" i="1"/>
  <c r="AF310" i="1"/>
  <c r="Y310" i="1"/>
  <c r="R310" i="1"/>
  <c r="L310" i="1"/>
  <c r="DT310" i="1"/>
  <c r="DO310" i="1"/>
  <c r="DF310" i="1"/>
  <c r="CY310" i="1"/>
  <c r="CT310" i="1"/>
  <c r="CM310" i="1"/>
  <c r="CG310" i="1"/>
  <c r="BZ310" i="1"/>
  <c r="BR310" i="1"/>
  <c r="BL310" i="1"/>
  <c r="BE310" i="1"/>
  <c r="AW310" i="1"/>
  <c r="AQ310" i="1"/>
  <c r="AI310" i="1"/>
  <c r="AD310" i="1"/>
  <c r="V310" i="1"/>
  <c r="O310" i="1"/>
  <c r="H310" i="1"/>
  <c r="DV310" i="1"/>
  <c r="DG310" i="1"/>
  <c r="CU310" i="1"/>
  <c r="CI310" i="1"/>
  <c r="BV310" i="1"/>
  <c r="BF310" i="1"/>
  <c r="AS310" i="1"/>
  <c r="AE310" i="1"/>
  <c r="P310" i="1"/>
  <c r="DP310" i="1"/>
  <c r="DB310" i="1"/>
  <c r="CN310" i="1"/>
  <c r="CA310" i="1"/>
  <c r="BN310" i="1"/>
  <c r="BA310" i="1"/>
  <c r="AJ310" i="1"/>
  <c r="X310" i="1"/>
  <c r="I310" i="1"/>
  <c r="AH310" i="1"/>
  <c r="BK310" i="1"/>
  <c r="CK310" i="1"/>
  <c r="DK310" i="1"/>
  <c r="L287" i="1"/>
  <c r="P287" i="1"/>
  <c r="V287" i="1"/>
  <c r="Z287" i="1"/>
  <c r="AF287" i="1"/>
  <c r="AJ287" i="1"/>
  <c r="AQ287" i="1"/>
  <c r="AU287" i="1"/>
  <c r="BB287" i="1"/>
  <c r="BF287" i="1"/>
  <c r="BL287" i="1"/>
  <c r="BP287" i="1"/>
  <c r="BW287" i="1"/>
  <c r="CA287" i="1"/>
  <c r="CG287" i="1"/>
  <c r="CK287" i="1"/>
  <c r="CQ287" i="1"/>
  <c r="CU287" i="1"/>
  <c r="CY287" i="1"/>
  <c r="DD287" i="1"/>
  <c r="DH287" i="1"/>
  <c r="DP287" i="1"/>
  <c r="DU293" i="1"/>
  <c r="DQ293" i="1"/>
  <c r="DI293" i="1"/>
  <c r="DE293" i="1"/>
  <c r="DA293" i="1"/>
  <c r="CV293" i="1"/>
  <c r="CR293" i="1"/>
  <c r="CL293" i="1"/>
  <c r="CH293" i="1"/>
  <c r="CB293" i="1"/>
  <c r="BX293" i="1"/>
  <c r="BQ293" i="1"/>
  <c r="BM293" i="1"/>
  <c r="BG293" i="1"/>
  <c r="BC293" i="1"/>
  <c r="AV293" i="1"/>
  <c r="AR293" i="1"/>
  <c r="AK293" i="1"/>
  <c r="AG293" i="1"/>
  <c r="AA293" i="1"/>
  <c r="W293" i="1"/>
  <c r="Q293" i="1"/>
  <c r="M293" i="1"/>
  <c r="G293" i="1"/>
  <c r="N293" i="1"/>
  <c r="U293" i="1"/>
  <c r="Z293" i="1"/>
  <c r="AH293" i="1"/>
  <c r="AP293" i="1"/>
  <c r="AU293" i="1"/>
  <c r="BD293" i="1"/>
  <c r="BK293" i="1"/>
  <c r="BP293" i="1"/>
  <c r="BY293" i="1"/>
  <c r="CF293" i="1"/>
  <c r="CK293" i="1"/>
  <c r="CS293" i="1"/>
  <c r="CX293" i="1"/>
  <c r="DD293" i="1"/>
  <c r="DK293" i="1"/>
  <c r="DS293" i="1"/>
  <c r="DS297" i="1"/>
  <c r="DO297" i="1"/>
  <c r="DG297" i="1"/>
  <c r="DC297" i="1"/>
  <c r="CX297" i="1"/>
  <c r="CT297" i="1"/>
  <c r="CN297" i="1"/>
  <c r="CJ297" i="1"/>
  <c r="CF297" i="1"/>
  <c r="BZ297" i="1"/>
  <c r="BV297" i="1"/>
  <c r="BO297" i="1"/>
  <c r="BK297" i="1"/>
  <c r="BE297" i="1"/>
  <c r="BA297" i="1"/>
  <c r="AT297" i="1"/>
  <c r="AP297" i="1"/>
  <c r="AI297" i="1"/>
  <c r="AE297" i="1"/>
  <c r="Y297" i="1"/>
  <c r="U297" i="1"/>
  <c r="O297" i="1"/>
  <c r="I297" i="1"/>
  <c r="DU297" i="1"/>
  <c r="DQ297" i="1"/>
  <c r="DI297" i="1"/>
  <c r="DE297" i="1"/>
  <c r="DA297" i="1"/>
  <c r="CV297" i="1"/>
  <c r="CR297" i="1"/>
  <c r="CL297" i="1"/>
  <c r="CH297" i="1"/>
  <c r="CB297" i="1"/>
  <c r="BX297" i="1"/>
  <c r="BQ297" i="1"/>
  <c r="BM297" i="1"/>
  <c r="BG297" i="1"/>
  <c r="BC297" i="1"/>
  <c r="AV297" i="1"/>
  <c r="AR297" i="1"/>
  <c r="AK297" i="1"/>
  <c r="AG297" i="1"/>
  <c r="AA297" i="1"/>
  <c r="W297" i="1"/>
  <c r="Q297" i="1"/>
  <c r="M297" i="1"/>
  <c r="G297" i="1"/>
  <c r="P297" i="1"/>
  <c r="Z297" i="1"/>
  <c r="AJ297" i="1"/>
  <c r="AU297" i="1"/>
  <c r="BF297" i="1"/>
  <c r="BP297" i="1"/>
  <c r="CA297" i="1"/>
  <c r="CK297" i="1"/>
  <c r="CU297" i="1"/>
  <c r="DD297" i="1"/>
  <c r="DP297" i="1"/>
  <c r="DU299" i="1"/>
  <c r="DQ299" i="1"/>
  <c r="DI299" i="1"/>
  <c r="DE299" i="1"/>
  <c r="DA299" i="1"/>
  <c r="CV299" i="1"/>
  <c r="CR299" i="1"/>
  <c r="CL299" i="1"/>
  <c r="CH299" i="1"/>
  <c r="CB299" i="1"/>
  <c r="BX299" i="1"/>
  <c r="BQ299" i="1"/>
  <c r="BM299" i="1"/>
  <c r="BG299" i="1"/>
  <c r="BC299" i="1"/>
  <c r="AV299" i="1"/>
  <c r="AR299" i="1"/>
  <c r="AK299" i="1"/>
  <c r="AG299" i="1"/>
  <c r="AA299" i="1"/>
  <c r="W299" i="1"/>
  <c r="Q299" i="1"/>
  <c r="M299" i="1"/>
  <c r="G299" i="1"/>
  <c r="DS299" i="1"/>
  <c r="DO299" i="1"/>
  <c r="DG299" i="1"/>
  <c r="DC299" i="1"/>
  <c r="CX299" i="1"/>
  <c r="CT299" i="1"/>
  <c r="CN299" i="1"/>
  <c r="CJ299" i="1"/>
  <c r="CF299" i="1"/>
  <c r="BZ299" i="1"/>
  <c r="BV299" i="1"/>
  <c r="BO299" i="1"/>
  <c r="BK299" i="1"/>
  <c r="BE299" i="1"/>
  <c r="BA299" i="1"/>
  <c r="AT299" i="1"/>
  <c r="AP299" i="1"/>
  <c r="AI299" i="1"/>
  <c r="AE299" i="1"/>
  <c r="Y299" i="1"/>
  <c r="U299" i="1"/>
  <c r="O299" i="1"/>
  <c r="I299" i="1"/>
  <c r="P299" i="1"/>
  <c r="Z299" i="1"/>
  <c r="AJ299" i="1"/>
  <c r="AU299" i="1"/>
  <c r="BF299" i="1"/>
  <c r="BP299" i="1"/>
  <c r="CA299" i="1"/>
  <c r="CK299" i="1"/>
  <c r="CU299" i="1"/>
  <c r="DD299" i="1"/>
  <c r="DP299" i="1"/>
  <c r="DS301" i="1"/>
  <c r="DO301" i="1"/>
  <c r="DG301" i="1"/>
  <c r="DC301" i="1"/>
  <c r="CX301" i="1"/>
  <c r="CT301" i="1"/>
  <c r="CN301" i="1"/>
  <c r="CJ301" i="1"/>
  <c r="CF301" i="1"/>
  <c r="BZ301" i="1"/>
  <c r="BV301" i="1"/>
  <c r="BO301" i="1"/>
  <c r="BK301" i="1"/>
  <c r="BE301" i="1"/>
  <c r="BA301" i="1"/>
  <c r="AT301" i="1"/>
  <c r="AP301" i="1"/>
  <c r="AI301" i="1"/>
  <c r="AE301" i="1"/>
  <c r="Y301" i="1"/>
  <c r="U301" i="1"/>
  <c r="O301" i="1"/>
  <c r="I301" i="1"/>
  <c r="DU301" i="1"/>
  <c r="DQ301" i="1"/>
  <c r="DI301" i="1"/>
  <c r="DE301" i="1"/>
  <c r="DA301" i="1"/>
  <c r="CV301" i="1"/>
  <c r="CR301" i="1"/>
  <c r="CL301" i="1"/>
  <c r="CH301" i="1"/>
  <c r="CB301" i="1"/>
  <c r="BX301" i="1"/>
  <c r="BQ301" i="1"/>
  <c r="BM301" i="1"/>
  <c r="BG301" i="1"/>
  <c r="BC301" i="1"/>
  <c r="AV301" i="1"/>
  <c r="AR301" i="1"/>
  <c r="AK301" i="1"/>
  <c r="AG301" i="1"/>
  <c r="AA301" i="1"/>
  <c r="W301" i="1"/>
  <c r="Q301" i="1"/>
  <c r="M301" i="1"/>
  <c r="G301" i="1"/>
  <c r="P301" i="1"/>
  <c r="Z301" i="1"/>
  <c r="AJ301" i="1"/>
  <c r="AU301" i="1"/>
  <c r="BF301" i="1"/>
  <c r="BP301" i="1"/>
  <c r="CA301" i="1"/>
  <c r="CK301" i="1"/>
  <c r="CU301" i="1"/>
  <c r="DD301" i="1"/>
  <c r="DP301" i="1"/>
  <c r="U310" i="1"/>
  <c r="AU310" i="1"/>
  <c r="BY310" i="1"/>
  <c r="CX310" i="1"/>
  <c r="L294" i="1"/>
  <c r="P294" i="1"/>
  <c r="V294" i="1"/>
  <c r="Z294" i="1"/>
  <c r="AF294" i="1"/>
  <c r="AJ294" i="1"/>
  <c r="AQ294" i="1"/>
  <c r="AU294" i="1"/>
  <c r="BB294" i="1"/>
  <c r="BF294" i="1"/>
  <c r="BL294" i="1"/>
  <c r="BP294" i="1"/>
  <c r="BW294" i="1"/>
  <c r="CA294" i="1"/>
  <c r="CG294" i="1"/>
  <c r="CK294" i="1"/>
  <c r="CQ294" i="1"/>
  <c r="CU294" i="1"/>
  <c r="CY294" i="1"/>
  <c r="DD294" i="1"/>
  <c r="DH294" i="1"/>
  <c r="DP294" i="1"/>
  <c r="H296" i="1"/>
  <c r="N296" i="1"/>
  <c r="R296" i="1"/>
  <c r="X296" i="1"/>
  <c r="AD296" i="1"/>
  <c r="AH296" i="1"/>
  <c r="AO296" i="1"/>
  <c r="AS296" i="1"/>
  <c r="AW296" i="1"/>
  <c r="BD296" i="1"/>
  <c r="BH296" i="1"/>
  <c r="BN296" i="1"/>
  <c r="BR296" i="1"/>
  <c r="BY296" i="1"/>
  <c r="CC296" i="1"/>
  <c r="CI296" i="1"/>
  <c r="CM296" i="1"/>
  <c r="CS296" i="1"/>
  <c r="CW296" i="1"/>
  <c r="DB296" i="1"/>
  <c r="DF296" i="1"/>
  <c r="DK296" i="1"/>
  <c r="DR296" i="1"/>
  <c r="DV296" i="1"/>
  <c r="L298" i="1"/>
  <c r="P298" i="1"/>
  <c r="V298" i="1"/>
  <c r="Z298" i="1"/>
  <c r="AF298" i="1"/>
  <c r="AJ298" i="1"/>
  <c r="AQ298" i="1"/>
  <c r="AU298" i="1"/>
  <c r="BB298" i="1"/>
  <c r="BF298" i="1"/>
  <c r="BL298" i="1"/>
  <c r="BP298" i="1"/>
  <c r="BW298" i="1"/>
  <c r="CA298" i="1"/>
  <c r="CG298" i="1"/>
  <c r="CK298" i="1"/>
  <c r="CQ298" i="1"/>
  <c r="CU298" i="1"/>
  <c r="CY298" i="1"/>
  <c r="DD298" i="1"/>
  <c r="DH298" i="1"/>
  <c r="DP298" i="1"/>
  <c r="H300" i="1"/>
  <c r="N300" i="1"/>
  <c r="R300" i="1"/>
  <c r="X300" i="1"/>
  <c r="AD300" i="1"/>
  <c r="AH300" i="1"/>
  <c r="AO300" i="1"/>
  <c r="AS300" i="1"/>
  <c r="AW300" i="1"/>
  <c r="BD300" i="1"/>
  <c r="BH300" i="1"/>
  <c r="BN300" i="1"/>
  <c r="BR300" i="1"/>
  <c r="BY300" i="1"/>
  <c r="CC300" i="1"/>
  <c r="CI300" i="1"/>
  <c r="CM300" i="1"/>
  <c r="CS300" i="1"/>
  <c r="CW300" i="1"/>
  <c r="DB300" i="1"/>
  <c r="DF300" i="1"/>
  <c r="DK300" i="1"/>
  <c r="DR300" i="1"/>
  <c r="DV300" i="1"/>
  <c r="DV302" i="1"/>
  <c r="DR302" i="1"/>
  <c r="DK302" i="1"/>
  <c r="DF302" i="1"/>
  <c r="DB302" i="1"/>
  <c r="CW302" i="1"/>
  <c r="CS302" i="1"/>
  <c r="CM302" i="1"/>
  <c r="CI302" i="1"/>
  <c r="CC302" i="1"/>
  <c r="BY302" i="1"/>
  <c r="BR302" i="1"/>
  <c r="BN302" i="1"/>
  <c r="BH302" i="1"/>
  <c r="BD302" i="1"/>
  <c r="AW302" i="1"/>
  <c r="AS302" i="1"/>
  <c r="AO302" i="1"/>
  <c r="AH302" i="1"/>
  <c r="L302" i="1"/>
  <c r="P302" i="1"/>
  <c r="V302" i="1"/>
  <c r="Z302" i="1"/>
  <c r="AF302" i="1"/>
  <c r="AK302" i="1"/>
  <c r="AT302" i="1"/>
  <c r="BB302" i="1"/>
  <c r="BG302" i="1"/>
  <c r="BO302" i="1"/>
  <c r="BW302" i="1"/>
  <c r="CB302" i="1"/>
  <c r="CJ302" i="1"/>
  <c r="CQ302" i="1"/>
  <c r="CV302" i="1"/>
  <c r="DC302" i="1"/>
  <c r="DH302" i="1"/>
  <c r="DQ302" i="1"/>
  <c r="I303" i="1"/>
  <c r="P303" i="1"/>
  <c r="X303" i="1"/>
  <c r="AE303" i="1"/>
  <c r="AJ303" i="1"/>
  <c r="AS303" i="1"/>
  <c r="BA303" i="1"/>
  <c r="BF303" i="1"/>
  <c r="BN303" i="1"/>
  <c r="BV303" i="1"/>
  <c r="CA303" i="1"/>
  <c r="CI303" i="1"/>
  <c r="CN303" i="1"/>
  <c r="CU303" i="1"/>
  <c r="DB303" i="1"/>
  <c r="DG303" i="1"/>
  <c r="DP303" i="1"/>
  <c r="DU306" i="1"/>
  <c r="DQ306" i="1"/>
  <c r="DI306" i="1"/>
  <c r="DE306" i="1"/>
  <c r="DA306" i="1"/>
  <c r="CV306" i="1"/>
  <c r="CR306" i="1"/>
  <c r="CL306" i="1"/>
  <c r="CH306" i="1"/>
  <c r="CB306" i="1"/>
  <c r="BX306" i="1"/>
  <c r="BQ306" i="1"/>
  <c r="BM306" i="1"/>
  <c r="BG306" i="1"/>
  <c r="BC306" i="1"/>
  <c r="AV306" i="1"/>
  <c r="AR306" i="1"/>
  <c r="AK306" i="1"/>
  <c r="AG306" i="1"/>
  <c r="AA306" i="1"/>
  <c r="W306" i="1"/>
  <c r="Q306" i="1"/>
  <c r="M306" i="1"/>
  <c r="G306" i="1"/>
  <c r="DT306" i="1"/>
  <c r="DO306" i="1"/>
  <c r="DF306" i="1"/>
  <c r="CY306" i="1"/>
  <c r="CT306" i="1"/>
  <c r="CM306" i="1"/>
  <c r="CG306" i="1"/>
  <c r="BZ306" i="1"/>
  <c r="BR306" i="1"/>
  <c r="BL306" i="1"/>
  <c r="BE306" i="1"/>
  <c r="AW306" i="1"/>
  <c r="AQ306" i="1"/>
  <c r="AI306" i="1"/>
  <c r="AD306" i="1"/>
  <c r="V306" i="1"/>
  <c r="O306" i="1"/>
  <c r="H306" i="1"/>
  <c r="DR306" i="1"/>
  <c r="DH306" i="1"/>
  <c r="DC306" i="1"/>
  <c r="CW306" i="1"/>
  <c r="CQ306" i="1"/>
  <c r="CJ306" i="1"/>
  <c r="CC306" i="1"/>
  <c r="BW306" i="1"/>
  <c r="BO306" i="1"/>
  <c r="BH306" i="1"/>
  <c r="BB306" i="1"/>
  <c r="AT306" i="1"/>
  <c r="AO306" i="1"/>
  <c r="AF306" i="1"/>
  <c r="Y306" i="1"/>
  <c r="R306" i="1"/>
  <c r="L306" i="1"/>
  <c r="U306" i="1"/>
  <c r="AH306" i="1"/>
  <c r="AU306" i="1"/>
  <c r="BK306" i="1"/>
  <c r="BY306" i="1"/>
  <c r="CK306" i="1"/>
  <c r="CX306" i="1"/>
  <c r="DK306" i="1"/>
  <c r="Z312" i="1"/>
  <c r="BP312" i="1"/>
  <c r="Z314" i="1"/>
  <c r="BP314" i="1"/>
  <c r="L296" i="1"/>
  <c r="P296" i="1"/>
  <c r="V296" i="1"/>
  <c r="Z296" i="1"/>
  <c r="AF296" i="1"/>
  <c r="AJ296" i="1"/>
  <c r="AQ296" i="1"/>
  <c r="AU296" i="1"/>
  <c r="BB296" i="1"/>
  <c r="BF296" i="1"/>
  <c r="BL296" i="1"/>
  <c r="BP296" i="1"/>
  <c r="BW296" i="1"/>
  <c r="CA296" i="1"/>
  <c r="CG296" i="1"/>
  <c r="CK296" i="1"/>
  <c r="CQ296" i="1"/>
  <c r="CU296" i="1"/>
  <c r="CY296" i="1"/>
  <c r="DD296" i="1"/>
  <c r="DH296" i="1"/>
  <c r="DP296" i="1"/>
  <c r="L300" i="1"/>
  <c r="P300" i="1"/>
  <c r="V300" i="1"/>
  <c r="Z300" i="1"/>
  <c r="AF300" i="1"/>
  <c r="AJ300" i="1"/>
  <c r="AQ300" i="1"/>
  <c r="AU300" i="1"/>
  <c r="BB300" i="1"/>
  <c r="BF300" i="1"/>
  <c r="BL300" i="1"/>
  <c r="BP300" i="1"/>
  <c r="BW300" i="1"/>
  <c r="CA300" i="1"/>
  <c r="CG300" i="1"/>
  <c r="CK300" i="1"/>
  <c r="CQ300" i="1"/>
  <c r="CU300" i="1"/>
  <c r="CY300" i="1"/>
  <c r="DD300" i="1"/>
  <c r="DH300" i="1"/>
  <c r="DP300" i="1"/>
  <c r="DU303" i="1"/>
  <c r="DQ303" i="1"/>
  <c r="DI303" i="1"/>
  <c r="DE303" i="1"/>
  <c r="DA303" i="1"/>
  <c r="CV303" i="1"/>
  <c r="CR303" i="1"/>
  <c r="CL303" i="1"/>
  <c r="CH303" i="1"/>
  <c r="CB303" i="1"/>
  <c r="BX303" i="1"/>
  <c r="BQ303" i="1"/>
  <c r="BM303" i="1"/>
  <c r="BG303" i="1"/>
  <c r="BC303" i="1"/>
  <c r="AV303" i="1"/>
  <c r="AR303" i="1"/>
  <c r="AK303" i="1"/>
  <c r="AG303" i="1"/>
  <c r="AA303" i="1"/>
  <c r="W303" i="1"/>
  <c r="Q303" i="1"/>
  <c r="M303" i="1"/>
  <c r="G303" i="1"/>
  <c r="N303" i="1"/>
  <c r="U303" i="1"/>
  <c r="Z303" i="1"/>
  <c r="AH303" i="1"/>
  <c r="AP303" i="1"/>
  <c r="AU303" i="1"/>
  <c r="BD303" i="1"/>
  <c r="BK303" i="1"/>
  <c r="BP303" i="1"/>
  <c r="BY303" i="1"/>
  <c r="CF303" i="1"/>
  <c r="CK303" i="1"/>
  <c r="CS303" i="1"/>
  <c r="CX303" i="1"/>
  <c r="DD303" i="1"/>
  <c r="DK303" i="1"/>
  <c r="DS303" i="1"/>
  <c r="DS312" i="1"/>
  <c r="DO312" i="1"/>
  <c r="DG312" i="1"/>
  <c r="DC312" i="1"/>
  <c r="CX312" i="1"/>
  <c r="CT312" i="1"/>
  <c r="CN312" i="1"/>
  <c r="CJ312" i="1"/>
  <c r="CF312" i="1"/>
  <c r="BZ312" i="1"/>
  <c r="BV312" i="1"/>
  <c r="BO312" i="1"/>
  <c r="BK312" i="1"/>
  <c r="BE312" i="1"/>
  <c r="BA312" i="1"/>
  <c r="AT312" i="1"/>
  <c r="AP312" i="1"/>
  <c r="AI312" i="1"/>
  <c r="AE312" i="1"/>
  <c r="Y312" i="1"/>
  <c r="U312" i="1"/>
  <c r="O312" i="1"/>
  <c r="I312" i="1"/>
  <c r="DU312" i="1"/>
  <c r="DQ312" i="1"/>
  <c r="DI312" i="1"/>
  <c r="DE312" i="1"/>
  <c r="DA312" i="1"/>
  <c r="CV312" i="1"/>
  <c r="CR312" i="1"/>
  <c r="CL312" i="1"/>
  <c r="CH312" i="1"/>
  <c r="CB312" i="1"/>
  <c r="BX312" i="1"/>
  <c r="BQ312" i="1"/>
  <c r="BM312" i="1"/>
  <c r="BG312" i="1"/>
  <c r="BC312" i="1"/>
  <c r="AV312" i="1"/>
  <c r="AR312" i="1"/>
  <c r="AK312" i="1"/>
  <c r="AG312" i="1"/>
  <c r="AA312" i="1"/>
  <c r="W312" i="1"/>
  <c r="Q312" i="1"/>
  <c r="M312" i="1"/>
  <c r="G312" i="1"/>
  <c r="DV312" i="1"/>
  <c r="DK312" i="1"/>
  <c r="DB312" i="1"/>
  <c r="CS312" i="1"/>
  <c r="CI312" i="1"/>
  <c r="BY312" i="1"/>
  <c r="BN312" i="1"/>
  <c r="BD312" i="1"/>
  <c r="AS312" i="1"/>
  <c r="AH312" i="1"/>
  <c r="X312" i="1"/>
  <c r="N312" i="1"/>
  <c r="DR312" i="1"/>
  <c r="DF312" i="1"/>
  <c r="CW312" i="1"/>
  <c r="CM312" i="1"/>
  <c r="CC312" i="1"/>
  <c r="BR312" i="1"/>
  <c r="BH312" i="1"/>
  <c r="AW312" i="1"/>
  <c r="AO312" i="1"/>
  <c r="AD312" i="1"/>
  <c r="R312" i="1"/>
  <c r="H312" i="1"/>
  <c r="DH312" i="1"/>
  <c r="CQ312" i="1"/>
  <c r="BW312" i="1"/>
  <c r="BB312" i="1"/>
  <c r="AF312" i="1"/>
  <c r="L312" i="1"/>
  <c r="DT312" i="1"/>
  <c r="CY312" i="1"/>
  <c r="CG312" i="1"/>
  <c r="BL312" i="1"/>
  <c r="AQ312" i="1"/>
  <c r="V312" i="1"/>
  <c r="AU312" i="1"/>
  <c r="CK312" i="1"/>
  <c r="DU314" i="1"/>
  <c r="DQ314" i="1"/>
  <c r="DI314" i="1"/>
  <c r="DE314" i="1"/>
  <c r="DA314" i="1"/>
  <c r="CV314" i="1"/>
  <c r="CR314" i="1"/>
  <c r="CL314" i="1"/>
  <c r="CH314" i="1"/>
  <c r="CB314" i="1"/>
  <c r="BX314" i="1"/>
  <c r="BQ314" i="1"/>
  <c r="BM314" i="1"/>
  <c r="BG314" i="1"/>
  <c r="BC314" i="1"/>
  <c r="AV314" i="1"/>
  <c r="AR314" i="1"/>
  <c r="AK314" i="1"/>
  <c r="AG314" i="1"/>
  <c r="AA314" i="1"/>
  <c r="W314" i="1"/>
  <c r="Q314" i="1"/>
  <c r="M314" i="1"/>
  <c r="G314" i="1"/>
  <c r="DS314" i="1"/>
  <c r="DO314" i="1"/>
  <c r="DG314" i="1"/>
  <c r="DC314" i="1"/>
  <c r="CX314" i="1"/>
  <c r="CT314" i="1"/>
  <c r="CN314" i="1"/>
  <c r="CJ314" i="1"/>
  <c r="CF314" i="1"/>
  <c r="BZ314" i="1"/>
  <c r="BV314" i="1"/>
  <c r="BO314" i="1"/>
  <c r="BK314" i="1"/>
  <c r="BE314" i="1"/>
  <c r="BA314" i="1"/>
  <c r="AT314" i="1"/>
  <c r="AP314" i="1"/>
  <c r="AI314" i="1"/>
  <c r="AE314" i="1"/>
  <c r="Y314" i="1"/>
  <c r="U314" i="1"/>
  <c r="O314" i="1"/>
  <c r="I314" i="1"/>
  <c r="DV314" i="1"/>
  <c r="DK314" i="1"/>
  <c r="DB314" i="1"/>
  <c r="CS314" i="1"/>
  <c r="CI314" i="1"/>
  <c r="BY314" i="1"/>
  <c r="BN314" i="1"/>
  <c r="BD314" i="1"/>
  <c r="AS314" i="1"/>
  <c r="AH314" i="1"/>
  <c r="X314" i="1"/>
  <c r="N314" i="1"/>
  <c r="DR314" i="1"/>
  <c r="DF314" i="1"/>
  <c r="CW314" i="1"/>
  <c r="CM314" i="1"/>
  <c r="CC314" i="1"/>
  <c r="BR314" i="1"/>
  <c r="BH314" i="1"/>
  <c r="AW314" i="1"/>
  <c r="AO314" i="1"/>
  <c r="AD314" i="1"/>
  <c r="R314" i="1"/>
  <c r="H314" i="1"/>
  <c r="DH314" i="1"/>
  <c r="CQ314" i="1"/>
  <c r="BW314" i="1"/>
  <c r="BB314" i="1"/>
  <c r="AF314" i="1"/>
  <c r="L314" i="1"/>
  <c r="DT314" i="1"/>
  <c r="CY314" i="1"/>
  <c r="CG314" i="1"/>
  <c r="BL314" i="1"/>
  <c r="AQ314" i="1"/>
  <c r="V314" i="1"/>
  <c r="AU314" i="1"/>
  <c r="CK314" i="1"/>
  <c r="L304" i="1"/>
  <c r="P304" i="1"/>
  <c r="V304" i="1"/>
  <c r="Z304" i="1"/>
  <c r="AF304" i="1"/>
  <c r="AJ304" i="1"/>
  <c r="AQ304" i="1"/>
  <c r="AU304" i="1"/>
  <c r="BB304" i="1"/>
  <c r="BF304" i="1"/>
  <c r="BL304" i="1"/>
  <c r="BP304" i="1"/>
  <c r="BW304" i="1"/>
  <c r="CA304" i="1"/>
  <c r="CG304" i="1"/>
  <c r="CK304" i="1"/>
  <c r="CQ304" i="1"/>
  <c r="CU304" i="1"/>
  <c r="CY304" i="1"/>
  <c r="DD304" i="1"/>
  <c r="DH304" i="1"/>
  <c r="DP304" i="1"/>
  <c r="DS308" i="1"/>
  <c r="DO308" i="1"/>
  <c r="DG308" i="1"/>
  <c r="DC308" i="1"/>
  <c r="CX308" i="1"/>
  <c r="CT308" i="1"/>
  <c r="CN308" i="1"/>
  <c r="CJ308" i="1"/>
  <c r="CF308" i="1"/>
  <c r="BZ308" i="1"/>
  <c r="BV308" i="1"/>
  <c r="BO308" i="1"/>
  <c r="BK308" i="1"/>
  <c r="BE308" i="1"/>
  <c r="BA308" i="1"/>
  <c r="AT308" i="1"/>
  <c r="AP308" i="1"/>
  <c r="AI308" i="1"/>
  <c r="AE308" i="1"/>
  <c r="Y308" i="1"/>
  <c r="U308" i="1"/>
  <c r="O308" i="1"/>
  <c r="I308" i="1"/>
  <c r="M308" i="1"/>
  <c r="R308" i="1"/>
  <c r="Z308" i="1"/>
  <c r="AG308" i="1"/>
  <c r="AO308" i="1"/>
  <c r="AU308" i="1"/>
  <c r="BC308" i="1"/>
  <c r="BH308" i="1"/>
  <c r="BP308" i="1"/>
  <c r="BX308" i="1"/>
  <c r="CC308" i="1"/>
  <c r="CK308" i="1"/>
  <c r="CR308" i="1"/>
  <c r="CW308" i="1"/>
  <c r="DD308" i="1"/>
  <c r="DI308" i="1"/>
  <c r="DR308" i="1"/>
  <c r="I309" i="1"/>
  <c r="P309" i="1"/>
  <c r="W309" i="1"/>
  <c r="AE309" i="1"/>
  <c r="AJ309" i="1"/>
  <c r="AR309" i="1"/>
  <c r="BA309" i="1"/>
  <c r="BF309" i="1"/>
  <c r="BM309" i="1"/>
  <c r="BV309" i="1"/>
  <c r="CA309" i="1"/>
  <c r="CH309" i="1"/>
  <c r="CN309" i="1"/>
  <c r="CU309" i="1"/>
  <c r="DA309" i="1"/>
  <c r="DG309" i="1"/>
  <c r="DP309" i="1"/>
  <c r="DV309" i="1"/>
  <c r="DR309" i="1"/>
  <c r="DK309" i="1"/>
  <c r="DF309" i="1"/>
  <c r="DB309" i="1"/>
  <c r="CW309" i="1"/>
  <c r="CS309" i="1"/>
  <c r="CM309" i="1"/>
  <c r="CI309" i="1"/>
  <c r="CC309" i="1"/>
  <c r="BY309" i="1"/>
  <c r="BR309" i="1"/>
  <c r="BN309" i="1"/>
  <c r="BH309" i="1"/>
  <c r="BD309" i="1"/>
  <c r="AW309" i="1"/>
  <c r="AS309" i="1"/>
  <c r="AO309" i="1"/>
  <c r="AH309" i="1"/>
  <c r="AD309" i="1"/>
  <c r="X309" i="1"/>
  <c r="R309" i="1"/>
  <c r="N309" i="1"/>
  <c r="H309" i="1"/>
  <c r="M309" i="1"/>
  <c r="U309" i="1"/>
  <c r="Z309" i="1"/>
  <c r="AG309" i="1"/>
  <c r="AP309" i="1"/>
  <c r="AU309" i="1"/>
  <c r="BC309" i="1"/>
  <c r="BK309" i="1"/>
  <c r="BP309" i="1"/>
  <c r="BX309" i="1"/>
  <c r="CF309" i="1"/>
  <c r="CK309" i="1"/>
  <c r="CR309" i="1"/>
  <c r="CX309" i="1"/>
  <c r="DD309" i="1"/>
  <c r="DI309" i="1"/>
  <c r="DS309" i="1"/>
  <c r="L307" i="1"/>
  <c r="P307" i="1"/>
  <c r="V307" i="1"/>
  <c r="Z307" i="1"/>
  <c r="AF307" i="1"/>
  <c r="AJ307" i="1"/>
  <c r="AQ307" i="1"/>
  <c r="AU307" i="1"/>
  <c r="BB307" i="1"/>
  <c r="BF307" i="1"/>
  <c r="BL307" i="1"/>
  <c r="BP307" i="1"/>
  <c r="BW307" i="1"/>
  <c r="CA307" i="1"/>
  <c r="CG307" i="1"/>
  <c r="CK307" i="1"/>
  <c r="CQ307" i="1"/>
  <c r="CU307" i="1"/>
  <c r="CY307" i="1"/>
  <c r="DD307" i="1"/>
  <c r="DH307" i="1"/>
  <c r="DP307" i="1"/>
  <c r="DT311" i="1"/>
  <c r="DP311" i="1"/>
  <c r="DH311" i="1"/>
  <c r="DD311" i="1"/>
  <c r="CY311" i="1"/>
  <c r="CU311" i="1"/>
  <c r="CQ311" i="1"/>
  <c r="CK311" i="1"/>
  <c r="CG311" i="1"/>
  <c r="CA311" i="1"/>
  <c r="BW311" i="1"/>
  <c r="DV311" i="1"/>
  <c r="DR311" i="1"/>
  <c r="DK311" i="1"/>
  <c r="DF311" i="1"/>
  <c r="DB311" i="1"/>
  <c r="CW311" i="1"/>
  <c r="CS311" i="1"/>
  <c r="CM311" i="1"/>
  <c r="CI311" i="1"/>
  <c r="CC311" i="1"/>
  <c r="BY311" i="1"/>
  <c r="L311" i="1"/>
  <c r="P311" i="1"/>
  <c r="V311" i="1"/>
  <c r="Z311" i="1"/>
  <c r="AF311" i="1"/>
  <c r="AJ311" i="1"/>
  <c r="AQ311" i="1"/>
  <c r="AU311" i="1"/>
  <c r="BB311" i="1"/>
  <c r="BF311" i="1"/>
  <c r="BL311" i="1"/>
  <c r="BP311" i="1"/>
  <c r="BX311" i="1"/>
  <c r="CH311" i="1"/>
  <c r="CR311" i="1"/>
  <c r="DA311" i="1"/>
  <c r="DI311" i="1"/>
  <c r="DU311" i="1"/>
  <c r="L313" i="1"/>
  <c r="P313" i="1"/>
  <c r="V313" i="1"/>
  <c r="Z313" i="1"/>
  <c r="AF313" i="1"/>
  <c r="AJ313" i="1"/>
  <c r="AQ313" i="1"/>
  <c r="AU313" i="1"/>
  <c r="BB313" i="1"/>
  <c r="BF313" i="1"/>
  <c r="BL313" i="1"/>
  <c r="BP313" i="1"/>
  <c r="BW313" i="1"/>
  <c r="CA313" i="1"/>
  <c r="CG313" i="1"/>
  <c r="CK313" i="1"/>
  <c r="CQ313" i="1"/>
  <c r="CU313" i="1"/>
  <c r="CY313" i="1"/>
  <c r="DD313" i="1"/>
  <c r="DH313" i="1"/>
  <c r="DP313" i="1"/>
  <c r="DT313" i="1"/>
  <c r="H313" i="1"/>
  <c r="N313" i="1"/>
  <c r="R313" i="1"/>
  <c r="X313" i="1"/>
  <c r="AD313" i="1"/>
  <c r="AH313" i="1"/>
  <c r="AO313" i="1"/>
  <c r="AS313" i="1"/>
  <c r="AW313" i="1"/>
  <c r="BD313" i="1"/>
  <c r="BH313" i="1"/>
  <c r="BN313" i="1"/>
  <c r="BR313" i="1"/>
  <c r="BY313" i="1"/>
  <c r="CC313" i="1"/>
  <c r="CI313" i="1"/>
  <c r="CM313" i="1"/>
  <c r="CS313" i="1"/>
  <c r="CW313" i="1"/>
  <c r="DB313" i="1"/>
  <c r="DF313" i="1"/>
  <c r="DK313" i="1"/>
  <c r="DR313" i="1"/>
  <c r="AF29" i="1" l="1"/>
  <c r="AG29" i="1"/>
  <c r="DC29" i="1" s="1"/>
  <c r="AF21" i="1"/>
  <c r="AG21" i="1" s="1"/>
  <c r="BY25" i="1"/>
  <c r="BZ25" i="1"/>
  <c r="DU25" i="1" s="1"/>
  <c r="BD25" i="1"/>
  <c r="BE25" i="1"/>
  <c r="N41" i="1"/>
  <c r="O41" i="1"/>
  <c r="DO41" i="1" s="1"/>
  <c r="BY33" i="1"/>
  <c r="BZ33" i="1"/>
  <c r="DG33" i="1" s="1"/>
  <c r="BD33" i="1"/>
  <c r="BE33" i="1"/>
  <c r="BY17" i="1"/>
  <c r="BZ17" i="1"/>
  <c r="DG17" i="1" s="1"/>
  <c r="BD17" i="1"/>
  <c r="BE17" i="1"/>
  <c r="N17" i="1"/>
  <c r="O17" i="1"/>
  <c r="DO17" i="1" s="1"/>
  <c r="N25" i="1"/>
  <c r="O25" i="1"/>
  <c r="DO25" i="1" s="1"/>
  <c r="N33" i="1"/>
  <c r="O33" i="1"/>
  <c r="DO33" i="1" s="1"/>
  <c r="AF45" i="1"/>
  <c r="AG45" i="1"/>
  <c r="DC45" i="1" s="1"/>
  <c r="AF37" i="1"/>
  <c r="AG37" i="1" s="1"/>
  <c r="BY41" i="1"/>
  <c r="BZ41" i="1"/>
  <c r="DU41" i="1" s="1"/>
  <c r="BD41" i="1"/>
  <c r="BE41" i="1"/>
  <c r="BX34" i="1"/>
  <c r="CT25" i="1"/>
  <c r="DV25" i="1" s="1"/>
  <c r="BX47" i="1"/>
  <c r="CR39" i="1"/>
  <c r="CS39" i="1" s="1"/>
  <c r="CT39" i="1" s="1"/>
  <c r="M39" i="1"/>
  <c r="BX31" i="1"/>
  <c r="BY31" i="1" s="1"/>
  <c r="BZ31" i="1" s="1"/>
  <c r="CR23" i="1"/>
  <c r="M23" i="1"/>
  <c r="O23" i="1" s="1"/>
  <c r="BX15" i="1"/>
  <c r="V52" i="1"/>
  <c r="W52" i="1" s="1"/>
  <c r="X52" i="1" s="1"/>
  <c r="BX42" i="1"/>
  <c r="BY42" i="1" s="1"/>
  <c r="CT33" i="1"/>
  <c r="DV33" i="1" s="1"/>
  <c r="CW30" i="1"/>
  <c r="CW26" i="1"/>
  <c r="BC26" i="1"/>
  <c r="BD26" i="1" s="1"/>
  <c r="AE19" i="1"/>
  <c r="AF19" i="1" s="1"/>
  <c r="AG19" i="1" s="1"/>
  <c r="CG39" i="1"/>
  <c r="CG23" i="1"/>
  <c r="BX48" i="1"/>
  <c r="CT41" i="1"/>
  <c r="DV41" i="1" s="1"/>
  <c r="BX18" i="1"/>
  <c r="BZ18" i="1" s="1"/>
  <c r="AE53" i="1"/>
  <c r="AG53" i="1" s="1"/>
  <c r="M48" i="1"/>
  <c r="M47" i="1"/>
  <c r="O47" i="1" s="1"/>
  <c r="AQ41" i="1"/>
  <c r="BX39" i="1"/>
  <c r="BY39" i="1" s="1"/>
  <c r="BZ39" i="1" s="1"/>
  <c r="CR31" i="1"/>
  <c r="M31" i="1"/>
  <c r="AQ25" i="1"/>
  <c r="BX23" i="1"/>
  <c r="BZ23" i="1" s="1"/>
  <c r="CR15" i="1"/>
  <c r="M15" i="1"/>
  <c r="CR53" i="1"/>
  <c r="M53" i="1"/>
  <c r="BC49" i="1"/>
  <c r="CG47" i="1"/>
  <c r="BL53" i="1"/>
  <c r="AG54" i="1"/>
  <c r="DC54" i="1" s="1"/>
  <c r="X53" i="1"/>
  <c r="AE48" i="1"/>
  <c r="AF48" i="1" s="1"/>
  <c r="AG48" i="1" s="1"/>
  <c r="AQ47" i="1"/>
  <c r="CW46" i="1"/>
  <c r="CW42" i="1"/>
  <c r="BC42" i="1"/>
  <c r="BD42" i="1" s="1"/>
  <c r="AE35" i="1"/>
  <c r="BX26" i="1"/>
  <c r="BY26" i="1" s="1"/>
  <c r="CT17" i="1"/>
  <c r="DV17" i="1" s="1"/>
  <c r="AF52" i="1"/>
  <c r="AG52" i="1" s="1"/>
  <c r="DB50" i="1"/>
  <c r="CS48" i="1"/>
  <c r="CT48" i="1" s="1"/>
  <c r="BD48" i="1"/>
  <c r="BE48" i="1" s="1"/>
  <c r="BD47" i="1"/>
  <c r="BE47" i="1" s="1"/>
  <c r="W43" i="1"/>
  <c r="X43" i="1"/>
  <c r="AF41" i="1"/>
  <c r="AG41" i="1"/>
  <c r="AR39" i="1"/>
  <c r="AS39" i="1"/>
  <c r="W39" i="1"/>
  <c r="X39" i="1"/>
  <c r="CH31" i="1"/>
  <c r="CI31" i="1"/>
  <c r="BD31" i="1"/>
  <c r="BE31" i="1" s="1"/>
  <c r="W27" i="1"/>
  <c r="X27" i="1" s="1"/>
  <c r="AF25" i="1"/>
  <c r="AG25" i="1" s="1"/>
  <c r="AR23" i="1"/>
  <c r="AS23" i="1" s="1"/>
  <c r="W23" i="1"/>
  <c r="X23" i="1" s="1"/>
  <c r="CH15" i="1"/>
  <c r="CI15" i="1" s="1"/>
  <c r="BD15" i="1"/>
  <c r="BE15" i="1" s="1"/>
  <c r="CS53" i="1"/>
  <c r="CT53" i="1" s="1"/>
  <c r="N53" i="1"/>
  <c r="O53" i="1" s="1"/>
  <c r="CS52" i="1"/>
  <c r="CT52" i="1" s="1"/>
  <c r="BD49" i="1"/>
  <c r="BE49" i="1" s="1"/>
  <c r="CH47" i="1"/>
  <c r="CI47" i="1" s="1"/>
  <c r="BM53" i="1"/>
  <c r="BN53" i="1" s="1"/>
  <c r="CH35" i="1"/>
  <c r="CI35" i="1" s="1"/>
  <c r="CH19" i="1"/>
  <c r="CI19" i="1" s="1"/>
  <c r="DB53" i="1"/>
  <c r="CS49" i="1"/>
  <c r="CT49" i="1" s="1"/>
  <c r="AR47" i="1"/>
  <c r="AS47" i="1" s="1"/>
  <c r="AQ43" i="1"/>
  <c r="W42" i="1"/>
  <c r="X42" i="1" s="1"/>
  <c r="CI40" i="1"/>
  <c r="CH40" i="1"/>
  <c r="AF35" i="1"/>
  <c r="AG35" i="1" s="1"/>
  <c r="AR34" i="1"/>
  <c r="AS34" i="1" s="1"/>
  <c r="DQ32" i="1"/>
  <c r="DC32" i="1"/>
  <c r="DQ28" i="1"/>
  <c r="DC28" i="1"/>
  <c r="N28" i="1"/>
  <c r="O28" i="1"/>
  <c r="AF22" i="1"/>
  <c r="AG22" i="1" s="1"/>
  <c r="CS20" i="1"/>
  <c r="CT20" i="1"/>
  <c r="BM18" i="1"/>
  <c r="BN18" i="1"/>
  <c r="AF18" i="1"/>
  <c r="AG18" i="1" s="1"/>
  <c r="CS16" i="1"/>
  <c r="CT16" i="1" s="1"/>
  <c r="BY55" i="1"/>
  <c r="BZ55" i="1" s="1"/>
  <c r="BD55" i="1"/>
  <c r="BE55" i="1" s="1"/>
  <c r="DC55" i="1"/>
  <c r="DQ55" i="1"/>
  <c r="DQ51" i="1"/>
  <c r="DC51" i="1"/>
  <c r="AF50" i="1"/>
  <c r="AG50" i="1" s="1"/>
  <c r="CH48" i="1"/>
  <c r="CI48" i="1" s="1"/>
  <c r="AQ48" i="1"/>
  <c r="CH46" i="1"/>
  <c r="CI46" i="1" s="1"/>
  <c r="N43" i="1"/>
  <c r="O43" i="1" s="1"/>
  <c r="BM39" i="1"/>
  <c r="BN39" i="1" s="1"/>
  <c r="N39" i="1"/>
  <c r="O39" i="1" s="1"/>
  <c r="CS35" i="1"/>
  <c r="CT35" i="1" s="1"/>
  <c r="BM35" i="1"/>
  <c r="BN35" i="1" s="1"/>
  <c r="CH34" i="1"/>
  <c r="CI34" i="1" s="1"/>
  <c r="AS33" i="1"/>
  <c r="AR33" i="1"/>
  <c r="CH30" i="1"/>
  <c r="CI30" i="1" s="1"/>
  <c r="N27" i="1"/>
  <c r="O27" i="1" s="1"/>
  <c r="CT23" i="1"/>
  <c r="CS23" i="1"/>
  <c r="BM23" i="1"/>
  <c r="BN23" i="1" s="1"/>
  <c r="N23" i="1"/>
  <c r="CS19" i="1"/>
  <c r="CT19" i="1" s="1"/>
  <c r="BM19" i="1"/>
  <c r="BN19" i="1" s="1"/>
  <c r="CH18" i="1"/>
  <c r="CI18" i="1"/>
  <c r="AR17" i="1"/>
  <c r="AS17" i="1" s="1"/>
  <c r="BY15" i="1"/>
  <c r="BZ15" i="1" s="1"/>
  <c r="CH14" i="1"/>
  <c r="CI14" i="1" s="1"/>
  <c r="CI53" i="1"/>
  <c r="CH53" i="1"/>
  <c r="O52" i="1"/>
  <c r="N52" i="1"/>
  <c r="BC43" i="1"/>
  <c r="BX35" i="1"/>
  <c r="BC27" i="1"/>
  <c r="BX19" i="1"/>
  <c r="DT48" i="1"/>
  <c r="DF48" i="1"/>
  <c r="DB48" i="1"/>
  <c r="AF43" i="1"/>
  <c r="AG43" i="1" s="1"/>
  <c r="AR42" i="1"/>
  <c r="AS42" i="1" s="1"/>
  <c r="DQ40" i="1"/>
  <c r="DC40" i="1"/>
  <c r="DQ36" i="1"/>
  <c r="DC36" i="1"/>
  <c r="N36" i="1"/>
  <c r="O36" i="1" s="1"/>
  <c r="AF30" i="1"/>
  <c r="AG30" i="1" s="1"/>
  <c r="CS28" i="1"/>
  <c r="CT28" i="1"/>
  <c r="BM26" i="1"/>
  <c r="BN26" i="1" s="1"/>
  <c r="AG26" i="1"/>
  <c r="AF26" i="1"/>
  <c r="CS24" i="1"/>
  <c r="CT24" i="1" s="1"/>
  <c r="AQ19" i="1"/>
  <c r="W18" i="1"/>
  <c r="X18" i="1"/>
  <c r="CH16" i="1"/>
  <c r="CI16" i="1" s="1"/>
  <c r="BY47" i="1"/>
  <c r="BZ47" i="1"/>
  <c r="BY53" i="1"/>
  <c r="BZ53" i="1" s="1"/>
  <c r="AR53" i="1"/>
  <c r="AS53" i="1" s="1"/>
  <c r="DT50" i="1"/>
  <c r="DF50" i="1"/>
  <c r="W47" i="1"/>
  <c r="X47" i="1"/>
  <c r="CH39" i="1"/>
  <c r="CI39" i="1"/>
  <c r="BD39" i="1"/>
  <c r="BE39" i="1" s="1"/>
  <c r="X35" i="1"/>
  <c r="W35" i="1"/>
  <c r="AG33" i="1"/>
  <c r="AF33" i="1"/>
  <c r="AR31" i="1"/>
  <c r="AS31" i="1" s="1"/>
  <c r="W31" i="1"/>
  <c r="X31" i="1" s="1"/>
  <c r="CH23" i="1"/>
  <c r="CI23" i="1" s="1"/>
  <c r="BD23" i="1"/>
  <c r="BE23" i="1" s="1"/>
  <c r="W19" i="1"/>
  <c r="X19" i="1" s="1"/>
  <c r="AF17" i="1"/>
  <c r="AG17" i="1" s="1"/>
  <c r="AR15" i="1"/>
  <c r="AS15" i="1"/>
  <c r="W15" i="1"/>
  <c r="X15" i="1"/>
  <c r="BY52" i="1"/>
  <c r="BZ52" i="1"/>
  <c r="BY49" i="1"/>
  <c r="BZ49" i="1" s="1"/>
  <c r="CH43" i="1"/>
  <c r="CI43" i="1" s="1"/>
  <c r="CH27" i="1"/>
  <c r="CI27" i="1" s="1"/>
  <c r="N49" i="1"/>
  <c r="O49" i="1" s="1"/>
  <c r="DQ44" i="1"/>
  <c r="DC44" i="1"/>
  <c r="N44" i="1"/>
  <c r="O44" i="1"/>
  <c r="AF38" i="1"/>
  <c r="AG38" i="1" s="1"/>
  <c r="CS36" i="1"/>
  <c r="CT36" i="1" s="1"/>
  <c r="BM34" i="1"/>
  <c r="BN34" i="1" s="1"/>
  <c r="AF34" i="1"/>
  <c r="AG34" i="1" s="1"/>
  <c r="CS32" i="1"/>
  <c r="CT32" i="1"/>
  <c r="AQ27" i="1"/>
  <c r="W26" i="1"/>
  <c r="X26" i="1" s="1"/>
  <c r="CH24" i="1"/>
  <c r="CI24" i="1" s="1"/>
  <c r="AR18" i="1"/>
  <c r="AS18" i="1"/>
  <c r="DQ16" i="1"/>
  <c r="DC16" i="1"/>
  <c r="BC53" i="1"/>
  <c r="N48" i="1"/>
  <c r="O48" i="1" s="1"/>
  <c r="BM47" i="1"/>
  <c r="BN47" i="1" s="1"/>
  <c r="N47" i="1"/>
  <c r="CS43" i="1"/>
  <c r="CT43" i="1" s="1"/>
  <c r="BM43" i="1"/>
  <c r="BN43" i="1" s="1"/>
  <c r="CH42" i="1"/>
  <c r="CI42" i="1" s="1"/>
  <c r="AS41" i="1"/>
  <c r="AR41" i="1"/>
  <c r="CH38" i="1"/>
  <c r="CI38" i="1" s="1"/>
  <c r="N35" i="1"/>
  <c r="O35" i="1" s="1"/>
  <c r="CS31" i="1"/>
  <c r="CT31" i="1" s="1"/>
  <c r="BM31" i="1"/>
  <c r="BN31" i="1" s="1"/>
  <c r="CS27" i="1"/>
  <c r="CT27" i="1" s="1"/>
  <c r="BM27" i="1"/>
  <c r="BN27" i="1" s="1"/>
  <c r="CH26" i="1"/>
  <c r="CI26" i="1" s="1"/>
  <c r="AR25" i="1"/>
  <c r="AS25" i="1" s="1"/>
  <c r="BY23" i="1"/>
  <c r="CH22" i="1"/>
  <c r="CI22" i="1" s="1"/>
  <c r="O19" i="1"/>
  <c r="N19" i="1"/>
  <c r="CT15" i="1"/>
  <c r="CS15" i="1"/>
  <c r="BM15" i="1"/>
  <c r="BN15" i="1" s="1"/>
  <c r="BD52" i="1"/>
  <c r="BE52" i="1" s="1"/>
  <c r="CH49" i="1"/>
  <c r="CI49" i="1" s="1"/>
  <c r="BY48" i="1"/>
  <c r="BZ48" i="1" s="1"/>
  <c r="BX43" i="1"/>
  <c r="BC35" i="1"/>
  <c r="BX27" i="1"/>
  <c r="BC19" i="1"/>
  <c r="AQ49" i="1"/>
  <c r="AF46" i="1"/>
  <c r="AG46" i="1" s="1"/>
  <c r="CS44" i="1"/>
  <c r="CT44" i="1" s="1"/>
  <c r="BM42" i="1"/>
  <c r="BN42" i="1" s="1"/>
  <c r="AF42" i="1"/>
  <c r="AG42" i="1" s="1"/>
  <c r="CS40" i="1"/>
  <c r="CT40" i="1"/>
  <c r="AQ35" i="1"/>
  <c r="W34" i="1"/>
  <c r="X34" i="1" s="1"/>
  <c r="CH32" i="1"/>
  <c r="CI32" i="1" s="1"/>
  <c r="AF27" i="1"/>
  <c r="AG27" i="1" s="1"/>
  <c r="AR26" i="1"/>
  <c r="AS26" i="1" s="1"/>
  <c r="DQ24" i="1"/>
  <c r="DC24" i="1"/>
  <c r="DQ20" i="1"/>
  <c r="DC20" i="1"/>
  <c r="N20" i="1"/>
  <c r="O20" i="1" s="1"/>
  <c r="AF14" i="1"/>
  <c r="AG14" i="1" s="1"/>
  <c r="AF53" i="1"/>
  <c r="CH55" i="1"/>
  <c r="CI55" i="1" s="1"/>
  <c r="BM55" i="1"/>
  <c r="BN55" i="1" s="1"/>
  <c r="AR55" i="1"/>
  <c r="AS55" i="1" s="1"/>
  <c r="W55" i="1"/>
  <c r="X55" i="1" s="1"/>
  <c r="CS51" i="1"/>
  <c r="CT51" i="1" s="1"/>
  <c r="BY51" i="1"/>
  <c r="BZ51" i="1" s="1"/>
  <c r="BD51" i="1"/>
  <c r="BE51" i="1" s="1"/>
  <c r="N51" i="1"/>
  <c r="O51" i="1" s="1"/>
  <c r="O50" i="1"/>
  <c r="BE50" i="1"/>
  <c r="CT50" i="1"/>
  <c r="CT46" i="1"/>
  <c r="CT14" i="1"/>
  <c r="BN37" i="1"/>
  <c r="AS37" i="1"/>
  <c r="X37" i="1"/>
  <c r="CC33" i="1"/>
  <c r="CG33" i="1" s="1"/>
  <c r="BN21" i="1"/>
  <c r="AS21" i="1"/>
  <c r="X21" i="1"/>
  <c r="CC17" i="1"/>
  <c r="CG17" i="1" s="1"/>
  <c r="BE54" i="1"/>
  <c r="CT54" i="1"/>
  <c r="AS52" i="1"/>
  <c r="CG50" i="1"/>
  <c r="AG47" i="1"/>
  <c r="CS46" i="1"/>
  <c r="N46" i="1"/>
  <c r="O46" i="1" s="1"/>
  <c r="CH44" i="1"/>
  <c r="CI44" i="1" s="1"/>
  <c r="BM44" i="1"/>
  <c r="BN44" i="1" s="1"/>
  <c r="AR44" i="1"/>
  <c r="AS44" i="1" s="1"/>
  <c r="W44" i="1"/>
  <c r="X44" i="1" s="1"/>
  <c r="BN38" i="1"/>
  <c r="AS38" i="1"/>
  <c r="X38" i="1"/>
  <c r="BY36" i="1"/>
  <c r="BZ36" i="1"/>
  <c r="BD36" i="1"/>
  <c r="BE36" i="1"/>
  <c r="AG31" i="1"/>
  <c r="CS30" i="1"/>
  <c r="CT30" i="1" s="1"/>
  <c r="N30" i="1"/>
  <c r="O30" i="1" s="1"/>
  <c r="CI28" i="1"/>
  <c r="CH28" i="1"/>
  <c r="BN28" i="1"/>
  <c r="BM28" i="1"/>
  <c r="AS28" i="1"/>
  <c r="AR28" i="1"/>
  <c r="X28" i="1"/>
  <c r="W28" i="1"/>
  <c r="BN22" i="1"/>
  <c r="AS22" i="1"/>
  <c r="X22" i="1"/>
  <c r="BY20" i="1"/>
  <c r="BZ20" i="1" s="1"/>
  <c r="BD20" i="1"/>
  <c r="BE20" i="1" s="1"/>
  <c r="DG18" i="1"/>
  <c r="DU18" i="1"/>
  <c r="DS18" i="1"/>
  <c r="DE18" i="1"/>
  <c r="AG15" i="1"/>
  <c r="CS14" i="1"/>
  <c r="N14" i="1"/>
  <c r="O14" i="1" s="1"/>
  <c r="AF39" i="1"/>
  <c r="AG39" i="1" s="1"/>
  <c r="AF23" i="1"/>
  <c r="AG23" i="1" s="1"/>
  <c r="N40" i="1"/>
  <c r="O40" i="1"/>
  <c r="N32" i="1"/>
  <c r="O32" i="1"/>
  <c r="N24" i="1"/>
  <c r="O24" i="1"/>
  <c r="N16" i="1"/>
  <c r="O16" i="1"/>
  <c r="DU17" i="1"/>
  <c r="BL52" i="1"/>
  <c r="BY50" i="1"/>
  <c r="BZ50" i="1" s="1"/>
  <c r="AQ50" i="1"/>
  <c r="AE49" i="1"/>
  <c r="DI41" i="1"/>
  <c r="DQ29" i="1"/>
  <c r="DO18" i="1"/>
  <c r="DA18" i="1"/>
  <c r="DA17" i="1"/>
  <c r="BN41" i="1"/>
  <c r="X41" i="1"/>
  <c r="CC37" i="1"/>
  <c r="CG37" i="1" s="1"/>
  <c r="BN25" i="1"/>
  <c r="X25" i="1"/>
  <c r="CC21" i="1"/>
  <c r="CG21" i="1" s="1"/>
  <c r="BY54" i="1"/>
  <c r="BZ54" i="1" s="1"/>
  <c r="X54" i="1"/>
  <c r="AQ54" i="1"/>
  <c r="CG54" i="1"/>
  <c r="BX46" i="1"/>
  <c r="BC46" i="1"/>
  <c r="DG41" i="1"/>
  <c r="BM40" i="1"/>
  <c r="BN40" i="1" s="1"/>
  <c r="AR40" i="1"/>
  <c r="AS40" i="1" s="1"/>
  <c r="W40" i="1"/>
  <c r="X40" i="1" s="1"/>
  <c r="CT37" i="1"/>
  <c r="BZ37" i="1"/>
  <c r="BE37" i="1"/>
  <c r="O37" i="1"/>
  <c r="BY32" i="1"/>
  <c r="BZ32" i="1" s="1"/>
  <c r="BD32" i="1"/>
  <c r="BE32" i="1" s="1"/>
  <c r="BX30" i="1"/>
  <c r="BC30" i="1"/>
  <c r="DG25" i="1"/>
  <c r="BM24" i="1"/>
  <c r="BN24" i="1" s="1"/>
  <c r="AS24" i="1"/>
  <c r="AR24" i="1"/>
  <c r="X24" i="1"/>
  <c r="W24" i="1"/>
  <c r="CT21" i="1"/>
  <c r="BZ21" i="1"/>
  <c r="BE21" i="1"/>
  <c r="O21" i="1"/>
  <c r="DV18" i="1"/>
  <c r="BY16" i="1"/>
  <c r="BZ16" i="1"/>
  <c r="BD16" i="1"/>
  <c r="BE16" i="1"/>
  <c r="BX14" i="1"/>
  <c r="BC14" i="1"/>
  <c r="CW48" i="1"/>
  <c r="CS55" i="1"/>
  <c r="CT55" i="1" s="1"/>
  <c r="N55" i="1"/>
  <c r="O55" i="1" s="1"/>
  <c r="CI51" i="1"/>
  <c r="CH51" i="1"/>
  <c r="BN51" i="1"/>
  <c r="BM51" i="1"/>
  <c r="AS51" i="1"/>
  <c r="AR51" i="1"/>
  <c r="X51" i="1"/>
  <c r="W51" i="1"/>
  <c r="O38" i="1"/>
  <c r="W14" i="1"/>
  <c r="CW49" i="1"/>
  <c r="BN45" i="1"/>
  <c r="AS45" i="1"/>
  <c r="X45" i="1"/>
  <c r="CC41" i="1"/>
  <c r="CG41" i="1" s="1"/>
  <c r="BN29" i="1"/>
  <c r="AS29" i="1"/>
  <c r="X29" i="1"/>
  <c r="CC25" i="1"/>
  <c r="CG25" i="1" s="1"/>
  <c r="N54" i="1"/>
  <c r="O54" i="1" s="1"/>
  <c r="CI52" i="1"/>
  <c r="BN46" i="1"/>
  <c r="AS46" i="1"/>
  <c r="X46" i="1"/>
  <c r="BY44" i="1"/>
  <c r="BZ44" i="1" s="1"/>
  <c r="BD44" i="1"/>
  <c r="BE44" i="1" s="1"/>
  <c r="BZ42" i="1"/>
  <c r="BE42" i="1"/>
  <c r="CS38" i="1"/>
  <c r="CT38" i="1" s="1"/>
  <c r="N38" i="1"/>
  <c r="CH36" i="1"/>
  <c r="CI36" i="1" s="1"/>
  <c r="BM36" i="1"/>
  <c r="BN36" i="1" s="1"/>
  <c r="AR36" i="1"/>
  <c r="AS36" i="1" s="1"/>
  <c r="W36" i="1"/>
  <c r="X36" i="1" s="1"/>
  <c r="BN30" i="1"/>
  <c r="AS30" i="1"/>
  <c r="X30" i="1"/>
  <c r="BY28" i="1"/>
  <c r="BZ28" i="1"/>
  <c r="BD28" i="1"/>
  <c r="BE28" i="1"/>
  <c r="BZ26" i="1"/>
  <c r="BE26" i="1"/>
  <c r="CS22" i="1"/>
  <c r="CT22" i="1" s="1"/>
  <c r="N22" i="1"/>
  <c r="O22" i="1" s="1"/>
  <c r="CI20" i="1"/>
  <c r="CH20" i="1"/>
  <c r="BN20" i="1"/>
  <c r="BM20" i="1"/>
  <c r="AS20" i="1"/>
  <c r="AR20" i="1"/>
  <c r="X20" i="1"/>
  <c r="W20" i="1"/>
  <c r="BN14" i="1"/>
  <c r="X14" i="1"/>
  <c r="CW53" i="1"/>
  <c r="CT47" i="1"/>
  <c r="CT42" i="1"/>
  <c r="O42" i="1"/>
  <c r="DA41" i="1"/>
  <c r="DI33" i="1"/>
  <c r="CT26" i="1"/>
  <c r="O26" i="1"/>
  <c r="DI17" i="1"/>
  <c r="X49" i="1"/>
  <c r="BN49" i="1"/>
  <c r="CC45" i="1"/>
  <c r="CG45" i="1" s="1"/>
  <c r="BN33" i="1"/>
  <c r="X33" i="1"/>
  <c r="CC29" i="1"/>
  <c r="CG29" i="1" s="1"/>
  <c r="BN17" i="1"/>
  <c r="X17" i="1"/>
  <c r="BN54" i="1"/>
  <c r="CT45" i="1"/>
  <c r="BZ45" i="1"/>
  <c r="BE45" i="1"/>
  <c r="O45" i="1"/>
  <c r="BY40" i="1"/>
  <c r="BZ40" i="1" s="1"/>
  <c r="BD40" i="1"/>
  <c r="BE40" i="1" s="1"/>
  <c r="BX38" i="1"/>
  <c r="BC38" i="1"/>
  <c r="CS34" i="1"/>
  <c r="CT34" i="1" s="1"/>
  <c r="BY34" i="1"/>
  <c r="BZ34" i="1" s="1"/>
  <c r="BD34" i="1"/>
  <c r="BE34" i="1" s="1"/>
  <c r="N34" i="1"/>
  <c r="O34" i="1" s="1"/>
  <c r="BM32" i="1"/>
  <c r="BN32" i="1" s="1"/>
  <c r="AR32" i="1"/>
  <c r="AS32" i="1" s="1"/>
  <c r="W32" i="1"/>
  <c r="X32" i="1" s="1"/>
  <c r="CT29" i="1"/>
  <c r="BZ29" i="1"/>
  <c r="BE29" i="1"/>
  <c r="O29" i="1"/>
  <c r="BY24" i="1"/>
  <c r="BZ24" i="1" s="1"/>
  <c r="BD24" i="1"/>
  <c r="BE24" i="1" s="1"/>
  <c r="BX22" i="1"/>
  <c r="BC22" i="1"/>
  <c r="CS18" i="1"/>
  <c r="BY18" i="1"/>
  <c r="BD18" i="1"/>
  <c r="N18" i="1"/>
  <c r="BM16" i="1"/>
  <c r="BN16" i="1" s="1"/>
  <c r="AR16" i="1"/>
  <c r="AS16" i="1" s="1"/>
  <c r="W16" i="1"/>
  <c r="X16" i="1" s="1"/>
  <c r="AI317" i="1"/>
  <c r="AD7" i="1"/>
  <c r="AP14" i="1"/>
  <c r="AQ14" i="1" s="1"/>
  <c r="DC21" i="1" l="1"/>
  <c r="DQ21" i="1"/>
  <c r="DC37" i="1"/>
  <c r="DQ37" i="1"/>
  <c r="CX33" i="1"/>
  <c r="DS41" i="1"/>
  <c r="DE41" i="1"/>
  <c r="DS25" i="1"/>
  <c r="DE25" i="1"/>
  <c r="AK317" i="1"/>
  <c r="DQ54" i="1"/>
  <c r="DA33" i="1"/>
  <c r="DU33" i="1"/>
  <c r="N31" i="1"/>
  <c r="O31" i="1" s="1"/>
  <c r="N15" i="1"/>
  <c r="O15" i="1" s="1"/>
  <c r="DS17" i="1"/>
  <c r="DE17" i="1"/>
  <c r="DS33" i="1"/>
  <c r="DE33" i="1"/>
  <c r="CX41" i="1"/>
  <c r="DA25" i="1"/>
  <c r="AB7" i="1"/>
  <c r="DI25" i="1"/>
  <c r="DQ45" i="1"/>
  <c r="CX18" i="1"/>
  <c r="DK55" i="1"/>
  <c r="CU55" i="1" s="1"/>
  <c r="CX55" i="1"/>
  <c r="CJ55" i="1"/>
  <c r="DO55" i="1"/>
  <c r="DA55" i="1"/>
  <c r="DO14" i="1"/>
  <c r="DA14" i="1"/>
  <c r="DG48" i="1"/>
  <c r="DU48" i="1"/>
  <c r="DT27" i="1"/>
  <c r="DF27" i="1"/>
  <c r="DF31" i="1"/>
  <c r="DT31" i="1"/>
  <c r="DA48" i="1"/>
  <c r="DO48" i="1"/>
  <c r="DU49" i="1"/>
  <c r="DG49" i="1"/>
  <c r="DE39" i="1"/>
  <c r="DS39" i="1"/>
  <c r="DG53" i="1"/>
  <c r="DU53" i="1"/>
  <c r="DB16" i="1"/>
  <c r="DR32" i="1"/>
  <c r="DD32" i="1"/>
  <c r="DG34" i="1"/>
  <c r="DU34" i="1"/>
  <c r="DO22" i="1"/>
  <c r="DA22" i="1"/>
  <c r="DI38" i="1"/>
  <c r="DV38" i="1"/>
  <c r="DU44" i="1"/>
  <c r="DG44" i="1"/>
  <c r="DG50" i="1"/>
  <c r="DU50" i="1"/>
  <c r="DQ23" i="1"/>
  <c r="DC23" i="1"/>
  <c r="DO30" i="1"/>
  <c r="DA30" i="1"/>
  <c r="DR44" i="1"/>
  <c r="DD44" i="1"/>
  <c r="DC27" i="1"/>
  <c r="DQ27" i="1"/>
  <c r="DC46" i="1"/>
  <c r="DQ46" i="1"/>
  <c r="DS52" i="1"/>
  <c r="DE52" i="1"/>
  <c r="DQ19" i="1"/>
  <c r="DC19" i="1"/>
  <c r="DC38" i="1"/>
  <c r="DQ38" i="1"/>
  <c r="DB19" i="1"/>
  <c r="DB31" i="1"/>
  <c r="DF26" i="1"/>
  <c r="DT26" i="1"/>
  <c r="DA27" i="1"/>
  <c r="DO27" i="1"/>
  <c r="DA43" i="1"/>
  <c r="DO43" i="1"/>
  <c r="DC18" i="1"/>
  <c r="DQ18" i="1"/>
  <c r="DK18" i="1"/>
  <c r="CU18" i="1" s="1"/>
  <c r="DR34" i="1"/>
  <c r="DD34" i="1"/>
  <c r="DB42" i="1"/>
  <c r="DC48" i="1"/>
  <c r="DQ48" i="1"/>
  <c r="DV53" i="1"/>
  <c r="DI53" i="1"/>
  <c r="DE31" i="1"/>
  <c r="DS31" i="1"/>
  <c r="DR16" i="1"/>
  <c r="DD16" i="1"/>
  <c r="DE24" i="1"/>
  <c r="DS24" i="1"/>
  <c r="DF32" i="1"/>
  <c r="DT32" i="1"/>
  <c r="DI34" i="1"/>
  <c r="DV34" i="1"/>
  <c r="DI22" i="1"/>
  <c r="DV22" i="1"/>
  <c r="DB40" i="1"/>
  <c r="DQ39" i="1"/>
  <c r="DC39" i="1"/>
  <c r="DF44" i="1"/>
  <c r="DT44" i="1"/>
  <c r="DT43" i="1"/>
  <c r="DF43" i="1"/>
  <c r="DT47" i="1"/>
  <c r="DF47" i="1"/>
  <c r="DA49" i="1"/>
  <c r="DO49" i="1"/>
  <c r="DD31" i="1"/>
  <c r="DR31" i="1"/>
  <c r="DR53" i="1"/>
  <c r="DD53" i="1"/>
  <c r="DV24" i="1"/>
  <c r="DI24" i="1"/>
  <c r="DK36" i="1"/>
  <c r="CU36" i="1" s="1"/>
  <c r="DA36" i="1"/>
  <c r="DO36" i="1"/>
  <c r="CX36" i="1"/>
  <c r="CJ36" i="1"/>
  <c r="DF23" i="1"/>
  <c r="DT23" i="1"/>
  <c r="DF39" i="1"/>
  <c r="DT39" i="1"/>
  <c r="DC22" i="1"/>
  <c r="DQ22" i="1"/>
  <c r="DQ35" i="1"/>
  <c r="DC35" i="1"/>
  <c r="DV49" i="1"/>
  <c r="DI49" i="1"/>
  <c r="DE15" i="1"/>
  <c r="DS15" i="1"/>
  <c r="DF16" i="1"/>
  <c r="DT16" i="1"/>
  <c r="DU24" i="1"/>
  <c r="DG24" i="1"/>
  <c r="DO34" i="1"/>
  <c r="CX34" i="1"/>
  <c r="CJ34" i="1"/>
  <c r="DA34" i="1"/>
  <c r="DK34" i="1"/>
  <c r="CU34" i="1" s="1"/>
  <c r="DR40" i="1"/>
  <c r="DD40" i="1"/>
  <c r="DK20" i="1"/>
  <c r="CU20" i="1" s="1"/>
  <c r="DA20" i="1"/>
  <c r="DO20" i="1"/>
  <c r="CX20" i="1"/>
  <c r="CJ20" i="1"/>
  <c r="DI43" i="1"/>
  <c r="DV43" i="1"/>
  <c r="DR42" i="1"/>
  <c r="DD42" i="1"/>
  <c r="DT53" i="1"/>
  <c r="DF53" i="1"/>
  <c r="DV52" i="1"/>
  <c r="DI52" i="1"/>
  <c r="DB32" i="1"/>
  <c r="DE44" i="1"/>
  <c r="DS44" i="1"/>
  <c r="DI55" i="1"/>
  <c r="DV55" i="1"/>
  <c r="DF40" i="1"/>
  <c r="DT40" i="1"/>
  <c r="DB44" i="1"/>
  <c r="DO46" i="1"/>
  <c r="DA46" i="1"/>
  <c r="DR26" i="1"/>
  <c r="DD26" i="1"/>
  <c r="DB34" i="1"/>
  <c r="DC42" i="1"/>
  <c r="DQ42" i="1"/>
  <c r="DF15" i="1"/>
  <c r="DT15" i="1"/>
  <c r="DI27" i="1"/>
  <c r="DV27" i="1"/>
  <c r="DB26" i="1"/>
  <c r="DC34" i="1"/>
  <c r="DQ34" i="1"/>
  <c r="DQ17" i="1"/>
  <c r="DC17" i="1"/>
  <c r="DC43" i="1"/>
  <c r="DQ43" i="1"/>
  <c r="DO53" i="1"/>
  <c r="DA53" i="1"/>
  <c r="DS47" i="1"/>
  <c r="DE47" i="1"/>
  <c r="DV45" i="1"/>
  <c r="DI45" i="1"/>
  <c r="CH29" i="1"/>
  <c r="CI29" i="1" s="1"/>
  <c r="DT49" i="1"/>
  <c r="DF49" i="1"/>
  <c r="DI47" i="1"/>
  <c r="DV47" i="1"/>
  <c r="DR20" i="1"/>
  <c r="DD20" i="1"/>
  <c r="DG26" i="1"/>
  <c r="DU26" i="1"/>
  <c r="DR36" i="1"/>
  <c r="DD36" i="1"/>
  <c r="DG42" i="1"/>
  <c r="DU42" i="1"/>
  <c r="DR29" i="1"/>
  <c r="DD29" i="1"/>
  <c r="DR45" i="1"/>
  <c r="DD45" i="1"/>
  <c r="DR51" i="1"/>
  <c r="DD51" i="1"/>
  <c r="DE16" i="1"/>
  <c r="DS16" i="1"/>
  <c r="DV21" i="1"/>
  <c r="DI21" i="1"/>
  <c r="DR24" i="1"/>
  <c r="DD24" i="1"/>
  <c r="BD30" i="1"/>
  <c r="BE30" i="1" s="1"/>
  <c r="DU32" i="1"/>
  <c r="DG32" i="1"/>
  <c r="DG37" i="1"/>
  <c r="DU37" i="1"/>
  <c r="CH54" i="1"/>
  <c r="CI54" i="1" s="1"/>
  <c r="CH21" i="1"/>
  <c r="CI21" i="1" s="1"/>
  <c r="DB41" i="1"/>
  <c r="CJ18" i="1"/>
  <c r="DK16" i="1"/>
  <c r="CU16" i="1" s="1"/>
  <c r="DA16" i="1"/>
  <c r="DO16" i="1"/>
  <c r="CX16" i="1"/>
  <c r="CJ16" i="1"/>
  <c r="DK32" i="1"/>
  <c r="CU32" i="1" s="1"/>
  <c r="DA32" i="1"/>
  <c r="DO32" i="1"/>
  <c r="CX32" i="1"/>
  <c r="CJ32" i="1"/>
  <c r="DQ15" i="1"/>
  <c r="DC15" i="1"/>
  <c r="DU20" i="1"/>
  <c r="DG20" i="1"/>
  <c r="DF22" i="1"/>
  <c r="DT22" i="1"/>
  <c r="DQ31" i="1"/>
  <c r="DC31" i="1"/>
  <c r="DE36" i="1"/>
  <c r="DS36" i="1"/>
  <c r="DB38" i="1"/>
  <c r="DR52" i="1"/>
  <c r="DD52" i="1"/>
  <c r="DO54" i="1"/>
  <c r="DA54" i="1"/>
  <c r="DF21" i="1"/>
  <c r="DT21" i="1"/>
  <c r="DF37" i="1"/>
  <c r="DT37" i="1"/>
  <c r="DI30" i="1"/>
  <c r="DV30" i="1"/>
  <c r="DO51" i="1"/>
  <c r="DA51" i="1"/>
  <c r="DK51" i="1"/>
  <c r="CU51" i="1" s="1"/>
  <c r="CX51" i="1"/>
  <c r="CJ51" i="1"/>
  <c r="DG51" i="1"/>
  <c r="DU51" i="1"/>
  <c r="DB55" i="1"/>
  <c r="DF55" i="1"/>
  <c r="DT55" i="1"/>
  <c r="DQ53" i="1"/>
  <c r="DC53" i="1"/>
  <c r="DV44" i="1"/>
  <c r="DI44" i="1"/>
  <c r="AR49" i="1"/>
  <c r="AS49" i="1" s="1"/>
  <c r="BY43" i="1"/>
  <c r="BZ43" i="1" s="1"/>
  <c r="DV15" i="1"/>
  <c r="DI15" i="1"/>
  <c r="DR25" i="1"/>
  <c r="DD25" i="1"/>
  <c r="DV31" i="1"/>
  <c r="DI31" i="1"/>
  <c r="DR41" i="1"/>
  <c r="DD41" i="1"/>
  <c r="DO47" i="1"/>
  <c r="CJ47" i="1"/>
  <c r="CX47" i="1"/>
  <c r="DA47" i="1"/>
  <c r="DK47" i="1"/>
  <c r="CU47" i="1" s="1"/>
  <c r="CX17" i="1"/>
  <c r="DV36" i="1"/>
  <c r="DI36" i="1"/>
  <c r="DK44" i="1"/>
  <c r="CU44" i="1" s="1"/>
  <c r="DA44" i="1"/>
  <c r="DO44" i="1"/>
  <c r="CX44" i="1"/>
  <c r="CJ44" i="1"/>
  <c r="DU52" i="1"/>
  <c r="DG52" i="1"/>
  <c r="DB15" i="1"/>
  <c r="DB35" i="1"/>
  <c r="AR19" i="1"/>
  <c r="AS19" i="1" s="1"/>
  <c r="DC26" i="1"/>
  <c r="DQ26" i="1"/>
  <c r="BD43" i="1"/>
  <c r="BE43" i="1"/>
  <c r="DU15" i="1"/>
  <c r="DG15" i="1"/>
  <c r="DI19" i="1"/>
  <c r="DV19" i="1"/>
  <c r="DU31" i="1"/>
  <c r="DG31" i="1"/>
  <c r="DI35" i="1"/>
  <c r="DV35" i="1"/>
  <c r="DS55" i="1"/>
  <c r="DE55" i="1"/>
  <c r="DV16" i="1"/>
  <c r="DI16" i="1"/>
  <c r="DT18" i="1"/>
  <c r="DF18" i="1"/>
  <c r="DD23" i="1"/>
  <c r="DR23" i="1"/>
  <c r="DB27" i="1"/>
  <c r="DD39" i="1"/>
  <c r="DR39" i="1"/>
  <c r="DB43" i="1"/>
  <c r="DS48" i="1"/>
  <c r="DE48" i="1"/>
  <c r="BD22" i="1"/>
  <c r="BE22" i="1" s="1"/>
  <c r="DE29" i="1"/>
  <c r="DS29" i="1"/>
  <c r="DO45" i="1"/>
  <c r="CX45" i="1"/>
  <c r="DA45" i="1"/>
  <c r="DT54" i="1"/>
  <c r="DF54" i="1"/>
  <c r="DB33" i="1"/>
  <c r="DB49" i="1"/>
  <c r="DO26" i="1"/>
  <c r="CX26" i="1"/>
  <c r="CJ26" i="1"/>
  <c r="DA26" i="1"/>
  <c r="DK26" i="1"/>
  <c r="CU26" i="1" s="1"/>
  <c r="DE28" i="1"/>
  <c r="DS28" i="1"/>
  <c r="DB30" i="1"/>
  <c r="DB46" i="1"/>
  <c r="DF29" i="1"/>
  <c r="DT29" i="1"/>
  <c r="DF45" i="1"/>
  <c r="DT45" i="1"/>
  <c r="DA21" i="1"/>
  <c r="DO21" i="1"/>
  <c r="CX21" i="1"/>
  <c r="BY30" i="1"/>
  <c r="BZ30" i="1" s="1"/>
  <c r="DV37" i="1"/>
  <c r="DI37" i="1"/>
  <c r="BD46" i="1"/>
  <c r="BE46" i="1" s="1"/>
  <c r="AR54" i="1"/>
  <c r="AS54" i="1" s="1"/>
  <c r="DB25" i="1"/>
  <c r="DF41" i="1"/>
  <c r="DT41" i="1"/>
  <c r="BM52" i="1"/>
  <c r="BN52" i="1"/>
  <c r="DK52" i="1" s="1"/>
  <c r="CU52" i="1" s="1"/>
  <c r="DR28" i="1"/>
  <c r="DD28" i="1"/>
  <c r="DD38" i="1"/>
  <c r="DR38" i="1"/>
  <c r="DV54" i="1"/>
  <c r="DI54" i="1"/>
  <c r="CH17" i="1"/>
  <c r="CI17" i="1" s="1"/>
  <c r="CH33" i="1"/>
  <c r="CI33" i="1" s="1"/>
  <c r="DE50" i="1"/>
  <c r="DS50" i="1"/>
  <c r="AR35" i="1"/>
  <c r="AS35" i="1" s="1"/>
  <c r="BD19" i="1"/>
  <c r="BE19" i="1" s="1"/>
  <c r="BD53" i="1"/>
  <c r="BE53" i="1"/>
  <c r="DK53" i="1" s="1"/>
  <c r="CU53" i="1" s="1"/>
  <c r="DR18" i="1"/>
  <c r="DD18" i="1"/>
  <c r="AR27" i="1"/>
  <c r="AS27" i="1"/>
  <c r="BY19" i="1"/>
  <c r="BZ19" i="1" s="1"/>
  <c r="AR43" i="1"/>
  <c r="AS43" i="1" s="1"/>
  <c r="DK43" i="1" s="1"/>
  <c r="CU43" i="1" s="1"/>
  <c r="DO29" i="1"/>
  <c r="CX29" i="1"/>
  <c r="DA29" i="1"/>
  <c r="DE40" i="1"/>
  <c r="DS40" i="1"/>
  <c r="AR14" i="1"/>
  <c r="AS14" i="1" s="1"/>
  <c r="BY22" i="1"/>
  <c r="BZ22" i="1" s="1"/>
  <c r="DU29" i="1"/>
  <c r="DG29" i="1"/>
  <c r="BD38" i="1"/>
  <c r="BE38" i="1" s="1"/>
  <c r="DU40" i="1"/>
  <c r="DG40" i="1"/>
  <c r="DE45" i="1"/>
  <c r="DS45" i="1"/>
  <c r="DB17" i="1"/>
  <c r="DF33" i="1"/>
  <c r="DT33" i="1"/>
  <c r="DI26" i="1"/>
  <c r="DV26" i="1"/>
  <c r="DO42" i="1"/>
  <c r="CX42" i="1"/>
  <c r="CJ42" i="1"/>
  <c r="DA42" i="1"/>
  <c r="DK42" i="1"/>
  <c r="CU42" i="1" s="1"/>
  <c r="DB14" i="1"/>
  <c r="DB20" i="1"/>
  <c r="DF20" i="1"/>
  <c r="DT20" i="1"/>
  <c r="DR30" i="1"/>
  <c r="DD30" i="1"/>
  <c r="DB36" i="1"/>
  <c r="DF36" i="1"/>
  <c r="DT36" i="1"/>
  <c r="DR46" i="1"/>
  <c r="DD46" i="1"/>
  <c r="CH25" i="1"/>
  <c r="CI25" i="1" s="1"/>
  <c r="CH41" i="1"/>
  <c r="CI41" i="1" s="1"/>
  <c r="DB51" i="1"/>
  <c r="DF51" i="1"/>
  <c r="DT51" i="1"/>
  <c r="BD14" i="1"/>
  <c r="BE14" i="1" s="1"/>
  <c r="DU16" i="1"/>
  <c r="DG16" i="1"/>
  <c r="DE21" i="1"/>
  <c r="DS21" i="1"/>
  <c r="DB24" i="1"/>
  <c r="DF24" i="1"/>
  <c r="DT24" i="1"/>
  <c r="DE32" i="1"/>
  <c r="DS32" i="1"/>
  <c r="DA37" i="1"/>
  <c r="DO37" i="1"/>
  <c r="CX37" i="1"/>
  <c r="BZ46" i="1"/>
  <c r="BY46" i="1"/>
  <c r="DB54" i="1"/>
  <c r="DF25" i="1"/>
  <c r="DT25" i="1"/>
  <c r="AF49" i="1"/>
  <c r="AG49" i="1" s="1"/>
  <c r="DK24" i="1"/>
  <c r="CU24" i="1" s="1"/>
  <c r="DA24" i="1"/>
  <c r="DO24" i="1"/>
  <c r="CX24" i="1"/>
  <c r="CJ24" i="1"/>
  <c r="DK40" i="1"/>
  <c r="CU40" i="1" s="1"/>
  <c r="DA40" i="1"/>
  <c r="DO40" i="1"/>
  <c r="CX40" i="1"/>
  <c r="CJ40" i="1"/>
  <c r="DE20" i="1"/>
  <c r="DS20" i="1"/>
  <c r="DB22" i="1"/>
  <c r="DS34" i="1"/>
  <c r="DE34" i="1"/>
  <c r="DU36" i="1"/>
  <c r="DG36" i="1"/>
  <c r="DF38" i="1"/>
  <c r="DT38" i="1"/>
  <c r="DQ47" i="1"/>
  <c r="DC47" i="1"/>
  <c r="DG54" i="1"/>
  <c r="DU54" i="1"/>
  <c r="DB21" i="1"/>
  <c r="DB37" i="1"/>
  <c r="DI14" i="1"/>
  <c r="DV14" i="1"/>
  <c r="DI46" i="1"/>
  <c r="DV46" i="1"/>
  <c r="DO50" i="1"/>
  <c r="DA50" i="1"/>
  <c r="DS51" i="1"/>
  <c r="DE51" i="1"/>
  <c r="DV51" i="1"/>
  <c r="DI51" i="1"/>
  <c r="DR55" i="1"/>
  <c r="DD55" i="1"/>
  <c r="DC14" i="1"/>
  <c r="DQ14" i="1"/>
  <c r="DV40" i="1"/>
  <c r="DI40" i="1"/>
  <c r="DF42" i="1"/>
  <c r="DT42" i="1"/>
  <c r="BY27" i="1"/>
  <c r="BZ27" i="1" s="1"/>
  <c r="DO19" i="1"/>
  <c r="DA19" i="1"/>
  <c r="DU23" i="1"/>
  <c r="DG23" i="1"/>
  <c r="DO35" i="1"/>
  <c r="DA35" i="1"/>
  <c r="DU39" i="1"/>
  <c r="DG39" i="1"/>
  <c r="DV32" i="1"/>
  <c r="DI32" i="1"/>
  <c r="DT34" i="1"/>
  <c r="DF34" i="1"/>
  <c r="DB52" i="1"/>
  <c r="DD15" i="1"/>
  <c r="DR15" i="1"/>
  <c r="DE23" i="1"/>
  <c r="DS23" i="1"/>
  <c r="DQ33" i="1"/>
  <c r="DC33" i="1"/>
  <c r="DB47" i="1"/>
  <c r="DG47" i="1"/>
  <c r="DU47" i="1"/>
  <c r="DB18" i="1"/>
  <c r="DC30" i="1"/>
  <c r="DQ30" i="1"/>
  <c r="BD27" i="1"/>
  <c r="BE27" i="1" s="1"/>
  <c r="DA52" i="1"/>
  <c r="DO52" i="1"/>
  <c r="DR17" i="1"/>
  <c r="DD17" i="1"/>
  <c r="DF19" i="1"/>
  <c r="DT19" i="1"/>
  <c r="DO23" i="1"/>
  <c r="DK23" i="1"/>
  <c r="CU23" i="1" s="1"/>
  <c r="CX23" i="1"/>
  <c r="CJ23" i="1"/>
  <c r="DA23" i="1"/>
  <c r="DI23" i="1"/>
  <c r="DV23" i="1"/>
  <c r="DR33" i="1"/>
  <c r="DD33" i="1"/>
  <c r="DF35" i="1"/>
  <c r="DT35" i="1"/>
  <c r="DO39" i="1"/>
  <c r="DK39" i="1"/>
  <c r="CU39" i="1" s="1"/>
  <c r="CX39" i="1"/>
  <c r="CJ39" i="1"/>
  <c r="DA39" i="1"/>
  <c r="DI39" i="1"/>
  <c r="DV39" i="1"/>
  <c r="DC50" i="1"/>
  <c r="DQ50" i="1"/>
  <c r="DG55" i="1"/>
  <c r="DU55" i="1"/>
  <c r="DV20" i="1"/>
  <c r="DI20" i="1"/>
  <c r="DK28" i="1"/>
  <c r="CU28" i="1" s="1"/>
  <c r="DA28" i="1"/>
  <c r="DO28" i="1"/>
  <c r="CX28" i="1"/>
  <c r="CJ28" i="1"/>
  <c r="DD47" i="1"/>
  <c r="DR47" i="1"/>
  <c r="DS49" i="1"/>
  <c r="DE49" i="1"/>
  <c r="DB23" i="1"/>
  <c r="DC25" i="1"/>
  <c r="DQ25" i="1"/>
  <c r="DB39" i="1"/>
  <c r="DC41" i="1"/>
  <c r="DQ41" i="1"/>
  <c r="DI48" i="1"/>
  <c r="DV48" i="1"/>
  <c r="DC52" i="1"/>
  <c r="DQ52" i="1"/>
  <c r="CX25" i="1"/>
  <c r="DV29" i="1"/>
  <c r="DI29" i="1"/>
  <c r="BY38" i="1"/>
  <c r="BZ38" i="1" s="1"/>
  <c r="DU45" i="1"/>
  <c r="DG45" i="1"/>
  <c r="DF17" i="1"/>
  <c r="DT17" i="1"/>
  <c r="CH45" i="1"/>
  <c r="CI45" i="1" s="1"/>
  <c r="DI42" i="1"/>
  <c r="DV42" i="1"/>
  <c r="DT14" i="1"/>
  <c r="DF14" i="1"/>
  <c r="DS26" i="1"/>
  <c r="DE26" i="1"/>
  <c r="DU28" i="1"/>
  <c r="DG28" i="1"/>
  <c r="DT30" i="1"/>
  <c r="DF30" i="1"/>
  <c r="DS42" i="1"/>
  <c r="DE42" i="1"/>
  <c r="DT46" i="1"/>
  <c r="DF46" i="1"/>
  <c r="DB29" i="1"/>
  <c r="DB45" i="1"/>
  <c r="DO38" i="1"/>
  <c r="DA38" i="1"/>
  <c r="BY14" i="1"/>
  <c r="BZ14" i="1" s="1"/>
  <c r="DG21" i="1"/>
  <c r="DU21" i="1"/>
  <c r="DE37" i="1"/>
  <c r="DS37" i="1"/>
  <c r="CH37" i="1"/>
  <c r="CI37" i="1" s="1"/>
  <c r="DK37" i="1" s="1"/>
  <c r="CU37" i="1" s="1"/>
  <c r="AR50" i="1"/>
  <c r="AS50" i="1"/>
  <c r="DD22" i="1"/>
  <c r="DR22" i="1"/>
  <c r="DB28" i="1"/>
  <c r="DF28" i="1"/>
  <c r="DT28" i="1"/>
  <c r="CH50" i="1"/>
  <c r="CI50" i="1" s="1"/>
  <c r="DE54" i="1"/>
  <c r="DS54" i="1"/>
  <c r="DR21" i="1"/>
  <c r="DD21" i="1"/>
  <c r="DR37" i="1"/>
  <c r="DD37" i="1"/>
  <c r="DV50" i="1"/>
  <c r="DI50" i="1"/>
  <c r="BD35" i="1"/>
  <c r="BE35" i="1" s="1"/>
  <c r="DV28" i="1"/>
  <c r="DI28" i="1"/>
  <c r="BY35" i="1"/>
  <c r="BZ35" i="1" s="1"/>
  <c r="AR48" i="1"/>
  <c r="AS48" i="1" s="1"/>
  <c r="CJ21" i="1" l="1"/>
  <c r="DK21" i="1"/>
  <c r="CU21" i="1" s="1"/>
  <c r="DO15" i="1"/>
  <c r="DK15" i="1"/>
  <c r="CU15" i="1" s="1"/>
  <c r="CJ15" i="1"/>
  <c r="CX15" i="1"/>
  <c r="DA15" i="1"/>
  <c r="DA31" i="1"/>
  <c r="CV31" i="1" s="1"/>
  <c r="DO31" i="1"/>
  <c r="DK31" i="1"/>
  <c r="CU31" i="1" s="1"/>
  <c r="CJ31" i="1"/>
  <c r="CX31" i="1"/>
  <c r="DK29" i="1"/>
  <c r="CU29" i="1" s="1"/>
  <c r="CJ29" i="1"/>
  <c r="CK29" i="1" s="1"/>
  <c r="DK50" i="1"/>
  <c r="CU50" i="1" s="1"/>
  <c r="CV32" i="1"/>
  <c r="CV28" i="1"/>
  <c r="CV17" i="1"/>
  <c r="CX52" i="1"/>
  <c r="CV41" i="1"/>
  <c r="CV25" i="1"/>
  <c r="CV39" i="1"/>
  <c r="CV18" i="1"/>
  <c r="CV33" i="1"/>
  <c r="CV24" i="1"/>
  <c r="DE27" i="1"/>
  <c r="DS27" i="1"/>
  <c r="CJ45" i="1"/>
  <c r="DK45" i="1"/>
  <c r="CU45" i="1" s="1"/>
  <c r="DK41" i="1"/>
  <c r="CU41" i="1" s="1"/>
  <c r="CJ41" i="1"/>
  <c r="DS46" i="1"/>
  <c r="DE46" i="1"/>
  <c r="DK46" i="1"/>
  <c r="CU46" i="1" s="1"/>
  <c r="CX46" i="1"/>
  <c r="CJ46" i="1"/>
  <c r="DG38" i="1"/>
  <c r="DU38" i="1"/>
  <c r="CX38" i="1"/>
  <c r="DK25" i="1"/>
  <c r="CU25" i="1" s="1"/>
  <c r="CJ25" i="1"/>
  <c r="DR14" i="1"/>
  <c r="DD14" i="1"/>
  <c r="DK14" i="1"/>
  <c r="CU14" i="1" s="1"/>
  <c r="CX14" i="1"/>
  <c r="CJ14" i="1"/>
  <c r="DS19" i="1"/>
  <c r="DE19" i="1"/>
  <c r="CJ33" i="1"/>
  <c r="DK33" i="1"/>
  <c r="CU33" i="1" s="1"/>
  <c r="DU43" i="1"/>
  <c r="DG43" i="1"/>
  <c r="DG19" i="1"/>
  <c r="DU19" i="1"/>
  <c r="DD35" i="1"/>
  <c r="DR35" i="1"/>
  <c r="DK35" i="1"/>
  <c r="CU35" i="1" s="1"/>
  <c r="CX35" i="1"/>
  <c r="CJ35" i="1"/>
  <c r="CJ17" i="1"/>
  <c r="DK17" i="1"/>
  <c r="CU17" i="1" s="1"/>
  <c r="DS22" i="1"/>
  <c r="DE22" i="1"/>
  <c r="DK22" i="1"/>
  <c r="CU22" i="1" s="1"/>
  <c r="CX22" i="1"/>
  <c r="CJ22" i="1"/>
  <c r="DR49" i="1"/>
  <c r="DD49" i="1"/>
  <c r="CV49" i="1" s="1"/>
  <c r="CK21" i="1"/>
  <c r="DH21" i="1"/>
  <c r="DU27" i="1"/>
  <c r="DG27" i="1"/>
  <c r="DS14" i="1"/>
  <c r="DE14" i="1"/>
  <c r="DK27" i="1"/>
  <c r="CU27" i="1" s="1"/>
  <c r="DR54" i="1"/>
  <c r="DD54" i="1"/>
  <c r="CV54" i="1" s="1"/>
  <c r="CX54" i="1"/>
  <c r="CJ54" i="1"/>
  <c r="DK54" i="1"/>
  <c r="CU54" i="1" s="1"/>
  <c r="DG30" i="1"/>
  <c r="DU30" i="1"/>
  <c r="DD19" i="1"/>
  <c r="DR19" i="1"/>
  <c r="DK19" i="1"/>
  <c r="CU19" i="1" s="1"/>
  <c r="CX19" i="1"/>
  <c r="CJ19" i="1"/>
  <c r="DR48" i="1"/>
  <c r="DD48" i="1"/>
  <c r="CV48" i="1" s="1"/>
  <c r="DG35" i="1"/>
  <c r="CV35" i="1" s="1"/>
  <c r="DU35" i="1"/>
  <c r="DS35" i="1"/>
  <c r="DE35" i="1"/>
  <c r="DG14" i="1"/>
  <c r="DU14" i="1"/>
  <c r="CK23" i="1"/>
  <c r="DH23" i="1"/>
  <c r="DQ49" i="1"/>
  <c r="DC49" i="1"/>
  <c r="DG46" i="1"/>
  <c r="CV46" i="1" s="1"/>
  <c r="DU46" i="1"/>
  <c r="CJ37" i="1"/>
  <c r="DS38" i="1"/>
  <c r="DE38" i="1"/>
  <c r="CV38" i="1" s="1"/>
  <c r="DG22" i="1"/>
  <c r="CV22" i="1" s="1"/>
  <c r="DU22" i="1"/>
  <c r="CV21" i="1"/>
  <c r="DH26" i="1"/>
  <c r="CK26" i="1"/>
  <c r="CK15" i="1"/>
  <c r="DH15" i="1"/>
  <c r="DS30" i="1"/>
  <c r="DE30" i="1"/>
  <c r="CV34" i="1"/>
  <c r="CK36" i="1"/>
  <c r="DH36" i="1"/>
  <c r="DK49" i="1"/>
  <c r="CU49" i="1" s="1"/>
  <c r="CX27" i="1"/>
  <c r="CX30" i="1"/>
  <c r="DK38" i="1"/>
  <c r="CU38" i="1" s="1"/>
  <c r="CK39" i="1"/>
  <c r="DH39" i="1"/>
  <c r="CV40" i="1"/>
  <c r="CV42" i="1"/>
  <c r="CV29" i="1"/>
  <c r="CV45" i="1"/>
  <c r="CV44" i="1"/>
  <c r="CK47" i="1"/>
  <c r="DH47" i="1"/>
  <c r="CK32" i="1"/>
  <c r="DH32" i="1"/>
  <c r="CV16" i="1"/>
  <c r="CV20" i="1"/>
  <c r="CK34" i="1"/>
  <c r="DH34" i="1"/>
  <c r="CX49" i="1"/>
  <c r="DK30" i="1"/>
  <c r="CU30" i="1" s="1"/>
  <c r="CX48" i="1"/>
  <c r="CK55" i="1"/>
  <c r="DH55" i="1"/>
  <c r="DR50" i="1"/>
  <c r="DD50" i="1"/>
  <c r="CV50" i="1" s="1"/>
  <c r="DV315" i="1"/>
  <c r="DH40" i="1"/>
  <c r="CK40" i="1"/>
  <c r="DH42" i="1"/>
  <c r="CK42" i="1"/>
  <c r="DH29" i="1"/>
  <c r="DD43" i="1"/>
  <c r="DR43" i="1"/>
  <c r="DD27" i="1"/>
  <c r="DR27" i="1"/>
  <c r="DS53" i="1"/>
  <c r="DE53" i="1"/>
  <c r="DF52" i="1"/>
  <c r="CV52" i="1" s="1"/>
  <c r="DT52" i="1"/>
  <c r="DT315" i="1" s="1"/>
  <c r="DE43" i="1"/>
  <c r="DS43" i="1"/>
  <c r="CK44" i="1"/>
  <c r="DH44" i="1"/>
  <c r="CV51" i="1"/>
  <c r="CK16" i="1"/>
  <c r="DH16" i="1"/>
  <c r="CJ53" i="1"/>
  <c r="CX53" i="1"/>
  <c r="CK20" i="1"/>
  <c r="DH20" i="1"/>
  <c r="CJ49" i="1"/>
  <c r="CJ43" i="1"/>
  <c r="CV27" i="1"/>
  <c r="CJ48" i="1"/>
  <c r="DO315" i="1"/>
  <c r="CJ38" i="1"/>
  <c r="CK28" i="1"/>
  <c r="DH28" i="1"/>
  <c r="CV23" i="1"/>
  <c r="CJ52" i="1"/>
  <c r="DQ315" i="1"/>
  <c r="CX50" i="1"/>
  <c r="CJ50" i="1"/>
  <c r="DH24" i="1"/>
  <c r="CK24" i="1"/>
  <c r="CV37" i="1"/>
  <c r="DP315" i="1"/>
  <c r="CV26" i="1"/>
  <c r="CV47" i="1"/>
  <c r="CK31" i="1"/>
  <c r="DH31" i="1"/>
  <c r="CV15" i="1"/>
  <c r="CK51" i="1"/>
  <c r="DH51" i="1"/>
  <c r="CK18" i="1"/>
  <c r="DH18" i="1"/>
  <c r="CV53" i="1"/>
  <c r="CV36" i="1"/>
  <c r="CX43" i="1"/>
  <c r="CY43" i="1" s="1"/>
  <c r="CJ27" i="1"/>
  <c r="CJ30" i="1"/>
  <c r="DK48" i="1"/>
  <c r="CU48" i="1" s="1"/>
  <c r="CV55" i="1"/>
  <c r="CV43" i="1" l="1"/>
  <c r="CV30" i="1"/>
  <c r="CV19" i="1"/>
  <c r="CV14" i="1"/>
  <c r="CY16" i="1"/>
  <c r="CY50" i="1"/>
  <c r="CY55" i="1"/>
  <c r="DS315" i="1"/>
  <c r="CY22" i="1"/>
  <c r="CK33" i="1"/>
  <c r="DH33" i="1"/>
  <c r="CY14" i="1"/>
  <c r="CY18" i="1"/>
  <c r="CY41" i="1"/>
  <c r="CY33" i="1"/>
  <c r="DH25" i="1"/>
  <c r="CK25" i="1"/>
  <c r="CY44" i="1"/>
  <c r="CY42" i="1"/>
  <c r="CK43" i="1"/>
  <c r="DH43" i="1"/>
  <c r="CY48" i="1"/>
  <c r="CY36" i="1"/>
  <c r="CY26" i="1"/>
  <c r="CY52" i="1"/>
  <c r="CK17" i="1"/>
  <c r="DH17" i="1"/>
  <c r="CU315" i="1"/>
  <c r="CK46" i="1"/>
  <c r="DH46" i="1"/>
  <c r="CK45" i="1"/>
  <c r="DH45" i="1"/>
  <c r="CY29" i="1"/>
  <c r="CY21" i="1"/>
  <c r="CY49" i="1"/>
  <c r="CY37" i="1"/>
  <c r="CY27" i="1"/>
  <c r="CY24" i="1"/>
  <c r="CK30" i="1"/>
  <c r="DH30" i="1"/>
  <c r="CY45" i="1"/>
  <c r="CY40" i="1"/>
  <c r="CK48" i="1"/>
  <c r="DH48" i="1"/>
  <c r="DH49" i="1"/>
  <c r="CK49" i="1"/>
  <c r="CY53" i="1"/>
  <c r="CY32" i="1"/>
  <c r="CY17" i="1"/>
  <c r="CY23" i="1"/>
  <c r="CY15" i="1"/>
  <c r="CY28" i="1"/>
  <c r="CY39" i="1"/>
  <c r="DH19" i="1"/>
  <c r="CK19" i="1"/>
  <c r="DH54" i="1"/>
  <c r="CK54" i="1"/>
  <c r="DH35" i="1"/>
  <c r="CK35" i="1"/>
  <c r="CY38" i="1"/>
  <c r="CY46" i="1"/>
  <c r="DH41" i="1"/>
  <c r="CK41" i="1"/>
  <c r="CK27" i="1"/>
  <c r="DH27" i="1"/>
  <c r="CY20" i="1"/>
  <c r="CY31" i="1"/>
  <c r="DH50" i="1"/>
  <c r="CK50" i="1"/>
  <c r="DH52" i="1"/>
  <c r="CK52" i="1"/>
  <c r="CK38" i="1"/>
  <c r="DH38" i="1"/>
  <c r="CY34" i="1"/>
  <c r="CK53" i="1"/>
  <c r="DH53" i="1"/>
  <c r="CY30" i="1"/>
  <c r="CY51" i="1"/>
  <c r="CY47" i="1"/>
  <c r="CK37" i="1"/>
  <c r="DH37" i="1"/>
  <c r="DU315" i="1"/>
  <c r="CY25" i="1"/>
  <c r="CY19" i="1"/>
  <c r="CY54" i="1"/>
  <c r="CK22" i="1"/>
  <c r="DH22" i="1"/>
  <c r="CY35" i="1"/>
  <c r="CK14" i="1"/>
  <c r="DH14" i="1"/>
  <c r="DR315" i="1"/>
</calcChain>
</file>

<file path=xl/comments1.xml><?xml version="1.0" encoding="utf-8"?>
<comments xmlns="http://schemas.openxmlformats.org/spreadsheetml/2006/main">
  <authors>
    <author>الكاتب</author>
  </authors>
  <commentList>
    <comment ref="C32" authorId="0">
      <text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b/>
            <sz val="18"/>
            <color indexed="81"/>
            <rFont val="Tahoma"/>
            <family val="2"/>
          </rPr>
          <t>المشكلة فى العامود DP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<sst xmlns="http://schemas.openxmlformats.org/spreadsheetml/2006/main" count="227" uniqueCount="54">
  <si>
    <t>غائب</t>
  </si>
  <si>
    <t>عربى</t>
  </si>
  <si>
    <t>انجليزى</t>
  </si>
  <si>
    <t>دراسات</t>
  </si>
  <si>
    <t>رياضيات</t>
  </si>
  <si>
    <t>علوم</t>
  </si>
  <si>
    <t>فنية</t>
  </si>
  <si>
    <t>حاسب</t>
  </si>
  <si>
    <t>دين</t>
  </si>
  <si>
    <t xml:space="preserve">المرحلة الإعدادية </t>
  </si>
  <si>
    <t>مواد الدور الثانى</t>
  </si>
  <si>
    <t>م</t>
  </si>
  <si>
    <t>اســـــــــــــــــم الطـالب</t>
  </si>
  <si>
    <t>السرى</t>
  </si>
  <si>
    <t>تربية فنية</t>
  </si>
  <si>
    <t>الحاسب الآلى</t>
  </si>
  <si>
    <t xml:space="preserve">نشاط  </t>
  </si>
  <si>
    <t>المجموع الكلى</t>
  </si>
  <si>
    <t>التقدير العام</t>
  </si>
  <si>
    <t>التربية الدينية</t>
  </si>
  <si>
    <t>الحالة</t>
  </si>
  <si>
    <t>مجموع المواد الاساسية</t>
  </si>
  <si>
    <t>مجموع  المواد بدون نشاط</t>
  </si>
  <si>
    <t>الترتيب</t>
  </si>
  <si>
    <t>انجاز 1</t>
  </si>
  <si>
    <t>اختبار 1</t>
  </si>
  <si>
    <t>مجموع ف1</t>
  </si>
  <si>
    <t>انجاز 2</t>
  </si>
  <si>
    <t>اختبار 2</t>
  </si>
  <si>
    <t>مجموع ف2</t>
  </si>
  <si>
    <t xml:space="preserve">المجموع  </t>
  </si>
  <si>
    <t>المتوسط</t>
  </si>
  <si>
    <t>الدرجة</t>
  </si>
  <si>
    <t>جبر 1</t>
  </si>
  <si>
    <t>هندسة 1</t>
  </si>
  <si>
    <t>جبر 2</t>
  </si>
  <si>
    <t>هندسة 2</t>
  </si>
  <si>
    <t>المجموع</t>
  </si>
  <si>
    <t>عملى 1</t>
  </si>
  <si>
    <t>تحريرى 1</t>
  </si>
  <si>
    <t>عملى 2</t>
  </si>
  <si>
    <t>تحريرى 2</t>
  </si>
  <si>
    <t>نشاط 1</t>
  </si>
  <si>
    <t>نشاط 2</t>
  </si>
  <si>
    <t xml:space="preserve"> مجموع النشاطين</t>
  </si>
  <si>
    <t>نسبة النجاح فى المواد</t>
  </si>
  <si>
    <t>الكبرى</t>
  </si>
  <si>
    <t>عريى</t>
  </si>
  <si>
    <t>رسم</t>
  </si>
  <si>
    <t>مجموع</t>
  </si>
  <si>
    <t>الصغرى</t>
  </si>
  <si>
    <t>غ</t>
  </si>
  <si>
    <t>نسبة 65%</t>
  </si>
  <si>
    <t>aaaaa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</si>
</sst>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Arial"/>
      <family val="2"/>
      <scheme val="minor"/>
    </font>
    <font>
      <b/>
      <sz val="10"/>
      <name val="Arial"/>
      <family val="2"/>
    </font>
    <font>
      <b/>
      <sz val="16"/>
      <color indexed="9"/>
      <name val="Arial"/>
      <family val="2"/>
    </font>
    <font>
      <sz val="10"/>
      <name val="Arial"/>
      <family val="2"/>
    </font>
    <font>
      <b/>
      <sz val="16"/>
      <color indexed="11"/>
      <name val="Arial"/>
      <family val="2"/>
    </font>
    <font>
      <b/>
      <sz val="20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b/>
      <sz val="20"/>
      <color indexed="9"/>
      <name val="Arial"/>
      <family val="2"/>
    </font>
    <font>
      <b/>
      <sz val="12"/>
      <name val="Arial"/>
      <family val="2"/>
    </font>
    <font>
      <b/>
      <sz val="18"/>
      <color indexed="12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2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9"/>
      <color indexed="81"/>
      <name val="Tahoma"/>
      <family val="2"/>
    </font>
    <font>
      <b/>
      <sz val="18"/>
      <color indexed="81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-0.249977111117893"/>
        <bgColor indexed="64"/>
      </patternFill>
    </fill>
  </fills>
  <borders count="3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ck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46">
    <xf numFmtId="0" fontId="0" fillId="0" borderId="0" xfId="0"/>
    <xf numFmtId="0" fontId="1" fillId="0" borderId="0" xfId="0" applyFont="1" applyFill="1" applyAlignment="1" applyProtection="1">
      <alignment shrinkToFit="1" readingOrder="2"/>
      <protection hidden="1"/>
    </xf>
    <xf numFmtId="0" fontId="1" fillId="0" borderId="0" xfId="0" applyFont="1" applyFill="1" applyAlignment="1" applyProtection="1">
      <alignment horizontal="right" shrinkToFit="1" readingOrder="2"/>
      <protection hidden="1"/>
    </xf>
    <xf numFmtId="0" fontId="1" fillId="2" borderId="0" xfId="0" applyFont="1" applyFill="1" applyAlignment="1" applyProtection="1">
      <alignment shrinkToFit="1" readingOrder="2"/>
      <protection hidden="1"/>
    </xf>
    <xf numFmtId="0" fontId="1" fillId="3" borderId="0" xfId="0" applyFont="1" applyFill="1" applyAlignment="1" applyProtection="1">
      <alignment shrinkToFit="1" readingOrder="2"/>
      <protection hidden="1"/>
    </xf>
    <xf numFmtId="0" fontId="1" fillId="0" borderId="0" xfId="0" applyFont="1" applyFill="1" applyAlignment="1" applyProtection="1">
      <alignment horizontal="center" shrinkToFit="1" readingOrder="2"/>
      <protection hidden="1"/>
    </xf>
    <xf numFmtId="0" fontId="2" fillId="4" borderId="0" xfId="0" applyFont="1" applyFill="1" applyBorder="1" applyAlignment="1" applyProtection="1">
      <alignment horizontal="center" readingOrder="2"/>
      <protection locked="0"/>
    </xf>
    <xf numFmtId="0" fontId="4" fillId="4" borderId="0" xfId="1" applyFont="1" applyFill="1" applyBorder="1" applyAlignment="1">
      <alignment horizontal="center" vertical="center"/>
    </xf>
    <xf numFmtId="0" fontId="3" fillId="4" borderId="0" xfId="1" applyFill="1"/>
    <xf numFmtId="0" fontId="3" fillId="0" borderId="0" xfId="1"/>
    <xf numFmtId="0" fontId="5" fillId="4" borderId="0" xfId="0" applyFont="1" applyFill="1" applyBorder="1" applyAlignment="1" applyProtection="1">
      <alignment horizontal="center" readingOrder="2"/>
      <protection locked="0"/>
    </xf>
    <xf numFmtId="0" fontId="6" fillId="4" borderId="0" xfId="0" applyFont="1" applyFill="1" applyBorder="1" applyAlignment="1" applyProtection="1">
      <alignment horizontal="center" readingOrder="2"/>
      <protection locked="0"/>
    </xf>
    <xf numFmtId="0" fontId="7" fillId="5" borderId="1" xfId="1" applyFont="1" applyFill="1" applyBorder="1" applyAlignment="1" applyProtection="1">
      <alignment vertical="center" readingOrder="2"/>
      <protection hidden="1"/>
    </xf>
    <xf numFmtId="0" fontId="5" fillId="6" borderId="2" xfId="1" applyFont="1" applyFill="1" applyBorder="1" applyAlignment="1">
      <alignment vertical="center" textRotation="90" shrinkToFit="1"/>
    </xf>
    <xf numFmtId="0" fontId="8" fillId="7" borderId="2" xfId="1" applyFont="1" applyFill="1" applyBorder="1" applyAlignment="1">
      <alignment vertical="center" textRotation="90" shrinkToFit="1"/>
    </xf>
    <xf numFmtId="0" fontId="7" fillId="5" borderId="3" xfId="1" applyFont="1" applyFill="1" applyBorder="1" applyAlignment="1" applyProtection="1">
      <alignment vertical="center" readingOrder="2"/>
      <protection hidden="1"/>
    </xf>
    <xf numFmtId="0" fontId="5" fillId="6" borderId="4" xfId="1" applyFont="1" applyFill="1" applyBorder="1" applyAlignment="1">
      <alignment vertical="center" textRotation="90" shrinkToFit="1"/>
    </xf>
    <xf numFmtId="0" fontId="8" fillId="7" borderId="4" xfId="1" applyFont="1" applyFill="1" applyBorder="1" applyAlignment="1">
      <alignment vertical="center" textRotation="90" shrinkToFit="1"/>
    </xf>
    <xf numFmtId="0" fontId="6" fillId="8" borderId="0" xfId="0" applyFont="1" applyFill="1" applyAlignment="1" applyProtection="1">
      <alignment shrinkToFit="1" readingOrder="2"/>
      <protection hidden="1"/>
    </xf>
    <xf numFmtId="0" fontId="6" fillId="8" borderId="0" xfId="0" applyFont="1" applyFill="1" applyAlignment="1" applyProtection="1">
      <alignment horizontal="right" shrinkToFit="1" readingOrder="2"/>
      <protection hidden="1"/>
    </xf>
    <xf numFmtId="0" fontId="6" fillId="8" borderId="0" xfId="0" applyFont="1" applyFill="1" applyAlignment="1" applyProtection="1">
      <alignment horizontal="center" shrinkToFit="1" readingOrder="2"/>
      <protection hidden="1"/>
    </xf>
    <xf numFmtId="0" fontId="1" fillId="9" borderId="5" xfId="0" applyFont="1" applyFill="1" applyBorder="1" applyAlignment="1" applyProtection="1">
      <alignment horizontal="center" shrinkToFit="1" readingOrder="2"/>
      <protection hidden="1"/>
    </xf>
    <xf numFmtId="0" fontId="1" fillId="8" borderId="0" xfId="0" applyFont="1" applyFill="1" applyAlignment="1" applyProtection="1">
      <alignment horizontal="center" shrinkToFit="1" readingOrder="2"/>
      <protection hidden="1"/>
    </xf>
    <xf numFmtId="0" fontId="3" fillId="10" borderId="0" xfId="1" applyFill="1"/>
    <xf numFmtId="0" fontId="1" fillId="10" borderId="0" xfId="0" applyFont="1" applyFill="1" applyAlignment="1" applyProtection="1">
      <alignment horizontal="center" shrinkToFit="1" readingOrder="2"/>
      <protection hidden="1"/>
    </xf>
    <xf numFmtId="0" fontId="1" fillId="11" borderId="5" xfId="0" applyFont="1" applyFill="1" applyBorder="1" applyAlignment="1" applyProtection="1">
      <alignment horizontal="center" shrinkToFit="1" readingOrder="2"/>
      <protection hidden="1"/>
    </xf>
    <xf numFmtId="0" fontId="9" fillId="8" borderId="0" xfId="0" applyFont="1" applyFill="1" applyAlignment="1" applyProtection="1">
      <alignment horizontal="center" shrinkToFit="1" readingOrder="2"/>
      <protection hidden="1"/>
    </xf>
    <xf numFmtId="0" fontId="10" fillId="8" borderId="6" xfId="0" applyFont="1" applyFill="1" applyBorder="1" applyAlignment="1" applyProtection="1">
      <alignment shrinkToFit="1" readingOrder="2"/>
      <protection hidden="1"/>
    </xf>
    <xf numFmtId="0" fontId="0" fillId="10" borderId="0" xfId="0" applyFill="1"/>
    <xf numFmtId="0" fontId="12" fillId="13" borderId="10" xfId="0" applyFont="1" applyFill="1" applyBorder="1" applyAlignment="1" applyProtection="1">
      <alignment horizontal="center" vertical="center" shrinkToFit="1" readingOrder="2"/>
      <protection hidden="1"/>
    </xf>
    <xf numFmtId="0" fontId="13" fillId="13" borderId="5" xfId="0" applyFont="1" applyFill="1" applyBorder="1" applyAlignment="1" applyProtection="1">
      <alignment horizontal="center" shrinkToFit="1" readingOrder="2"/>
      <protection hidden="1"/>
    </xf>
    <xf numFmtId="0" fontId="9" fillId="10" borderId="0" xfId="0" applyFont="1" applyFill="1" applyAlignment="1" applyProtection="1">
      <alignment horizontal="center" shrinkToFit="1" readingOrder="2"/>
      <protection hidden="1"/>
    </xf>
    <xf numFmtId="0" fontId="9" fillId="0" borderId="0" xfId="0" applyFont="1" applyFill="1" applyAlignment="1" applyProtection="1">
      <alignment horizontal="center" shrinkToFit="1" readingOrder="2"/>
      <protection hidden="1"/>
    </xf>
    <xf numFmtId="0" fontId="12" fillId="13" borderId="20" xfId="0" applyFont="1" applyFill="1" applyBorder="1" applyAlignment="1" applyProtection="1">
      <alignment horizontal="center" vertical="center" shrinkToFit="1" readingOrder="2"/>
      <protection hidden="1"/>
    </xf>
    <xf numFmtId="0" fontId="1" fillId="13" borderId="5" xfId="0" applyFont="1" applyFill="1" applyBorder="1" applyAlignment="1" applyProtection="1">
      <alignment horizontal="center" shrinkToFit="1" readingOrder="2"/>
      <protection hidden="1"/>
    </xf>
    <xf numFmtId="0" fontId="1" fillId="13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2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3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13" borderId="10" xfId="0" applyFont="1" applyFill="1" applyBorder="1" applyAlignment="1" applyProtection="1">
      <alignment vertical="center" textRotation="90" shrinkToFit="1" readingOrder="2"/>
      <protection hidden="1"/>
    </xf>
    <xf numFmtId="0" fontId="1" fillId="2" borderId="5" xfId="0" applyFont="1" applyFill="1" applyBorder="1" applyAlignment="1" applyProtection="1">
      <alignment horizontal="center" shrinkToFit="1" readingOrder="2"/>
      <protection hidden="1"/>
    </xf>
    <xf numFmtId="0" fontId="1" fillId="3" borderId="5" xfId="0" applyFont="1" applyFill="1" applyBorder="1" applyAlignment="1" applyProtection="1">
      <alignment horizontal="center" shrinkToFit="1" readingOrder="2"/>
      <protection hidden="1"/>
    </xf>
    <xf numFmtId="0" fontId="9" fillId="13" borderId="5" xfId="0" applyFont="1" applyFill="1" applyBorder="1" applyAlignment="1" applyProtection="1">
      <alignment horizontal="center" vertical="center" shrinkToFit="1" readingOrder="2"/>
      <protection hidden="1"/>
    </xf>
    <xf numFmtId="0" fontId="6" fillId="0" borderId="6" xfId="1" applyFont="1" applyFill="1" applyBorder="1" applyAlignment="1" applyProtection="1">
      <alignment horizontal="center" vertical="distributed" readingOrder="2"/>
      <protection hidden="1"/>
    </xf>
    <xf numFmtId="0" fontId="14" fillId="15" borderId="29" xfId="1" applyFont="1" applyFill="1" applyBorder="1" applyAlignment="1">
      <alignment horizontal="center" vertical="center" shrinkToFit="1"/>
    </xf>
    <xf numFmtId="0" fontId="13" fillId="0" borderId="0" xfId="0" applyFont="1" applyFill="1" applyAlignment="1" applyProtection="1">
      <alignment horizontal="center" shrinkToFit="1" readingOrder="2"/>
      <protection hidden="1"/>
    </xf>
    <xf numFmtId="0" fontId="12" fillId="13" borderId="21" xfId="0" applyFont="1" applyFill="1" applyBorder="1" applyAlignment="1" applyProtection="1">
      <alignment horizontal="center" vertical="center" shrinkToFit="1" readingOrder="2"/>
      <protection hidden="1"/>
    </xf>
    <xf numFmtId="0" fontId="12" fillId="0" borderId="31" xfId="1" applyFont="1" applyFill="1" applyBorder="1" applyAlignment="1" applyProtection="1">
      <alignment horizontal="right" vertical="distributed" readingOrder="2"/>
      <protection hidden="1"/>
    </xf>
    <xf numFmtId="0" fontId="1" fillId="14" borderId="0" xfId="0" applyFont="1" applyFill="1" applyAlignment="1" applyProtection="1">
      <alignment horizontal="center" shrinkToFit="1" readingOrder="2"/>
      <protection hidden="1"/>
    </xf>
    <xf numFmtId="0" fontId="13" fillId="0" borderId="5" xfId="0" applyFont="1" applyFill="1" applyBorder="1" applyAlignment="1" applyProtection="1">
      <alignment horizontal="center" shrinkToFit="1" readingOrder="2"/>
      <protection hidden="1"/>
    </xf>
    <xf numFmtId="0" fontId="1" fillId="0" borderId="5" xfId="0" applyFont="1" applyFill="1" applyBorder="1" applyAlignment="1" applyProtection="1">
      <alignment horizontal="right" shrinkToFit="1" readingOrder="2"/>
      <protection hidden="1"/>
    </xf>
    <xf numFmtId="0" fontId="1" fillId="17" borderId="5" xfId="0" applyFont="1" applyFill="1" applyBorder="1" applyAlignment="1" applyProtection="1">
      <alignment shrinkToFit="1" readingOrder="2"/>
      <protection hidden="1"/>
    </xf>
    <xf numFmtId="0" fontId="1" fillId="0" borderId="5" xfId="0" applyFont="1" applyFill="1" applyBorder="1" applyAlignment="1" applyProtection="1">
      <alignment shrinkToFit="1" readingOrder="2"/>
      <protection hidden="1"/>
    </xf>
    <xf numFmtId="0" fontId="1" fillId="10" borderId="5" xfId="0" applyFont="1" applyFill="1" applyBorder="1" applyAlignment="1" applyProtection="1">
      <alignment shrinkToFit="1" readingOrder="2"/>
      <protection hidden="1"/>
    </xf>
    <xf numFmtId="0" fontId="1" fillId="0" borderId="5" xfId="0" quotePrefix="1" applyFont="1" applyFill="1" applyBorder="1" applyAlignment="1" applyProtection="1">
      <alignment shrinkToFit="1" readingOrder="2"/>
      <protection hidden="1"/>
    </xf>
    <xf numFmtId="0" fontId="1" fillId="2" borderId="5" xfId="0" applyFont="1" applyFill="1" applyBorder="1" applyAlignment="1" applyProtection="1">
      <alignment horizontal="right" shrinkToFit="1" readingOrder="2"/>
      <protection hidden="1"/>
    </xf>
    <xf numFmtId="0" fontId="1" fillId="2" borderId="5" xfId="0" applyFont="1" applyFill="1" applyBorder="1" applyAlignment="1" applyProtection="1">
      <alignment shrinkToFit="1" readingOrder="2"/>
      <protection hidden="1"/>
    </xf>
    <xf numFmtId="0" fontId="1" fillId="3" borderId="5" xfId="0" applyFont="1" applyFill="1" applyBorder="1" applyAlignment="1" applyProtection="1">
      <alignment shrinkToFit="1" readingOrder="2"/>
      <protection hidden="1"/>
    </xf>
    <xf numFmtId="0" fontId="1" fillId="0" borderId="5" xfId="0" applyFont="1" applyFill="1" applyBorder="1" applyAlignment="1" applyProtection="1">
      <alignment horizontal="center" shrinkToFit="1" readingOrder="2"/>
      <protection hidden="1"/>
    </xf>
    <xf numFmtId="0" fontId="1" fillId="8" borderId="6" xfId="0" applyFont="1" applyFill="1" applyBorder="1" applyAlignment="1" applyProtection="1">
      <alignment shrinkToFit="1" readingOrder="2"/>
      <protection hidden="1"/>
    </xf>
    <xf numFmtId="0" fontId="15" fillId="0" borderId="32" xfId="1" applyFont="1" applyFill="1" applyBorder="1" applyAlignment="1" applyProtection="1">
      <alignment horizontal="center" vertical="center" shrinkToFit="1" readingOrder="2"/>
      <protection hidden="1"/>
    </xf>
    <xf numFmtId="164" fontId="16" fillId="0" borderId="31" xfId="1" applyNumberFormat="1" applyFont="1" applyFill="1" applyBorder="1" applyAlignment="1" applyProtection="1">
      <alignment horizontal="center" vertical="center" readingOrder="2"/>
      <protection hidden="1"/>
    </xf>
    <xf numFmtId="164" fontId="16" fillId="0" borderId="11" xfId="1" applyNumberFormat="1" applyFont="1" applyFill="1" applyBorder="1" applyAlignment="1" applyProtection="1">
      <alignment horizontal="center" vertical="center" readingOrder="2"/>
      <protection hidden="1"/>
    </xf>
    <xf numFmtId="0" fontId="16" fillId="0" borderId="33" xfId="1" applyFont="1" applyFill="1" applyBorder="1" applyAlignment="1" applyProtection="1">
      <alignment horizontal="center" vertical="center" readingOrder="2"/>
      <protection hidden="1"/>
    </xf>
    <xf numFmtId="0" fontId="0" fillId="10" borderId="0" xfId="0" applyFill="1" applyAlignment="1" applyProtection="1">
      <alignment horizontal="center" vertical="center"/>
      <protection hidden="1"/>
    </xf>
    <xf numFmtId="0" fontId="3" fillId="0" borderId="0" xfId="1" applyFill="1" applyAlignment="1" applyProtection="1">
      <alignment horizontal="center" vertical="center" shrinkToFit="1"/>
      <protection hidden="1"/>
    </xf>
    <xf numFmtId="0" fontId="1" fillId="0" borderId="0" xfId="0" applyFont="1" applyFill="1" applyAlignment="1" applyProtection="1">
      <alignment horizontal="center" vertical="center"/>
      <protection hidden="1"/>
    </xf>
    <xf numFmtId="0" fontId="1" fillId="10" borderId="0" xfId="0" applyFont="1" applyFill="1" applyAlignment="1" applyProtection="1">
      <alignment shrinkToFit="1" readingOrder="2"/>
      <protection hidden="1"/>
    </xf>
    <xf numFmtId="0" fontId="1" fillId="14" borderId="0" xfId="0" applyFont="1" applyFill="1" applyAlignment="1" applyProtection="1">
      <alignment shrinkToFit="1" readingOrder="2"/>
      <protection hidden="1"/>
    </xf>
    <xf numFmtId="0" fontId="1" fillId="14" borderId="0" xfId="0" applyFont="1" applyFill="1" applyAlignment="1" applyProtection="1">
      <alignment horizontal="right" shrinkToFit="1" readingOrder="2"/>
      <protection hidden="1"/>
    </xf>
    <xf numFmtId="0" fontId="1" fillId="14" borderId="5" xfId="0" applyFont="1" applyFill="1" applyBorder="1" applyAlignment="1" applyProtection="1">
      <alignment horizontal="center" vertical="center" shrinkToFit="1" readingOrder="2"/>
      <protection hidden="1"/>
    </xf>
    <xf numFmtId="0" fontId="15" fillId="14" borderId="0" xfId="1" applyFont="1" applyFill="1" applyBorder="1" applyAlignment="1" applyProtection="1">
      <alignment horizontal="center" vertical="center" shrinkToFit="1" readingOrder="2"/>
      <protection hidden="1"/>
    </xf>
    <xf numFmtId="164" fontId="16" fillId="14" borderId="0" xfId="1" applyNumberFormat="1" applyFont="1" applyFill="1" applyBorder="1" applyAlignment="1" applyProtection="1">
      <alignment horizontal="center" vertical="center" readingOrder="2"/>
      <protection hidden="1"/>
    </xf>
    <xf numFmtId="0" fontId="16" fillId="14" borderId="0" xfId="1" applyFont="1" applyFill="1" applyBorder="1" applyAlignment="1" applyProtection="1">
      <alignment horizontal="center" vertical="center" readingOrder="2"/>
      <protection hidden="1"/>
    </xf>
    <xf numFmtId="0" fontId="0" fillId="14" borderId="0" xfId="0" applyFill="1" applyBorder="1" applyAlignment="1" applyProtection="1">
      <alignment horizontal="center" vertical="center"/>
      <protection hidden="1"/>
    </xf>
    <xf numFmtId="0" fontId="3" fillId="14" borderId="0" xfId="1" applyFill="1" applyBorder="1" applyAlignment="1" applyProtection="1">
      <alignment horizontal="center" vertical="center" shrinkToFit="1"/>
      <protection hidden="1"/>
    </xf>
    <xf numFmtId="0" fontId="3" fillId="14" borderId="0" xfId="1" applyFill="1" applyAlignment="1" applyProtection="1">
      <alignment horizontal="center" vertical="center" shrinkToFit="1"/>
      <protection hidden="1"/>
    </xf>
    <xf numFmtId="0" fontId="1" fillId="14" borderId="0" xfId="0" applyFont="1" applyFill="1" applyAlignment="1" applyProtection="1">
      <alignment horizontal="center" vertical="center"/>
      <protection hidden="1"/>
    </xf>
    <xf numFmtId="0" fontId="13" fillId="14" borderId="0" xfId="0" applyFont="1" applyFill="1" applyAlignment="1" applyProtection="1">
      <alignment horizontal="center" vertical="center" shrinkToFit="1" readingOrder="2"/>
      <protection hidden="1"/>
    </xf>
    <xf numFmtId="0" fontId="1" fillId="0" borderId="0" xfId="0" applyFont="1" applyFill="1" applyBorder="1" applyAlignment="1" applyProtection="1">
      <alignment shrinkToFit="1" readingOrder="2"/>
      <protection hidden="1"/>
    </xf>
    <xf numFmtId="0" fontId="15" fillId="0" borderId="0" xfId="1" applyFont="1" applyFill="1" applyBorder="1" applyAlignment="1" applyProtection="1">
      <alignment horizontal="center" vertical="center" shrinkToFit="1" readingOrder="2"/>
      <protection hidden="1"/>
    </xf>
    <xf numFmtId="164" fontId="16" fillId="0" borderId="0" xfId="1" applyNumberFormat="1" applyFont="1" applyFill="1" applyBorder="1" applyAlignment="1" applyProtection="1">
      <alignment horizontal="center" vertical="center" readingOrder="2"/>
      <protection hidden="1"/>
    </xf>
    <xf numFmtId="0" fontId="16" fillId="0" borderId="0" xfId="1" applyFont="1" applyFill="1" applyBorder="1" applyAlignment="1" applyProtection="1">
      <alignment horizontal="center" vertical="center" readingOrder="2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0" fontId="3" fillId="0" borderId="0" xfId="1" applyFill="1" applyBorder="1" applyAlignment="1" applyProtection="1">
      <alignment horizontal="center" vertical="center" shrinkToFit="1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17" fillId="0" borderId="0" xfId="1" applyFont="1" applyFill="1" applyBorder="1" applyAlignment="1"/>
    <xf numFmtId="0" fontId="3" fillId="0" borderId="0" xfId="1" applyFill="1" applyBorder="1"/>
    <xf numFmtId="0" fontId="0" fillId="0" borderId="0" xfId="0" applyFill="1" applyBorder="1"/>
    <xf numFmtId="0" fontId="16" fillId="0" borderId="0" xfId="1" applyFont="1" applyFill="1" applyBorder="1" applyAlignment="1" applyProtection="1">
      <alignment horizontal="center"/>
      <protection hidden="1"/>
    </xf>
    <xf numFmtId="0" fontId="17" fillId="0" borderId="0" xfId="1" applyFont="1" applyFill="1" applyBorder="1"/>
    <xf numFmtId="0" fontId="0" fillId="0" borderId="35" xfId="0" applyFill="1" applyBorder="1"/>
    <xf numFmtId="0" fontId="0" fillId="0" borderId="0" xfId="0" applyFill="1"/>
    <xf numFmtId="0" fontId="13" fillId="9" borderId="5" xfId="0" applyFont="1" applyFill="1" applyBorder="1" applyAlignment="1" applyProtection="1">
      <alignment horizontal="center" shrinkToFit="1" readingOrder="2"/>
      <protection hidden="1"/>
    </xf>
    <xf numFmtId="0" fontId="1" fillId="9" borderId="5" xfId="0" applyFont="1" applyFill="1" applyBorder="1" applyAlignment="1" applyProtection="1">
      <alignment horizontal="right" shrinkToFit="1" readingOrder="2"/>
      <protection hidden="1"/>
    </xf>
    <xf numFmtId="0" fontId="1" fillId="9" borderId="5" xfId="0" applyFont="1" applyFill="1" applyBorder="1" applyAlignment="1" applyProtection="1">
      <alignment shrinkToFit="1" readingOrder="2"/>
      <protection hidden="1"/>
    </xf>
    <xf numFmtId="0" fontId="1" fillId="9" borderId="5" xfId="0" quotePrefix="1" applyFont="1" applyFill="1" applyBorder="1" applyAlignment="1" applyProtection="1">
      <alignment shrinkToFit="1" readingOrder="2"/>
      <protection hidden="1"/>
    </xf>
    <xf numFmtId="0" fontId="1" fillId="9" borderId="6" xfId="0" applyFont="1" applyFill="1" applyBorder="1" applyAlignment="1" applyProtection="1">
      <alignment shrinkToFit="1" readingOrder="2"/>
      <protection hidden="1"/>
    </xf>
    <xf numFmtId="0" fontId="15" fillId="9" borderId="32" xfId="1" applyFont="1" applyFill="1" applyBorder="1" applyAlignment="1" applyProtection="1">
      <alignment horizontal="center" vertical="center" shrinkToFit="1" readingOrder="2"/>
      <protection hidden="1"/>
    </xf>
    <xf numFmtId="164" fontId="16" fillId="9" borderId="31" xfId="1" applyNumberFormat="1" applyFont="1" applyFill="1" applyBorder="1" applyAlignment="1" applyProtection="1">
      <alignment horizontal="center" vertical="center" readingOrder="2"/>
      <protection hidden="1"/>
    </xf>
    <xf numFmtId="164" fontId="16" fillId="9" borderId="11" xfId="1" applyNumberFormat="1" applyFont="1" applyFill="1" applyBorder="1" applyAlignment="1" applyProtection="1">
      <alignment horizontal="center" vertical="center" readingOrder="2"/>
      <protection hidden="1"/>
    </xf>
    <xf numFmtId="0" fontId="16" fillId="9" borderId="33" xfId="1" applyFont="1" applyFill="1" applyBorder="1" applyAlignment="1" applyProtection="1">
      <alignment horizontal="center" vertical="center" readingOrder="2"/>
      <protection hidden="1"/>
    </xf>
    <xf numFmtId="0" fontId="0" fillId="9" borderId="0" xfId="0" applyFill="1" applyAlignment="1" applyProtection="1">
      <alignment horizontal="center" vertical="center"/>
      <protection hidden="1"/>
    </xf>
    <xf numFmtId="0" fontId="3" fillId="9" borderId="0" xfId="1" applyFill="1" applyAlignment="1" applyProtection="1">
      <alignment horizontal="center" vertical="center" shrinkToFit="1"/>
      <protection hidden="1"/>
    </xf>
    <xf numFmtId="0" fontId="1" fillId="9" borderId="0" xfId="0" applyFont="1" applyFill="1" applyAlignment="1" applyProtection="1">
      <alignment horizontal="center" vertical="center"/>
      <protection hidden="1"/>
    </xf>
    <xf numFmtId="0" fontId="1" fillId="9" borderId="0" xfId="0" applyFont="1" applyFill="1" applyAlignment="1" applyProtection="1">
      <alignment shrinkToFit="1" readingOrder="2"/>
      <protection hidden="1"/>
    </xf>
    <xf numFmtId="0" fontId="12" fillId="16" borderId="2" xfId="1" applyFont="1" applyFill="1" applyBorder="1" applyAlignment="1">
      <alignment horizontal="center" vertical="center"/>
    </xf>
    <xf numFmtId="0" fontId="12" fillId="16" borderId="22" xfId="1" applyFont="1" applyFill="1" applyBorder="1" applyAlignment="1">
      <alignment horizontal="center" vertical="center"/>
    </xf>
    <xf numFmtId="9" fontId="13" fillId="0" borderId="0" xfId="0" applyNumberFormat="1" applyFont="1" applyFill="1" applyAlignment="1" applyProtection="1">
      <alignment horizontal="center" vertical="center" shrinkToFit="1" readingOrder="2"/>
      <protection hidden="1"/>
    </xf>
    <xf numFmtId="9" fontId="13" fillId="0" borderId="34" xfId="0" applyNumberFormat="1" applyFont="1" applyFill="1" applyBorder="1" applyAlignment="1" applyProtection="1">
      <alignment horizontal="center" vertical="center" shrinkToFit="1" readingOrder="2"/>
      <protection hidden="1"/>
    </xf>
    <xf numFmtId="0" fontId="16" fillId="0" borderId="0" xfId="1" applyFont="1" applyFill="1" applyBorder="1" applyAlignment="1" applyProtection="1">
      <alignment horizontal="center"/>
      <protection hidden="1"/>
    </xf>
    <xf numFmtId="0" fontId="9" fillId="0" borderId="17" xfId="1" applyFont="1" applyFill="1" applyBorder="1" applyAlignment="1" applyProtection="1">
      <alignment horizontal="center" vertical="distributed" readingOrder="2"/>
      <protection hidden="1"/>
    </xf>
    <xf numFmtId="0" fontId="8" fillId="7" borderId="4" xfId="1" applyFont="1" applyFill="1" applyBorder="1" applyAlignment="1">
      <alignment horizontal="center" vertical="center" textRotation="90" shrinkToFit="1"/>
    </xf>
    <xf numFmtId="0" fontId="8" fillId="7" borderId="22" xfId="1" applyFont="1" applyFill="1" applyBorder="1" applyAlignment="1">
      <alignment horizontal="center" vertical="center" textRotation="90" shrinkToFit="1"/>
    </xf>
    <xf numFmtId="0" fontId="6" fillId="14" borderId="26" xfId="0" applyFont="1" applyFill="1" applyBorder="1" applyAlignment="1" applyProtection="1">
      <alignment horizontal="center" vertical="center" shrinkToFit="1" readingOrder="2"/>
      <protection hidden="1"/>
    </xf>
    <xf numFmtId="0" fontId="6" fillId="14" borderId="27" xfId="0" applyFont="1" applyFill="1" applyBorder="1" applyAlignment="1" applyProtection="1">
      <alignment horizontal="center" vertical="center" shrinkToFit="1" readingOrder="2"/>
      <protection hidden="1"/>
    </xf>
    <xf numFmtId="0" fontId="6" fillId="14" borderId="28" xfId="0" applyFont="1" applyFill="1" applyBorder="1" applyAlignment="1" applyProtection="1">
      <alignment horizontal="center" vertical="center" shrinkToFit="1" readingOrder="2"/>
      <protection hidden="1"/>
    </xf>
    <xf numFmtId="0" fontId="9" fillId="13" borderId="10" xfId="0" applyFont="1" applyFill="1" applyBorder="1" applyAlignment="1" applyProtection="1">
      <alignment horizontal="center" vertical="center" shrinkToFit="1" readingOrder="2"/>
      <protection hidden="1"/>
    </xf>
    <xf numFmtId="0" fontId="9" fillId="13" borderId="21" xfId="0" applyFont="1" applyFill="1" applyBorder="1" applyAlignment="1" applyProtection="1">
      <alignment horizontal="center" vertical="center" shrinkToFit="1" readingOrder="2"/>
      <protection hidden="1"/>
    </xf>
    <xf numFmtId="0" fontId="9" fillId="13" borderId="11" xfId="0" applyFont="1" applyFill="1" applyBorder="1" applyAlignment="1" applyProtection="1">
      <alignment horizontal="center" vertical="center" shrinkToFit="1" readingOrder="2"/>
      <protection hidden="1"/>
    </xf>
    <xf numFmtId="0" fontId="9" fillId="13" borderId="12" xfId="0" applyFont="1" applyFill="1" applyBorder="1" applyAlignment="1" applyProtection="1">
      <alignment horizontal="center" vertical="center" shrinkToFit="1" readingOrder="2"/>
      <protection hidden="1"/>
    </xf>
    <xf numFmtId="0" fontId="9" fillId="13" borderId="13" xfId="0" applyFont="1" applyFill="1" applyBorder="1" applyAlignment="1" applyProtection="1">
      <alignment horizontal="center" vertical="center" shrinkToFit="1" readingOrder="2"/>
      <protection hidden="1"/>
    </xf>
    <xf numFmtId="0" fontId="9" fillId="13" borderId="16" xfId="0" applyFont="1" applyFill="1" applyBorder="1" applyAlignment="1" applyProtection="1">
      <alignment horizontal="center" vertical="center" shrinkToFit="1" readingOrder="2"/>
      <protection hidden="1"/>
    </xf>
    <xf numFmtId="0" fontId="7" fillId="5" borderId="3" xfId="1" applyFont="1" applyFill="1" applyBorder="1" applyAlignment="1" applyProtection="1">
      <alignment horizontal="center" vertical="center" readingOrder="2"/>
      <protection hidden="1"/>
    </xf>
    <xf numFmtId="0" fontId="7" fillId="5" borderId="30" xfId="1" applyFont="1" applyFill="1" applyBorder="1" applyAlignment="1" applyProtection="1">
      <alignment horizontal="center" vertical="center" readingOrder="2"/>
      <protection hidden="1"/>
    </xf>
    <xf numFmtId="0" fontId="9" fillId="13" borderId="14" xfId="0" applyFont="1" applyFill="1" applyBorder="1" applyAlignment="1" applyProtection="1">
      <alignment horizontal="center" vertical="center" shrinkToFit="1" readingOrder="2"/>
      <protection hidden="1"/>
    </xf>
    <xf numFmtId="0" fontId="9" fillId="13" borderId="6" xfId="0" applyFont="1" applyFill="1" applyBorder="1" applyAlignment="1" applyProtection="1">
      <alignment horizontal="center" vertical="center" shrinkToFit="1" readingOrder="2"/>
      <protection hidden="1"/>
    </xf>
    <xf numFmtId="0" fontId="9" fillId="13" borderId="15" xfId="0" applyFont="1" applyFill="1" applyBorder="1" applyAlignment="1" applyProtection="1">
      <alignment horizontal="center" vertical="center" shrinkToFit="1" readingOrder="2"/>
      <protection hidden="1"/>
    </xf>
    <xf numFmtId="0" fontId="6" fillId="8" borderId="0" xfId="0" applyFont="1" applyFill="1" applyAlignment="1" applyProtection="1">
      <alignment horizontal="center" shrinkToFit="1" readingOrder="2"/>
      <protection hidden="1"/>
    </xf>
    <xf numFmtId="0" fontId="10" fillId="8" borderId="6" xfId="0" applyFont="1" applyFill="1" applyBorder="1" applyAlignment="1" applyProtection="1">
      <alignment horizontal="center" shrinkToFit="1" readingOrder="2"/>
      <protection hidden="1"/>
    </xf>
    <xf numFmtId="14" fontId="10" fillId="8" borderId="6" xfId="0" applyNumberFormat="1" applyFont="1" applyFill="1" applyBorder="1" applyAlignment="1" applyProtection="1">
      <alignment horizontal="center" shrinkToFit="1" readingOrder="2"/>
      <protection hidden="1"/>
    </xf>
    <xf numFmtId="0" fontId="11" fillId="12" borderId="7" xfId="1" applyFont="1" applyFill="1" applyBorder="1" applyAlignment="1">
      <alignment horizontal="center" vertical="center"/>
    </xf>
    <xf numFmtId="0" fontId="11" fillId="12" borderId="8" xfId="1" applyFont="1" applyFill="1" applyBorder="1" applyAlignment="1">
      <alignment horizontal="center" vertical="center"/>
    </xf>
    <xf numFmtId="0" fontId="11" fillId="12" borderId="9" xfId="1" applyFont="1" applyFill="1" applyBorder="1" applyAlignment="1">
      <alignment horizontal="center" vertical="center"/>
    </xf>
    <xf numFmtId="0" fontId="11" fillId="12" borderId="18" xfId="1" applyFont="1" applyFill="1" applyBorder="1" applyAlignment="1">
      <alignment horizontal="center" vertical="center"/>
    </xf>
    <xf numFmtId="0" fontId="11" fillId="12" borderId="0" xfId="1" applyFont="1" applyFill="1" applyBorder="1" applyAlignment="1">
      <alignment horizontal="center" vertical="center"/>
    </xf>
    <xf numFmtId="0" fontId="11" fillId="12" borderId="19" xfId="1" applyFont="1" applyFill="1" applyBorder="1" applyAlignment="1">
      <alignment horizontal="center" vertical="center"/>
    </xf>
    <xf numFmtId="0" fontId="11" fillId="12" borderId="23" xfId="1" applyFont="1" applyFill="1" applyBorder="1" applyAlignment="1">
      <alignment horizontal="center" vertical="center"/>
    </xf>
    <xf numFmtId="0" fontId="11" fillId="12" borderId="24" xfId="1" applyFont="1" applyFill="1" applyBorder="1" applyAlignment="1">
      <alignment horizontal="center" vertical="center"/>
    </xf>
    <xf numFmtId="0" fontId="11" fillId="12" borderId="25" xfId="1" applyFont="1" applyFill="1" applyBorder="1" applyAlignment="1">
      <alignment horizontal="center" vertical="center"/>
    </xf>
    <xf numFmtId="0" fontId="12" fillId="13" borderId="10" xfId="0" applyFont="1" applyFill="1" applyBorder="1" applyAlignment="1" applyProtection="1">
      <alignment horizontal="center" vertical="center" shrinkToFit="1" readingOrder="2"/>
      <protection hidden="1"/>
    </xf>
    <xf numFmtId="0" fontId="12" fillId="13" borderId="20" xfId="0" applyFont="1" applyFill="1" applyBorder="1" applyAlignment="1" applyProtection="1">
      <alignment horizontal="center" vertical="center" shrinkToFit="1" readingOrder="2"/>
      <protection hidden="1"/>
    </xf>
    <xf numFmtId="0" fontId="12" fillId="13" borderId="21" xfId="0" applyFont="1" applyFill="1" applyBorder="1" applyAlignment="1" applyProtection="1">
      <alignment horizontal="center" vertical="center" shrinkToFit="1" readingOrder="2"/>
      <protection hidden="1"/>
    </xf>
    <xf numFmtId="0" fontId="13" fillId="13" borderId="10" xfId="0" applyFont="1" applyFill="1" applyBorder="1" applyAlignment="1" applyProtection="1">
      <alignment horizontal="center" vertical="center" shrinkToFit="1" readingOrder="2"/>
      <protection hidden="1"/>
    </xf>
    <xf numFmtId="0" fontId="13" fillId="13" borderId="20" xfId="0" applyFont="1" applyFill="1" applyBorder="1" applyAlignment="1" applyProtection="1">
      <alignment horizontal="center" vertical="center" shrinkToFit="1" readingOrder="2"/>
      <protection hidden="1"/>
    </xf>
    <xf numFmtId="0" fontId="13" fillId="13" borderId="21" xfId="0" applyFont="1" applyFill="1" applyBorder="1" applyAlignment="1" applyProtection="1">
      <alignment horizontal="center" vertical="center" shrinkToFit="1" readingOrder="2"/>
      <protection hidden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589;&#1601;&#1581;&#1577; &#1575;&#1604;&#1576;&#1583;&#1575;&#1610;&#1577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5</xdr:row>
      <xdr:rowOff>19050</xdr:rowOff>
    </xdr:from>
    <xdr:to>
      <xdr:col>16</xdr:col>
      <xdr:colOff>9525</xdr:colOff>
      <xdr:row>6</xdr:row>
      <xdr:rowOff>180975</xdr:rowOff>
    </xdr:to>
    <xdr:sp macro="" textlink="">
      <xdr:nvSpPr>
        <xdr:cNvPr id="2" name="Rectangl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29444750" y="19050"/>
          <a:ext cx="1428750" cy="457200"/>
        </a:xfrm>
        <a:prstGeom prst="rect">
          <a:avLst/>
        </a:prstGeom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ar-EG" sz="1800" b="1" i="1" strike="noStrike">
              <a:solidFill>
                <a:sysClr val="windowText" lastClr="000000"/>
              </a:solidFill>
              <a:latin typeface="Arial"/>
              <a:cs typeface="Arial"/>
            </a:rPr>
            <a:t>صفحة</a:t>
          </a:r>
          <a:r>
            <a:rPr lang="ar-EG" sz="1800" b="1" i="1" strike="noStrike" baseline="0">
              <a:solidFill>
                <a:sysClr val="windowText" lastClr="000000"/>
              </a:solidFill>
              <a:latin typeface="Arial"/>
              <a:cs typeface="Arial"/>
            </a:rPr>
            <a:t> البداية</a:t>
          </a:r>
          <a:endParaRPr lang="ar-EG" sz="1800" b="1" i="1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51</xdr:col>
      <xdr:colOff>0</xdr:colOff>
      <xdr:row>0</xdr:row>
      <xdr:rowOff>0</xdr:rowOff>
    </xdr:from>
    <xdr:to>
      <xdr:col>54</xdr:col>
      <xdr:colOff>361950</xdr:colOff>
      <xdr:row>6</xdr:row>
      <xdr:rowOff>161925</xdr:rowOff>
    </xdr:to>
    <xdr:sp macro="" textlink="">
      <xdr:nvSpPr>
        <xdr:cNvPr id="3" name="Rectangl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15938300" y="0"/>
          <a:ext cx="1428750" cy="457200"/>
        </a:xfrm>
        <a:prstGeom prst="rect">
          <a:avLst/>
        </a:prstGeom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ar-EG" sz="1800" b="1" i="1" strike="noStrike">
              <a:solidFill>
                <a:sysClr val="windowText" lastClr="000000"/>
              </a:solidFill>
              <a:latin typeface="Arial"/>
              <a:cs typeface="Arial"/>
            </a:rPr>
            <a:t>صفحة</a:t>
          </a:r>
          <a:r>
            <a:rPr lang="ar-EG" sz="1800" b="1" i="1" strike="noStrike" baseline="0">
              <a:solidFill>
                <a:sysClr val="windowText" lastClr="000000"/>
              </a:solidFill>
              <a:latin typeface="Arial"/>
              <a:cs typeface="Arial"/>
            </a:rPr>
            <a:t> البداية</a:t>
          </a:r>
          <a:endParaRPr lang="ar-EG" sz="1800" b="1" i="1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80</xdr:col>
      <xdr:colOff>0</xdr:colOff>
      <xdr:row>0</xdr:row>
      <xdr:rowOff>0</xdr:rowOff>
    </xdr:from>
    <xdr:to>
      <xdr:col>86</xdr:col>
      <xdr:colOff>114300</xdr:colOff>
      <xdr:row>6</xdr:row>
      <xdr:rowOff>161925</xdr:rowOff>
    </xdr:to>
    <xdr:sp macro="" textlink="">
      <xdr:nvSpPr>
        <xdr:cNvPr id="4" name="Rectangl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07203875" y="0"/>
          <a:ext cx="1428750" cy="457200"/>
        </a:xfrm>
        <a:prstGeom prst="rect">
          <a:avLst/>
        </a:prstGeom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ar-EG" sz="1800" b="1" i="1" strike="noStrike">
              <a:solidFill>
                <a:sysClr val="windowText" lastClr="000000"/>
              </a:solidFill>
              <a:latin typeface="Arial"/>
              <a:cs typeface="Arial"/>
            </a:rPr>
            <a:t>صفحة</a:t>
          </a:r>
          <a:r>
            <a:rPr lang="ar-EG" sz="1800" b="1" i="1" strike="noStrike" baseline="0">
              <a:solidFill>
                <a:sysClr val="windowText" lastClr="000000"/>
              </a:solidFill>
              <a:latin typeface="Arial"/>
              <a:cs typeface="Arial"/>
            </a:rPr>
            <a:t> البداية</a:t>
          </a:r>
          <a:endParaRPr lang="ar-EG" sz="1800" b="1" i="1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98</xdr:col>
      <xdr:colOff>0</xdr:colOff>
      <xdr:row>0</xdr:row>
      <xdr:rowOff>0</xdr:rowOff>
    </xdr:from>
    <xdr:to>
      <xdr:col>99</xdr:col>
      <xdr:colOff>561975</xdr:colOff>
      <xdr:row>6</xdr:row>
      <xdr:rowOff>161925</xdr:rowOff>
    </xdr:to>
    <xdr:sp macro="" textlink="">
      <xdr:nvSpPr>
        <xdr:cNvPr id="5" name="Rectangl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01231700" y="0"/>
          <a:ext cx="1428750" cy="457200"/>
        </a:xfrm>
        <a:prstGeom prst="rect">
          <a:avLst/>
        </a:prstGeom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ar-EG" sz="1800" b="1" i="1" strike="noStrike">
              <a:solidFill>
                <a:sysClr val="windowText" lastClr="000000"/>
              </a:solidFill>
              <a:latin typeface="Arial"/>
              <a:cs typeface="Arial"/>
            </a:rPr>
            <a:t>صفحة</a:t>
          </a:r>
          <a:r>
            <a:rPr lang="ar-EG" sz="1800" b="1" i="1" strike="noStrike" baseline="0">
              <a:solidFill>
                <a:sysClr val="windowText" lastClr="000000"/>
              </a:solidFill>
              <a:latin typeface="Arial"/>
              <a:cs typeface="Arial"/>
            </a:rPr>
            <a:t> البداية</a:t>
          </a:r>
          <a:endParaRPr lang="ar-EG" sz="1800" b="1" i="1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101</xdr:col>
      <xdr:colOff>9525</xdr:colOff>
      <xdr:row>0</xdr:row>
      <xdr:rowOff>0</xdr:rowOff>
    </xdr:from>
    <xdr:to>
      <xdr:col>102</xdr:col>
      <xdr:colOff>819150</xdr:colOff>
      <xdr:row>6</xdr:row>
      <xdr:rowOff>161925</xdr:rowOff>
    </xdr:to>
    <xdr:sp macro="" textlink="">
      <xdr:nvSpPr>
        <xdr:cNvPr id="6" name="Rectangle 1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94002225" y="0"/>
          <a:ext cx="1428750" cy="457200"/>
        </a:xfrm>
        <a:prstGeom prst="rect">
          <a:avLst/>
        </a:prstGeom>
        <a:ln>
          <a:headEnd/>
          <a:tailEnd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wrap="square" lIns="45720" tIns="36576" rIns="45720" bIns="36576" anchor="ctr" upright="1"/>
        <a:lstStyle/>
        <a:p>
          <a:pPr algn="ctr" rtl="0">
            <a:defRPr sz="1000"/>
          </a:pPr>
          <a:r>
            <a:rPr lang="ar-EG" sz="1800" b="1" i="1" strike="noStrike">
              <a:solidFill>
                <a:sysClr val="windowText" lastClr="000000"/>
              </a:solidFill>
              <a:latin typeface="Arial"/>
              <a:cs typeface="Arial"/>
            </a:rPr>
            <a:t>صفحة</a:t>
          </a:r>
          <a:r>
            <a:rPr lang="ar-EG" sz="1800" b="1" i="1" strike="noStrike" baseline="0">
              <a:solidFill>
                <a:sysClr val="windowText" lastClr="000000"/>
              </a:solidFill>
              <a:latin typeface="Arial"/>
              <a:cs typeface="Arial"/>
            </a:rPr>
            <a:t> البداية</a:t>
          </a:r>
          <a:endParaRPr lang="ar-EG" sz="1800" b="1" i="1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3;&#1606;&#1578;&#1585;&#1608;&#1604;&#1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فحة البداية"/>
      <sheetName val="بيانات اساسية"/>
      <sheetName val="نصف العام"/>
      <sheetName val="أخر العام "/>
      <sheetName val="نهائى نصف العام"/>
      <sheetName val="نهائى أخر العام"/>
      <sheetName val="الراسبين"/>
      <sheetName val="احصاءات نصف العام"/>
      <sheetName val="احصاءات اخر العام"/>
      <sheetName val="شهادات نصف العام"/>
      <sheetName val="شهادات اخر العام"/>
      <sheetName val="كشوف المناداة"/>
      <sheetName val="ارقام الجلوس"/>
      <sheetName val="العشرة الأوائل"/>
    </sheetNames>
    <sheetDataSet>
      <sheetData sheetId="0"/>
      <sheetData sheetId="1">
        <row r="7">
          <cell r="Q7" t="str">
            <v>الصف الأول الإعدادى</v>
          </cell>
        </row>
        <row r="10">
          <cell r="P10" t="str">
            <v>العام الدراســي :</v>
          </cell>
          <cell r="Q10" t="str">
            <v>2015/2014</v>
          </cell>
        </row>
        <row r="13">
          <cell r="Q13" t="str">
            <v>اخـــــــر العـــــــام</v>
          </cell>
        </row>
        <row r="14">
          <cell r="A14">
            <v>1</v>
          </cell>
          <cell r="B14">
            <v>101</v>
          </cell>
        </row>
        <row r="15">
          <cell r="A15">
            <v>2</v>
          </cell>
          <cell r="B15">
            <v>102</v>
          </cell>
        </row>
        <row r="16">
          <cell r="A16">
            <v>3</v>
          </cell>
          <cell r="B16">
            <v>103</v>
          </cell>
        </row>
        <row r="17">
          <cell r="A17">
            <v>4</v>
          </cell>
          <cell r="B17">
            <v>104</v>
          </cell>
        </row>
        <row r="18">
          <cell r="A18">
            <v>5</v>
          </cell>
          <cell r="B18">
            <v>105</v>
          </cell>
        </row>
        <row r="19">
          <cell r="A19">
            <v>6</v>
          </cell>
          <cell r="B19">
            <v>106</v>
          </cell>
        </row>
        <row r="20">
          <cell r="A20">
            <v>7</v>
          </cell>
          <cell r="B20">
            <v>107</v>
          </cell>
        </row>
        <row r="21">
          <cell r="A21">
            <v>8</v>
          </cell>
          <cell r="B21">
            <v>108</v>
          </cell>
        </row>
        <row r="22">
          <cell r="A22">
            <v>9</v>
          </cell>
          <cell r="B22">
            <v>109</v>
          </cell>
        </row>
        <row r="23">
          <cell r="A23">
            <v>10</v>
          </cell>
          <cell r="B23">
            <v>110</v>
          </cell>
        </row>
        <row r="24">
          <cell r="A24">
            <v>11</v>
          </cell>
          <cell r="B24">
            <v>111</v>
          </cell>
        </row>
        <row r="25">
          <cell r="A25">
            <v>12</v>
          </cell>
          <cell r="B25">
            <v>112</v>
          </cell>
        </row>
        <row r="26">
          <cell r="A26">
            <v>13</v>
          </cell>
          <cell r="B26">
            <v>113</v>
          </cell>
        </row>
        <row r="27">
          <cell r="A27">
            <v>14</v>
          </cell>
          <cell r="B27">
            <v>114</v>
          </cell>
        </row>
        <row r="28">
          <cell r="A28">
            <v>15</v>
          </cell>
          <cell r="B28">
            <v>115</v>
          </cell>
        </row>
        <row r="29">
          <cell r="A29">
            <v>16</v>
          </cell>
          <cell r="B29">
            <v>116</v>
          </cell>
        </row>
        <row r="30">
          <cell r="A30">
            <v>17</v>
          </cell>
          <cell r="B30">
            <v>117</v>
          </cell>
        </row>
        <row r="31">
          <cell r="A31">
            <v>18</v>
          </cell>
          <cell r="B31">
            <v>118</v>
          </cell>
        </row>
        <row r="32">
          <cell r="A32">
            <v>19</v>
          </cell>
          <cell r="B32">
            <v>119</v>
          </cell>
        </row>
        <row r="33">
          <cell r="A33">
            <v>20</v>
          </cell>
          <cell r="B33">
            <v>120</v>
          </cell>
        </row>
        <row r="34">
          <cell r="A34">
            <v>21</v>
          </cell>
          <cell r="B34">
            <v>121</v>
          </cell>
        </row>
        <row r="35">
          <cell r="A35">
            <v>22</v>
          </cell>
          <cell r="B35">
            <v>122</v>
          </cell>
        </row>
        <row r="36">
          <cell r="A36">
            <v>23</v>
          </cell>
          <cell r="B36">
            <v>123</v>
          </cell>
        </row>
        <row r="37">
          <cell r="A37">
            <v>24</v>
          </cell>
          <cell r="B37">
            <v>124</v>
          </cell>
        </row>
        <row r="38">
          <cell r="A38">
            <v>25</v>
          </cell>
          <cell r="B38">
            <v>125</v>
          </cell>
        </row>
        <row r="39">
          <cell r="A39">
            <v>26</v>
          </cell>
          <cell r="B39">
            <v>126</v>
          </cell>
        </row>
        <row r="40">
          <cell r="A40">
            <v>27</v>
          </cell>
          <cell r="B40">
            <v>127</v>
          </cell>
        </row>
        <row r="41">
          <cell r="A41">
            <v>28</v>
          </cell>
          <cell r="B41">
            <v>128</v>
          </cell>
        </row>
        <row r="42">
          <cell r="A42">
            <v>29</v>
          </cell>
          <cell r="B42">
            <v>129</v>
          </cell>
        </row>
        <row r="43">
          <cell r="A43">
            <v>30</v>
          </cell>
          <cell r="B43">
            <v>130</v>
          </cell>
        </row>
        <row r="44">
          <cell r="A44">
            <v>31</v>
          </cell>
          <cell r="B44">
            <v>131</v>
          </cell>
        </row>
        <row r="45">
          <cell r="A45">
            <v>32</v>
          </cell>
          <cell r="B45">
            <v>132</v>
          </cell>
        </row>
        <row r="46">
          <cell r="A46">
            <v>33</v>
          </cell>
          <cell r="B46">
            <v>133</v>
          </cell>
        </row>
        <row r="47">
          <cell r="A47">
            <v>34</v>
          </cell>
          <cell r="B47">
            <v>134</v>
          </cell>
        </row>
        <row r="48">
          <cell r="A48">
            <v>35</v>
          </cell>
          <cell r="B48">
            <v>135</v>
          </cell>
        </row>
        <row r="49">
          <cell r="A49">
            <v>36</v>
          </cell>
          <cell r="B49">
            <v>136</v>
          </cell>
        </row>
        <row r="50">
          <cell r="A50">
            <v>37</v>
          </cell>
          <cell r="B50">
            <v>137</v>
          </cell>
        </row>
        <row r="51">
          <cell r="A51">
            <v>38</v>
          </cell>
          <cell r="B51">
            <v>138</v>
          </cell>
        </row>
        <row r="52">
          <cell r="A52">
            <v>39</v>
          </cell>
          <cell r="B52">
            <v>139</v>
          </cell>
        </row>
        <row r="53">
          <cell r="A53">
            <v>40</v>
          </cell>
          <cell r="B53">
            <v>140</v>
          </cell>
        </row>
        <row r="54">
          <cell r="A54">
            <v>41</v>
          </cell>
          <cell r="B54">
            <v>141</v>
          </cell>
        </row>
        <row r="55">
          <cell r="A55">
            <v>42</v>
          </cell>
          <cell r="B55">
            <v>142</v>
          </cell>
        </row>
        <row r="56">
          <cell r="A56" t="str">
            <v/>
          </cell>
          <cell r="B56" t="str">
            <v/>
          </cell>
        </row>
        <row r="57">
          <cell r="A57" t="str">
            <v/>
          </cell>
          <cell r="B57" t="str">
            <v/>
          </cell>
        </row>
        <row r="58">
          <cell r="A58" t="str">
            <v/>
          </cell>
          <cell r="B58" t="str">
            <v/>
          </cell>
        </row>
        <row r="59">
          <cell r="A59" t="str">
            <v/>
          </cell>
          <cell r="B59" t="str">
            <v/>
          </cell>
        </row>
        <row r="60">
          <cell r="A60" t="str">
            <v/>
          </cell>
          <cell r="B60" t="str">
            <v/>
          </cell>
        </row>
        <row r="61">
          <cell r="A61" t="str">
            <v/>
          </cell>
          <cell r="B61" t="str">
            <v/>
          </cell>
        </row>
        <row r="62">
          <cell r="A62" t="str">
            <v/>
          </cell>
          <cell r="B62" t="str">
            <v/>
          </cell>
        </row>
        <row r="63">
          <cell r="A63" t="str">
            <v/>
          </cell>
          <cell r="B63" t="str">
            <v/>
          </cell>
        </row>
        <row r="64">
          <cell r="A64" t="str">
            <v/>
          </cell>
          <cell r="B64" t="str">
            <v/>
          </cell>
        </row>
        <row r="65">
          <cell r="A65" t="str">
            <v/>
          </cell>
          <cell r="B65" t="str">
            <v/>
          </cell>
        </row>
        <row r="66">
          <cell r="A66" t="str">
            <v/>
          </cell>
          <cell r="B66" t="str">
            <v/>
          </cell>
        </row>
        <row r="67">
          <cell r="A67" t="str">
            <v/>
          </cell>
          <cell r="B67" t="str">
            <v/>
          </cell>
        </row>
        <row r="68">
          <cell r="A68" t="str">
            <v/>
          </cell>
          <cell r="B68" t="str">
            <v/>
          </cell>
        </row>
        <row r="69">
          <cell r="A69" t="str">
            <v/>
          </cell>
          <cell r="B69" t="str">
            <v/>
          </cell>
        </row>
        <row r="70">
          <cell r="A70" t="str">
            <v/>
          </cell>
          <cell r="B70" t="str">
            <v/>
          </cell>
        </row>
        <row r="71">
          <cell r="A71" t="str">
            <v/>
          </cell>
          <cell r="B71" t="str">
            <v/>
          </cell>
        </row>
        <row r="72">
          <cell r="A72" t="str">
            <v/>
          </cell>
          <cell r="B72" t="str">
            <v/>
          </cell>
        </row>
        <row r="73">
          <cell r="A73" t="str">
            <v/>
          </cell>
          <cell r="B73" t="str">
            <v/>
          </cell>
        </row>
        <row r="74">
          <cell r="A74" t="str">
            <v/>
          </cell>
          <cell r="B74" t="str">
            <v/>
          </cell>
        </row>
        <row r="75">
          <cell r="A75" t="str">
            <v/>
          </cell>
          <cell r="B75" t="str">
            <v/>
          </cell>
        </row>
        <row r="76">
          <cell r="A76" t="str">
            <v/>
          </cell>
          <cell r="B76" t="str">
            <v/>
          </cell>
        </row>
        <row r="77">
          <cell r="A77" t="str">
            <v/>
          </cell>
          <cell r="B77" t="str">
            <v/>
          </cell>
        </row>
        <row r="78">
          <cell r="A78" t="str">
            <v/>
          </cell>
          <cell r="B78" t="str">
            <v/>
          </cell>
        </row>
        <row r="79">
          <cell r="A79" t="str">
            <v/>
          </cell>
          <cell r="B79" t="str">
            <v/>
          </cell>
        </row>
        <row r="80">
          <cell r="A80" t="str">
            <v/>
          </cell>
          <cell r="B80" t="str">
            <v/>
          </cell>
        </row>
        <row r="81">
          <cell r="A81" t="str">
            <v/>
          </cell>
          <cell r="B81" t="str">
            <v/>
          </cell>
        </row>
        <row r="82">
          <cell r="A82" t="str">
            <v/>
          </cell>
          <cell r="B82" t="str">
            <v/>
          </cell>
        </row>
        <row r="83">
          <cell r="A83" t="str">
            <v/>
          </cell>
          <cell r="B83" t="str">
            <v/>
          </cell>
        </row>
        <row r="84">
          <cell r="A84" t="str">
            <v/>
          </cell>
          <cell r="B84" t="str">
            <v/>
          </cell>
        </row>
        <row r="85">
          <cell r="A85" t="str">
            <v/>
          </cell>
          <cell r="B85" t="str">
            <v/>
          </cell>
        </row>
        <row r="86">
          <cell r="A86" t="str">
            <v/>
          </cell>
          <cell r="B86" t="str">
            <v/>
          </cell>
        </row>
        <row r="87">
          <cell r="A87" t="str">
            <v/>
          </cell>
          <cell r="B87" t="str">
            <v/>
          </cell>
        </row>
        <row r="88">
          <cell r="A88" t="str">
            <v/>
          </cell>
          <cell r="B88" t="str">
            <v/>
          </cell>
        </row>
        <row r="89">
          <cell r="A89" t="str">
            <v/>
          </cell>
          <cell r="B89" t="str">
            <v/>
          </cell>
        </row>
        <row r="90">
          <cell r="A90" t="str">
            <v/>
          </cell>
          <cell r="B90" t="str">
            <v/>
          </cell>
        </row>
        <row r="91">
          <cell r="A91" t="str">
            <v/>
          </cell>
          <cell r="B91" t="str">
            <v/>
          </cell>
        </row>
        <row r="92">
          <cell r="A92" t="str">
            <v/>
          </cell>
          <cell r="B92" t="str">
            <v/>
          </cell>
        </row>
        <row r="93">
          <cell r="A93" t="str">
            <v/>
          </cell>
          <cell r="B93" t="str">
            <v/>
          </cell>
        </row>
        <row r="94">
          <cell r="A94" t="str">
            <v/>
          </cell>
          <cell r="B94" t="str">
            <v/>
          </cell>
        </row>
        <row r="95">
          <cell r="A95" t="str">
            <v/>
          </cell>
          <cell r="B95" t="str">
            <v/>
          </cell>
        </row>
        <row r="96">
          <cell r="A96" t="str">
            <v/>
          </cell>
          <cell r="B96" t="str">
            <v/>
          </cell>
        </row>
        <row r="97">
          <cell r="A97" t="str">
            <v/>
          </cell>
          <cell r="B97" t="str">
            <v/>
          </cell>
        </row>
        <row r="98">
          <cell r="A98" t="str">
            <v/>
          </cell>
          <cell r="B98" t="str">
            <v/>
          </cell>
        </row>
        <row r="99">
          <cell r="A99" t="str">
            <v/>
          </cell>
          <cell r="B99" t="str">
            <v/>
          </cell>
        </row>
        <row r="100">
          <cell r="A100" t="str">
            <v/>
          </cell>
          <cell r="B100" t="str">
            <v/>
          </cell>
        </row>
        <row r="101">
          <cell r="A101" t="str">
            <v/>
          </cell>
          <cell r="B101" t="str">
            <v/>
          </cell>
        </row>
        <row r="102">
          <cell r="A102" t="str">
            <v/>
          </cell>
          <cell r="B102" t="str">
            <v/>
          </cell>
        </row>
        <row r="103">
          <cell r="A103" t="str">
            <v/>
          </cell>
          <cell r="B103" t="str">
            <v/>
          </cell>
        </row>
        <row r="104">
          <cell r="A104" t="str">
            <v/>
          </cell>
          <cell r="B104" t="str">
            <v/>
          </cell>
        </row>
        <row r="105">
          <cell r="A105" t="str">
            <v/>
          </cell>
          <cell r="B105" t="str">
            <v/>
          </cell>
        </row>
        <row r="106">
          <cell r="A106" t="str">
            <v/>
          </cell>
          <cell r="B106" t="str">
            <v/>
          </cell>
        </row>
        <row r="107">
          <cell r="A107" t="str">
            <v/>
          </cell>
          <cell r="B107" t="str">
            <v/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/>
          </cell>
        </row>
        <row r="110">
          <cell r="A110" t="str">
            <v/>
          </cell>
          <cell r="B110" t="str">
            <v/>
          </cell>
        </row>
        <row r="111">
          <cell r="A111" t="str">
            <v/>
          </cell>
          <cell r="B111" t="str">
            <v/>
          </cell>
        </row>
        <row r="112">
          <cell r="A112" t="str">
            <v/>
          </cell>
          <cell r="B112" t="str">
            <v/>
          </cell>
        </row>
        <row r="113">
          <cell r="A113" t="str">
            <v/>
          </cell>
          <cell r="B113" t="str">
            <v/>
          </cell>
        </row>
        <row r="114">
          <cell r="A114" t="str">
            <v/>
          </cell>
          <cell r="B114" t="str">
            <v/>
          </cell>
        </row>
        <row r="115">
          <cell r="A115" t="str">
            <v/>
          </cell>
          <cell r="B115" t="str">
            <v/>
          </cell>
        </row>
        <row r="116">
          <cell r="A116" t="str">
            <v/>
          </cell>
          <cell r="B116" t="str">
            <v/>
          </cell>
        </row>
        <row r="117">
          <cell r="A117" t="str">
            <v/>
          </cell>
          <cell r="B117" t="str">
            <v/>
          </cell>
        </row>
        <row r="118">
          <cell r="A118" t="str">
            <v/>
          </cell>
          <cell r="B118" t="str">
            <v/>
          </cell>
        </row>
        <row r="119">
          <cell r="A119" t="str">
            <v/>
          </cell>
          <cell r="B119" t="str">
            <v/>
          </cell>
        </row>
        <row r="120">
          <cell r="A120" t="str">
            <v/>
          </cell>
          <cell r="B120" t="str">
            <v/>
          </cell>
        </row>
        <row r="121">
          <cell r="A121" t="str">
            <v/>
          </cell>
          <cell r="B121" t="str">
            <v/>
          </cell>
        </row>
        <row r="122">
          <cell r="A122" t="str">
            <v/>
          </cell>
          <cell r="B122" t="str">
            <v/>
          </cell>
        </row>
        <row r="123">
          <cell r="A123" t="str">
            <v/>
          </cell>
          <cell r="B123" t="str">
            <v/>
          </cell>
        </row>
        <row r="124">
          <cell r="A124" t="str">
            <v/>
          </cell>
          <cell r="B124" t="str">
            <v/>
          </cell>
        </row>
        <row r="125">
          <cell r="A125" t="str">
            <v/>
          </cell>
          <cell r="B125" t="str">
            <v/>
          </cell>
        </row>
        <row r="126">
          <cell r="A126" t="str">
            <v/>
          </cell>
          <cell r="B126" t="str">
            <v/>
          </cell>
        </row>
        <row r="127">
          <cell r="A127" t="str">
            <v/>
          </cell>
          <cell r="B127" t="str">
            <v/>
          </cell>
        </row>
        <row r="128">
          <cell r="A128" t="str">
            <v/>
          </cell>
          <cell r="B128" t="str">
            <v/>
          </cell>
        </row>
        <row r="129">
          <cell r="A129" t="str">
            <v/>
          </cell>
          <cell r="B129" t="str">
            <v/>
          </cell>
        </row>
        <row r="130">
          <cell r="A130" t="str">
            <v/>
          </cell>
          <cell r="B130" t="str">
            <v/>
          </cell>
        </row>
        <row r="131">
          <cell r="A131" t="str">
            <v/>
          </cell>
          <cell r="B131" t="str">
            <v/>
          </cell>
        </row>
        <row r="132">
          <cell r="A132" t="str">
            <v/>
          </cell>
          <cell r="B132" t="str">
            <v/>
          </cell>
        </row>
        <row r="133">
          <cell r="A133" t="str">
            <v/>
          </cell>
          <cell r="B133" t="str">
            <v/>
          </cell>
        </row>
        <row r="134">
          <cell r="A134" t="str">
            <v/>
          </cell>
          <cell r="B134" t="str">
            <v/>
          </cell>
        </row>
        <row r="135">
          <cell r="A135" t="str">
            <v/>
          </cell>
          <cell r="B135" t="str">
            <v/>
          </cell>
        </row>
        <row r="136">
          <cell r="A136" t="str">
            <v/>
          </cell>
          <cell r="B136" t="str">
            <v/>
          </cell>
        </row>
        <row r="137">
          <cell r="A137" t="str">
            <v/>
          </cell>
          <cell r="B137" t="str">
            <v/>
          </cell>
        </row>
        <row r="138">
          <cell r="A138" t="str">
            <v/>
          </cell>
          <cell r="B138" t="str">
            <v/>
          </cell>
        </row>
        <row r="139">
          <cell r="A139" t="str">
            <v/>
          </cell>
          <cell r="B139" t="str">
            <v/>
          </cell>
        </row>
        <row r="140">
          <cell r="A140" t="str">
            <v/>
          </cell>
          <cell r="B140" t="str">
            <v/>
          </cell>
        </row>
        <row r="141">
          <cell r="A141" t="str">
            <v/>
          </cell>
          <cell r="B141" t="str">
            <v/>
          </cell>
        </row>
        <row r="142">
          <cell r="A142" t="str">
            <v/>
          </cell>
          <cell r="B142" t="str">
            <v/>
          </cell>
        </row>
        <row r="143">
          <cell r="A143" t="str">
            <v/>
          </cell>
          <cell r="B143" t="str">
            <v/>
          </cell>
        </row>
        <row r="144">
          <cell r="A144" t="str">
            <v/>
          </cell>
          <cell r="B144" t="str">
            <v/>
          </cell>
        </row>
        <row r="145">
          <cell r="A145" t="str">
            <v/>
          </cell>
          <cell r="B145" t="str">
            <v/>
          </cell>
        </row>
        <row r="146">
          <cell r="A146" t="str">
            <v/>
          </cell>
          <cell r="B146" t="str">
            <v/>
          </cell>
        </row>
        <row r="147">
          <cell r="A147" t="str">
            <v/>
          </cell>
          <cell r="B147" t="str">
            <v/>
          </cell>
        </row>
        <row r="148">
          <cell r="A148" t="str">
            <v/>
          </cell>
          <cell r="B148" t="str">
            <v/>
          </cell>
        </row>
        <row r="149">
          <cell r="A149" t="str">
            <v/>
          </cell>
          <cell r="B149" t="str">
            <v/>
          </cell>
        </row>
        <row r="150">
          <cell r="A150" t="str">
            <v/>
          </cell>
          <cell r="B150" t="str">
            <v/>
          </cell>
        </row>
        <row r="151">
          <cell r="A151" t="str">
            <v/>
          </cell>
          <cell r="B151" t="str">
            <v/>
          </cell>
        </row>
        <row r="152">
          <cell r="A152" t="str">
            <v/>
          </cell>
          <cell r="B152" t="str">
            <v/>
          </cell>
        </row>
        <row r="153">
          <cell r="A153" t="str">
            <v/>
          </cell>
          <cell r="B153" t="str">
            <v/>
          </cell>
        </row>
        <row r="154">
          <cell r="A154" t="str">
            <v/>
          </cell>
          <cell r="B154" t="str">
            <v/>
          </cell>
        </row>
        <row r="155">
          <cell r="A155" t="str">
            <v/>
          </cell>
          <cell r="B155" t="str">
            <v/>
          </cell>
        </row>
        <row r="156">
          <cell r="A156" t="str">
            <v/>
          </cell>
          <cell r="B156" t="str">
            <v/>
          </cell>
        </row>
        <row r="157">
          <cell r="A157" t="str">
            <v/>
          </cell>
          <cell r="B157" t="str">
            <v/>
          </cell>
        </row>
        <row r="158">
          <cell r="A158" t="str">
            <v/>
          </cell>
          <cell r="B158" t="str">
            <v/>
          </cell>
        </row>
        <row r="159">
          <cell r="A159" t="str">
            <v/>
          </cell>
          <cell r="B159" t="str">
            <v/>
          </cell>
        </row>
        <row r="160">
          <cell r="A160" t="str">
            <v/>
          </cell>
          <cell r="B160" t="str">
            <v/>
          </cell>
        </row>
        <row r="161">
          <cell r="A161" t="str">
            <v/>
          </cell>
          <cell r="B161" t="str">
            <v/>
          </cell>
        </row>
        <row r="162">
          <cell r="A162" t="str">
            <v/>
          </cell>
          <cell r="B162" t="str">
            <v/>
          </cell>
        </row>
        <row r="163">
          <cell r="A163" t="str">
            <v/>
          </cell>
          <cell r="B163" t="str">
            <v/>
          </cell>
        </row>
        <row r="164">
          <cell r="A164" t="str">
            <v/>
          </cell>
          <cell r="B164" t="str">
            <v/>
          </cell>
        </row>
        <row r="165">
          <cell r="A165" t="str">
            <v/>
          </cell>
          <cell r="B165" t="str">
            <v/>
          </cell>
        </row>
        <row r="166">
          <cell r="A166" t="str">
            <v/>
          </cell>
          <cell r="B166" t="str">
            <v/>
          </cell>
        </row>
        <row r="167">
          <cell r="A167" t="str">
            <v/>
          </cell>
          <cell r="B167" t="str">
            <v/>
          </cell>
        </row>
        <row r="168">
          <cell r="A168" t="str">
            <v/>
          </cell>
          <cell r="B168" t="str">
            <v/>
          </cell>
        </row>
        <row r="169">
          <cell r="A169" t="str">
            <v/>
          </cell>
          <cell r="B169" t="str">
            <v/>
          </cell>
        </row>
        <row r="170">
          <cell r="A170" t="str">
            <v/>
          </cell>
          <cell r="B170" t="str">
            <v/>
          </cell>
        </row>
        <row r="171">
          <cell r="A171" t="str">
            <v/>
          </cell>
          <cell r="B171" t="str">
            <v/>
          </cell>
        </row>
        <row r="172">
          <cell r="A172" t="str">
            <v/>
          </cell>
          <cell r="B172" t="str">
            <v/>
          </cell>
        </row>
        <row r="173">
          <cell r="A173" t="str">
            <v/>
          </cell>
          <cell r="B173" t="str">
            <v/>
          </cell>
        </row>
        <row r="174">
          <cell r="A174" t="str">
            <v/>
          </cell>
          <cell r="B174" t="str">
            <v/>
          </cell>
        </row>
        <row r="175">
          <cell r="A175" t="str">
            <v/>
          </cell>
          <cell r="B175" t="str">
            <v/>
          </cell>
        </row>
        <row r="176">
          <cell r="A176" t="str">
            <v/>
          </cell>
          <cell r="B176" t="str">
            <v/>
          </cell>
        </row>
        <row r="177">
          <cell r="A177" t="str">
            <v/>
          </cell>
          <cell r="B177" t="str">
            <v/>
          </cell>
        </row>
        <row r="178">
          <cell r="A178" t="str">
            <v/>
          </cell>
          <cell r="B178" t="str">
            <v/>
          </cell>
        </row>
        <row r="179">
          <cell r="A179" t="str">
            <v/>
          </cell>
          <cell r="B179" t="str">
            <v/>
          </cell>
        </row>
        <row r="180">
          <cell r="A180" t="str">
            <v/>
          </cell>
          <cell r="B180" t="str">
            <v/>
          </cell>
        </row>
        <row r="181">
          <cell r="A181" t="str">
            <v/>
          </cell>
          <cell r="B181" t="str">
            <v/>
          </cell>
        </row>
        <row r="182">
          <cell r="A182" t="str">
            <v/>
          </cell>
          <cell r="B182" t="str">
            <v/>
          </cell>
        </row>
        <row r="183">
          <cell r="A183" t="str">
            <v/>
          </cell>
          <cell r="B183" t="str">
            <v/>
          </cell>
        </row>
        <row r="184">
          <cell r="A184" t="str">
            <v/>
          </cell>
          <cell r="B184" t="str">
            <v/>
          </cell>
        </row>
        <row r="185">
          <cell r="A185" t="str">
            <v/>
          </cell>
          <cell r="B185" t="str">
            <v/>
          </cell>
        </row>
        <row r="186">
          <cell r="A186" t="str">
            <v/>
          </cell>
          <cell r="B186" t="str">
            <v/>
          </cell>
        </row>
        <row r="187">
          <cell r="A187" t="str">
            <v/>
          </cell>
          <cell r="B187" t="str">
            <v/>
          </cell>
        </row>
        <row r="188">
          <cell r="A188" t="str">
            <v/>
          </cell>
          <cell r="B188" t="str">
            <v/>
          </cell>
        </row>
        <row r="189">
          <cell r="A189" t="str">
            <v/>
          </cell>
          <cell r="B189" t="str">
            <v/>
          </cell>
        </row>
        <row r="190">
          <cell r="A190" t="str">
            <v/>
          </cell>
          <cell r="B190" t="str">
            <v/>
          </cell>
        </row>
        <row r="191">
          <cell r="A191" t="str">
            <v/>
          </cell>
          <cell r="B191" t="str">
            <v/>
          </cell>
        </row>
        <row r="192">
          <cell r="A192" t="str">
            <v/>
          </cell>
          <cell r="B192" t="str">
            <v/>
          </cell>
        </row>
        <row r="193">
          <cell r="A193" t="str">
            <v/>
          </cell>
          <cell r="B193" t="str">
            <v/>
          </cell>
        </row>
        <row r="194">
          <cell r="A194" t="str">
            <v/>
          </cell>
          <cell r="B194" t="str">
            <v/>
          </cell>
        </row>
        <row r="195">
          <cell r="A195" t="str">
            <v/>
          </cell>
          <cell r="B195" t="str">
            <v/>
          </cell>
        </row>
        <row r="196">
          <cell r="A196" t="str">
            <v/>
          </cell>
          <cell r="B196" t="str">
            <v/>
          </cell>
        </row>
        <row r="197">
          <cell r="A197" t="str">
            <v/>
          </cell>
          <cell r="B197" t="str">
            <v/>
          </cell>
        </row>
        <row r="198">
          <cell r="A198" t="str">
            <v/>
          </cell>
          <cell r="B198" t="str">
            <v/>
          </cell>
        </row>
        <row r="199">
          <cell r="A199" t="str">
            <v/>
          </cell>
          <cell r="B199" t="str">
            <v/>
          </cell>
        </row>
        <row r="200">
          <cell r="A200" t="str">
            <v/>
          </cell>
          <cell r="B200" t="str">
            <v/>
          </cell>
        </row>
        <row r="201">
          <cell r="A201" t="str">
            <v/>
          </cell>
          <cell r="B201" t="str">
            <v/>
          </cell>
        </row>
        <row r="202">
          <cell r="A202" t="str">
            <v/>
          </cell>
          <cell r="B202" t="str">
            <v/>
          </cell>
        </row>
        <row r="203">
          <cell r="A203" t="str">
            <v/>
          </cell>
          <cell r="B203" t="str">
            <v/>
          </cell>
        </row>
        <row r="204">
          <cell r="A204" t="str">
            <v/>
          </cell>
          <cell r="B204" t="str">
            <v/>
          </cell>
        </row>
        <row r="205">
          <cell r="A205" t="str">
            <v/>
          </cell>
          <cell r="B205" t="str">
            <v/>
          </cell>
        </row>
        <row r="206">
          <cell r="A206" t="str">
            <v/>
          </cell>
          <cell r="B206" t="str">
            <v/>
          </cell>
        </row>
        <row r="207">
          <cell r="A207" t="str">
            <v/>
          </cell>
          <cell r="B207" t="str">
            <v/>
          </cell>
        </row>
        <row r="208">
          <cell r="A208" t="str">
            <v/>
          </cell>
          <cell r="B208" t="str">
            <v/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/>
          </cell>
        </row>
        <row r="211">
          <cell r="A211" t="str">
            <v/>
          </cell>
          <cell r="B211" t="str">
            <v/>
          </cell>
        </row>
        <row r="212">
          <cell r="A212" t="str">
            <v/>
          </cell>
          <cell r="B212" t="str">
            <v/>
          </cell>
        </row>
        <row r="213">
          <cell r="A213" t="str">
            <v/>
          </cell>
          <cell r="B213" t="str">
            <v/>
          </cell>
        </row>
        <row r="214">
          <cell r="A214" t="str">
            <v/>
          </cell>
          <cell r="B214" t="str">
            <v/>
          </cell>
        </row>
        <row r="215">
          <cell r="A215" t="str">
            <v/>
          </cell>
          <cell r="B215" t="str">
            <v/>
          </cell>
        </row>
        <row r="216">
          <cell r="A216" t="str">
            <v/>
          </cell>
          <cell r="B216" t="str">
            <v/>
          </cell>
        </row>
        <row r="217">
          <cell r="A217" t="str">
            <v/>
          </cell>
          <cell r="B217" t="str">
            <v/>
          </cell>
        </row>
        <row r="218">
          <cell r="A218" t="str">
            <v/>
          </cell>
          <cell r="B218" t="str">
            <v/>
          </cell>
        </row>
        <row r="219">
          <cell r="A219" t="str">
            <v/>
          </cell>
          <cell r="B219" t="str">
            <v/>
          </cell>
        </row>
        <row r="220">
          <cell r="A220" t="str">
            <v/>
          </cell>
          <cell r="B220" t="str">
            <v/>
          </cell>
        </row>
        <row r="221">
          <cell r="A221" t="str">
            <v/>
          </cell>
          <cell r="B221" t="str">
            <v/>
          </cell>
        </row>
        <row r="222">
          <cell r="A222" t="str">
            <v/>
          </cell>
          <cell r="B222" t="str">
            <v/>
          </cell>
        </row>
        <row r="223">
          <cell r="A223" t="str">
            <v/>
          </cell>
          <cell r="B223" t="str">
            <v/>
          </cell>
        </row>
        <row r="224">
          <cell r="A224" t="str">
            <v/>
          </cell>
          <cell r="B224" t="str">
            <v/>
          </cell>
        </row>
        <row r="225">
          <cell r="A225" t="str">
            <v/>
          </cell>
          <cell r="B225" t="str">
            <v/>
          </cell>
        </row>
        <row r="226">
          <cell r="A226" t="str">
            <v/>
          </cell>
          <cell r="B226" t="str">
            <v/>
          </cell>
        </row>
        <row r="227">
          <cell r="A227" t="str">
            <v/>
          </cell>
          <cell r="B227" t="str">
            <v/>
          </cell>
        </row>
        <row r="228">
          <cell r="A228" t="str">
            <v/>
          </cell>
          <cell r="B228" t="str">
            <v/>
          </cell>
        </row>
        <row r="229">
          <cell r="A229" t="str">
            <v/>
          </cell>
          <cell r="B229" t="str">
            <v/>
          </cell>
        </row>
        <row r="230">
          <cell r="A230" t="str">
            <v/>
          </cell>
          <cell r="B230" t="str">
            <v/>
          </cell>
        </row>
        <row r="231">
          <cell r="A231" t="str">
            <v/>
          </cell>
          <cell r="B231" t="str">
            <v/>
          </cell>
        </row>
        <row r="232">
          <cell r="A232" t="str">
            <v/>
          </cell>
          <cell r="B232" t="str">
            <v/>
          </cell>
        </row>
        <row r="233">
          <cell r="A233" t="str">
            <v/>
          </cell>
          <cell r="B233" t="str">
            <v/>
          </cell>
        </row>
        <row r="234">
          <cell r="A234" t="str">
            <v/>
          </cell>
          <cell r="B234" t="str">
            <v/>
          </cell>
        </row>
        <row r="235">
          <cell r="A235" t="str">
            <v/>
          </cell>
          <cell r="B235" t="str">
            <v/>
          </cell>
        </row>
        <row r="236">
          <cell r="A236" t="str">
            <v/>
          </cell>
          <cell r="B236" t="str">
            <v/>
          </cell>
        </row>
        <row r="237">
          <cell r="A237" t="str">
            <v/>
          </cell>
          <cell r="B237" t="str">
            <v/>
          </cell>
        </row>
        <row r="238">
          <cell r="A238" t="str">
            <v/>
          </cell>
          <cell r="B238" t="str">
            <v/>
          </cell>
        </row>
        <row r="239">
          <cell r="A239" t="str">
            <v/>
          </cell>
          <cell r="B239" t="str">
            <v/>
          </cell>
        </row>
        <row r="240">
          <cell r="A240" t="str">
            <v/>
          </cell>
          <cell r="B240" t="str">
            <v/>
          </cell>
        </row>
        <row r="241">
          <cell r="A241" t="str">
            <v/>
          </cell>
          <cell r="B241" t="str">
            <v/>
          </cell>
        </row>
        <row r="242">
          <cell r="A242" t="str">
            <v/>
          </cell>
          <cell r="B242" t="str">
            <v/>
          </cell>
        </row>
        <row r="243">
          <cell r="A243" t="str">
            <v/>
          </cell>
          <cell r="B243" t="str">
            <v/>
          </cell>
        </row>
        <row r="244">
          <cell r="A244" t="str">
            <v/>
          </cell>
          <cell r="B244" t="str">
            <v/>
          </cell>
        </row>
        <row r="245">
          <cell r="A245" t="str">
            <v/>
          </cell>
          <cell r="B245" t="str">
            <v/>
          </cell>
        </row>
        <row r="246">
          <cell r="A246" t="str">
            <v/>
          </cell>
          <cell r="B246" t="str">
            <v/>
          </cell>
        </row>
        <row r="247">
          <cell r="A247" t="str">
            <v/>
          </cell>
          <cell r="B247" t="str">
            <v/>
          </cell>
        </row>
        <row r="248">
          <cell r="A248" t="str">
            <v/>
          </cell>
          <cell r="B248" t="str">
            <v/>
          </cell>
        </row>
        <row r="249">
          <cell r="A249" t="str">
            <v/>
          </cell>
          <cell r="B249" t="str">
            <v/>
          </cell>
        </row>
        <row r="250">
          <cell r="A250" t="str">
            <v/>
          </cell>
          <cell r="B250" t="str">
            <v/>
          </cell>
        </row>
        <row r="251">
          <cell r="A251" t="str">
            <v/>
          </cell>
          <cell r="B251" t="str">
            <v/>
          </cell>
        </row>
        <row r="252">
          <cell r="A252" t="str">
            <v/>
          </cell>
          <cell r="B252" t="str">
            <v/>
          </cell>
        </row>
        <row r="253">
          <cell r="A253" t="str">
            <v/>
          </cell>
          <cell r="B253" t="str">
            <v/>
          </cell>
        </row>
        <row r="254">
          <cell r="A254" t="str">
            <v/>
          </cell>
          <cell r="B254" t="str">
            <v/>
          </cell>
        </row>
        <row r="255">
          <cell r="A255" t="str">
            <v/>
          </cell>
          <cell r="B255" t="str">
            <v/>
          </cell>
        </row>
        <row r="256">
          <cell r="A256" t="str">
            <v/>
          </cell>
          <cell r="B256" t="str">
            <v/>
          </cell>
        </row>
        <row r="257">
          <cell r="A257" t="str">
            <v/>
          </cell>
          <cell r="B257" t="str">
            <v/>
          </cell>
        </row>
        <row r="258">
          <cell r="A258" t="str">
            <v/>
          </cell>
          <cell r="B258" t="str">
            <v/>
          </cell>
        </row>
        <row r="259">
          <cell r="A259" t="str">
            <v/>
          </cell>
          <cell r="B259" t="str">
            <v/>
          </cell>
        </row>
        <row r="260">
          <cell r="A260" t="str">
            <v/>
          </cell>
          <cell r="B260" t="str">
            <v/>
          </cell>
        </row>
        <row r="261">
          <cell r="A261" t="str">
            <v/>
          </cell>
          <cell r="B261" t="str">
            <v/>
          </cell>
        </row>
        <row r="262">
          <cell r="A262" t="str">
            <v/>
          </cell>
          <cell r="B262" t="str">
            <v/>
          </cell>
        </row>
        <row r="263">
          <cell r="A263" t="str">
            <v/>
          </cell>
          <cell r="B263" t="str">
            <v/>
          </cell>
        </row>
        <row r="264">
          <cell r="A264" t="str">
            <v/>
          </cell>
          <cell r="B264" t="str">
            <v/>
          </cell>
        </row>
        <row r="265">
          <cell r="A265" t="str">
            <v/>
          </cell>
          <cell r="B265" t="str">
            <v/>
          </cell>
        </row>
        <row r="266">
          <cell r="A266" t="str">
            <v/>
          </cell>
          <cell r="B266" t="str">
            <v/>
          </cell>
        </row>
        <row r="267">
          <cell r="A267" t="str">
            <v/>
          </cell>
          <cell r="B267" t="str">
            <v/>
          </cell>
        </row>
        <row r="268">
          <cell r="A268" t="str">
            <v/>
          </cell>
          <cell r="B268" t="str">
            <v/>
          </cell>
        </row>
        <row r="269">
          <cell r="A269" t="str">
            <v/>
          </cell>
          <cell r="B269" t="str">
            <v/>
          </cell>
        </row>
        <row r="270">
          <cell r="A270" t="str">
            <v/>
          </cell>
          <cell r="B270" t="str">
            <v/>
          </cell>
        </row>
        <row r="271">
          <cell r="A271" t="str">
            <v/>
          </cell>
          <cell r="B271" t="str">
            <v/>
          </cell>
        </row>
        <row r="272">
          <cell r="A272" t="str">
            <v/>
          </cell>
          <cell r="B272" t="str">
            <v/>
          </cell>
        </row>
        <row r="273">
          <cell r="A273" t="str">
            <v/>
          </cell>
          <cell r="B273" t="str">
            <v/>
          </cell>
        </row>
        <row r="274">
          <cell r="A274" t="str">
            <v/>
          </cell>
          <cell r="B274" t="str">
            <v/>
          </cell>
        </row>
        <row r="275">
          <cell r="A275" t="str">
            <v/>
          </cell>
          <cell r="B275" t="str">
            <v/>
          </cell>
        </row>
        <row r="276">
          <cell r="A276" t="str">
            <v/>
          </cell>
          <cell r="B276" t="str">
            <v/>
          </cell>
        </row>
        <row r="277">
          <cell r="A277" t="str">
            <v/>
          </cell>
          <cell r="B277" t="str">
            <v/>
          </cell>
        </row>
        <row r="278">
          <cell r="A278" t="str">
            <v/>
          </cell>
          <cell r="B278" t="str">
            <v/>
          </cell>
        </row>
        <row r="279">
          <cell r="A279" t="str">
            <v/>
          </cell>
          <cell r="B279" t="str">
            <v/>
          </cell>
        </row>
        <row r="280">
          <cell r="A280" t="str">
            <v/>
          </cell>
          <cell r="B280" t="str">
            <v/>
          </cell>
        </row>
        <row r="281">
          <cell r="A281" t="str">
            <v/>
          </cell>
          <cell r="B281" t="str">
            <v/>
          </cell>
        </row>
        <row r="282">
          <cell r="A282" t="str">
            <v/>
          </cell>
          <cell r="B282" t="str">
            <v/>
          </cell>
        </row>
        <row r="283">
          <cell r="A283" t="str">
            <v/>
          </cell>
          <cell r="B283" t="str">
            <v/>
          </cell>
        </row>
        <row r="284">
          <cell r="A284" t="str">
            <v/>
          </cell>
          <cell r="B284" t="str">
            <v/>
          </cell>
        </row>
        <row r="285">
          <cell r="A285" t="str">
            <v/>
          </cell>
          <cell r="B285" t="str">
            <v/>
          </cell>
        </row>
        <row r="286">
          <cell r="A286" t="str">
            <v/>
          </cell>
          <cell r="B286" t="str">
            <v/>
          </cell>
        </row>
        <row r="287">
          <cell r="A287" t="str">
            <v/>
          </cell>
          <cell r="B287" t="str">
            <v/>
          </cell>
        </row>
        <row r="288">
          <cell r="A288" t="str">
            <v/>
          </cell>
          <cell r="B288" t="str">
            <v/>
          </cell>
        </row>
        <row r="289">
          <cell r="A289" t="str">
            <v/>
          </cell>
          <cell r="B289" t="str">
            <v/>
          </cell>
        </row>
        <row r="290">
          <cell r="A290" t="str">
            <v/>
          </cell>
          <cell r="B290" t="str">
            <v/>
          </cell>
        </row>
        <row r="291">
          <cell r="A291" t="str">
            <v/>
          </cell>
          <cell r="B291" t="str">
            <v/>
          </cell>
        </row>
        <row r="292">
          <cell r="A292" t="str">
            <v/>
          </cell>
          <cell r="B292" t="str">
            <v/>
          </cell>
        </row>
        <row r="293">
          <cell r="A293" t="str">
            <v/>
          </cell>
          <cell r="B293" t="str">
            <v/>
          </cell>
        </row>
        <row r="294">
          <cell r="A294" t="str">
            <v/>
          </cell>
          <cell r="B294" t="str">
            <v/>
          </cell>
        </row>
        <row r="295">
          <cell r="A295" t="str">
            <v/>
          </cell>
          <cell r="B295" t="str">
            <v/>
          </cell>
        </row>
        <row r="296">
          <cell r="A296" t="str">
            <v/>
          </cell>
          <cell r="B296" t="str">
            <v/>
          </cell>
        </row>
        <row r="297">
          <cell r="A297" t="str">
            <v/>
          </cell>
          <cell r="B297" t="str">
            <v/>
          </cell>
        </row>
        <row r="298">
          <cell r="A298" t="str">
            <v/>
          </cell>
          <cell r="B298" t="str">
            <v/>
          </cell>
        </row>
        <row r="299">
          <cell r="A299" t="str">
            <v/>
          </cell>
          <cell r="B299" t="str">
            <v/>
          </cell>
        </row>
        <row r="300">
          <cell r="A300" t="str">
            <v/>
          </cell>
          <cell r="B300" t="str">
            <v/>
          </cell>
        </row>
        <row r="301">
          <cell r="A301" t="str">
            <v/>
          </cell>
          <cell r="B301" t="str">
            <v/>
          </cell>
        </row>
        <row r="302">
          <cell r="A302" t="str">
            <v/>
          </cell>
          <cell r="B302" t="str">
            <v/>
          </cell>
        </row>
        <row r="303">
          <cell r="A303" t="str">
            <v/>
          </cell>
          <cell r="B303" t="str">
            <v/>
          </cell>
        </row>
        <row r="304">
          <cell r="A304" t="str">
            <v/>
          </cell>
          <cell r="B304" t="str">
            <v/>
          </cell>
        </row>
        <row r="305">
          <cell r="A305" t="str">
            <v/>
          </cell>
          <cell r="B305" t="str">
            <v/>
          </cell>
        </row>
        <row r="306">
          <cell r="A306" t="str">
            <v/>
          </cell>
          <cell r="B306" t="str">
            <v/>
          </cell>
        </row>
        <row r="307">
          <cell r="A307" t="str">
            <v/>
          </cell>
          <cell r="B307" t="str">
            <v/>
          </cell>
        </row>
        <row r="308">
          <cell r="A308" t="str">
            <v/>
          </cell>
          <cell r="B308" t="str">
            <v/>
          </cell>
        </row>
        <row r="309">
          <cell r="A309" t="str">
            <v/>
          </cell>
          <cell r="B309" t="str">
            <v/>
          </cell>
        </row>
        <row r="310">
          <cell r="A310" t="str">
            <v/>
          </cell>
          <cell r="B310" t="str">
            <v/>
          </cell>
        </row>
        <row r="311">
          <cell r="A311" t="str">
            <v/>
          </cell>
          <cell r="B311" t="str">
            <v/>
          </cell>
        </row>
        <row r="312">
          <cell r="A312" t="str">
            <v/>
          </cell>
          <cell r="B312" t="str">
            <v/>
          </cell>
        </row>
        <row r="313">
          <cell r="A313" t="str">
            <v/>
          </cell>
          <cell r="B313" t="str">
            <v/>
          </cell>
        </row>
        <row r="314">
          <cell r="A314" t="str">
            <v/>
          </cell>
          <cell r="B314" t="str">
            <v/>
          </cell>
        </row>
      </sheetData>
      <sheetData sheetId="2">
        <row r="14">
          <cell r="G14">
            <v>30</v>
          </cell>
          <cell r="H14">
            <v>18.5</v>
          </cell>
          <cell r="I14">
            <v>48.5</v>
          </cell>
          <cell r="J14">
            <v>37.5</v>
          </cell>
          <cell r="K14">
            <v>22</v>
          </cell>
          <cell r="L14">
            <v>59.5</v>
          </cell>
          <cell r="M14">
            <v>33</v>
          </cell>
          <cell r="N14">
            <v>12.5</v>
          </cell>
          <cell r="O14">
            <v>45.5</v>
          </cell>
          <cell r="P14">
            <v>44</v>
          </cell>
          <cell r="Q14">
            <v>10.5</v>
          </cell>
          <cell r="R14">
            <v>15</v>
          </cell>
          <cell r="T14">
            <v>69.5</v>
          </cell>
          <cell r="U14">
            <v>30</v>
          </cell>
          <cell r="V14">
            <v>2</v>
          </cell>
          <cell r="W14">
            <v>17</v>
          </cell>
          <cell r="Y14">
            <v>49</v>
          </cell>
          <cell r="Z14">
            <v>37</v>
          </cell>
          <cell r="AA14">
            <v>33</v>
          </cell>
          <cell r="AB14">
            <v>70</v>
          </cell>
          <cell r="AC14">
            <v>32</v>
          </cell>
          <cell r="AD14">
            <v>10</v>
          </cell>
          <cell r="AE14">
            <v>23</v>
          </cell>
          <cell r="AG14">
            <v>65</v>
          </cell>
          <cell r="AH14">
            <v>90</v>
          </cell>
          <cell r="AI14">
            <v>90</v>
          </cell>
          <cell r="AM14">
            <v>42</v>
          </cell>
          <cell r="AN14">
            <v>10</v>
          </cell>
          <cell r="AO14">
            <v>52</v>
          </cell>
        </row>
        <row r="15">
          <cell r="G15">
            <v>46</v>
          </cell>
          <cell r="H15">
            <v>40</v>
          </cell>
          <cell r="I15">
            <v>86</v>
          </cell>
          <cell r="J15">
            <v>48.5</v>
          </cell>
          <cell r="K15">
            <v>36.5</v>
          </cell>
          <cell r="L15">
            <v>85</v>
          </cell>
          <cell r="M15">
            <v>49</v>
          </cell>
          <cell r="N15">
            <v>38</v>
          </cell>
          <cell r="O15">
            <v>87</v>
          </cell>
          <cell r="P15">
            <v>50</v>
          </cell>
          <cell r="Q15">
            <v>19.5</v>
          </cell>
          <cell r="R15">
            <v>24</v>
          </cell>
          <cell r="T15">
            <v>93.5</v>
          </cell>
          <cell r="U15">
            <v>37</v>
          </cell>
          <cell r="V15">
            <v>10</v>
          </cell>
          <cell r="W15">
            <v>33.5</v>
          </cell>
          <cell r="Y15">
            <v>80.5</v>
          </cell>
          <cell r="Z15">
            <v>41</v>
          </cell>
          <cell r="AA15">
            <v>44</v>
          </cell>
          <cell r="AB15">
            <v>85</v>
          </cell>
          <cell r="AC15">
            <v>48</v>
          </cell>
          <cell r="AD15">
            <v>10</v>
          </cell>
          <cell r="AE15">
            <v>27</v>
          </cell>
          <cell r="AG15">
            <v>85</v>
          </cell>
          <cell r="AH15">
            <v>90</v>
          </cell>
          <cell r="AI15">
            <v>90</v>
          </cell>
          <cell r="AM15">
            <v>49.5</v>
          </cell>
          <cell r="AN15">
            <v>38.5</v>
          </cell>
          <cell r="AO15">
            <v>88</v>
          </cell>
        </row>
        <row r="16">
          <cell r="G16">
            <v>50</v>
          </cell>
          <cell r="H16">
            <v>48.5</v>
          </cell>
          <cell r="I16">
            <v>98.5</v>
          </cell>
          <cell r="J16">
            <v>48.5</v>
          </cell>
          <cell r="K16">
            <v>43.5</v>
          </cell>
          <cell r="L16">
            <v>92</v>
          </cell>
          <cell r="M16">
            <v>49</v>
          </cell>
          <cell r="N16">
            <v>40</v>
          </cell>
          <cell r="O16">
            <v>89</v>
          </cell>
          <cell r="P16">
            <v>50</v>
          </cell>
          <cell r="Q16">
            <v>20.5</v>
          </cell>
          <cell r="R16">
            <v>25</v>
          </cell>
          <cell r="T16">
            <v>95.5</v>
          </cell>
          <cell r="U16">
            <v>47</v>
          </cell>
          <cell r="V16">
            <v>10</v>
          </cell>
          <cell r="W16">
            <v>38</v>
          </cell>
          <cell r="Y16">
            <v>95</v>
          </cell>
          <cell r="Z16">
            <v>40</v>
          </cell>
          <cell r="AA16">
            <v>46</v>
          </cell>
          <cell r="AB16">
            <v>86</v>
          </cell>
          <cell r="AC16">
            <v>49</v>
          </cell>
          <cell r="AD16">
            <v>10</v>
          </cell>
          <cell r="AE16">
            <v>38</v>
          </cell>
          <cell r="AG16">
            <v>97</v>
          </cell>
          <cell r="AH16">
            <v>90</v>
          </cell>
          <cell r="AI16">
            <v>90</v>
          </cell>
          <cell r="AM16">
            <v>49.5</v>
          </cell>
          <cell r="AN16">
            <v>38</v>
          </cell>
          <cell r="AO16">
            <v>87.5</v>
          </cell>
        </row>
        <row r="17">
          <cell r="G17">
            <v>33</v>
          </cell>
          <cell r="H17">
            <v>22</v>
          </cell>
          <cell r="I17">
            <v>55</v>
          </cell>
          <cell r="J17">
            <v>34</v>
          </cell>
          <cell r="K17">
            <v>20</v>
          </cell>
          <cell r="L17">
            <v>54</v>
          </cell>
          <cell r="M17">
            <v>40</v>
          </cell>
          <cell r="N17">
            <v>10</v>
          </cell>
          <cell r="O17">
            <v>50</v>
          </cell>
          <cell r="P17">
            <v>41</v>
          </cell>
          <cell r="Q17">
            <v>7</v>
          </cell>
          <cell r="R17">
            <v>13.5</v>
          </cell>
          <cell r="T17">
            <v>61.5</v>
          </cell>
          <cell r="U17">
            <v>30</v>
          </cell>
          <cell r="V17">
            <v>9</v>
          </cell>
          <cell r="W17">
            <v>20</v>
          </cell>
          <cell r="Y17">
            <v>59</v>
          </cell>
          <cell r="Z17">
            <v>33</v>
          </cell>
          <cell r="AA17">
            <v>36</v>
          </cell>
          <cell r="AB17">
            <v>69</v>
          </cell>
          <cell r="AC17">
            <v>45</v>
          </cell>
          <cell r="AD17">
            <v>10</v>
          </cell>
          <cell r="AE17">
            <v>22</v>
          </cell>
          <cell r="AG17">
            <v>77</v>
          </cell>
          <cell r="AH17">
            <v>90</v>
          </cell>
          <cell r="AI17">
            <v>90</v>
          </cell>
          <cell r="AM17">
            <v>40</v>
          </cell>
          <cell r="AN17">
            <v>15.5</v>
          </cell>
          <cell r="AO17">
            <v>55.5</v>
          </cell>
        </row>
        <row r="18">
          <cell r="G18" t="str">
            <v>غ</v>
          </cell>
          <cell r="H18" t="str">
            <v>غ</v>
          </cell>
          <cell r="I18" t="str">
            <v>غ</v>
          </cell>
          <cell r="J18" t="str">
            <v>غ</v>
          </cell>
          <cell r="K18" t="str">
            <v>غ</v>
          </cell>
          <cell r="L18" t="str">
            <v>غ</v>
          </cell>
          <cell r="M18" t="str">
            <v>غ</v>
          </cell>
          <cell r="N18" t="str">
            <v>غ</v>
          </cell>
          <cell r="O18" t="str">
            <v>غ</v>
          </cell>
          <cell r="P18" t="str">
            <v>غ</v>
          </cell>
          <cell r="Q18" t="str">
            <v>غ</v>
          </cell>
          <cell r="R18" t="str">
            <v>غ</v>
          </cell>
          <cell r="T18" t="str">
            <v>غ</v>
          </cell>
          <cell r="U18" t="str">
            <v>غ</v>
          </cell>
          <cell r="V18" t="str">
            <v>غ</v>
          </cell>
          <cell r="W18" t="str">
            <v>غ</v>
          </cell>
          <cell r="Y18" t="str">
            <v>غ</v>
          </cell>
          <cell r="Z18" t="str">
            <v>غ</v>
          </cell>
          <cell r="AA18" t="str">
            <v>غ</v>
          </cell>
          <cell r="AB18" t="str">
            <v>غ</v>
          </cell>
          <cell r="AC18" t="str">
            <v>غ</v>
          </cell>
          <cell r="AD18" t="str">
            <v>غ</v>
          </cell>
          <cell r="AE18" t="str">
            <v>غ</v>
          </cell>
          <cell r="AG18" t="str">
            <v>غ</v>
          </cell>
          <cell r="AH18" t="str">
            <v>غ</v>
          </cell>
          <cell r="AI18" t="str">
            <v>غ</v>
          </cell>
          <cell r="AM18" t="str">
            <v>غ</v>
          </cell>
          <cell r="AN18" t="str">
            <v>غ</v>
          </cell>
          <cell r="AO18" t="str">
            <v>غ</v>
          </cell>
        </row>
        <row r="19">
          <cell r="G19">
            <v>47</v>
          </cell>
          <cell r="H19">
            <v>42.5</v>
          </cell>
          <cell r="I19">
            <v>89.5</v>
          </cell>
          <cell r="J19">
            <v>42</v>
          </cell>
          <cell r="K19">
            <v>30.5</v>
          </cell>
          <cell r="L19">
            <v>72.5</v>
          </cell>
          <cell r="M19">
            <v>48</v>
          </cell>
          <cell r="N19">
            <v>24.5</v>
          </cell>
          <cell r="O19">
            <v>72.5</v>
          </cell>
          <cell r="P19">
            <v>50</v>
          </cell>
          <cell r="Q19">
            <v>16.5</v>
          </cell>
          <cell r="R19">
            <v>17</v>
          </cell>
          <cell r="T19">
            <v>83.5</v>
          </cell>
          <cell r="U19">
            <v>40</v>
          </cell>
          <cell r="V19">
            <v>10</v>
          </cell>
          <cell r="W19">
            <v>36</v>
          </cell>
          <cell r="Y19">
            <v>86</v>
          </cell>
          <cell r="Z19">
            <v>40</v>
          </cell>
          <cell r="AA19">
            <v>40</v>
          </cell>
          <cell r="AB19">
            <v>80</v>
          </cell>
          <cell r="AC19">
            <v>49</v>
          </cell>
          <cell r="AD19">
            <v>10</v>
          </cell>
          <cell r="AE19">
            <v>28</v>
          </cell>
          <cell r="AG19">
            <v>87</v>
          </cell>
          <cell r="AH19">
            <v>90</v>
          </cell>
          <cell r="AI19">
            <v>90</v>
          </cell>
          <cell r="AM19">
            <v>48</v>
          </cell>
          <cell r="AN19">
            <v>29.5</v>
          </cell>
          <cell r="AO19">
            <v>77.5</v>
          </cell>
        </row>
        <row r="20">
          <cell r="G20">
            <v>31</v>
          </cell>
          <cell r="H20">
            <v>4.5</v>
          </cell>
          <cell r="I20">
            <v>35.5</v>
          </cell>
          <cell r="J20">
            <v>32</v>
          </cell>
          <cell r="K20">
            <v>7</v>
          </cell>
          <cell r="L20">
            <v>39</v>
          </cell>
          <cell r="M20">
            <v>26</v>
          </cell>
          <cell r="N20">
            <v>5</v>
          </cell>
          <cell r="O20">
            <v>31</v>
          </cell>
          <cell r="P20">
            <v>30</v>
          </cell>
          <cell r="Q20">
            <v>8</v>
          </cell>
          <cell r="R20">
            <v>8.5</v>
          </cell>
          <cell r="T20">
            <v>46.5</v>
          </cell>
          <cell r="U20">
            <v>27</v>
          </cell>
          <cell r="V20">
            <v>9</v>
          </cell>
          <cell r="W20">
            <v>7</v>
          </cell>
          <cell r="Y20">
            <v>43</v>
          </cell>
          <cell r="Z20">
            <v>34</v>
          </cell>
          <cell r="AA20">
            <v>32</v>
          </cell>
          <cell r="AB20">
            <v>66</v>
          </cell>
          <cell r="AC20">
            <v>39</v>
          </cell>
          <cell r="AD20">
            <v>6</v>
          </cell>
          <cell r="AE20">
            <v>20</v>
          </cell>
          <cell r="AG20">
            <v>65</v>
          </cell>
          <cell r="AH20">
            <v>90</v>
          </cell>
          <cell r="AI20">
            <v>90</v>
          </cell>
          <cell r="AM20">
            <v>29.5</v>
          </cell>
          <cell r="AN20">
            <v>7.5</v>
          </cell>
          <cell r="AO20">
            <v>37</v>
          </cell>
        </row>
        <row r="21">
          <cell r="G21">
            <v>27</v>
          </cell>
          <cell r="H21">
            <v>4</v>
          </cell>
          <cell r="I21">
            <v>31</v>
          </cell>
          <cell r="J21">
            <v>35</v>
          </cell>
          <cell r="K21">
            <v>11.5</v>
          </cell>
          <cell r="L21">
            <v>46.5</v>
          </cell>
          <cell r="M21">
            <v>28</v>
          </cell>
          <cell r="N21">
            <v>4</v>
          </cell>
          <cell r="O21">
            <v>32</v>
          </cell>
          <cell r="P21">
            <v>35.5</v>
          </cell>
          <cell r="Q21">
            <v>5</v>
          </cell>
          <cell r="R21">
            <v>9.5</v>
          </cell>
          <cell r="T21">
            <v>50</v>
          </cell>
          <cell r="U21">
            <v>30.5</v>
          </cell>
          <cell r="V21">
            <v>8</v>
          </cell>
          <cell r="W21">
            <v>12.5</v>
          </cell>
          <cell r="Y21">
            <v>51</v>
          </cell>
          <cell r="Z21">
            <v>39</v>
          </cell>
          <cell r="AA21">
            <v>32</v>
          </cell>
          <cell r="AB21">
            <v>71</v>
          </cell>
          <cell r="AC21">
            <v>44</v>
          </cell>
          <cell r="AD21">
            <v>8</v>
          </cell>
          <cell r="AE21">
            <v>12</v>
          </cell>
          <cell r="AG21">
            <v>64</v>
          </cell>
          <cell r="AH21">
            <v>90</v>
          </cell>
          <cell r="AI21">
            <v>90</v>
          </cell>
          <cell r="AM21">
            <v>31</v>
          </cell>
          <cell r="AN21">
            <v>4</v>
          </cell>
          <cell r="AO21">
            <v>35</v>
          </cell>
        </row>
        <row r="22">
          <cell r="G22">
            <v>35</v>
          </cell>
          <cell r="H22">
            <v>7</v>
          </cell>
          <cell r="I22">
            <v>42</v>
          </cell>
          <cell r="J22">
            <v>36.5</v>
          </cell>
          <cell r="K22">
            <v>22.5</v>
          </cell>
          <cell r="L22">
            <v>59</v>
          </cell>
          <cell r="M22">
            <v>31</v>
          </cell>
          <cell r="N22">
            <v>9</v>
          </cell>
          <cell r="O22">
            <v>40</v>
          </cell>
          <cell r="P22">
            <v>46</v>
          </cell>
          <cell r="Q22">
            <v>8</v>
          </cell>
          <cell r="R22">
            <v>13</v>
          </cell>
          <cell r="T22">
            <v>67</v>
          </cell>
          <cell r="U22">
            <v>35</v>
          </cell>
          <cell r="V22">
            <v>7</v>
          </cell>
          <cell r="W22">
            <v>14</v>
          </cell>
          <cell r="Y22">
            <v>56</v>
          </cell>
          <cell r="Z22">
            <v>38</v>
          </cell>
          <cell r="AA22">
            <v>32</v>
          </cell>
          <cell r="AB22">
            <v>70</v>
          </cell>
          <cell r="AC22">
            <v>36</v>
          </cell>
          <cell r="AD22">
            <v>8</v>
          </cell>
          <cell r="AE22">
            <v>20</v>
          </cell>
          <cell r="AG22">
            <v>64</v>
          </cell>
          <cell r="AH22">
            <v>90</v>
          </cell>
          <cell r="AI22">
            <v>90</v>
          </cell>
          <cell r="AM22">
            <v>39.5</v>
          </cell>
          <cell r="AN22">
            <v>5</v>
          </cell>
          <cell r="AO22">
            <v>44.5</v>
          </cell>
        </row>
        <row r="23">
          <cell r="G23">
            <v>48</v>
          </cell>
          <cell r="H23">
            <v>48.5</v>
          </cell>
          <cell r="I23">
            <v>96.5</v>
          </cell>
          <cell r="J23">
            <v>45</v>
          </cell>
          <cell r="K23">
            <v>40.5</v>
          </cell>
          <cell r="L23">
            <v>85.5</v>
          </cell>
          <cell r="M23">
            <v>49</v>
          </cell>
          <cell r="N23">
            <v>34.5</v>
          </cell>
          <cell r="O23">
            <v>83.5</v>
          </cell>
          <cell r="P23">
            <v>50</v>
          </cell>
          <cell r="Q23">
            <v>24</v>
          </cell>
          <cell r="R23">
            <v>23.5</v>
          </cell>
          <cell r="T23">
            <v>97.5</v>
          </cell>
          <cell r="U23">
            <v>41.5</v>
          </cell>
          <cell r="V23">
            <v>10</v>
          </cell>
          <cell r="W23">
            <v>37</v>
          </cell>
          <cell r="Y23">
            <v>88.5</v>
          </cell>
          <cell r="Z23">
            <v>39</v>
          </cell>
          <cell r="AA23">
            <v>42</v>
          </cell>
          <cell r="AB23">
            <v>81</v>
          </cell>
          <cell r="AC23">
            <v>49</v>
          </cell>
          <cell r="AD23">
            <v>10</v>
          </cell>
          <cell r="AE23">
            <v>33.5</v>
          </cell>
          <cell r="AG23">
            <v>92.5</v>
          </cell>
          <cell r="AH23">
            <v>90</v>
          </cell>
          <cell r="AI23">
            <v>90</v>
          </cell>
          <cell r="AM23">
            <v>48</v>
          </cell>
          <cell r="AN23">
            <v>41.5</v>
          </cell>
          <cell r="AO23">
            <v>89.5</v>
          </cell>
        </row>
        <row r="24">
          <cell r="G24">
            <v>50</v>
          </cell>
          <cell r="H24">
            <v>43</v>
          </cell>
          <cell r="I24">
            <v>93</v>
          </cell>
          <cell r="J24">
            <v>47</v>
          </cell>
          <cell r="K24">
            <v>41.5</v>
          </cell>
          <cell r="L24">
            <v>88.5</v>
          </cell>
          <cell r="M24">
            <v>49</v>
          </cell>
          <cell r="N24">
            <v>34.5</v>
          </cell>
          <cell r="O24">
            <v>83.5</v>
          </cell>
          <cell r="P24">
            <v>50</v>
          </cell>
          <cell r="Q24">
            <v>21.5</v>
          </cell>
          <cell r="R24">
            <v>24</v>
          </cell>
          <cell r="T24">
            <v>95.5</v>
          </cell>
          <cell r="U24">
            <v>45</v>
          </cell>
          <cell r="V24">
            <v>10</v>
          </cell>
          <cell r="W24">
            <v>36.5</v>
          </cell>
          <cell r="Y24">
            <v>91.5</v>
          </cell>
          <cell r="Z24">
            <v>41</v>
          </cell>
          <cell r="AA24">
            <v>44</v>
          </cell>
          <cell r="AB24">
            <v>85</v>
          </cell>
          <cell r="AC24">
            <v>47</v>
          </cell>
          <cell r="AD24">
            <v>10</v>
          </cell>
          <cell r="AE24">
            <v>27</v>
          </cell>
          <cell r="AG24">
            <v>84</v>
          </cell>
          <cell r="AH24">
            <v>90</v>
          </cell>
          <cell r="AI24">
            <v>90</v>
          </cell>
          <cell r="AM24">
            <v>49.5</v>
          </cell>
          <cell r="AN24">
            <v>41.5</v>
          </cell>
          <cell r="AO24">
            <v>91</v>
          </cell>
        </row>
        <row r="25">
          <cell r="G25">
            <v>43</v>
          </cell>
          <cell r="H25">
            <v>7</v>
          </cell>
          <cell r="I25">
            <v>50</v>
          </cell>
          <cell r="J25">
            <v>35</v>
          </cell>
          <cell r="K25">
            <v>15.5</v>
          </cell>
          <cell r="L25">
            <v>50.5</v>
          </cell>
          <cell r="M25">
            <v>32</v>
          </cell>
          <cell r="N25">
            <v>5</v>
          </cell>
          <cell r="O25">
            <v>37</v>
          </cell>
          <cell r="P25">
            <v>35</v>
          </cell>
          <cell r="Q25">
            <v>10</v>
          </cell>
          <cell r="R25">
            <v>10.5</v>
          </cell>
          <cell r="T25">
            <v>55.5</v>
          </cell>
          <cell r="U25">
            <v>27</v>
          </cell>
          <cell r="V25">
            <v>4</v>
          </cell>
          <cell r="W25">
            <v>13.5</v>
          </cell>
          <cell r="Y25">
            <v>44.5</v>
          </cell>
          <cell r="Z25">
            <v>35</v>
          </cell>
          <cell r="AA25">
            <v>30</v>
          </cell>
          <cell r="AB25">
            <v>65</v>
          </cell>
          <cell r="AC25">
            <v>33</v>
          </cell>
          <cell r="AD25">
            <v>10</v>
          </cell>
          <cell r="AE25">
            <v>14</v>
          </cell>
          <cell r="AG25">
            <v>57</v>
          </cell>
          <cell r="AH25">
            <v>90</v>
          </cell>
          <cell r="AI25">
            <v>90</v>
          </cell>
          <cell r="AM25">
            <v>34</v>
          </cell>
          <cell r="AN25">
            <v>10</v>
          </cell>
          <cell r="AO25">
            <v>44</v>
          </cell>
        </row>
        <row r="26">
          <cell r="G26">
            <v>46</v>
          </cell>
          <cell r="H26">
            <v>45</v>
          </cell>
          <cell r="I26">
            <v>91</v>
          </cell>
          <cell r="J26">
            <v>48.5</v>
          </cell>
          <cell r="K26">
            <v>41.5</v>
          </cell>
          <cell r="L26">
            <v>90</v>
          </cell>
          <cell r="M26">
            <v>48</v>
          </cell>
          <cell r="N26">
            <v>39.5</v>
          </cell>
          <cell r="O26">
            <v>87.5</v>
          </cell>
          <cell r="P26">
            <v>50</v>
          </cell>
          <cell r="Q26">
            <v>24.5</v>
          </cell>
          <cell r="R26">
            <v>23.5</v>
          </cell>
          <cell r="T26">
            <v>98</v>
          </cell>
          <cell r="U26">
            <v>42</v>
          </cell>
          <cell r="V26">
            <v>10</v>
          </cell>
          <cell r="W26">
            <v>31</v>
          </cell>
          <cell r="Y26">
            <v>83</v>
          </cell>
          <cell r="Z26">
            <v>39</v>
          </cell>
          <cell r="AA26">
            <v>44</v>
          </cell>
          <cell r="AB26">
            <v>83</v>
          </cell>
          <cell r="AC26">
            <v>45</v>
          </cell>
          <cell r="AD26">
            <v>10</v>
          </cell>
          <cell r="AE26">
            <v>37</v>
          </cell>
          <cell r="AG26">
            <v>92</v>
          </cell>
          <cell r="AH26">
            <v>90</v>
          </cell>
          <cell r="AI26">
            <v>90</v>
          </cell>
          <cell r="AM26">
            <v>49</v>
          </cell>
          <cell r="AN26">
            <v>33.5</v>
          </cell>
          <cell r="AO26">
            <v>82.5</v>
          </cell>
        </row>
        <row r="27">
          <cell r="G27">
            <v>35</v>
          </cell>
          <cell r="H27">
            <v>11.5</v>
          </cell>
          <cell r="I27">
            <v>46.5</v>
          </cell>
          <cell r="J27">
            <v>33.5</v>
          </cell>
          <cell r="K27">
            <v>25.5</v>
          </cell>
          <cell r="L27">
            <v>59</v>
          </cell>
          <cell r="M27">
            <v>33</v>
          </cell>
          <cell r="N27">
            <v>11.5</v>
          </cell>
          <cell r="O27">
            <v>44.5</v>
          </cell>
          <cell r="P27">
            <v>35</v>
          </cell>
          <cell r="Q27">
            <v>10.5</v>
          </cell>
          <cell r="R27">
            <v>19.5</v>
          </cell>
          <cell r="T27">
            <v>65</v>
          </cell>
          <cell r="U27">
            <v>32</v>
          </cell>
          <cell r="V27">
            <v>5</v>
          </cell>
          <cell r="W27">
            <v>14.5</v>
          </cell>
          <cell r="Y27">
            <v>51.5</v>
          </cell>
          <cell r="Z27">
            <v>40</v>
          </cell>
          <cell r="AA27">
            <v>42</v>
          </cell>
          <cell r="AB27">
            <v>82</v>
          </cell>
          <cell r="AC27">
            <v>44</v>
          </cell>
          <cell r="AD27">
            <v>8</v>
          </cell>
          <cell r="AE27">
            <v>24</v>
          </cell>
          <cell r="AG27">
            <v>76</v>
          </cell>
          <cell r="AH27">
            <v>90</v>
          </cell>
          <cell r="AI27">
            <v>90</v>
          </cell>
          <cell r="AM27">
            <v>38</v>
          </cell>
          <cell r="AN27">
            <v>6</v>
          </cell>
          <cell r="AO27">
            <v>44</v>
          </cell>
        </row>
        <row r="28">
          <cell r="G28" t="str">
            <v>غ</v>
          </cell>
          <cell r="H28" t="str">
            <v>غ</v>
          </cell>
          <cell r="I28" t="str">
            <v>غ</v>
          </cell>
          <cell r="J28" t="str">
            <v>غ</v>
          </cell>
          <cell r="K28" t="str">
            <v>غ</v>
          </cell>
          <cell r="L28" t="str">
            <v>غ</v>
          </cell>
          <cell r="M28" t="str">
            <v>غ</v>
          </cell>
          <cell r="N28" t="str">
            <v>غ</v>
          </cell>
          <cell r="O28" t="str">
            <v>غ</v>
          </cell>
          <cell r="P28" t="str">
            <v>غ</v>
          </cell>
          <cell r="Q28" t="str">
            <v>غ</v>
          </cell>
          <cell r="R28" t="str">
            <v>غ</v>
          </cell>
          <cell r="T28" t="str">
            <v>غ</v>
          </cell>
          <cell r="U28" t="str">
            <v>غ</v>
          </cell>
          <cell r="V28" t="str">
            <v>غ</v>
          </cell>
          <cell r="W28" t="str">
            <v>غ</v>
          </cell>
          <cell r="Y28" t="str">
            <v>غ</v>
          </cell>
          <cell r="Z28" t="str">
            <v>غ</v>
          </cell>
          <cell r="AA28" t="str">
            <v>غ</v>
          </cell>
          <cell r="AB28" t="str">
            <v>غ</v>
          </cell>
          <cell r="AC28" t="str">
            <v>غ</v>
          </cell>
          <cell r="AD28" t="str">
            <v>غ</v>
          </cell>
          <cell r="AE28" t="str">
            <v>غ</v>
          </cell>
          <cell r="AG28" t="str">
            <v>غ</v>
          </cell>
          <cell r="AH28" t="str">
            <v>غ</v>
          </cell>
          <cell r="AI28" t="str">
            <v>غ</v>
          </cell>
          <cell r="AM28" t="str">
            <v>غ</v>
          </cell>
          <cell r="AN28" t="str">
            <v>غ</v>
          </cell>
          <cell r="AO28" t="str">
            <v>غ</v>
          </cell>
        </row>
        <row r="29">
          <cell r="G29">
            <v>27</v>
          </cell>
          <cell r="H29">
            <v>3</v>
          </cell>
          <cell r="I29">
            <v>30</v>
          </cell>
          <cell r="J29">
            <v>33</v>
          </cell>
          <cell r="K29">
            <v>0</v>
          </cell>
          <cell r="L29">
            <v>33</v>
          </cell>
          <cell r="M29">
            <v>26</v>
          </cell>
          <cell r="N29">
            <v>13</v>
          </cell>
          <cell r="O29">
            <v>39</v>
          </cell>
          <cell r="P29">
            <v>39</v>
          </cell>
          <cell r="Q29">
            <v>5</v>
          </cell>
          <cell r="R29">
            <v>6</v>
          </cell>
          <cell r="T29">
            <v>50</v>
          </cell>
          <cell r="U29">
            <v>33.5</v>
          </cell>
          <cell r="V29">
            <v>4</v>
          </cell>
          <cell r="W29">
            <v>0</v>
          </cell>
          <cell r="Y29">
            <v>37.5</v>
          </cell>
          <cell r="Z29">
            <v>30</v>
          </cell>
          <cell r="AA29">
            <v>28</v>
          </cell>
          <cell r="AB29">
            <v>58</v>
          </cell>
          <cell r="AC29">
            <v>43</v>
          </cell>
          <cell r="AD29">
            <v>8</v>
          </cell>
          <cell r="AE29">
            <v>16</v>
          </cell>
          <cell r="AG29">
            <v>67</v>
          </cell>
          <cell r="AH29">
            <v>90</v>
          </cell>
          <cell r="AI29">
            <v>90</v>
          </cell>
          <cell r="AM29">
            <v>32.5</v>
          </cell>
          <cell r="AN29">
            <v>2</v>
          </cell>
          <cell r="AO29">
            <v>34.5</v>
          </cell>
        </row>
        <row r="30">
          <cell r="G30">
            <v>42</v>
          </cell>
          <cell r="H30">
            <v>32.5</v>
          </cell>
          <cell r="I30">
            <v>74.5</v>
          </cell>
          <cell r="J30">
            <v>39</v>
          </cell>
          <cell r="K30">
            <v>12.5</v>
          </cell>
          <cell r="L30">
            <v>51.5</v>
          </cell>
          <cell r="M30">
            <v>44</v>
          </cell>
          <cell r="N30">
            <v>28.5</v>
          </cell>
          <cell r="O30">
            <v>72.5</v>
          </cell>
          <cell r="P30">
            <v>47</v>
          </cell>
          <cell r="Q30">
            <v>19</v>
          </cell>
          <cell r="R30">
            <v>21.5</v>
          </cell>
          <cell r="T30">
            <v>87.5</v>
          </cell>
          <cell r="U30">
            <v>39</v>
          </cell>
          <cell r="V30">
            <v>7</v>
          </cell>
          <cell r="W30">
            <v>24</v>
          </cell>
          <cell r="Y30">
            <v>70</v>
          </cell>
          <cell r="Z30">
            <v>38</v>
          </cell>
          <cell r="AA30">
            <v>46</v>
          </cell>
          <cell r="AB30">
            <v>84</v>
          </cell>
          <cell r="AC30">
            <v>49</v>
          </cell>
          <cell r="AD30">
            <v>10</v>
          </cell>
          <cell r="AE30">
            <v>21.5</v>
          </cell>
          <cell r="AG30">
            <v>80.5</v>
          </cell>
          <cell r="AH30">
            <v>90</v>
          </cell>
          <cell r="AI30">
            <v>90</v>
          </cell>
          <cell r="AM30">
            <v>41</v>
          </cell>
          <cell r="AN30">
            <v>23</v>
          </cell>
          <cell r="AO30">
            <v>64</v>
          </cell>
        </row>
        <row r="31">
          <cell r="G31">
            <v>44</v>
          </cell>
          <cell r="H31">
            <v>29</v>
          </cell>
          <cell r="I31">
            <v>73</v>
          </cell>
          <cell r="J31">
            <v>41</v>
          </cell>
          <cell r="K31">
            <v>9</v>
          </cell>
          <cell r="L31">
            <v>50</v>
          </cell>
          <cell r="M31">
            <v>42</v>
          </cell>
          <cell r="N31">
            <v>24</v>
          </cell>
          <cell r="O31">
            <v>66</v>
          </cell>
          <cell r="P31">
            <v>50</v>
          </cell>
          <cell r="Q31">
            <v>20.5</v>
          </cell>
          <cell r="R31">
            <v>19</v>
          </cell>
          <cell r="T31">
            <v>89.5</v>
          </cell>
          <cell r="U31">
            <v>31.5</v>
          </cell>
          <cell r="V31">
            <v>8</v>
          </cell>
          <cell r="W31">
            <v>25.5</v>
          </cell>
          <cell r="Y31">
            <v>65</v>
          </cell>
          <cell r="Z31">
            <v>39</v>
          </cell>
          <cell r="AA31">
            <v>40</v>
          </cell>
          <cell r="AB31">
            <v>79</v>
          </cell>
          <cell r="AC31">
            <v>44</v>
          </cell>
          <cell r="AD31">
            <v>9</v>
          </cell>
          <cell r="AE31">
            <v>17</v>
          </cell>
          <cell r="AG31">
            <v>70</v>
          </cell>
          <cell r="AH31">
            <v>90</v>
          </cell>
          <cell r="AI31">
            <v>90</v>
          </cell>
          <cell r="AM31">
            <v>34.5</v>
          </cell>
          <cell r="AN31">
            <v>25</v>
          </cell>
          <cell r="AO31">
            <v>59.5</v>
          </cell>
        </row>
        <row r="32">
          <cell r="G32">
            <v>35</v>
          </cell>
          <cell r="H32">
            <v>28</v>
          </cell>
          <cell r="I32">
            <v>63</v>
          </cell>
          <cell r="J32">
            <v>33</v>
          </cell>
          <cell r="K32">
            <v>9</v>
          </cell>
          <cell r="L32">
            <v>42</v>
          </cell>
          <cell r="M32">
            <v>37</v>
          </cell>
          <cell r="N32">
            <v>18</v>
          </cell>
          <cell r="O32">
            <v>55</v>
          </cell>
          <cell r="P32">
            <v>43</v>
          </cell>
          <cell r="Q32">
            <v>13.5</v>
          </cell>
          <cell r="R32">
            <v>16.5</v>
          </cell>
          <cell r="T32">
            <v>73</v>
          </cell>
          <cell r="U32">
            <v>31.5</v>
          </cell>
          <cell r="V32">
            <v>8</v>
          </cell>
          <cell r="W32">
            <v>6</v>
          </cell>
          <cell r="Y32">
            <v>45.5</v>
          </cell>
          <cell r="Z32">
            <v>38</v>
          </cell>
          <cell r="AA32">
            <v>46</v>
          </cell>
          <cell r="AB32">
            <v>84</v>
          </cell>
          <cell r="AC32">
            <v>45</v>
          </cell>
          <cell r="AD32">
            <v>10</v>
          </cell>
          <cell r="AE32">
            <v>17</v>
          </cell>
          <cell r="AG32">
            <v>72</v>
          </cell>
          <cell r="AH32">
            <v>90</v>
          </cell>
          <cell r="AI32">
            <v>90</v>
          </cell>
          <cell r="AM32">
            <v>40</v>
          </cell>
          <cell r="AN32">
            <v>7.5</v>
          </cell>
          <cell r="AO32">
            <v>47.5</v>
          </cell>
        </row>
        <row r="33">
          <cell r="G33">
            <v>13</v>
          </cell>
          <cell r="H33">
            <v>5.5</v>
          </cell>
          <cell r="I33">
            <v>18.5</v>
          </cell>
          <cell r="J33">
            <v>24</v>
          </cell>
          <cell r="K33">
            <v>3.5</v>
          </cell>
          <cell r="L33">
            <v>27.5</v>
          </cell>
          <cell r="M33">
            <v>30</v>
          </cell>
          <cell r="N33">
            <v>7</v>
          </cell>
          <cell r="O33">
            <v>37</v>
          </cell>
          <cell r="P33">
            <v>30</v>
          </cell>
          <cell r="Q33">
            <v>9.5</v>
          </cell>
          <cell r="R33">
            <v>9</v>
          </cell>
          <cell r="T33">
            <v>48.5</v>
          </cell>
          <cell r="U33">
            <v>10.5</v>
          </cell>
          <cell r="V33">
            <v>10</v>
          </cell>
          <cell r="W33">
            <v>4</v>
          </cell>
          <cell r="Y33">
            <v>24.5</v>
          </cell>
          <cell r="Z33">
            <v>27</v>
          </cell>
          <cell r="AA33">
            <v>28</v>
          </cell>
          <cell r="AB33">
            <v>55</v>
          </cell>
          <cell r="AC33">
            <v>39</v>
          </cell>
          <cell r="AD33">
            <v>9</v>
          </cell>
          <cell r="AE33">
            <v>17</v>
          </cell>
          <cell r="AG33">
            <v>65</v>
          </cell>
          <cell r="AH33">
            <v>90</v>
          </cell>
          <cell r="AI33">
            <v>90</v>
          </cell>
          <cell r="AM33">
            <v>15</v>
          </cell>
          <cell r="AN33">
            <v>4</v>
          </cell>
          <cell r="AO33">
            <v>19</v>
          </cell>
        </row>
        <row r="34">
          <cell r="G34">
            <v>41</v>
          </cell>
          <cell r="H34">
            <v>38.5</v>
          </cell>
          <cell r="I34">
            <v>79.5</v>
          </cell>
          <cell r="J34">
            <v>38.5</v>
          </cell>
          <cell r="K34">
            <v>7</v>
          </cell>
          <cell r="L34">
            <v>45.5</v>
          </cell>
          <cell r="M34">
            <v>37</v>
          </cell>
          <cell r="N34">
            <v>14.5</v>
          </cell>
          <cell r="O34">
            <v>51.5</v>
          </cell>
          <cell r="P34">
            <v>46</v>
          </cell>
          <cell r="Q34">
            <v>13</v>
          </cell>
          <cell r="R34">
            <v>13</v>
          </cell>
          <cell r="T34">
            <v>72</v>
          </cell>
          <cell r="U34">
            <v>34.5</v>
          </cell>
          <cell r="V34">
            <v>8</v>
          </cell>
          <cell r="W34">
            <v>7.5</v>
          </cell>
          <cell r="Y34">
            <v>50</v>
          </cell>
          <cell r="Z34">
            <v>39</v>
          </cell>
          <cell r="AA34">
            <v>44</v>
          </cell>
          <cell r="AB34">
            <v>83</v>
          </cell>
          <cell r="AC34">
            <v>36</v>
          </cell>
          <cell r="AD34">
            <v>10</v>
          </cell>
          <cell r="AE34">
            <v>19.5</v>
          </cell>
          <cell r="AG34">
            <v>65.5</v>
          </cell>
          <cell r="AH34">
            <v>90</v>
          </cell>
          <cell r="AI34">
            <v>90</v>
          </cell>
          <cell r="AM34">
            <v>45.5</v>
          </cell>
          <cell r="AN34">
            <v>10</v>
          </cell>
          <cell r="AO34">
            <v>55.5</v>
          </cell>
        </row>
        <row r="35">
          <cell r="G35">
            <v>39</v>
          </cell>
          <cell r="H35">
            <v>17.5</v>
          </cell>
          <cell r="I35">
            <v>56.5</v>
          </cell>
          <cell r="J35">
            <v>35</v>
          </cell>
          <cell r="K35">
            <v>10.5</v>
          </cell>
          <cell r="L35">
            <v>45.5</v>
          </cell>
          <cell r="M35">
            <v>35</v>
          </cell>
          <cell r="N35">
            <v>15</v>
          </cell>
          <cell r="O35">
            <v>50</v>
          </cell>
          <cell r="P35">
            <v>44</v>
          </cell>
          <cell r="Q35">
            <v>11</v>
          </cell>
          <cell r="R35">
            <v>14.5</v>
          </cell>
          <cell r="T35">
            <v>69.5</v>
          </cell>
          <cell r="U35">
            <v>34.5</v>
          </cell>
          <cell r="V35">
            <v>10</v>
          </cell>
          <cell r="W35">
            <v>7</v>
          </cell>
          <cell r="Y35">
            <v>51.5</v>
          </cell>
          <cell r="Z35">
            <v>40</v>
          </cell>
          <cell r="AA35">
            <v>46</v>
          </cell>
          <cell r="AB35">
            <v>86</v>
          </cell>
          <cell r="AC35">
            <v>47</v>
          </cell>
          <cell r="AD35">
            <v>9</v>
          </cell>
          <cell r="AE35">
            <v>17</v>
          </cell>
          <cell r="AG35">
            <v>73</v>
          </cell>
          <cell r="AH35">
            <v>90</v>
          </cell>
          <cell r="AI35">
            <v>90</v>
          </cell>
          <cell r="AM35">
            <v>37.5</v>
          </cell>
          <cell r="AN35">
            <v>9</v>
          </cell>
          <cell r="AO35">
            <v>46.5</v>
          </cell>
        </row>
        <row r="36">
          <cell r="G36">
            <v>37</v>
          </cell>
          <cell r="H36">
            <v>16</v>
          </cell>
          <cell r="I36">
            <v>53</v>
          </cell>
          <cell r="J36">
            <v>38</v>
          </cell>
          <cell r="K36">
            <v>12</v>
          </cell>
          <cell r="L36">
            <v>50</v>
          </cell>
          <cell r="M36">
            <v>34</v>
          </cell>
          <cell r="N36">
            <v>16</v>
          </cell>
          <cell r="O36">
            <v>50</v>
          </cell>
          <cell r="P36">
            <v>47</v>
          </cell>
          <cell r="Q36">
            <v>10.5</v>
          </cell>
          <cell r="R36">
            <v>19.5</v>
          </cell>
          <cell r="T36">
            <v>77</v>
          </cell>
          <cell r="U36">
            <v>29.5</v>
          </cell>
          <cell r="V36">
            <v>8</v>
          </cell>
          <cell r="W36">
            <v>4</v>
          </cell>
          <cell r="Y36">
            <v>41.5</v>
          </cell>
          <cell r="Z36">
            <v>39</v>
          </cell>
          <cell r="AA36">
            <v>40</v>
          </cell>
          <cell r="AB36">
            <v>79</v>
          </cell>
          <cell r="AC36">
            <v>35</v>
          </cell>
          <cell r="AD36">
            <v>9</v>
          </cell>
          <cell r="AE36">
            <v>17</v>
          </cell>
          <cell r="AG36">
            <v>61</v>
          </cell>
          <cell r="AH36">
            <v>90</v>
          </cell>
          <cell r="AI36">
            <v>90</v>
          </cell>
          <cell r="AM36">
            <v>32.5</v>
          </cell>
          <cell r="AN36">
            <v>12.5</v>
          </cell>
          <cell r="AO36">
            <v>45</v>
          </cell>
        </row>
        <row r="37">
          <cell r="G37">
            <v>26</v>
          </cell>
          <cell r="H37">
            <v>3</v>
          </cell>
          <cell r="I37">
            <v>29</v>
          </cell>
          <cell r="J37">
            <v>32</v>
          </cell>
          <cell r="K37">
            <v>3</v>
          </cell>
          <cell r="L37">
            <v>35</v>
          </cell>
          <cell r="M37">
            <v>29</v>
          </cell>
          <cell r="N37">
            <v>7</v>
          </cell>
          <cell r="O37">
            <v>36</v>
          </cell>
          <cell r="P37">
            <v>35</v>
          </cell>
          <cell r="Q37">
            <v>6</v>
          </cell>
          <cell r="R37">
            <v>6.5</v>
          </cell>
          <cell r="T37">
            <v>47.5</v>
          </cell>
          <cell r="U37">
            <v>28.5</v>
          </cell>
          <cell r="V37">
            <v>5</v>
          </cell>
          <cell r="W37">
            <v>0</v>
          </cell>
          <cell r="Y37">
            <v>33.5</v>
          </cell>
          <cell r="Z37">
            <v>36</v>
          </cell>
          <cell r="AA37">
            <v>42</v>
          </cell>
          <cell r="AB37">
            <v>78</v>
          </cell>
          <cell r="AC37">
            <v>34</v>
          </cell>
          <cell r="AD37">
            <v>9</v>
          </cell>
          <cell r="AE37">
            <v>9</v>
          </cell>
          <cell r="AG37">
            <v>52</v>
          </cell>
          <cell r="AH37">
            <v>90</v>
          </cell>
          <cell r="AI37">
            <v>90</v>
          </cell>
          <cell r="AM37">
            <v>32</v>
          </cell>
          <cell r="AN37">
            <v>0</v>
          </cell>
          <cell r="AO37">
            <v>32</v>
          </cell>
        </row>
        <row r="38">
          <cell r="G38">
            <v>29</v>
          </cell>
          <cell r="H38">
            <v>10.5</v>
          </cell>
          <cell r="I38">
            <v>39.5</v>
          </cell>
          <cell r="J38">
            <v>35</v>
          </cell>
          <cell r="K38">
            <v>3.5</v>
          </cell>
          <cell r="L38">
            <v>38.5</v>
          </cell>
          <cell r="M38">
            <v>28</v>
          </cell>
          <cell r="N38">
            <v>14</v>
          </cell>
          <cell r="O38">
            <v>42</v>
          </cell>
          <cell r="P38">
            <v>37</v>
          </cell>
          <cell r="Q38">
            <v>8</v>
          </cell>
          <cell r="R38">
            <v>6</v>
          </cell>
          <cell r="T38">
            <v>51</v>
          </cell>
          <cell r="U38">
            <v>28</v>
          </cell>
          <cell r="V38">
            <v>6</v>
          </cell>
          <cell r="W38">
            <v>2</v>
          </cell>
          <cell r="Y38">
            <v>36</v>
          </cell>
          <cell r="Z38">
            <v>38</v>
          </cell>
          <cell r="AA38">
            <v>32</v>
          </cell>
          <cell r="AB38">
            <v>70</v>
          </cell>
          <cell r="AC38">
            <v>37</v>
          </cell>
          <cell r="AD38">
            <v>10</v>
          </cell>
          <cell r="AE38">
            <v>12</v>
          </cell>
          <cell r="AG38">
            <v>59</v>
          </cell>
          <cell r="AH38">
            <v>90</v>
          </cell>
          <cell r="AI38">
            <v>90</v>
          </cell>
          <cell r="AM38">
            <v>31.5</v>
          </cell>
          <cell r="AN38">
            <v>4</v>
          </cell>
          <cell r="AO38">
            <v>35.5</v>
          </cell>
        </row>
        <row r="39">
          <cell r="G39">
            <v>43</v>
          </cell>
          <cell r="H39">
            <v>32</v>
          </cell>
          <cell r="I39">
            <v>75</v>
          </cell>
          <cell r="J39">
            <v>42.5</v>
          </cell>
          <cell r="K39">
            <v>8</v>
          </cell>
          <cell r="L39">
            <v>50.5</v>
          </cell>
          <cell r="M39">
            <v>34</v>
          </cell>
          <cell r="N39">
            <v>25</v>
          </cell>
          <cell r="O39">
            <v>59</v>
          </cell>
          <cell r="P39">
            <v>50</v>
          </cell>
          <cell r="Q39">
            <v>11.5</v>
          </cell>
          <cell r="R39">
            <v>13</v>
          </cell>
          <cell r="T39">
            <v>74.5</v>
          </cell>
          <cell r="U39">
            <v>36.5</v>
          </cell>
          <cell r="V39">
            <v>8</v>
          </cell>
          <cell r="W39">
            <v>14.5</v>
          </cell>
          <cell r="Y39">
            <v>59</v>
          </cell>
          <cell r="Z39">
            <v>42</v>
          </cell>
          <cell r="AA39">
            <v>48</v>
          </cell>
          <cell r="AB39">
            <v>90</v>
          </cell>
          <cell r="AC39">
            <v>37</v>
          </cell>
          <cell r="AD39">
            <v>10</v>
          </cell>
          <cell r="AE39">
            <v>23</v>
          </cell>
          <cell r="AG39">
            <v>70</v>
          </cell>
          <cell r="AH39">
            <v>90</v>
          </cell>
          <cell r="AI39">
            <v>90</v>
          </cell>
          <cell r="AM39">
            <v>42</v>
          </cell>
          <cell r="AN39">
            <v>36</v>
          </cell>
          <cell r="AO39">
            <v>78</v>
          </cell>
        </row>
        <row r="40">
          <cell r="G40">
            <v>21</v>
          </cell>
          <cell r="H40">
            <v>0.5</v>
          </cell>
          <cell r="I40">
            <v>21.5</v>
          </cell>
          <cell r="J40">
            <v>32</v>
          </cell>
          <cell r="K40">
            <v>0</v>
          </cell>
          <cell r="L40">
            <v>32</v>
          </cell>
          <cell r="M40">
            <v>26</v>
          </cell>
          <cell r="N40">
            <v>0</v>
          </cell>
          <cell r="O40">
            <v>26</v>
          </cell>
          <cell r="P40">
            <v>30</v>
          </cell>
          <cell r="Q40">
            <v>4</v>
          </cell>
          <cell r="R40">
            <v>6</v>
          </cell>
          <cell r="T40">
            <v>40</v>
          </cell>
          <cell r="U40">
            <v>22.5</v>
          </cell>
          <cell r="V40">
            <v>4</v>
          </cell>
          <cell r="W40">
            <v>0</v>
          </cell>
          <cell r="Y40">
            <v>26.5</v>
          </cell>
          <cell r="Z40">
            <v>30</v>
          </cell>
          <cell r="AA40">
            <v>26</v>
          </cell>
          <cell r="AB40">
            <v>56</v>
          </cell>
          <cell r="AC40">
            <v>32</v>
          </cell>
          <cell r="AD40">
            <v>8</v>
          </cell>
          <cell r="AE40">
            <v>8</v>
          </cell>
          <cell r="AG40">
            <v>48</v>
          </cell>
          <cell r="AH40">
            <v>90</v>
          </cell>
          <cell r="AI40">
            <v>90</v>
          </cell>
          <cell r="AM40">
            <v>33.5</v>
          </cell>
          <cell r="AN40">
            <v>0</v>
          </cell>
          <cell r="AO40">
            <v>33.5</v>
          </cell>
        </row>
        <row r="41">
          <cell r="G41">
            <v>48</v>
          </cell>
          <cell r="H41">
            <v>47.5</v>
          </cell>
          <cell r="I41">
            <v>95.5</v>
          </cell>
          <cell r="J41">
            <v>48</v>
          </cell>
          <cell r="K41">
            <v>37.5</v>
          </cell>
          <cell r="L41">
            <v>85.5</v>
          </cell>
          <cell r="M41">
            <v>49</v>
          </cell>
          <cell r="N41">
            <v>41.5</v>
          </cell>
          <cell r="O41">
            <v>90.5</v>
          </cell>
          <cell r="P41">
            <v>50</v>
          </cell>
          <cell r="Q41">
            <v>24</v>
          </cell>
          <cell r="R41">
            <v>25</v>
          </cell>
          <cell r="T41">
            <v>99</v>
          </cell>
          <cell r="U41">
            <v>40</v>
          </cell>
          <cell r="V41">
            <v>10</v>
          </cell>
          <cell r="W41">
            <v>36</v>
          </cell>
          <cell r="Y41">
            <v>86</v>
          </cell>
          <cell r="Z41">
            <v>41</v>
          </cell>
          <cell r="AA41">
            <v>46</v>
          </cell>
          <cell r="AB41">
            <v>87</v>
          </cell>
          <cell r="AC41">
            <v>50</v>
          </cell>
          <cell r="AD41">
            <v>10</v>
          </cell>
          <cell r="AE41">
            <v>32</v>
          </cell>
          <cell r="AG41">
            <v>92</v>
          </cell>
          <cell r="AH41">
            <v>90</v>
          </cell>
          <cell r="AI41">
            <v>90</v>
          </cell>
          <cell r="AM41">
            <v>49</v>
          </cell>
          <cell r="AN41">
            <v>39.5</v>
          </cell>
          <cell r="AO41">
            <v>88.5</v>
          </cell>
        </row>
        <row r="42">
          <cell r="G42">
            <v>41</v>
          </cell>
          <cell r="H42">
            <v>28</v>
          </cell>
          <cell r="I42">
            <v>69</v>
          </cell>
          <cell r="J42">
            <v>35</v>
          </cell>
          <cell r="K42">
            <v>22.5</v>
          </cell>
          <cell r="L42">
            <v>57.5</v>
          </cell>
          <cell r="M42">
            <v>40</v>
          </cell>
          <cell r="N42">
            <v>29</v>
          </cell>
          <cell r="O42">
            <v>69</v>
          </cell>
          <cell r="P42">
            <v>50</v>
          </cell>
          <cell r="Q42">
            <v>10.5</v>
          </cell>
          <cell r="R42">
            <v>15</v>
          </cell>
          <cell r="T42">
            <v>75.5</v>
          </cell>
          <cell r="U42">
            <v>32</v>
          </cell>
          <cell r="V42">
            <v>10</v>
          </cell>
          <cell r="W42">
            <v>27</v>
          </cell>
          <cell r="Y42">
            <v>69</v>
          </cell>
          <cell r="Z42">
            <v>38</v>
          </cell>
          <cell r="AA42">
            <v>46</v>
          </cell>
          <cell r="AB42">
            <v>84</v>
          </cell>
          <cell r="AC42">
            <v>46</v>
          </cell>
          <cell r="AD42">
            <v>8</v>
          </cell>
          <cell r="AE42">
            <v>20</v>
          </cell>
          <cell r="AG42">
            <v>74</v>
          </cell>
          <cell r="AH42">
            <v>90</v>
          </cell>
          <cell r="AI42">
            <v>90</v>
          </cell>
          <cell r="AM42">
            <v>42</v>
          </cell>
          <cell r="AN42">
            <v>31</v>
          </cell>
          <cell r="AO42">
            <v>73</v>
          </cell>
        </row>
        <row r="43">
          <cell r="G43">
            <v>39</v>
          </cell>
          <cell r="H43">
            <v>12.5</v>
          </cell>
          <cell r="I43">
            <v>51.5</v>
          </cell>
          <cell r="J43">
            <v>41.5</v>
          </cell>
          <cell r="K43">
            <v>10</v>
          </cell>
          <cell r="L43">
            <v>51.5</v>
          </cell>
          <cell r="M43">
            <v>38</v>
          </cell>
          <cell r="N43">
            <v>17</v>
          </cell>
          <cell r="O43">
            <v>55</v>
          </cell>
          <cell r="P43">
            <v>35</v>
          </cell>
          <cell r="Q43">
            <v>9.5</v>
          </cell>
          <cell r="R43">
            <v>14.5</v>
          </cell>
          <cell r="T43">
            <v>59</v>
          </cell>
          <cell r="U43">
            <v>33</v>
          </cell>
          <cell r="V43">
            <v>8</v>
          </cell>
          <cell r="W43">
            <v>19</v>
          </cell>
          <cell r="Y43">
            <v>60</v>
          </cell>
          <cell r="Z43">
            <v>41</v>
          </cell>
          <cell r="AA43">
            <v>36</v>
          </cell>
          <cell r="AB43">
            <v>77</v>
          </cell>
          <cell r="AC43">
            <v>39</v>
          </cell>
          <cell r="AD43">
            <v>7</v>
          </cell>
          <cell r="AE43">
            <v>23</v>
          </cell>
          <cell r="AG43">
            <v>69</v>
          </cell>
          <cell r="AH43">
            <v>90</v>
          </cell>
          <cell r="AI43">
            <v>90</v>
          </cell>
          <cell r="AM43">
            <v>38</v>
          </cell>
          <cell r="AN43">
            <v>21</v>
          </cell>
          <cell r="AO43">
            <v>59</v>
          </cell>
        </row>
        <row r="44">
          <cell r="G44">
            <v>24</v>
          </cell>
          <cell r="H44">
            <v>1.5</v>
          </cell>
          <cell r="I44">
            <v>25.5</v>
          </cell>
          <cell r="J44">
            <v>34</v>
          </cell>
          <cell r="K44">
            <v>6.5</v>
          </cell>
          <cell r="L44">
            <v>40.5</v>
          </cell>
          <cell r="M44">
            <v>30</v>
          </cell>
          <cell r="N44">
            <v>10</v>
          </cell>
          <cell r="O44">
            <v>40</v>
          </cell>
          <cell r="P44">
            <v>30</v>
          </cell>
          <cell r="Q44">
            <v>2</v>
          </cell>
          <cell r="R44">
            <v>5</v>
          </cell>
          <cell r="T44">
            <v>37</v>
          </cell>
          <cell r="U44">
            <v>27</v>
          </cell>
          <cell r="V44">
            <v>7</v>
          </cell>
          <cell r="W44">
            <v>19.5</v>
          </cell>
          <cell r="Y44">
            <v>53.5</v>
          </cell>
          <cell r="Z44">
            <v>36</v>
          </cell>
          <cell r="AA44">
            <v>29</v>
          </cell>
          <cell r="AB44">
            <v>65</v>
          </cell>
          <cell r="AC44">
            <v>41</v>
          </cell>
          <cell r="AD44">
            <v>8</v>
          </cell>
          <cell r="AE44">
            <v>6</v>
          </cell>
          <cell r="AG44">
            <v>55</v>
          </cell>
          <cell r="AH44">
            <v>90</v>
          </cell>
          <cell r="AI44">
            <v>90</v>
          </cell>
          <cell r="AM44">
            <v>33.5</v>
          </cell>
          <cell r="AN44">
            <v>1.5</v>
          </cell>
          <cell r="AO44">
            <v>35</v>
          </cell>
        </row>
        <row r="45">
          <cell r="G45">
            <v>46</v>
          </cell>
          <cell r="H45">
            <v>44</v>
          </cell>
          <cell r="I45">
            <v>90</v>
          </cell>
          <cell r="J45">
            <v>40</v>
          </cell>
          <cell r="K45">
            <v>30</v>
          </cell>
          <cell r="L45">
            <v>70</v>
          </cell>
          <cell r="M45">
            <v>38</v>
          </cell>
          <cell r="N45">
            <v>22</v>
          </cell>
          <cell r="O45">
            <v>60</v>
          </cell>
          <cell r="P45">
            <v>50</v>
          </cell>
          <cell r="Q45">
            <v>12.5</v>
          </cell>
          <cell r="R45">
            <v>18.5</v>
          </cell>
          <cell r="T45">
            <v>81</v>
          </cell>
          <cell r="U45">
            <v>36.5</v>
          </cell>
          <cell r="V45">
            <v>8</v>
          </cell>
          <cell r="W45">
            <v>21.5</v>
          </cell>
          <cell r="Y45">
            <v>66</v>
          </cell>
          <cell r="Z45">
            <v>42</v>
          </cell>
          <cell r="AA45">
            <v>42</v>
          </cell>
          <cell r="AB45">
            <v>84</v>
          </cell>
          <cell r="AC45">
            <v>34</v>
          </cell>
          <cell r="AD45">
            <v>10</v>
          </cell>
          <cell r="AE45">
            <v>30</v>
          </cell>
          <cell r="AG45">
            <v>74</v>
          </cell>
          <cell r="AH45">
            <v>90</v>
          </cell>
          <cell r="AI45">
            <v>90</v>
          </cell>
          <cell r="AM45">
            <v>43</v>
          </cell>
          <cell r="AN45">
            <v>23</v>
          </cell>
          <cell r="AO45">
            <v>66</v>
          </cell>
        </row>
        <row r="46">
          <cell r="G46">
            <v>49</v>
          </cell>
          <cell r="H46">
            <v>48</v>
          </cell>
          <cell r="I46">
            <v>97</v>
          </cell>
          <cell r="J46">
            <v>47</v>
          </cell>
          <cell r="K46">
            <v>39.5</v>
          </cell>
          <cell r="L46">
            <v>86.5</v>
          </cell>
          <cell r="M46">
            <v>49</v>
          </cell>
          <cell r="N46">
            <v>38</v>
          </cell>
          <cell r="O46">
            <v>87</v>
          </cell>
          <cell r="P46">
            <v>50</v>
          </cell>
          <cell r="Q46">
            <v>23</v>
          </cell>
          <cell r="R46">
            <v>25</v>
          </cell>
          <cell r="T46">
            <v>98</v>
          </cell>
          <cell r="U46">
            <v>46</v>
          </cell>
          <cell r="V46">
            <v>10</v>
          </cell>
          <cell r="W46">
            <v>34.5</v>
          </cell>
          <cell r="Y46">
            <v>90.5</v>
          </cell>
          <cell r="Z46">
            <v>40</v>
          </cell>
          <cell r="AA46">
            <v>42</v>
          </cell>
          <cell r="AB46">
            <v>82</v>
          </cell>
          <cell r="AC46">
            <v>49</v>
          </cell>
          <cell r="AD46">
            <v>10</v>
          </cell>
          <cell r="AE46">
            <v>28</v>
          </cell>
          <cell r="AG46">
            <v>87</v>
          </cell>
          <cell r="AH46">
            <v>90</v>
          </cell>
          <cell r="AI46">
            <v>90</v>
          </cell>
          <cell r="AM46">
            <v>48.5</v>
          </cell>
          <cell r="AN46">
            <v>41.5</v>
          </cell>
          <cell r="AO46">
            <v>90</v>
          </cell>
        </row>
        <row r="47">
          <cell r="G47">
            <v>45</v>
          </cell>
          <cell r="H47">
            <v>29.5</v>
          </cell>
          <cell r="I47">
            <v>74.5</v>
          </cell>
          <cell r="J47">
            <v>34.5</v>
          </cell>
          <cell r="K47">
            <v>30.5</v>
          </cell>
          <cell r="L47">
            <v>65</v>
          </cell>
          <cell r="M47">
            <v>38</v>
          </cell>
          <cell r="N47">
            <v>24</v>
          </cell>
          <cell r="O47">
            <v>62</v>
          </cell>
          <cell r="P47">
            <v>43</v>
          </cell>
          <cell r="Q47">
            <v>10</v>
          </cell>
          <cell r="R47">
            <v>18.5</v>
          </cell>
          <cell r="T47">
            <v>71.5</v>
          </cell>
          <cell r="U47">
            <v>28.5</v>
          </cell>
          <cell r="V47">
            <v>10</v>
          </cell>
          <cell r="W47">
            <v>19</v>
          </cell>
          <cell r="Y47">
            <v>57.5</v>
          </cell>
          <cell r="Z47">
            <v>39</v>
          </cell>
          <cell r="AA47">
            <v>46</v>
          </cell>
          <cell r="AB47">
            <v>85</v>
          </cell>
          <cell r="AC47">
            <v>49</v>
          </cell>
          <cell r="AD47">
            <v>9</v>
          </cell>
          <cell r="AE47">
            <v>26</v>
          </cell>
          <cell r="AG47">
            <v>84</v>
          </cell>
          <cell r="AH47">
            <v>90</v>
          </cell>
          <cell r="AI47">
            <v>90</v>
          </cell>
          <cell r="AM47">
            <v>37</v>
          </cell>
          <cell r="AN47">
            <v>23</v>
          </cell>
          <cell r="AO47">
            <v>60</v>
          </cell>
        </row>
        <row r="48">
          <cell r="G48">
            <v>36</v>
          </cell>
          <cell r="H48">
            <v>30.5</v>
          </cell>
          <cell r="I48">
            <v>66.5</v>
          </cell>
          <cell r="J48">
            <v>35</v>
          </cell>
          <cell r="K48">
            <v>30.5</v>
          </cell>
          <cell r="L48">
            <v>65.5</v>
          </cell>
          <cell r="M48">
            <v>39</v>
          </cell>
          <cell r="N48">
            <v>21</v>
          </cell>
          <cell r="O48">
            <v>60</v>
          </cell>
          <cell r="P48">
            <v>40</v>
          </cell>
          <cell r="Q48">
            <v>11</v>
          </cell>
          <cell r="R48">
            <v>18.5</v>
          </cell>
          <cell r="T48">
            <v>69.5</v>
          </cell>
          <cell r="U48">
            <v>29</v>
          </cell>
          <cell r="V48">
            <v>4</v>
          </cell>
          <cell r="W48">
            <v>18.5</v>
          </cell>
          <cell r="Y48">
            <v>51.5</v>
          </cell>
          <cell r="Z48">
            <v>39</v>
          </cell>
          <cell r="AA48">
            <v>42</v>
          </cell>
          <cell r="AB48">
            <v>81</v>
          </cell>
          <cell r="AC48">
            <v>40</v>
          </cell>
          <cell r="AD48">
            <v>10</v>
          </cell>
          <cell r="AE48">
            <v>25</v>
          </cell>
          <cell r="AG48">
            <v>75</v>
          </cell>
          <cell r="AH48">
            <v>90</v>
          </cell>
          <cell r="AI48">
            <v>90</v>
          </cell>
          <cell r="AM48">
            <v>37.5</v>
          </cell>
          <cell r="AN48">
            <v>24</v>
          </cell>
          <cell r="AO48">
            <v>61.5</v>
          </cell>
        </row>
        <row r="49">
          <cell r="G49">
            <v>43</v>
          </cell>
          <cell r="H49">
            <v>38</v>
          </cell>
          <cell r="I49">
            <v>81</v>
          </cell>
          <cell r="J49">
            <v>47.5</v>
          </cell>
          <cell r="K49">
            <v>37</v>
          </cell>
          <cell r="L49">
            <v>84.5</v>
          </cell>
          <cell r="M49">
            <v>42</v>
          </cell>
          <cell r="N49">
            <v>46.5</v>
          </cell>
          <cell r="O49">
            <v>88.5</v>
          </cell>
          <cell r="P49">
            <v>49</v>
          </cell>
          <cell r="Q49">
            <v>22.5</v>
          </cell>
          <cell r="R49">
            <v>24.5</v>
          </cell>
          <cell r="T49">
            <v>96</v>
          </cell>
          <cell r="U49">
            <v>41.5</v>
          </cell>
          <cell r="V49">
            <v>10</v>
          </cell>
          <cell r="W49">
            <v>34.5</v>
          </cell>
          <cell r="Y49">
            <v>86</v>
          </cell>
          <cell r="Z49">
            <v>40</v>
          </cell>
          <cell r="AA49">
            <v>46</v>
          </cell>
          <cell r="AB49">
            <v>86</v>
          </cell>
          <cell r="AC49">
            <v>43</v>
          </cell>
          <cell r="AD49">
            <v>10</v>
          </cell>
          <cell r="AE49">
            <v>29.5</v>
          </cell>
          <cell r="AG49">
            <v>82.5</v>
          </cell>
          <cell r="AH49">
            <v>90</v>
          </cell>
          <cell r="AI49">
            <v>90</v>
          </cell>
          <cell r="AM49">
            <v>49</v>
          </cell>
          <cell r="AN49">
            <v>33.5</v>
          </cell>
          <cell r="AO49">
            <v>82.5</v>
          </cell>
        </row>
        <row r="50">
          <cell r="G50">
            <v>39</v>
          </cell>
          <cell r="H50">
            <v>9</v>
          </cell>
          <cell r="I50">
            <v>48</v>
          </cell>
          <cell r="J50">
            <v>34</v>
          </cell>
          <cell r="K50">
            <v>18</v>
          </cell>
          <cell r="L50">
            <v>52</v>
          </cell>
          <cell r="M50">
            <v>35</v>
          </cell>
          <cell r="N50">
            <v>11</v>
          </cell>
          <cell r="O50">
            <v>46</v>
          </cell>
          <cell r="P50">
            <v>36</v>
          </cell>
          <cell r="Q50">
            <v>5.5</v>
          </cell>
          <cell r="R50">
            <v>10.5</v>
          </cell>
          <cell r="T50">
            <v>52</v>
          </cell>
          <cell r="U50">
            <v>29</v>
          </cell>
          <cell r="V50">
            <v>7</v>
          </cell>
          <cell r="W50">
            <v>18</v>
          </cell>
          <cell r="Y50">
            <v>54</v>
          </cell>
          <cell r="Z50">
            <v>39</v>
          </cell>
          <cell r="AA50">
            <v>42</v>
          </cell>
          <cell r="AB50">
            <v>81</v>
          </cell>
          <cell r="AC50">
            <v>43</v>
          </cell>
          <cell r="AD50">
            <v>7</v>
          </cell>
          <cell r="AE50">
            <v>23</v>
          </cell>
          <cell r="AG50">
            <v>73</v>
          </cell>
          <cell r="AH50">
            <v>90</v>
          </cell>
          <cell r="AI50">
            <v>90</v>
          </cell>
          <cell r="AM50">
            <v>36</v>
          </cell>
          <cell r="AN50">
            <v>15</v>
          </cell>
          <cell r="AO50">
            <v>51</v>
          </cell>
        </row>
        <row r="51">
          <cell r="G51">
            <v>47</v>
          </cell>
          <cell r="H51">
            <v>47</v>
          </cell>
          <cell r="I51">
            <v>94</v>
          </cell>
          <cell r="J51">
            <v>45</v>
          </cell>
          <cell r="K51">
            <v>29.5</v>
          </cell>
          <cell r="L51">
            <v>74.5</v>
          </cell>
          <cell r="M51">
            <v>48</v>
          </cell>
          <cell r="N51">
            <v>39</v>
          </cell>
          <cell r="O51">
            <v>87</v>
          </cell>
          <cell r="P51">
            <v>50</v>
          </cell>
          <cell r="Q51">
            <v>8.5</v>
          </cell>
          <cell r="R51">
            <v>11.5</v>
          </cell>
          <cell r="T51">
            <v>70</v>
          </cell>
          <cell r="U51">
            <v>41.5</v>
          </cell>
          <cell r="V51">
            <v>10</v>
          </cell>
          <cell r="W51">
            <v>37.5</v>
          </cell>
          <cell r="Y51">
            <v>89</v>
          </cell>
          <cell r="Z51">
            <v>39</v>
          </cell>
          <cell r="AA51">
            <v>44</v>
          </cell>
          <cell r="AB51">
            <v>83</v>
          </cell>
          <cell r="AC51">
            <v>49</v>
          </cell>
          <cell r="AD51">
            <v>10</v>
          </cell>
          <cell r="AE51">
            <v>33</v>
          </cell>
          <cell r="AG51">
            <v>92</v>
          </cell>
          <cell r="AH51">
            <v>90</v>
          </cell>
          <cell r="AI51">
            <v>90</v>
          </cell>
          <cell r="AM51">
            <v>46.5</v>
          </cell>
          <cell r="AN51">
            <v>37.5</v>
          </cell>
          <cell r="AO51">
            <v>84</v>
          </cell>
        </row>
        <row r="52">
          <cell r="G52">
            <v>48</v>
          </cell>
          <cell r="H52">
            <v>44</v>
          </cell>
          <cell r="I52">
            <v>92</v>
          </cell>
          <cell r="J52">
            <v>48.5</v>
          </cell>
          <cell r="K52">
            <v>27.5</v>
          </cell>
          <cell r="L52">
            <v>76</v>
          </cell>
          <cell r="M52">
            <v>43</v>
          </cell>
          <cell r="N52">
            <v>41</v>
          </cell>
          <cell r="O52">
            <v>84</v>
          </cell>
          <cell r="P52">
            <v>50</v>
          </cell>
          <cell r="Q52">
            <v>21</v>
          </cell>
          <cell r="R52">
            <v>25</v>
          </cell>
          <cell r="T52">
            <v>96</v>
          </cell>
          <cell r="U52">
            <v>42.5</v>
          </cell>
          <cell r="V52">
            <v>10</v>
          </cell>
          <cell r="W52">
            <v>34</v>
          </cell>
          <cell r="Y52">
            <v>86.5</v>
          </cell>
          <cell r="Z52">
            <v>39</v>
          </cell>
          <cell r="AA52">
            <v>46</v>
          </cell>
          <cell r="AB52">
            <v>85</v>
          </cell>
          <cell r="AC52">
            <v>45</v>
          </cell>
          <cell r="AD52">
            <v>10</v>
          </cell>
          <cell r="AE52">
            <v>36</v>
          </cell>
          <cell r="AG52">
            <v>91</v>
          </cell>
          <cell r="AH52">
            <v>90</v>
          </cell>
          <cell r="AI52">
            <v>90</v>
          </cell>
          <cell r="AM52">
            <v>50</v>
          </cell>
          <cell r="AN52">
            <v>41</v>
          </cell>
          <cell r="AO52">
            <v>91</v>
          </cell>
        </row>
        <row r="53">
          <cell r="G53">
            <v>44</v>
          </cell>
          <cell r="H53">
            <v>24.5</v>
          </cell>
          <cell r="I53">
            <v>68.5</v>
          </cell>
          <cell r="J53">
            <v>41</v>
          </cell>
          <cell r="K53">
            <v>9</v>
          </cell>
          <cell r="L53">
            <v>50</v>
          </cell>
          <cell r="M53">
            <v>43</v>
          </cell>
          <cell r="N53">
            <v>23</v>
          </cell>
          <cell r="O53">
            <v>66</v>
          </cell>
          <cell r="P53">
            <v>50</v>
          </cell>
          <cell r="Q53">
            <v>16.5</v>
          </cell>
          <cell r="R53">
            <v>11</v>
          </cell>
          <cell r="T53">
            <v>77.5</v>
          </cell>
          <cell r="U53">
            <v>47</v>
          </cell>
          <cell r="V53">
            <v>10</v>
          </cell>
          <cell r="W53">
            <v>23.5</v>
          </cell>
          <cell r="Y53">
            <v>80.5</v>
          </cell>
          <cell r="Z53">
            <v>39</v>
          </cell>
          <cell r="AA53">
            <v>32</v>
          </cell>
          <cell r="AB53">
            <v>71</v>
          </cell>
          <cell r="AC53">
            <v>42</v>
          </cell>
          <cell r="AD53">
            <v>5</v>
          </cell>
          <cell r="AE53">
            <v>19</v>
          </cell>
          <cell r="AG53">
            <v>66</v>
          </cell>
          <cell r="AH53">
            <v>90</v>
          </cell>
          <cell r="AI53">
            <v>90</v>
          </cell>
          <cell r="AM53">
            <v>48.5</v>
          </cell>
          <cell r="AN53">
            <v>29</v>
          </cell>
          <cell r="AO53">
            <v>77.5</v>
          </cell>
        </row>
        <row r="54">
          <cell r="G54">
            <v>31</v>
          </cell>
          <cell r="H54">
            <v>1.5</v>
          </cell>
          <cell r="I54">
            <v>32.5</v>
          </cell>
          <cell r="J54">
            <v>32.5</v>
          </cell>
          <cell r="K54">
            <v>0</v>
          </cell>
          <cell r="L54">
            <v>32.5</v>
          </cell>
          <cell r="M54">
            <v>37</v>
          </cell>
          <cell r="N54">
            <v>8</v>
          </cell>
          <cell r="O54">
            <v>45</v>
          </cell>
          <cell r="P54">
            <v>34</v>
          </cell>
          <cell r="Q54">
            <v>3</v>
          </cell>
          <cell r="R54">
            <v>6.5</v>
          </cell>
          <cell r="T54">
            <v>43.5</v>
          </cell>
          <cell r="U54">
            <v>31.5</v>
          </cell>
          <cell r="V54">
            <v>4</v>
          </cell>
          <cell r="W54">
            <v>10</v>
          </cell>
          <cell r="Y54">
            <v>45.5</v>
          </cell>
          <cell r="Z54">
            <v>37</v>
          </cell>
          <cell r="AA54">
            <v>32</v>
          </cell>
          <cell r="AB54">
            <v>69</v>
          </cell>
          <cell r="AC54">
            <v>32</v>
          </cell>
          <cell r="AD54">
            <v>9</v>
          </cell>
          <cell r="AE54">
            <v>12</v>
          </cell>
          <cell r="AG54">
            <v>53</v>
          </cell>
          <cell r="AH54">
            <v>90</v>
          </cell>
          <cell r="AI54">
            <v>90</v>
          </cell>
          <cell r="AM54">
            <v>30.5</v>
          </cell>
          <cell r="AN54">
            <v>4</v>
          </cell>
          <cell r="AO54">
            <v>34.5</v>
          </cell>
        </row>
        <row r="55">
          <cell r="G55">
            <v>45</v>
          </cell>
          <cell r="H55">
            <v>43</v>
          </cell>
          <cell r="I55">
            <v>88</v>
          </cell>
          <cell r="J55">
            <v>48.5</v>
          </cell>
          <cell r="K55">
            <v>40</v>
          </cell>
          <cell r="L55">
            <v>88.5</v>
          </cell>
          <cell r="M55">
            <v>48</v>
          </cell>
          <cell r="N55">
            <v>37.5</v>
          </cell>
          <cell r="O55">
            <v>85.5</v>
          </cell>
          <cell r="P55">
            <v>50</v>
          </cell>
          <cell r="Q55">
            <v>22.5</v>
          </cell>
          <cell r="R55">
            <v>17.5</v>
          </cell>
          <cell r="T55">
            <v>90</v>
          </cell>
          <cell r="U55">
            <v>39.5</v>
          </cell>
          <cell r="V55">
            <v>10</v>
          </cell>
          <cell r="W55">
            <v>30</v>
          </cell>
          <cell r="Y55">
            <v>79.5</v>
          </cell>
          <cell r="Z55">
            <v>40</v>
          </cell>
          <cell r="AA55">
            <v>47</v>
          </cell>
          <cell r="AB55">
            <v>87</v>
          </cell>
          <cell r="AC55">
            <v>49</v>
          </cell>
          <cell r="AD55">
            <v>10</v>
          </cell>
          <cell r="AE55">
            <v>27</v>
          </cell>
          <cell r="AG55">
            <v>86</v>
          </cell>
          <cell r="AH55">
            <v>90</v>
          </cell>
          <cell r="AI55">
            <v>90</v>
          </cell>
          <cell r="AM55">
            <v>46</v>
          </cell>
          <cell r="AN55">
            <v>35</v>
          </cell>
          <cell r="AO55">
            <v>81</v>
          </cell>
        </row>
        <row r="56">
          <cell r="I56" t="str">
            <v/>
          </cell>
          <cell r="L56" t="str">
            <v/>
          </cell>
          <cell r="O56" t="str">
            <v/>
          </cell>
          <cell r="T56" t="str">
            <v/>
          </cell>
          <cell r="Y56" t="str">
            <v/>
          </cell>
          <cell r="AB56" t="str">
            <v/>
          </cell>
          <cell r="AG56" t="str">
            <v/>
          </cell>
          <cell r="AO56" t="str">
            <v/>
          </cell>
        </row>
        <row r="57">
          <cell r="I57" t="str">
            <v/>
          </cell>
          <cell r="L57" t="str">
            <v/>
          </cell>
          <cell r="O57" t="str">
            <v/>
          </cell>
          <cell r="T57" t="str">
            <v/>
          </cell>
          <cell r="Y57" t="str">
            <v/>
          </cell>
          <cell r="AB57" t="str">
            <v/>
          </cell>
          <cell r="AG57" t="str">
            <v/>
          </cell>
          <cell r="AO57" t="str">
            <v/>
          </cell>
        </row>
        <row r="58">
          <cell r="I58" t="str">
            <v/>
          </cell>
          <cell r="L58" t="str">
            <v/>
          </cell>
          <cell r="O58" t="str">
            <v/>
          </cell>
          <cell r="T58" t="str">
            <v/>
          </cell>
          <cell r="Y58" t="str">
            <v/>
          </cell>
          <cell r="AB58" t="str">
            <v/>
          </cell>
          <cell r="AG58" t="str">
            <v/>
          </cell>
          <cell r="AO58" t="str">
            <v/>
          </cell>
        </row>
        <row r="59">
          <cell r="I59" t="str">
            <v/>
          </cell>
          <cell r="L59" t="str">
            <v/>
          </cell>
          <cell r="O59" t="str">
            <v/>
          </cell>
          <cell r="T59" t="str">
            <v/>
          </cell>
          <cell r="Y59" t="str">
            <v/>
          </cell>
          <cell r="AB59" t="str">
            <v/>
          </cell>
          <cell r="AG59" t="str">
            <v/>
          </cell>
          <cell r="AO59" t="str">
            <v/>
          </cell>
        </row>
        <row r="60">
          <cell r="I60" t="str">
            <v/>
          </cell>
          <cell r="L60" t="str">
            <v/>
          </cell>
          <cell r="O60" t="str">
            <v/>
          </cell>
          <cell r="T60" t="str">
            <v/>
          </cell>
          <cell r="Y60" t="str">
            <v/>
          </cell>
          <cell r="AB60" t="str">
            <v/>
          </cell>
          <cell r="AG60" t="str">
            <v/>
          </cell>
          <cell r="AO60" t="str">
            <v/>
          </cell>
        </row>
        <row r="61">
          <cell r="I61" t="str">
            <v/>
          </cell>
          <cell r="L61" t="str">
            <v/>
          </cell>
          <cell r="O61" t="str">
            <v/>
          </cell>
          <cell r="T61" t="str">
            <v/>
          </cell>
          <cell r="Y61" t="str">
            <v/>
          </cell>
          <cell r="AB61" t="str">
            <v/>
          </cell>
          <cell r="AG61" t="str">
            <v/>
          </cell>
          <cell r="AO61" t="str">
            <v/>
          </cell>
        </row>
        <row r="62">
          <cell r="I62" t="str">
            <v/>
          </cell>
          <cell r="L62" t="str">
            <v/>
          </cell>
          <cell r="O62" t="str">
            <v/>
          </cell>
          <cell r="T62" t="str">
            <v/>
          </cell>
          <cell r="Y62" t="str">
            <v/>
          </cell>
          <cell r="AB62" t="str">
            <v/>
          </cell>
          <cell r="AG62" t="str">
            <v/>
          </cell>
          <cell r="AO62" t="str">
            <v/>
          </cell>
        </row>
        <row r="63">
          <cell r="I63" t="str">
            <v/>
          </cell>
          <cell r="L63" t="str">
            <v/>
          </cell>
          <cell r="O63" t="str">
            <v/>
          </cell>
          <cell r="T63" t="str">
            <v/>
          </cell>
          <cell r="Y63" t="str">
            <v/>
          </cell>
          <cell r="AB63" t="str">
            <v/>
          </cell>
          <cell r="AG63" t="str">
            <v/>
          </cell>
          <cell r="AO63" t="str">
            <v/>
          </cell>
        </row>
        <row r="64">
          <cell r="I64" t="str">
            <v/>
          </cell>
          <cell r="L64" t="str">
            <v/>
          </cell>
          <cell r="O64" t="str">
            <v/>
          </cell>
          <cell r="T64" t="str">
            <v/>
          </cell>
          <cell r="Y64" t="str">
            <v/>
          </cell>
          <cell r="AB64" t="str">
            <v/>
          </cell>
          <cell r="AG64" t="str">
            <v/>
          </cell>
          <cell r="AO64" t="str">
            <v/>
          </cell>
        </row>
        <row r="65">
          <cell r="I65" t="str">
            <v/>
          </cell>
          <cell r="L65" t="str">
            <v/>
          </cell>
          <cell r="O65" t="str">
            <v/>
          </cell>
          <cell r="T65" t="str">
            <v/>
          </cell>
          <cell r="Y65" t="str">
            <v/>
          </cell>
          <cell r="AB65" t="str">
            <v/>
          </cell>
          <cell r="AG65" t="str">
            <v/>
          </cell>
          <cell r="AO65" t="str">
            <v/>
          </cell>
        </row>
        <row r="66">
          <cell r="I66" t="str">
            <v/>
          </cell>
          <cell r="L66" t="str">
            <v/>
          </cell>
          <cell r="O66" t="str">
            <v/>
          </cell>
          <cell r="T66" t="str">
            <v/>
          </cell>
          <cell r="Y66" t="str">
            <v/>
          </cell>
          <cell r="AB66" t="str">
            <v/>
          </cell>
          <cell r="AG66" t="str">
            <v/>
          </cell>
          <cell r="AO66" t="str">
            <v/>
          </cell>
        </row>
        <row r="67">
          <cell r="I67" t="str">
            <v/>
          </cell>
          <cell r="L67" t="str">
            <v/>
          </cell>
          <cell r="O67" t="str">
            <v/>
          </cell>
          <cell r="T67" t="str">
            <v/>
          </cell>
          <cell r="Y67" t="str">
            <v/>
          </cell>
          <cell r="AB67" t="str">
            <v/>
          </cell>
          <cell r="AG67" t="str">
            <v/>
          </cell>
          <cell r="AO67" t="str">
            <v/>
          </cell>
        </row>
        <row r="68">
          <cell r="I68" t="str">
            <v/>
          </cell>
          <cell r="L68" t="str">
            <v/>
          </cell>
          <cell r="O68" t="str">
            <v/>
          </cell>
          <cell r="T68" t="str">
            <v/>
          </cell>
          <cell r="Y68" t="str">
            <v/>
          </cell>
          <cell r="AB68" t="str">
            <v/>
          </cell>
          <cell r="AG68" t="str">
            <v/>
          </cell>
          <cell r="AO68" t="str">
            <v/>
          </cell>
        </row>
        <row r="69">
          <cell r="I69" t="str">
            <v/>
          </cell>
          <cell r="L69" t="str">
            <v/>
          </cell>
          <cell r="O69" t="str">
            <v/>
          </cell>
          <cell r="T69" t="str">
            <v/>
          </cell>
          <cell r="Y69" t="str">
            <v/>
          </cell>
          <cell r="AB69" t="str">
            <v/>
          </cell>
          <cell r="AG69" t="str">
            <v/>
          </cell>
          <cell r="AO69" t="str">
            <v/>
          </cell>
        </row>
        <row r="70">
          <cell r="I70" t="str">
            <v/>
          </cell>
          <cell r="L70" t="str">
            <v/>
          </cell>
          <cell r="O70" t="str">
            <v/>
          </cell>
          <cell r="T70" t="str">
            <v/>
          </cell>
          <cell r="Y70" t="str">
            <v/>
          </cell>
          <cell r="AB70" t="str">
            <v/>
          </cell>
          <cell r="AG70" t="str">
            <v/>
          </cell>
          <cell r="AO70" t="str">
            <v/>
          </cell>
        </row>
        <row r="71">
          <cell r="I71" t="str">
            <v/>
          </cell>
          <cell r="L71" t="str">
            <v/>
          </cell>
          <cell r="O71" t="str">
            <v/>
          </cell>
          <cell r="T71" t="str">
            <v/>
          </cell>
          <cell r="Y71" t="str">
            <v/>
          </cell>
          <cell r="AB71" t="str">
            <v/>
          </cell>
          <cell r="AG71" t="str">
            <v/>
          </cell>
          <cell r="AO71" t="str">
            <v/>
          </cell>
        </row>
        <row r="72">
          <cell r="I72" t="str">
            <v/>
          </cell>
          <cell r="L72" t="str">
            <v/>
          </cell>
          <cell r="O72" t="str">
            <v/>
          </cell>
          <cell r="T72" t="str">
            <v/>
          </cell>
          <cell r="Y72" t="str">
            <v/>
          </cell>
          <cell r="AB72" t="str">
            <v/>
          </cell>
          <cell r="AG72" t="str">
            <v/>
          </cell>
          <cell r="AO72" t="str">
            <v/>
          </cell>
        </row>
        <row r="73">
          <cell r="I73" t="str">
            <v/>
          </cell>
          <cell r="L73" t="str">
            <v/>
          </cell>
          <cell r="O73" t="str">
            <v/>
          </cell>
          <cell r="T73" t="str">
            <v/>
          </cell>
          <cell r="Y73" t="str">
            <v/>
          </cell>
          <cell r="AB73" t="str">
            <v/>
          </cell>
          <cell r="AG73" t="str">
            <v/>
          </cell>
          <cell r="AO73" t="str">
            <v/>
          </cell>
        </row>
        <row r="74">
          <cell r="I74" t="str">
            <v/>
          </cell>
          <cell r="L74" t="str">
            <v/>
          </cell>
          <cell r="O74" t="str">
            <v/>
          </cell>
          <cell r="T74" t="str">
            <v/>
          </cell>
          <cell r="Y74" t="str">
            <v/>
          </cell>
          <cell r="AB74" t="str">
            <v/>
          </cell>
          <cell r="AG74" t="str">
            <v/>
          </cell>
          <cell r="AO74" t="str">
            <v/>
          </cell>
        </row>
        <row r="75">
          <cell r="I75" t="str">
            <v/>
          </cell>
          <cell r="L75" t="str">
            <v/>
          </cell>
          <cell r="O75" t="str">
            <v/>
          </cell>
          <cell r="T75" t="str">
            <v/>
          </cell>
          <cell r="Y75" t="str">
            <v/>
          </cell>
          <cell r="AB75" t="str">
            <v/>
          </cell>
          <cell r="AG75" t="str">
            <v/>
          </cell>
          <cell r="AO75" t="str">
            <v/>
          </cell>
        </row>
        <row r="76">
          <cell r="I76" t="str">
            <v/>
          </cell>
          <cell r="L76" t="str">
            <v/>
          </cell>
          <cell r="O76" t="str">
            <v/>
          </cell>
          <cell r="T76" t="str">
            <v/>
          </cell>
          <cell r="Y76" t="str">
            <v/>
          </cell>
          <cell r="AB76" t="str">
            <v/>
          </cell>
          <cell r="AG76" t="str">
            <v/>
          </cell>
          <cell r="AO76" t="str">
            <v/>
          </cell>
        </row>
        <row r="77">
          <cell r="I77" t="str">
            <v/>
          </cell>
          <cell r="L77" t="str">
            <v/>
          </cell>
          <cell r="O77" t="str">
            <v/>
          </cell>
          <cell r="T77" t="str">
            <v/>
          </cell>
          <cell r="Y77" t="str">
            <v/>
          </cell>
          <cell r="AB77" t="str">
            <v/>
          </cell>
          <cell r="AG77" t="str">
            <v/>
          </cell>
          <cell r="AO77" t="str">
            <v/>
          </cell>
        </row>
        <row r="78">
          <cell r="I78" t="str">
            <v/>
          </cell>
          <cell r="L78" t="str">
            <v/>
          </cell>
          <cell r="O78" t="str">
            <v/>
          </cell>
          <cell r="T78" t="str">
            <v/>
          </cell>
          <cell r="Y78" t="str">
            <v/>
          </cell>
          <cell r="AB78" t="str">
            <v/>
          </cell>
          <cell r="AG78" t="str">
            <v/>
          </cell>
          <cell r="AO78" t="str">
            <v/>
          </cell>
        </row>
        <row r="79">
          <cell r="I79" t="str">
            <v/>
          </cell>
          <cell r="L79" t="str">
            <v/>
          </cell>
          <cell r="O79" t="str">
            <v/>
          </cell>
          <cell r="T79" t="str">
            <v/>
          </cell>
          <cell r="Y79" t="str">
            <v/>
          </cell>
          <cell r="AB79" t="str">
            <v/>
          </cell>
          <cell r="AG79" t="str">
            <v/>
          </cell>
          <cell r="AO79" t="str">
            <v/>
          </cell>
        </row>
        <row r="80">
          <cell r="I80" t="str">
            <v/>
          </cell>
          <cell r="L80" t="str">
            <v/>
          </cell>
          <cell r="O80" t="str">
            <v/>
          </cell>
          <cell r="T80" t="str">
            <v/>
          </cell>
          <cell r="Y80" t="str">
            <v/>
          </cell>
          <cell r="AB80" t="str">
            <v/>
          </cell>
          <cell r="AG80" t="str">
            <v/>
          </cell>
          <cell r="AO80" t="str">
            <v/>
          </cell>
        </row>
        <row r="81">
          <cell r="I81" t="str">
            <v/>
          </cell>
          <cell r="L81" t="str">
            <v/>
          </cell>
          <cell r="O81" t="str">
            <v/>
          </cell>
          <cell r="T81" t="str">
            <v/>
          </cell>
          <cell r="Y81" t="str">
            <v/>
          </cell>
          <cell r="AB81" t="str">
            <v/>
          </cell>
          <cell r="AG81" t="str">
            <v/>
          </cell>
          <cell r="AO81" t="str">
            <v/>
          </cell>
        </row>
        <row r="82">
          <cell r="I82" t="str">
            <v/>
          </cell>
          <cell r="L82" t="str">
            <v/>
          </cell>
          <cell r="O82" t="str">
            <v/>
          </cell>
          <cell r="T82" t="str">
            <v/>
          </cell>
          <cell r="Y82" t="str">
            <v/>
          </cell>
          <cell r="AB82" t="str">
            <v/>
          </cell>
          <cell r="AG82" t="str">
            <v/>
          </cell>
          <cell r="AO82" t="str">
            <v/>
          </cell>
        </row>
        <row r="83">
          <cell r="I83" t="str">
            <v/>
          </cell>
          <cell r="L83" t="str">
            <v/>
          </cell>
          <cell r="O83" t="str">
            <v/>
          </cell>
          <cell r="T83" t="str">
            <v/>
          </cell>
          <cell r="Y83" t="str">
            <v/>
          </cell>
          <cell r="AB83" t="str">
            <v/>
          </cell>
          <cell r="AG83" t="str">
            <v/>
          </cell>
          <cell r="AO83" t="str">
            <v/>
          </cell>
        </row>
        <row r="84">
          <cell r="I84" t="str">
            <v/>
          </cell>
          <cell r="L84" t="str">
            <v/>
          </cell>
          <cell r="O84" t="str">
            <v/>
          </cell>
          <cell r="T84" t="str">
            <v/>
          </cell>
          <cell r="Y84" t="str">
            <v/>
          </cell>
          <cell r="AB84" t="str">
            <v/>
          </cell>
          <cell r="AG84" t="str">
            <v/>
          </cell>
          <cell r="AO84" t="str">
            <v/>
          </cell>
        </row>
        <row r="85">
          <cell r="I85" t="str">
            <v/>
          </cell>
          <cell r="L85" t="str">
            <v/>
          </cell>
          <cell r="O85" t="str">
            <v/>
          </cell>
          <cell r="T85" t="str">
            <v/>
          </cell>
          <cell r="Y85" t="str">
            <v/>
          </cell>
          <cell r="AB85" t="str">
            <v/>
          </cell>
          <cell r="AG85" t="str">
            <v/>
          </cell>
          <cell r="AO85" t="str">
            <v/>
          </cell>
        </row>
        <row r="86">
          <cell r="I86" t="str">
            <v/>
          </cell>
          <cell r="L86" t="str">
            <v/>
          </cell>
          <cell r="O86" t="str">
            <v/>
          </cell>
          <cell r="T86" t="str">
            <v/>
          </cell>
          <cell r="Y86" t="str">
            <v/>
          </cell>
          <cell r="AB86" t="str">
            <v/>
          </cell>
          <cell r="AG86" t="str">
            <v/>
          </cell>
          <cell r="AO86" t="str">
            <v/>
          </cell>
        </row>
        <row r="87">
          <cell r="I87" t="str">
            <v/>
          </cell>
          <cell r="L87" t="str">
            <v/>
          </cell>
          <cell r="O87" t="str">
            <v/>
          </cell>
          <cell r="T87" t="str">
            <v/>
          </cell>
          <cell r="Y87" t="str">
            <v/>
          </cell>
          <cell r="AB87" t="str">
            <v/>
          </cell>
          <cell r="AG87" t="str">
            <v/>
          </cell>
          <cell r="AO87" t="str">
            <v/>
          </cell>
        </row>
        <row r="88">
          <cell r="I88" t="str">
            <v/>
          </cell>
          <cell r="L88" t="str">
            <v/>
          </cell>
          <cell r="O88" t="str">
            <v/>
          </cell>
          <cell r="T88" t="str">
            <v/>
          </cell>
          <cell r="Y88" t="str">
            <v/>
          </cell>
          <cell r="AB88" t="str">
            <v/>
          </cell>
          <cell r="AG88" t="str">
            <v/>
          </cell>
          <cell r="AO88" t="str">
            <v/>
          </cell>
        </row>
        <row r="89">
          <cell r="I89" t="str">
            <v/>
          </cell>
          <cell r="L89" t="str">
            <v/>
          </cell>
          <cell r="O89" t="str">
            <v/>
          </cell>
          <cell r="T89" t="str">
            <v/>
          </cell>
          <cell r="Y89" t="str">
            <v/>
          </cell>
          <cell r="AB89" t="str">
            <v/>
          </cell>
          <cell r="AG89" t="str">
            <v/>
          </cell>
          <cell r="AO89" t="str">
            <v/>
          </cell>
        </row>
        <row r="90">
          <cell r="I90" t="str">
            <v/>
          </cell>
          <cell r="L90" t="str">
            <v/>
          </cell>
          <cell r="O90" t="str">
            <v/>
          </cell>
          <cell r="T90" t="str">
            <v/>
          </cell>
          <cell r="Y90" t="str">
            <v/>
          </cell>
          <cell r="AB90" t="str">
            <v/>
          </cell>
          <cell r="AG90" t="str">
            <v/>
          </cell>
          <cell r="AO90" t="str">
            <v/>
          </cell>
        </row>
        <row r="91">
          <cell r="I91" t="str">
            <v/>
          </cell>
          <cell r="L91" t="str">
            <v/>
          </cell>
          <cell r="O91" t="str">
            <v/>
          </cell>
          <cell r="T91" t="str">
            <v/>
          </cell>
          <cell r="Y91" t="str">
            <v/>
          </cell>
          <cell r="AB91" t="str">
            <v/>
          </cell>
          <cell r="AG91" t="str">
            <v/>
          </cell>
          <cell r="AO91" t="str">
            <v/>
          </cell>
        </row>
        <row r="92">
          <cell r="I92" t="str">
            <v/>
          </cell>
          <cell r="L92" t="str">
            <v/>
          </cell>
          <cell r="O92" t="str">
            <v/>
          </cell>
          <cell r="T92" t="str">
            <v/>
          </cell>
          <cell r="Y92" t="str">
            <v/>
          </cell>
          <cell r="AB92" t="str">
            <v/>
          </cell>
          <cell r="AG92" t="str">
            <v/>
          </cell>
          <cell r="AO92" t="str">
            <v/>
          </cell>
        </row>
        <row r="93">
          <cell r="I93" t="str">
            <v/>
          </cell>
          <cell r="L93" t="str">
            <v/>
          </cell>
          <cell r="O93" t="str">
            <v/>
          </cell>
          <cell r="T93" t="str">
            <v/>
          </cell>
          <cell r="Y93" t="str">
            <v/>
          </cell>
          <cell r="AB93" t="str">
            <v/>
          </cell>
          <cell r="AG93" t="str">
            <v/>
          </cell>
          <cell r="AO93" t="str">
            <v/>
          </cell>
        </row>
        <row r="94">
          <cell r="I94" t="str">
            <v/>
          </cell>
          <cell r="L94" t="str">
            <v/>
          </cell>
          <cell r="O94" t="str">
            <v/>
          </cell>
          <cell r="T94" t="str">
            <v/>
          </cell>
          <cell r="Y94" t="str">
            <v/>
          </cell>
          <cell r="AB94" t="str">
            <v/>
          </cell>
          <cell r="AG94" t="str">
            <v/>
          </cell>
          <cell r="AO94" t="str">
            <v/>
          </cell>
        </row>
        <row r="95">
          <cell r="I95" t="str">
            <v/>
          </cell>
          <cell r="L95" t="str">
            <v/>
          </cell>
          <cell r="O95" t="str">
            <v/>
          </cell>
          <cell r="T95" t="str">
            <v/>
          </cell>
          <cell r="Y95" t="str">
            <v/>
          </cell>
          <cell r="AB95" t="str">
            <v/>
          </cell>
          <cell r="AG95" t="str">
            <v/>
          </cell>
          <cell r="AO95" t="str">
            <v/>
          </cell>
        </row>
        <row r="96">
          <cell r="I96" t="str">
            <v/>
          </cell>
          <cell r="L96" t="str">
            <v/>
          </cell>
          <cell r="O96" t="str">
            <v/>
          </cell>
          <cell r="T96" t="str">
            <v/>
          </cell>
          <cell r="Y96" t="str">
            <v/>
          </cell>
          <cell r="AB96" t="str">
            <v/>
          </cell>
          <cell r="AG96" t="str">
            <v/>
          </cell>
          <cell r="AO96" t="str">
            <v/>
          </cell>
        </row>
        <row r="97">
          <cell r="I97" t="str">
            <v/>
          </cell>
          <cell r="L97" t="str">
            <v/>
          </cell>
          <cell r="O97" t="str">
            <v/>
          </cell>
          <cell r="T97" t="str">
            <v/>
          </cell>
          <cell r="Y97" t="str">
            <v/>
          </cell>
          <cell r="AB97" t="str">
            <v/>
          </cell>
          <cell r="AG97" t="str">
            <v/>
          </cell>
          <cell r="AO97" t="str">
            <v/>
          </cell>
        </row>
        <row r="98">
          <cell r="I98" t="str">
            <v/>
          </cell>
          <cell r="L98" t="str">
            <v/>
          </cell>
          <cell r="O98" t="str">
            <v/>
          </cell>
          <cell r="T98" t="str">
            <v/>
          </cell>
          <cell r="Y98" t="str">
            <v/>
          </cell>
          <cell r="AB98" t="str">
            <v/>
          </cell>
          <cell r="AG98" t="str">
            <v/>
          </cell>
          <cell r="AO98" t="str">
            <v/>
          </cell>
        </row>
        <row r="99">
          <cell r="I99" t="str">
            <v/>
          </cell>
          <cell r="L99" t="str">
            <v/>
          </cell>
          <cell r="O99" t="str">
            <v/>
          </cell>
          <cell r="T99" t="str">
            <v/>
          </cell>
          <cell r="Y99" t="str">
            <v/>
          </cell>
          <cell r="AB99" t="str">
            <v/>
          </cell>
          <cell r="AG99" t="str">
            <v/>
          </cell>
          <cell r="AO99" t="str">
            <v/>
          </cell>
        </row>
        <row r="100">
          <cell r="I100" t="str">
            <v/>
          </cell>
          <cell r="L100" t="str">
            <v/>
          </cell>
          <cell r="O100" t="str">
            <v/>
          </cell>
          <cell r="T100" t="str">
            <v/>
          </cell>
          <cell r="Y100" t="str">
            <v/>
          </cell>
          <cell r="AB100" t="str">
            <v/>
          </cell>
          <cell r="AG100" t="str">
            <v/>
          </cell>
          <cell r="AO100" t="str">
            <v/>
          </cell>
        </row>
        <row r="101">
          <cell r="I101" t="str">
            <v/>
          </cell>
          <cell r="L101" t="str">
            <v/>
          </cell>
          <cell r="O101" t="str">
            <v/>
          </cell>
          <cell r="T101" t="str">
            <v/>
          </cell>
          <cell r="Y101" t="str">
            <v/>
          </cell>
          <cell r="AB101" t="str">
            <v/>
          </cell>
          <cell r="AG101" t="str">
            <v/>
          </cell>
          <cell r="AO101" t="str">
            <v/>
          </cell>
        </row>
        <row r="102">
          <cell r="I102" t="str">
            <v/>
          </cell>
          <cell r="L102" t="str">
            <v/>
          </cell>
          <cell r="O102" t="str">
            <v/>
          </cell>
          <cell r="T102" t="str">
            <v/>
          </cell>
          <cell r="Y102" t="str">
            <v/>
          </cell>
          <cell r="AB102" t="str">
            <v/>
          </cell>
          <cell r="AG102" t="str">
            <v/>
          </cell>
          <cell r="AO102" t="str">
            <v/>
          </cell>
        </row>
        <row r="103">
          <cell r="I103" t="str">
            <v/>
          </cell>
          <cell r="L103" t="str">
            <v/>
          </cell>
          <cell r="O103" t="str">
            <v/>
          </cell>
          <cell r="T103" t="str">
            <v/>
          </cell>
          <cell r="Y103" t="str">
            <v/>
          </cell>
          <cell r="AB103" t="str">
            <v/>
          </cell>
          <cell r="AG103" t="str">
            <v/>
          </cell>
          <cell r="AO103" t="str">
            <v/>
          </cell>
        </row>
        <row r="104">
          <cell r="I104" t="str">
            <v/>
          </cell>
          <cell r="L104" t="str">
            <v/>
          </cell>
          <cell r="O104" t="str">
            <v/>
          </cell>
          <cell r="T104" t="str">
            <v/>
          </cell>
          <cell r="Y104" t="str">
            <v/>
          </cell>
          <cell r="AB104" t="str">
            <v/>
          </cell>
          <cell r="AG104" t="str">
            <v/>
          </cell>
          <cell r="AO104" t="str">
            <v/>
          </cell>
        </row>
        <row r="105">
          <cell r="I105" t="str">
            <v/>
          </cell>
          <cell r="L105" t="str">
            <v/>
          </cell>
          <cell r="O105" t="str">
            <v/>
          </cell>
          <cell r="T105" t="str">
            <v/>
          </cell>
          <cell r="Y105" t="str">
            <v/>
          </cell>
          <cell r="AB105" t="str">
            <v/>
          </cell>
          <cell r="AG105" t="str">
            <v/>
          </cell>
          <cell r="AO105" t="str">
            <v/>
          </cell>
        </row>
        <row r="106">
          <cell r="I106" t="str">
            <v/>
          </cell>
          <cell r="L106" t="str">
            <v/>
          </cell>
          <cell r="O106" t="str">
            <v/>
          </cell>
          <cell r="T106" t="str">
            <v/>
          </cell>
          <cell r="Y106" t="str">
            <v/>
          </cell>
          <cell r="AB106" t="str">
            <v/>
          </cell>
          <cell r="AG106" t="str">
            <v/>
          </cell>
          <cell r="AO106" t="str">
            <v/>
          </cell>
        </row>
        <row r="107">
          <cell r="I107" t="str">
            <v/>
          </cell>
          <cell r="L107" t="str">
            <v/>
          </cell>
          <cell r="O107" t="str">
            <v/>
          </cell>
          <cell r="T107" t="str">
            <v/>
          </cell>
          <cell r="Y107" t="str">
            <v/>
          </cell>
          <cell r="AB107" t="str">
            <v/>
          </cell>
          <cell r="AG107" t="str">
            <v/>
          </cell>
          <cell r="AO107" t="str">
            <v/>
          </cell>
        </row>
        <row r="108">
          <cell r="I108" t="str">
            <v/>
          </cell>
          <cell r="L108" t="str">
            <v/>
          </cell>
          <cell r="O108" t="str">
            <v/>
          </cell>
          <cell r="T108" t="str">
            <v/>
          </cell>
          <cell r="Y108" t="str">
            <v/>
          </cell>
          <cell r="AB108" t="str">
            <v/>
          </cell>
          <cell r="AG108" t="str">
            <v/>
          </cell>
          <cell r="AO108" t="str">
            <v/>
          </cell>
        </row>
        <row r="109">
          <cell r="I109" t="str">
            <v/>
          </cell>
          <cell r="L109" t="str">
            <v/>
          </cell>
          <cell r="O109" t="str">
            <v/>
          </cell>
          <cell r="T109" t="str">
            <v/>
          </cell>
          <cell r="Y109" t="str">
            <v/>
          </cell>
          <cell r="AB109" t="str">
            <v/>
          </cell>
          <cell r="AG109" t="str">
            <v/>
          </cell>
          <cell r="AO109" t="str">
            <v/>
          </cell>
        </row>
        <row r="110">
          <cell r="I110" t="str">
            <v/>
          </cell>
          <cell r="L110" t="str">
            <v/>
          </cell>
          <cell r="O110" t="str">
            <v/>
          </cell>
          <cell r="T110" t="str">
            <v/>
          </cell>
          <cell r="Y110" t="str">
            <v/>
          </cell>
          <cell r="AB110" t="str">
            <v/>
          </cell>
          <cell r="AG110" t="str">
            <v/>
          </cell>
          <cell r="AO110" t="str">
            <v/>
          </cell>
        </row>
        <row r="111">
          <cell r="I111" t="str">
            <v/>
          </cell>
          <cell r="L111" t="str">
            <v/>
          </cell>
          <cell r="O111" t="str">
            <v/>
          </cell>
          <cell r="T111" t="str">
            <v/>
          </cell>
          <cell r="Y111" t="str">
            <v/>
          </cell>
          <cell r="AB111" t="str">
            <v/>
          </cell>
          <cell r="AG111" t="str">
            <v/>
          </cell>
          <cell r="AO111" t="str">
            <v/>
          </cell>
        </row>
        <row r="112">
          <cell r="I112" t="str">
            <v/>
          </cell>
          <cell r="L112" t="str">
            <v/>
          </cell>
          <cell r="O112" t="str">
            <v/>
          </cell>
          <cell r="T112" t="str">
            <v/>
          </cell>
          <cell r="Y112" t="str">
            <v/>
          </cell>
          <cell r="AB112" t="str">
            <v/>
          </cell>
          <cell r="AG112" t="str">
            <v/>
          </cell>
          <cell r="AO112" t="str">
            <v/>
          </cell>
        </row>
        <row r="113">
          <cell r="I113" t="str">
            <v/>
          </cell>
          <cell r="L113" t="str">
            <v/>
          </cell>
          <cell r="O113" t="str">
            <v/>
          </cell>
          <cell r="T113" t="str">
            <v/>
          </cell>
          <cell r="Y113" t="str">
            <v/>
          </cell>
          <cell r="AB113" t="str">
            <v/>
          </cell>
          <cell r="AG113" t="str">
            <v/>
          </cell>
          <cell r="AO113" t="str">
            <v/>
          </cell>
        </row>
        <row r="114">
          <cell r="I114" t="str">
            <v/>
          </cell>
          <cell r="L114" t="str">
            <v/>
          </cell>
          <cell r="O114" t="str">
            <v/>
          </cell>
          <cell r="T114" t="str">
            <v/>
          </cell>
          <cell r="Y114" t="str">
            <v/>
          </cell>
          <cell r="AB114" t="str">
            <v/>
          </cell>
          <cell r="AG114" t="str">
            <v/>
          </cell>
          <cell r="AO114" t="str">
            <v/>
          </cell>
        </row>
        <row r="115">
          <cell r="I115" t="str">
            <v/>
          </cell>
          <cell r="L115" t="str">
            <v/>
          </cell>
          <cell r="O115" t="str">
            <v/>
          </cell>
          <cell r="T115" t="str">
            <v/>
          </cell>
          <cell r="Y115" t="str">
            <v/>
          </cell>
          <cell r="AB115" t="str">
            <v/>
          </cell>
          <cell r="AG115" t="str">
            <v/>
          </cell>
          <cell r="AO115" t="str">
            <v/>
          </cell>
        </row>
        <row r="116">
          <cell r="I116" t="str">
            <v/>
          </cell>
          <cell r="L116" t="str">
            <v/>
          </cell>
          <cell r="O116" t="str">
            <v/>
          </cell>
          <cell r="T116" t="str">
            <v/>
          </cell>
          <cell r="Y116" t="str">
            <v/>
          </cell>
          <cell r="AB116" t="str">
            <v/>
          </cell>
          <cell r="AG116" t="str">
            <v/>
          </cell>
          <cell r="AO116" t="str">
            <v/>
          </cell>
        </row>
        <row r="117">
          <cell r="I117" t="str">
            <v/>
          </cell>
          <cell r="L117" t="str">
            <v/>
          </cell>
          <cell r="O117" t="str">
            <v/>
          </cell>
          <cell r="T117" t="str">
            <v/>
          </cell>
          <cell r="Y117" t="str">
            <v/>
          </cell>
          <cell r="AB117" t="str">
            <v/>
          </cell>
          <cell r="AG117" t="str">
            <v/>
          </cell>
          <cell r="AO117" t="str">
            <v/>
          </cell>
        </row>
        <row r="118">
          <cell r="I118" t="str">
            <v/>
          </cell>
          <cell r="L118" t="str">
            <v/>
          </cell>
          <cell r="O118" t="str">
            <v/>
          </cell>
          <cell r="T118" t="str">
            <v/>
          </cell>
          <cell r="Y118" t="str">
            <v/>
          </cell>
          <cell r="AB118" t="str">
            <v/>
          </cell>
          <cell r="AG118" t="str">
            <v/>
          </cell>
          <cell r="AO118" t="str">
            <v/>
          </cell>
        </row>
        <row r="119">
          <cell r="I119" t="str">
            <v/>
          </cell>
          <cell r="L119" t="str">
            <v/>
          </cell>
          <cell r="O119" t="str">
            <v/>
          </cell>
          <cell r="T119" t="str">
            <v/>
          </cell>
          <cell r="Y119" t="str">
            <v/>
          </cell>
          <cell r="AB119" t="str">
            <v/>
          </cell>
          <cell r="AG119" t="str">
            <v/>
          </cell>
          <cell r="AO119" t="str">
            <v/>
          </cell>
        </row>
        <row r="120">
          <cell r="I120" t="str">
            <v/>
          </cell>
          <cell r="L120" t="str">
            <v/>
          </cell>
          <cell r="O120" t="str">
            <v/>
          </cell>
          <cell r="T120" t="str">
            <v/>
          </cell>
          <cell r="Y120" t="str">
            <v/>
          </cell>
          <cell r="AB120" t="str">
            <v/>
          </cell>
          <cell r="AG120" t="str">
            <v/>
          </cell>
          <cell r="AO120" t="str">
            <v/>
          </cell>
        </row>
        <row r="121">
          <cell r="I121" t="str">
            <v/>
          </cell>
          <cell r="L121" t="str">
            <v/>
          </cell>
          <cell r="O121" t="str">
            <v/>
          </cell>
          <cell r="T121" t="str">
            <v/>
          </cell>
          <cell r="Y121" t="str">
            <v/>
          </cell>
          <cell r="AB121" t="str">
            <v/>
          </cell>
          <cell r="AG121" t="str">
            <v/>
          </cell>
          <cell r="AO121" t="str">
            <v/>
          </cell>
        </row>
        <row r="122">
          <cell r="I122" t="str">
            <v/>
          </cell>
          <cell r="L122" t="str">
            <v/>
          </cell>
          <cell r="O122" t="str">
            <v/>
          </cell>
          <cell r="T122" t="str">
            <v/>
          </cell>
          <cell r="Y122" t="str">
            <v/>
          </cell>
          <cell r="AB122" t="str">
            <v/>
          </cell>
          <cell r="AG122" t="str">
            <v/>
          </cell>
          <cell r="AO122" t="str">
            <v/>
          </cell>
        </row>
        <row r="123">
          <cell r="I123" t="str">
            <v/>
          </cell>
          <cell r="L123" t="str">
            <v/>
          </cell>
          <cell r="O123" t="str">
            <v/>
          </cell>
          <cell r="T123" t="str">
            <v/>
          </cell>
          <cell r="Y123" t="str">
            <v/>
          </cell>
          <cell r="AB123" t="str">
            <v/>
          </cell>
          <cell r="AG123" t="str">
            <v/>
          </cell>
          <cell r="AO123" t="str">
            <v/>
          </cell>
        </row>
        <row r="124">
          <cell r="I124" t="str">
            <v/>
          </cell>
          <cell r="L124" t="str">
            <v/>
          </cell>
          <cell r="O124" t="str">
            <v/>
          </cell>
          <cell r="T124" t="str">
            <v/>
          </cell>
          <cell r="Y124" t="str">
            <v/>
          </cell>
          <cell r="AB124" t="str">
            <v/>
          </cell>
          <cell r="AG124" t="str">
            <v/>
          </cell>
          <cell r="AO124" t="str">
            <v/>
          </cell>
        </row>
        <row r="125">
          <cell r="I125" t="str">
            <v/>
          </cell>
          <cell r="L125" t="str">
            <v/>
          </cell>
          <cell r="O125" t="str">
            <v/>
          </cell>
          <cell r="T125" t="str">
            <v/>
          </cell>
          <cell r="Y125" t="str">
            <v/>
          </cell>
          <cell r="AB125" t="str">
            <v/>
          </cell>
          <cell r="AG125" t="str">
            <v/>
          </cell>
          <cell r="AO125" t="str">
            <v/>
          </cell>
        </row>
        <row r="126">
          <cell r="I126" t="str">
            <v/>
          </cell>
          <cell r="L126" t="str">
            <v/>
          </cell>
          <cell r="O126" t="str">
            <v/>
          </cell>
          <cell r="T126" t="str">
            <v/>
          </cell>
          <cell r="Y126" t="str">
            <v/>
          </cell>
          <cell r="AB126" t="str">
            <v/>
          </cell>
          <cell r="AG126" t="str">
            <v/>
          </cell>
          <cell r="AO126" t="str">
            <v/>
          </cell>
        </row>
        <row r="127">
          <cell r="I127" t="str">
            <v/>
          </cell>
          <cell r="L127" t="str">
            <v/>
          </cell>
          <cell r="O127" t="str">
            <v/>
          </cell>
          <cell r="T127" t="str">
            <v/>
          </cell>
          <cell r="Y127" t="str">
            <v/>
          </cell>
          <cell r="AB127" t="str">
            <v/>
          </cell>
          <cell r="AG127" t="str">
            <v/>
          </cell>
          <cell r="AO127" t="str">
            <v/>
          </cell>
        </row>
        <row r="128">
          <cell r="I128" t="str">
            <v/>
          </cell>
          <cell r="L128" t="str">
            <v/>
          </cell>
          <cell r="O128" t="str">
            <v/>
          </cell>
          <cell r="T128" t="str">
            <v/>
          </cell>
          <cell r="Y128" t="str">
            <v/>
          </cell>
          <cell r="AB128" t="str">
            <v/>
          </cell>
          <cell r="AG128" t="str">
            <v/>
          </cell>
          <cell r="AO128" t="str">
            <v/>
          </cell>
        </row>
        <row r="129">
          <cell r="I129" t="str">
            <v/>
          </cell>
          <cell r="L129" t="str">
            <v/>
          </cell>
          <cell r="O129" t="str">
            <v/>
          </cell>
          <cell r="T129" t="str">
            <v/>
          </cell>
          <cell r="Y129" t="str">
            <v/>
          </cell>
          <cell r="AB129" t="str">
            <v/>
          </cell>
          <cell r="AG129" t="str">
            <v/>
          </cell>
          <cell r="AO129" t="str">
            <v/>
          </cell>
        </row>
        <row r="130">
          <cell r="I130" t="str">
            <v/>
          </cell>
          <cell r="L130" t="str">
            <v/>
          </cell>
          <cell r="O130" t="str">
            <v/>
          </cell>
          <cell r="T130" t="str">
            <v/>
          </cell>
          <cell r="Y130" t="str">
            <v/>
          </cell>
          <cell r="AB130" t="str">
            <v/>
          </cell>
          <cell r="AG130" t="str">
            <v/>
          </cell>
          <cell r="AO130" t="str">
            <v/>
          </cell>
        </row>
        <row r="131">
          <cell r="I131" t="str">
            <v/>
          </cell>
          <cell r="L131" t="str">
            <v/>
          </cell>
          <cell r="O131" t="str">
            <v/>
          </cell>
          <cell r="T131" t="str">
            <v/>
          </cell>
          <cell r="Y131" t="str">
            <v/>
          </cell>
          <cell r="AB131" t="str">
            <v/>
          </cell>
          <cell r="AG131" t="str">
            <v/>
          </cell>
          <cell r="AO131" t="str">
            <v/>
          </cell>
        </row>
        <row r="132">
          <cell r="I132" t="str">
            <v/>
          </cell>
          <cell r="L132" t="str">
            <v/>
          </cell>
          <cell r="O132" t="str">
            <v/>
          </cell>
          <cell r="T132" t="str">
            <v/>
          </cell>
          <cell r="Y132" t="str">
            <v/>
          </cell>
          <cell r="AB132" t="str">
            <v/>
          </cell>
          <cell r="AG132" t="str">
            <v/>
          </cell>
          <cell r="AO132" t="str">
            <v/>
          </cell>
        </row>
        <row r="133">
          <cell r="I133" t="str">
            <v/>
          </cell>
          <cell r="L133" t="str">
            <v/>
          </cell>
          <cell r="O133" t="str">
            <v/>
          </cell>
          <cell r="T133" t="str">
            <v/>
          </cell>
          <cell r="Y133" t="str">
            <v/>
          </cell>
          <cell r="AB133" t="str">
            <v/>
          </cell>
          <cell r="AG133" t="str">
            <v/>
          </cell>
          <cell r="AO133" t="str">
            <v/>
          </cell>
        </row>
        <row r="134">
          <cell r="I134" t="str">
            <v/>
          </cell>
          <cell r="L134" t="str">
            <v/>
          </cell>
          <cell r="O134" t="str">
            <v/>
          </cell>
          <cell r="T134" t="str">
            <v/>
          </cell>
          <cell r="Y134" t="str">
            <v/>
          </cell>
          <cell r="AB134" t="str">
            <v/>
          </cell>
          <cell r="AG134" t="str">
            <v/>
          </cell>
          <cell r="AO134" t="str">
            <v/>
          </cell>
        </row>
        <row r="135">
          <cell r="I135" t="str">
            <v/>
          </cell>
          <cell r="L135" t="str">
            <v/>
          </cell>
          <cell r="O135" t="str">
            <v/>
          </cell>
          <cell r="T135" t="str">
            <v/>
          </cell>
          <cell r="Y135" t="str">
            <v/>
          </cell>
          <cell r="AB135" t="str">
            <v/>
          </cell>
          <cell r="AG135" t="str">
            <v/>
          </cell>
          <cell r="AO135" t="str">
            <v/>
          </cell>
        </row>
        <row r="136">
          <cell r="I136" t="str">
            <v/>
          </cell>
          <cell r="L136" t="str">
            <v/>
          </cell>
          <cell r="O136" t="str">
            <v/>
          </cell>
          <cell r="T136" t="str">
            <v/>
          </cell>
          <cell r="Y136" t="str">
            <v/>
          </cell>
          <cell r="AB136" t="str">
            <v/>
          </cell>
          <cell r="AG136" t="str">
            <v/>
          </cell>
          <cell r="AO136" t="str">
            <v/>
          </cell>
        </row>
        <row r="137">
          <cell r="I137" t="str">
            <v/>
          </cell>
          <cell r="L137" t="str">
            <v/>
          </cell>
          <cell r="O137" t="str">
            <v/>
          </cell>
          <cell r="T137" t="str">
            <v/>
          </cell>
          <cell r="Y137" t="str">
            <v/>
          </cell>
          <cell r="AB137" t="str">
            <v/>
          </cell>
          <cell r="AG137" t="str">
            <v/>
          </cell>
          <cell r="AO137" t="str">
            <v/>
          </cell>
        </row>
        <row r="138">
          <cell r="I138" t="str">
            <v/>
          </cell>
          <cell r="L138" t="str">
            <v/>
          </cell>
          <cell r="O138" t="str">
            <v/>
          </cell>
          <cell r="T138" t="str">
            <v/>
          </cell>
          <cell r="Y138" t="str">
            <v/>
          </cell>
          <cell r="AB138" t="str">
            <v/>
          </cell>
          <cell r="AG138" t="str">
            <v/>
          </cell>
          <cell r="AO138" t="str">
            <v/>
          </cell>
        </row>
        <row r="139">
          <cell r="I139" t="str">
            <v/>
          </cell>
          <cell r="L139" t="str">
            <v/>
          </cell>
          <cell r="O139" t="str">
            <v/>
          </cell>
          <cell r="T139" t="str">
            <v/>
          </cell>
          <cell r="Y139" t="str">
            <v/>
          </cell>
          <cell r="AB139" t="str">
            <v/>
          </cell>
          <cell r="AG139" t="str">
            <v/>
          </cell>
          <cell r="AO139" t="str">
            <v/>
          </cell>
        </row>
        <row r="140">
          <cell r="I140" t="str">
            <v/>
          </cell>
          <cell r="L140" t="str">
            <v/>
          </cell>
          <cell r="O140" t="str">
            <v/>
          </cell>
          <cell r="T140" t="str">
            <v/>
          </cell>
          <cell r="Y140" t="str">
            <v/>
          </cell>
          <cell r="AB140" t="str">
            <v/>
          </cell>
          <cell r="AG140" t="str">
            <v/>
          </cell>
          <cell r="AO140" t="str">
            <v/>
          </cell>
        </row>
        <row r="141">
          <cell r="I141" t="str">
            <v/>
          </cell>
          <cell r="L141" t="str">
            <v/>
          </cell>
          <cell r="O141" t="str">
            <v/>
          </cell>
          <cell r="T141" t="str">
            <v/>
          </cell>
          <cell r="Y141" t="str">
            <v/>
          </cell>
          <cell r="AB141" t="str">
            <v/>
          </cell>
          <cell r="AG141" t="str">
            <v/>
          </cell>
          <cell r="AO141" t="str">
            <v/>
          </cell>
        </row>
        <row r="142">
          <cell r="I142" t="str">
            <v/>
          </cell>
          <cell r="L142" t="str">
            <v/>
          </cell>
          <cell r="O142" t="str">
            <v/>
          </cell>
          <cell r="T142" t="str">
            <v/>
          </cell>
          <cell r="Y142" t="str">
            <v/>
          </cell>
          <cell r="AB142" t="str">
            <v/>
          </cell>
          <cell r="AG142" t="str">
            <v/>
          </cell>
          <cell r="AO142" t="str">
            <v/>
          </cell>
        </row>
        <row r="143">
          <cell r="I143" t="str">
            <v/>
          </cell>
          <cell r="L143" t="str">
            <v/>
          </cell>
          <cell r="O143" t="str">
            <v/>
          </cell>
          <cell r="T143" t="str">
            <v/>
          </cell>
          <cell r="Y143" t="str">
            <v/>
          </cell>
          <cell r="AB143" t="str">
            <v/>
          </cell>
          <cell r="AG143" t="str">
            <v/>
          </cell>
          <cell r="AO143" t="str">
            <v/>
          </cell>
        </row>
        <row r="144">
          <cell r="I144" t="str">
            <v/>
          </cell>
          <cell r="L144" t="str">
            <v/>
          </cell>
          <cell r="O144" t="str">
            <v/>
          </cell>
          <cell r="T144" t="str">
            <v/>
          </cell>
          <cell r="Y144" t="str">
            <v/>
          </cell>
          <cell r="AB144" t="str">
            <v/>
          </cell>
          <cell r="AG144" t="str">
            <v/>
          </cell>
          <cell r="AO144" t="str">
            <v/>
          </cell>
        </row>
        <row r="145">
          <cell r="I145" t="str">
            <v/>
          </cell>
          <cell r="L145" t="str">
            <v/>
          </cell>
          <cell r="O145" t="str">
            <v/>
          </cell>
          <cell r="T145" t="str">
            <v/>
          </cell>
          <cell r="Y145" t="str">
            <v/>
          </cell>
          <cell r="AB145" t="str">
            <v/>
          </cell>
          <cell r="AG145" t="str">
            <v/>
          </cell>
          <cell r="AO145" t="str">
            <v/>
          </cell>
        </row>
        <row r="146">
          <cell r="I146" t="str">
            <v/>
          </cell>
          <cell r="L146" t="str">
            <v/>
          </cell>
          <cell r="O146" t="str">
            <v/>
          </cell>
          <cell r="T146" t="str">
            <v/>
          </cell>
          <cell r="Y146" t="str">
            <v/>
          </cell>
          <cell r="AB146" t="str">
            <v/>
          </cell>
          <cell r="AG146" t="str">
            <v/>
          </cell>
          <cell r="AO146" t="str">
            <v/>
          </cell>
        </row>
        <row r="147">
          <cell r="I147" t="str">
            <v/>
          </cell>
          <cell r="L147" t="str">
            <v/>
          </cell>
          <cell r="O147" t="str">
            <v/>
          </cell>
          <cell r="T147" t="str">
            <v/>
          </cell>
          <cell r="Y147" t="str">
            <v/>
          </cell>
          <cell r="AB147" t="str">
            <v/>
          </cell>
          <cell r="AG147" t="str">
            <v/>
          </cell>
          <cell r="AO147" t="str">
            <v/>
          </cell>
        </row>
        <row r="148">
          <cell r="I148" t="str">
            <v/>
          </cell>
          <cell r="L148" t="str">
            <v/>
          </cell>
          <cell r="O148" t="str">
            <v/>
          </cell>
          <cell r="T148" t="str">
            <v/>
          </cell>
          <cell r="Y148" t="str">
            <v/>
          </cell>
          <cell r="AB148" t="str">
            <v/>
          </cell>
          <cell r="AG148" t="str">
            <v/>
          </cell>
          <cell r="AO148" t="str">
            <v/>
          </cell>
        </row>
        <row r="149">
          <cell r="I149" t="str">
            <v/>
          </cell>
          <cell r="L149" t="str">
            <v/>
          </cell>
          <cell r="O149" t="str">
            <v/>
          </cell>
          <cell r="T149" t="str">
            <v/>
          </cell>
          <cell r="Y149" t="str">
            <v/>
          </cell>
          <cell r="AB149" t="str">
            <v/>
          </cell>
          <cell r="AG149" t="str">
            <v/>
          </cell>
          <cell r="AO149" t="str">
            <v/>
          </cell>
        </row>
        <row r="150">
          <cell r="I150" t="str">
            <v/>
          </cell>
          <cell r="L150" t="str">
            <v/>
          </cell>
          <cell r="O150" t="str">
            <v/>
          </cell>
          <cell r="T150" t="str">
            <v/>
          </cell>
          <cell r="Y150" t="str">
            <v/>
          </cell>
          <cell r="AB150" t="str">
            <v/>
          </cell>
          <cell r="AG150" t="str">
            <v/>
          </cell>
          <cell r="AO150" t="str">
            <v/>
          </cell>
        </row>
        <row r="151">
          <cell r="I151" t="str">
            <v/>
          </cell>
          <cell r="L151" t="str">
            <v/>
          </cell>
          <cell r="O151" t="str">
            <v/>
          </cell>
          <cell r="T151" t="str">
            <v/>
          </cell>
          <cell r="Y151" t="str">
            <v/>
          </cell>
          <cell r="AB151" t="str">
            <v/>
          </cell>
          <cell r="AG151" t="str">
            <v/>
          </cell>
          <cell r="AO151" t="str">
            <v/>
          </cell>
        </row>
        <row r="152">
          <cell r="I152" t="str">
            <v/>
          </cell>
          <cell r="L152" t="str">
            <v/>
          </cell>
          <cell r="O152" t="str">
            <v/>
          </cell>
          <cell r="T152" t="str">
            <v/>
          </cell>
          <cell r="Y152" t="str">
            <v/>
          </cell>
          <cell r="AB152" t="str">
            <v/>
          </cell>
          <cell r="AG152" t="str">
            <v/>
          </cell>
          <cell r="AO152" t="str">
            <v/>
          </cell>
        </row>
        <row r="153">
          <cell r="I153" t="str">
            <v/>
          </cell>
          <cell r="L153" t="str">
            <v/>
          </cell>
          <cell r="O153" t="str">
            <v/>
          </cell>
          <cell r="T153" t="str">
            <v/>
          </cell>
          <cell r="Y153" t="str">
            <v/>
          </cell>
          <cell r="AB153" t="str">
            <v/>
          </cell>
          <cell r="AG153" t="str">
            <v/>
          </cell>
          <cell r="AO153" t="str">
            <v/>
          </cell>
        </row>
        <row r="154">
          <cell r="I154" t="str">
            <v/>
          </cell>
          <cell r="L154" t="str">
            <v/>
          </cell>
          <cell r="O154" t="str">
            <v/>
          </cell>
          <cell r="T154" t="str">
            <v/>
          </cell>
          <cell r="Y154" t="str">
            <v/>
          </cell>
          <cell r="AB154" t="str">
            <v/>
          </cell>
          <cell r="AG154" t="str">
            <v/>
          </cell>
          <cell r="AO154" t="str">
            <v/>
          </cell>
        </row>
        <row r="155">
          <cell r="I155" t="str">
            <v/>
          </cell>
          <cell r="L155" t="str">
            <v/>
          </cell>
          <cell r="O155" t="str">
            <v/>
          </cell>
          <cell r="T155" t="str">
            <v/>
          </cell>
          <cell r="Y155" t="str">
            <v/>
          </cell>
          <cell r="AB155" t="str">
            <v/>
          </cell>
          <cell r="AG155" t="str">
            <v/>
          </cell>
          <cell r="AO155" t="str">
            <v/>
          </cell>
        </row>
        <row r="156">
          <cell r="I156" t="str">
            <v/>
          </cell>
          <cell r="L156" t="str">
            <v/>
          </cell>
          <cell r="O156" t="str">
            <v/>
          </cell>
          <cell r="T156" t="str">
            <v/>
          </cell>
          <cell r="Y156" t="str">
            <v/>
          </cell>
          <cell r="AB156" t="str">
            <v/>
          </cell>
          <cell r="AG156" t="str">
            <v/>
          </cell>
          <cell r="AO156" t="str">
            <v/>
          </cell>
        </row>
        <row r="157">
          <cell r="I157" t="str">
            <v/>
          </cell>
          <cell r="L157" t="str">
            <v/>
          </cell>
          <cell r="O157" t="str">
            <v/>
          </cell>
          <cell r="T157" t="str">
            <v/>
          </cell>
          <cell r="Y157" t="str">
            <v/>
          </cell>
          <cell r="AB157" t="str">
            <v/>
          </cell>
          <cell r="AG157" t="str">
            <v/>
          </cell>
          <cell r="AO157" t="str">
            <v/>
          </cell>
        </row>
        <row r="158">
          <cell r="I158" t="str">
            <v/>
          </cell>
          <cell r="L158" t="str">
            <v/>
          </cell>
          <cell r="O158" t="str">
            <v/>
          </cell>
          <cell r="T158" t="str">
            <v/>
          </cell>
          <cell r="Y158" t="str">
            <v/>
          </cell>
          <cell r="AB158" t="str">
            <v/>
          </cell>
          <cell r="AG158" t="str">
            <v/>
          </cell>
          <cell r="AO158" t="str">
            <v/>
          </cell>
        </row>
        <row r="159">
          <cell r="I159" t="str">
            <v/>
          </cell>
          <cell r="L159" t="str">
            <v/>
          </cell>
          <cell r="O159" t="str">
            <v/>
          </cell>
          <cell r="T159" t="str">
            <v/>
          </cell>
          <cell r="Y159" t="str">
            <v/>
          </cell>
          <cell r="AB159" t="str">
            <v/>
          </cell>
          <cell r="AG159" t="str">
            <v/>
          </cell>
          <cell r="AO159" t="str">
            <v/>
          </cell>
        </row>
        <row r="160">
          <cell r="I160" t="str">
            <v/>
          </cell>
          <cell r="L160" t="str">
            <v/>
          </cell>
          <cell r="O160" t="str">
            <v/>
          </cell>
          <cell r="T160" t="str">
            <v/>
          </cell>
          <cell r="Y160" t="str">
            <v/>
          </cell>
          <cell r="AB160" t="str">
            <v/>
          </cell>
          <cell r="AG160" t="str">
            <v/>
          </cell>
          <cell r="AO160" t="str">
            <v/>
          </cell>
        </row>
        <row r="161">
          <cell r="I161" t="str">
            <v/>
          </cell>
          <cell r="L161" t="str">
            <v/>
          </cell>
          <cell r="O161" t="str">
            <v/>
          </cell>
          <cell r="T161" t="str">
            <v/>
          </cell>
          <cell r="Y161" t="str">
            <v/>
          </cell>
          <cell r="AB161" t="str">
            <v/>
          </cell>
          <cell r="AG161" t="str">
            <v/>
          </cell>
          <cell r="AO161" t="str">
            <v/>
          </cell>
        </row>
        <row r="162">
          <cell r="I162" t="str">
            <v/>
          </cell>
          <cell r="L162" t="str">
            <v/>
          </cell>
          <cell r="O162" t="str">
            <v/>
          </cell>
          <cell r="T162" t="str">
            <v/>
          </cell>
          <cell r="Y162" t="str">
            <v/>
          </cell>
          <cell r="AB162" t="str">
            <v/>
          </cell>
          <cell r="AG162" t="str">
            <v/>
          </cell>
          <cell r="AO162" t="str">
            <v/>
          </cell>
        </row>
        <row r="163">
          <cell r="I163" t="str">
            <v/>
          </cell>
          <cell r="L163" t="str">
            <v/>
          </cell>
          <cell r="O163" t="str">
            <v/>
          </cell>
          <cell r="T163" t="str">
            <v/>
          </cell>
          <cell r="Y163" t="str">
            <v/>
          </cell>
          <cell r="AB163" t="str">
            <v/>
          </cell>
          <cell r="AG163" t="str">
            <v/>
          </cell>
          <cell r="AO163" t="str">
            <v/>
          </cell>
        </row>
        <row r="164">
          <cell r="I164" t="str">
            <v/>
          </cell>
          <cell r="L164" t="str">
            <v/>
          </cell>
          <cell r="O164" t="str">
            <v/>
          </cell>
          <cell r="T164" t="str">
            <v/>
          </cell>
          <cell r="Y164" t="str">
            <v/>
          </cell>
          <cell r="AB164" t="str">
            <v/>
          </cell>
          <cell r="AG164" t="str">
            <v/>
          </cell>
          <cell r="AO164" t="str">
            <v/>
          </cell>
        </row>
        <row r="165">
          <cell r="I165" t="str">
            <v/>
          </cell>
          <cell r="L165" t="str">
            <v/>
          </cell>
          <cell r="O165" t="str">
            <v/>
          </cell>
          <cell r="T165" t="str">
            <v/>
          </cell>
          <cell r="Y165" t="str">
            <v/>
          </cell>
          <cell r="AB165" t="str">
            <v/>
          </cell>
          <cell r="AG165" t="str">
            <v/>
          </cell>
          <cell r="AO165" t="str">
            <v/>
          </cell>
        </row>
        <row r="166">
          <cell r="I166" t="str">
            <v/>
          </cell>
          <cell r="L166" t="str">
            <v/>
          </cell>
          <cell r="O166" t="str">
            <v/>
          </cell>
          <cell r="T166" t="str">
            <v/>
          </cell>
          <cell r="Y166" t="str">
            <v/>
          </cell>
          <cell r="AB166" t="str">
            <v/>
          </cell>
          <cell r="AG166" t="str">
            <v/>
          </cell>
          <cell r="AO166" t="str">
            <v/>
          </cell>
        </row>
        <row r="167">
          <cell r="I167" t="str">
            <v/>
          </cell>
          <cell r="L167" t="str">
            <v/>
          </cell>
          <cell r="O167" t="str">
            <v/>
          </cell>
          <cell r="T167" t="str">
            <v/>
          </cell>
          <cell r="Y167" t="str">
            <v/>
          </cell>
          <cell r="AB167" t="str">
            <v/>
          </cell>
          <cell r="AG167" t="str">
            <v/>
          </cell>
          <cell r="AO167" t="str">
            <v/>
          </cell>
        </row>
        <row r="168">
          <cell r="I168" t="str">
            <v/>
          </cell>
          <cell r="L168" t="str">
            <v/>
          </cell>
          <cell r="O168" t="str">
            <v/>
          </cell>
          <cell r="T168" t="str">
            <v/>
          </cell>
          <cell r="Y168" t="str">
            <v/>
          </cell>
          <cell r="AB168" t="str">
            <v/>
          </cell>
          <cell r="AG168" t="str">
            <v/>
          </cell>
          <cell r="AO168" t="str">
            <v/>
          </cell>
        </row>
        <row r="169">
          <cell r="I169" t="str">
            <v/>
          </cell>
          <cell r="L169" t="str">
            <v/>
          </cell>
          <cell r="O169" t="str">
            <v/>
          </cell>
          <cell r="T169" t="str">
            <v/>
          </cell>
          <cell r="Y169" t="str">
            <v/>
          </cell>
          <cell r="AB169" t="str">
            <v/>
          </cell>
          <cell r="AG169" t="str">
            <v/>
          </cell>
          <cell r="AO169" t="str">
            <v/>
          </cell>
        </row>
        <row r="170">
          <cell r="I170" t="str">
            <v/>
          </cell>
          <cell r="L170" t="str">
            <v/>
          </cell>
          <cell r="O170" t="str">
            <v/>
          </cell>
          <cell r="T170" t="str">
            <v/>
          </cell>
          <cell r="Y170" t="str">
            <v/>
          </cell>
          <cell r="AB170" t="str">
            <v/>
          </cell>
          <cell r="AG170" t="str">
            <v/>
          </cell>
          <cell r="AO170" t="str">
            <v/>
          </cell>
        </row>
        <row r="171">
          <cell r="I171" t="str">
            <v/>
          </cell>
          <cell r="L171" t="str">
            <v/>
          </cell>
          <cell r="O171" t="str">
            <v/>
          </cell>
          <cell r="T171" t="str">
            <v/>
          </cell>
          <cell r="Y171" t="str">
            <v/>
          </cell>
          <cell r="AB171" t="str">
            <v/>
          </cell>
          <cell r="AG171" t="str">
            <v/>
          </cell>
          <cell r="AO171" t="str">
            <v/>
          </cell>
        </row>
        <row r="172">
          <cell r="I172" t="str">
            <v/>
          </cell>
          <cell r="L172" t="str">
            <v/>
          </cell>
          <cell r="O172" t="str">
            <v/>
          </cell>
          <cell r="T172" t="str">
            <v/>
          </cell>
          <cell r="Y172" t="str">
            <v/>
          </cell>
          <cell r="AB172" t="str">
            <v/>
          </cell>
          <cell r="AG172" t="str">
            <v/>
          </cell>
          <cell r="AO172" t="str">
            <v/>
          </cell>
        </row>
        <row r="173">
          <cell r="I173" t="str">
            <v/>
          </cell>
          <cell r="L173" t="str">
            <v/>
          </cell>
          <cell r="O173" t="str">
            <v/>
          </cell>
          <cell r="T173" t="str">
            <v/>
          </cell>
          <cell r="Y173" t="str">
            <v/>
          </cell>
          <cell r="AB173" t="str">
            <v/>
          </cell>
          <cell r="AG173" t="str">
            <v/>
          </cell>
          <cell r="AO173" t="str">
            <v/>
          </cell>
        </row>
        <row r="174">
          <cell r="I174" t="str">
            <v/>
          </cell>
          <cell r="L174" t="str">
            <v/>
          </cell>
          <cell r="O174" t="str">
            <v/>
          </cell>
          <cell r="T174" t="str">
            <v/>
          </cell>
          <cell r="Y174" t="str">
            <v/>
          </cell>
          <cell r="AB174" t="str">
            <v/>
          </cell>
          <cell r="AG174" t="str">
            <v/>
          </cell>
          <cell r="AO174" t="str">
            <v/>
          </cell>
        </row>
        <row r="175">
          <cell r="I175" t="str">
            <v/>
          </cell>
          <cell r="L175" t="str">
            <v/>
          </cell>
          <cell r="O175" t="str">
            <v/>
          </cell>
          <cell r="T175" t="str">
            <v/>
          </cell>
          <cell r="Y175" t="str">
            <v/>
          </cell>
          <cell r="AB175" t="str">
            <v/>
          </cell>
          <cell r="AG175" t="str">
            <v/>
          </cell>
          <cell r="AO175" t="str">
            <v/>
          </cell>
        </row>
        <row r="176">
          <cell r="I176" t="str">
            <v/>
          </cell>
          <cell r="L176" t="str">
            <v/>
          </cell>
          <cell r="O176" t="str">
            <v/>
          </cell>
          <cell r="T176" t="str">
            <v/>
          </cell>
          <cell r="Y176" t="str">
            <v/>
          </cell>
          <cell r="AB176" t="str">
            <v/>
          </cell>
          <cell r="AG176" t="str">
            <v/>
          </cell>
          <cell r="AO176" t="str">
            <v/>
          </cell>
        </row>
        <row r="177">
          <cell r="I177" t="str">
            <v/>
          </cell>
          <cell r="L177" t="str">
            <v/>
          </cell>
          <cell r="O177" t="str">
            <v/>
          </cell>
          <cell r="T177" t="str">
            <v/>
          </cell>
          <cell r="Y177" t="str">
            <v/>
          </cell>
          <cell r="AB177" t="str">
            <v/>
          </cell>
          <cell r="AG177" t="str">
            <v/>
          </cell>
          <cell r="AO177" t="str">
            <v/>
          </cell>
        </row>
        <row r="178">
          <cell r="I178" t="str">
            <v/>
          </cell>
          <cell r="L178" t="str">
            <v/>
          </cell>
          <cell r="O178" t="str">
            <v/>
          </cell>
          <cell r="T178" t="str">
            <v/>
          </cell>
          <cell r="Y178" t="str">
            <v/>
          </cell>
          <cell r="AB178" t="str">
            <v/>
          </cell>
          <cell r="AG178" t="str">
            <v/>
          </cell>
          <cell r="AO178" t="str">
            <v/>
          </cell>
        </row>
        <row r="179">
          <cell r="I179" t="str">
            <v/>
          </cell>
          <cell r="L179" t="str">
            <v/>
          </cell>
          <cell r="O179" t="str">
            <v/>
          </cell>
          <cell r="T179" t="str">
            <v/>
          </cell>
          <cell r="Y179" t="str">
            <v/>
          </cell>
          <cell r="AB179" t="str">
            <v/>
          </cell>
          <cell r="AG179" t="str">
            <v/>
          </cell>
          <cell r="AO179" t="str">
            <v/>
          </cell>
        </row>
        <row r="180">
          <cell r="I180" t="str">
            <v/>
          </cell>
          <cell r="L180" t="str">
            <v/>
          </cell>
          <cell r="O180" t="str">
            <v/>
          </cell>
          <cell r="T180" t="str">
            <v/>
          </cell>
          <cell r="Y180" t="str">
            <v/>
          </cell>
          <cell r="AB180" t="str">
            <v/>
          </cell>
          <cell r="AG180" t="str">
            <v/>
          </cell>
          <cell r="AO180" t="str">
            <v/>
          </cell>
        </row>
        <row r="181">
          <cell r="I181" t="str">
            <v/>
          </cell>
          <cell r="L181" t="str">
            <v/>
          </cell>
          <cell r="O181" t="str">
            <v/>
          </cell>
          <cell r="T181" t="str">
            <v/>
          </cell>
          <cell r="Y181" t="str">
            <v/>
          </cell>
          <cell r="AB181" t="str">
            <v/>
          </cell>
          <cell r="AG181" t="str">
            <v/>
          </cell>
          <cell r="AO181" t="str">
            <v/>
          </cell>
        </row>
        <row r="182">
          <cell r="I182" t="str">
            <v/>
          </cell>
          <cell r="L182" t="str">
            <v/>
          </cell>
          <cell r="O182" t="str">
            <v/>
          </cell>
          <cell r="T182" t="str">
            <v/>
          </cell>
          <cell r="Y182" t="str">
            <v/>
          </cell>
          <cell r="AB182" t="str">
            <v/>
          </cell>
          <cell r="AG182" t="str">
            <v/>
          </cell>
          <cell r="AO182" t="str">
            <v/>
          </cell>
        </row>
        <row r="183">
          <cell r="I183" t="str">
            <v/>
          </cell>
          <cell r="L183" t="str">
            <v/>
          </cell>
          <cell r="O183" t="str">
            <v/>
          </cell>
          <cell r="T183" t="str">
            <v/>
          </cell>
          <cell r="Y183" t="str">
            <v/>
          </cell>
          <cell r="AB183" t="str">
            <v/>
          </cell>
          <cell r="AG183" t="str">
            <v/>
          </cell>
          <cell r="AO183" t="str">
            <v/>
          </cell>
        </row>
        <row r="184">
          <cell r="I184" t="str">
            <v/>
          </cell>
          <cell r="L184" t="str">
            <v/>
          </cell>
          <cell r="O184" t="str">
            <v/>
          </cell>
          <cell r="T184" t="str">
            <v/>
          </cell>
          <cell r="Y184" t="str">
            <v/>
          </cell>
          <cell r="AB184" t="str">
            <v/>
          </cell>
          <cell r="AG184" t="str">
            <v/>
          </cell>
          <cell r="AO184" t="str">
            <v/>
          </cell>
        </row>
        <row r="185">
          <cell r="I185" t="str">
            <v/>
          </cell>
          <cell r="L185" t="str">
            <v/>
          </cell>
          <cell r="O185" t="str">
            <v/>
          </cell>
          <cell r="T185" t="str">
            <v/>
          </cell>
          <cell r="Y185" t="str">
            <v/>
          </cell>
          <cell r="AB185" t="str">
            <v/>
          </cell>
          <cell r="AG185" t="str">
            <v/>
          </cell>
          <cell r="AO185" t="str">
            <v/>
          </cell>
        </row>
        <row r="186">
          <cell r="I186" t="str">
            <v/>
          </cell>
          <cell r="L186" t="str">
            <v/>
          </cell>
          <cell r="O186" t="str">
            <v/>
          </cell>
          <cell r="T186" t="str">
            <v/>
          </cell>
          <cell r="Y186" t="str">
            <v/>
          </cell>
          <cell r="AB186" t="str">
            <v/>
          </cell>
          <cell r="AG186" t="str">
            <v/>
          </cell>
          <cell r="AO186" t="str">
            <v/>
          </cell>
        </row>
        <row r="187">
          <cell r="I187" t="str">
            <v/>
          </cell>
          <cell r="L187" t="str">
            <v/>
          </cell>
          <cell r="O187" t="str">
            <v/>
          </cell>
          <cell r="T187" t="str">
            <v/>
          </cell>
          <cell r="Y187" t="str">
            <v/>
          </cell>
          <cell r="AB187" t="str">
            <v/>
          </cell>
          <cell r="AG187" t="str">
            <v/>
          </cell>
          <cell r="AO187" t="str">
            <v/>
          </cell>
        </row>
        <row r="188">
          <cell r="I188" t="str">
            <v/>
          </cell>
          <cell r="L188" t="str">
            <v/>
          </cell>
          <cell r="O188" t="str">
            <v/>
          </cell>
          <cell r="T188" t="str">
            <v/>
          </cell>
          <cell r="Y188" t="str">
            <v/>
          </cell>
          <cell r="AB188" t="str">
            <v/>
          </cell>
          <cell r="AG188" t="str">
            <v/>
          </cell>
          <cell r="AO188" t="str">
            <v/>
          </cell>
        </row>
        <row r="189">
          <cell r="I189" t="str">
            <v/>
          </cell>
          <cell r="L189" t="str">
            <v/>
          </cell>
          <cell r="O189" t="str">
            <v/>
          </cell>
          <cell r="T189" t="str">
            <v/>
          </cell>
          <cell r="Y189" t="str">
            <v/>
          </cell>
          <cell r="AB189" t="str">
            <v/>
          </cell>
          <cell r="AG189" t="str">
            <v/>
          </cell>
          <cell r="AO189" t="str">
            <v/>
          </cell>
        </row>
        <row r="190">
          <cell r="I190" t="str">
            <v/>
          </cell>
          <cell r="L190" t="str">
            <v/>
          </cell>
          <cell r="O190" t="str">
            <v/>
          </cell>
          <cell r="T190" t="str">
            <v/>
          </cell>
          <cell r="Y190" t="str">
            <v/>
          </cell>
          <cell r="AB190" t="str">
            <v/>
          </cell>
          <cell r="AG190" t="str">
            <v/>
          </cell>
          <cell r="AO190" t="str">
            <v/>
          </cell>
        </row>
        <row r="191">
          <cell r="I191" t="str">
            <v/>
          </cell>
          <cell r="L191" t="str">
            <v/>
          </cell>
          <cell r="O191" t="str">
            <v/>
          </cell>
          <cell r="T191" t="str">
            <v/>
          </cell>
          <cell r="Y191" t="str">
            <v/>
          </cell>
          <cell r="AB191" t="str">
            <v/>
          </cell>
          <cell r="AG191" t="str">
            <v/>
          </cell>
          <cell r="AO191" t="str">
            <v/>
          </cell>
        </row>
        <row r="192">
          <cell r="I192" t="str">
            <v/>
          </cell>
          <cell r="L192" t="str">
            <v/>
          </cell>
          <cell r="O192" t="str">
            <v/>
          </cell>
          <cell r="T192" t="str">
            <v/>
          </cell>
          <cell r="Y192" t="str">
            <v/>
          </cell>
          <cell r="AB192" t="str">
            <v/>
          </cell>
          <cell r="AG192" t="str">
            <v/>
          </cell>
          <cell r="AO192" t="str">
            <v/>
          </cell>
        </row>
        <row r="193">
          <cell r="I193" t="str">
            <v/>
          </cell>
          <cell r="L193" t="str">
            <v/>
          </cell>
          <cell r="O193" t="str">
            <v/>
          </cell>
          <cell r="T193" t="str">
            <v/>
          </cell>
          <cell r="Y193" t="str">
            <v/>
          </cell>
          <cell r="AB193" t="str">
            <v/>
          </cell>
          <cell r="AG193" t="str">
            <v/>
          </cell>
          <cell r="AO193" t="str">
            <v/>
          </cell>
        </row>
        <row r="194">
          <cell r="I194" t="str">
            <v/>
          </cell>
          <cell r="L194" t="str">
            <v/>
          </cell>
          <cell r="O194" t="str">
            <v/>
          </cell>
          <cell r="T194" t="str">
            <v/>
          </cell>
          <cell r="Y194" t="str">
            <v/>
          </cell>
          <cell r="AB194" t="str">
            <v/>
          </cell>
          <cell r="AG194" t="str">
            <v/>
          </cell>
          <cell r="AO194" t="str">
            <v/>
          </cell>
        </row>
        <row r="195">
          <cell r="I195" t="str">
            <v/>
          </cell>
          <cell r="L195" t="str">
            <v/>
          </cell>
          <cell r="O195" t="str">
            <v/>
          </cell>
          <cell r="T195" t="str">
            <v/>
          </cell>
          <cell r="Y195" t="str">
            <v/>
          </cell>
          <cell r="AB195" t="str">
            <v/>
          </cell>
          <cell r="AG195" t="str">
            <v/>
          </cell>
          <cell r="AO195" t="str">
            <v/>
          </cell>
        </row>
        <row r="196">
          <cell r="I196" t="str">
            <v/>
          </cell>
          <cell r="L196" t="str">
            <v/>
          </cell>
          <cell r="O196" t="str">
            <v/>
          </cell>
          <cell r="T196" t="str">
            <v/>
          </cell>
          <cell r="Y196" t="str">
            <v/>
          </cell>
          <cell r="AB196" t="str">
            <v/>
          </cell>
          <cell r="AG196" t="str">
            <v/>
          </cell>
          <cell r="AO196" t="str">
            <v/>
          </cell>
        </row>
        <row r="197">
          <cell r="I197" t="str">
            <v/>
          </cell>
          <cell r="L197" t="str">
            <v/>
          </cell>
          <cell r="O197" t="str">
            <v/>
          </cell>
          <cell r="T197" t="str">
            <v/>
          </cell>
          <cell r="Y197" t="str">
            <v/>
          </cell>
          <cell r="AB197" t="str">
            <v/>
          </cell>
          <cell r="AG197" t="str">
            <v/>
          </cell>
          <cell r="AO197" t="str">
            <v/>
          </cell>
        </row>
        <row r="198">
          <cell r="I198" t="str">
            <v/>
          </cell>
          <cell r="L198" t="str">
            <v/>
          </cell>
          <cell r="O198" t="str">
            <v/>
          </cell>
          <cell r="T198" t="str">
            <v/>
          </cell>
          <cell r="Y198" t="str">
            <v/>
          </cell>
          <cell r="AB198" t="str">
            <v/>
          </cell>
          <cell r="AG198" t="str">
            <v/>
          </cell>
          <cell r="AO198" t="str">
            <v/>
          </cell>
        </row>
        <row r="199">
          <cell r="I199" t="str">
            <v/>
          </cell>
          <cell r="L199" t="str">
            <v/>
          </cell>
          <cell r="O199" t="str">
            <v/>
          </cell>
          <cell r="T199" t="str">
            <v/>
          </cell>
          <cell r="Y199" t="str">
            <v/>
          </cell>
          <cell r="AB199" t="str">
            <v/>
          </cell>
          <cell r="AG199" t="str">
            <v/>
          </cell>
          <cell r="AO199" t="str">
            <v/>
          </cell>
        </row>
        <row r="200">
          <cell r="I200" t="str">
            <v/>
          </cell>
          <cell r="L200" t="str">
            <v/>
          </cell>
          <cell r="O200" t="str">
            <v/>
          </cell>
          <cell r="T200" t="str">
            <v/>
          </cell>
          <cell r="Y200" t="str">
            <v/>
          </cell>
          <cell r="AB200" t="str">
            <v/>
          </cell>
          <cell r="AG200" t="str">
            <v/>
          </cell>
          <cell r="AO200" t="str">
            <v/>
          </cell>
        </row>
        <row r="201">
          <cell r="I201" t="str">
            <v/>
          </cell>
          <cell r="L201" t="str">
            <v/>
          </cell>
          <cell r="O201" t="str">
            <v/>
          </cell>
          <cell r="T201" t="str">
            <v/>
          </cell>
          <cell r="Y201" t="str">
            <v/>
          </cell>
          <cell r="AB201" t="str">
            <v/>
          </cell>
          <cell r="AG201" t="str">
            <v/>
          </cell>
          <cell r="AO201" t="str">
            <v/>
          </cell>
        </row>
        <row r="202">
          <cell r="I202" t="str">
            <v/>
          </cell>
          <cell r="L202" t="str">
            <v/>
          </cell>
          <cell r="O202" t="str">
            <v/>
          </cell>
          <cell r="T202" t="str">
            <v/>
          </cell>
          <cell r="Y202" t="str">
            <v/>
          </cell>
          <cell r="AB202" t="str">
            <v/>
          </cell>
          <cell r="AG202" t="str">
            <v/>
          </cell>
          <cell r="AO202" t="str">
            <v/>
          </cell>
        </row>
        <row r="203">
          <cell r="I203" t="str">
            <v/>
          </cell>
          <cell r="L203" t="str">
            <v/>
          </cell>
          <cell r="O203" t="str">
            <v/>
          </cell>
          <cell r="T203" t="str">
            <v/>
          </cell>
          <cell r="Y203" t="str">
            <v/>
          </cell>
          <cell r="AB203" t="str">
            <v/>
          </cell>
          <cell r="AG203" t="str">
            <v/>
          </cell>
          <cell r="AO203" t="str">
            <v/>
          </cell>
        </row>
        <row r="204">
          <cell r="I204" t="str">
            <v/>
          </cell>
          <cell r="L204" t="str">
            <v/>
          </cell>
          <cell r="O204" t="str">
            <v/>
          </cell>
          <cell r="T204" t="str">
            <v/>
          </cell>
          <cell r="Y204" t="str">
            <v/>
          </cell>
          <cell r="AB204" t="str">
            <v/>
          </cell>
          <cell r="AG204" t="str">
            <v/>
          </cell>
          <cell r="AO204" t="str">
            <v/>
          </cell>
        </row>
        <row r="205">
          <cell r="I205" t="str">
            <v/>
          </cell>
          <cell r="L205" t="str">
            <v/>
          </cell>
          <cell r="O205" t="str">
            <v/>
          </cell>
          <cell r="T205" t="str">
            <v/>
          </cell>
          <cell r="Y205" t="str">
            <v/>
          </cell>
          <cell r="AB205" t="str">
            <v/>
          </cell>
          <cell r="AG205" t="str">
            <v/>
          </cell>
          <cell r="AO205" t="str">
            <v/>
          </cell>
        </row>
        <row r="206">
          <cell r="I206" t="str">
            <v/>
          </cell>
          <cell r="L206" t="str">
            <v/>
          </cell>
          <cell r="O206" t="str">
            <v/>
          </cell>
          <cell r="T206" t="str">
            <v/>
          </cell>
          <cell r="Y206" t="str">
            <v/>
          </cell>
          <cell r="AB206" t="str">
            <v/>
          </cell>
          <cell r="AG206" t="str">
            <v/>
          </cell>
          <cell r="AO206" t="str">
            <v/>
          </cell>
        </row>
        <row r="207">
          <cell r="I207" t="str">
            <v/>
          </cell>
          <cell r="L207" t="str">
            <v/>
          </cell>
          <cell r="O207" t="str">
            <v/>
          </cell>
          <cell r="T207" t="str">
            <v/>
          </cell>
          <cell r="Y207" t="str">
            <v/>
          </cell>
          <cell r="AB207" t="str">
            <v/>
          </cell>
          <cell r="AG207" t="str">
            <v/>
          </cell>
          <cell r="AO207" t="str">
            <v/>
          </cell>
        </row>
        <row r="208">
          <cell r="I208" t="str">
            <v/>
          </cell>
          <cell r="L208" t="str">
            <v/>
          </cell>
          <cell r="O208" t="str">
            <v/>
          </cell>
          <cell r="T208" t="str">
            <v/>
          </cell>
          <cell r="Y208" t="str">
            <v/>
          </cell>
          <cell r="AB208" t="str">
            <v/>
          </cell>
          <cell r="AG208" t="str">
            <v/>
          </cell>
          <cell r="AO208" t="str">
            <v/>
          </cell>
        </row>
        <row r="209">
          <cell r="I209" t="str">
            <v/>
          </cell>
          <cell r="L209" t="str">
            <v/>
          </cell>
          <cell r="O209" t="str">
            <v/>
          </cell>
          <cell r="T209" t="str">
            <v/>
          </cell>
          <cell r="Y209" t="str">
            <v/>
          </cell>
          <cell r="AB209" t="str">
            <v/>
          </cell>
          <cell r="AG209" t="str">
            <v/>
          </cell>
          <cell r="AO209" t="str">
            <v/>
          </cell>
        </row>
        <row r="210">
          <cell r="I210" t="str">
            <v/>
          </cell>
          <cell r="L210" t="str">
            <v/>
          </cell>
          <cell r="O210" t="str">
            <v/>
          </cell>
          <cell r="T210" t="str">
            <v/>
          </cell>
          <cell r="Y210" t="str">
            <v/>
          </cell>
          <cell r="AB210" t="str">
            <v/>
          </cell>
          <cell r="AG210" t="str">
            <v/>
          </cell>
          <cell r="AO210" t="str">
            <v/>
          </cell>
        </row>
        <row r="211">
          <cell r="I211" t="str">
            <v/>
          </cell>
          <cell r="L211" t="str">
            <v/>
          </cell>
          <cell r="O211" t="str">
            <v/>
          </cell>
          <cell r="T211" t="str">
            <v/>
          </cell>
          <cell r="Y211" t="str">
            <v/>
          </cell>
          <cell r="AB211" t="str">
            <v/>
          </cell>
          <cell r="AG211" t="str">
            <v/>
          </cell>
          <cell r="AO211" t="str">
            <v/>
          </cell>
        </row>
        <row r="212">
          <cell r="I212" t="str">
            <v/>
          </cell>
          <cell r="L212" t="str">
            <v/>
          </cell>
          <cell r="O212" t="str">
            <v/>
          </cell>
          <cell r="T212" t="str">
            <v/>
          </cell>
          <cell r="Y212" t="str">
            <v/>
          </cell>
          <cell r="AB212" t="str">
            <v/>
          </cell>
          <cell r="AG212" t="str">
            <v/>
          </cell>
          <cell r="AO212" t="str">
            <v/>
          </cell>
        </row>
        <row r="213">
          <cell r="I213" t="str">
            <v/>
          </cell>
          <cell r="L213" t="str">
            <v/>
          </cell>
          <cell r="O213" t="str">
            <v/>
          </cell>
          <cell r="T213" t="str">
            <v/>
          </cell>
          <cell r="Y213" t="str">
            <v/>
          </cell>
          <cell r="AB213" t="str">
            <v/>
          </cell>
          <cell r="AG213" t="str">
            <v/>
          </cell>
          <cell r="AO213" t="str">
            <v/>
          </cell>
        </row>
        <row r="214">
          <cell r="I214" t="str">
            <v/>
          </cell>
          <cell r="L214" t="str">
            <v/>
          </cell>
          <cell r="O214" t="str">
            <v/>
          </cell>
          <cell r="T214" t="str">
            <v/>
          </cell>
          <cell r="Y214" t="str">
            <v/>
          </cell>
          <cell r="AB214" t="str">
            <v/>
          </cell>
          <cell r="AG214" t="str">
            <v/>
          </cell>
          <cell r="AO214" t="str">
            <v/>
          </cell>
        </row>
        <row r="215">
          <cell r="I215" t="str">
            <v/>
          </cell>
          <cell r="L215" t="str">
            <v/>
          </cell>
          <cell r="O215" t="str">
            <v/>
          </cell>
          <cell r="T215" t="str">
            <v/>
          </cell>
          <cell r="Y215" t="str">
            <v/>
          </cell>
          <cell r="AB215" t="str">
            <v/>
          </cell>
          <cell r="AG215" t="str">
            <v/>
          </cell>
          <cell r="AO215" t="str">
            <v/>
          </cell>
        </row>
        <row r="216">
          <cell r="I216" t="str">
            <v/>
          </cell>
          <cell r="L216" t="str">
            <v/>
          </cell>
          <cell r="O216" t="str">
            <v/>
          </cell>
          <cell r="T216" t="str">
            <v/>
          </cell>
          <cell r="Y216" t="str">
            <v/>
          </cell>
          <cell r="AB216" t="str">
            <v/>
          </cell>
          <cell r="AG216" t="str">
            <v/>
          </cell>
          <cell r="AO216" t="str">
            <v/>
          </cell>
        </row>
        <row r="217">
          <cell r="I217" t="str">
            <v/>
          </cell>
          <cell r="L217" t="str">
            <v/>
          </cell>
          <cell r="O217" t="str">
            <v/>
          </cell>
          <cell r="T217" t="str">
            <v/>
          </cell>
          <cell r="Y217" t="str">
            <v/>
          </cell>
          <cell r="AB217" t="str">
            <v/>
          </cell>
          <cell r="AG217" t="str">
            <v/>
          </cell>
          <cell r="AO217" t="str">
            <v/>
          </cell>
        </row>
        <row r="218">
          <cell r="I218" t="str">
            <v/>
          </cell>
          <cell r="L218" t="str">
            <v/>
          </cell>
          <cell r="O218" t="str">
            <v/>
          </cell>
          <cell r="T218" t="str">
            <v/>
          </cell>
          <cell r="Y218" t="str">
            <v/>
          </cell>
          <cell r="AB218" t="str">
            <v/>
          </cell>
          <cell r="AG218" t="str">
            <v/>
          </cell>
          <cell r="AO218" t="str">
            <v/>
          </cell>
        </row>
        <row r="219">
          <cell r="I219" t="str">
            <v/>
          </cell>
          <cell r="L219" t="str">
            <v/>
          </cell>
          <cell r="O219" t="str">
            <v/>
          </cell>
          <cell r="T219" t="str">
            <v/>
          </cell>
          <cell r="Y219" t="str">
            <v/>
          </cell>
          <cell r="AB219" t="str">
            <v/>
          </cell>
          <cell r="AG219" t="str">
            <v/>
          </cell>
          <cell r="AO219" t="str">
            <v/>
          </cell>
        </row>
        <row r="220">
          <cell r="I220" t="str">
            <v/>
          </cell>
          <cell r="L220" t="str">
            <v/>
          </cell>
          <cell r="O220" t="str">
            <v/>
          </cell>
          <cell r="T220" t="str">
            <v/>
          </cell>
          <cell r="Y220" t="str">
            <v/>
          </cell>
          <cell r="AB220" t="str">
            <v/>
          </cell>
          <cell r="AG220" t="str">
            <v/>
          </cell>
          <cell r="AO220" t="str">
            <v/>
          </cell>
        </row>
        <row r="221">
          <cell r="I221" t="str">
            <v/>
          </cell>
          <cell r="L221" t="str">
            <v/>
          </cell>
          <cell r="O221" t="str">
            <v/>
          </cell>
          <cell r="T221" t="str">
            <v/>
          </cell>
          <cell r="Y221" t="str">
            <v/>
          </cell>
          <cell r="AB221" t="str">
            <v/>
          </cell>
          <cell r="AG221" t="str">
            <v/>
          </cell>
          <cell r="AO221" t="str">
            <v/>
          </cell>
        </row>
        <row r="222">
          <cell r="I222" t="str">
            <v/>
          </cell>
          <cell r="L222" t="str">
            <v/>
          </cell>
          <cell r="O222" t="str">
            <v/>
          </cell>
          <cell r="T222" t="str">
            <v/>
          </cell>
          <cell r="Y222" t="str">
            <v/>
          </cell>
          <cell r="AB222" t="str">
            <v/>
          </cell>
          <cell r="AG222" t="str">
            <v/>
          </cell>
          <cell r="AO222" t="str">
            <v/>
          </cell>
        </row>
        <row r="223">
          <cell r="I223" t="str">
            <v/>
          </cell>
          <cell r="L223" t="str">
            <v/>
          </cell>
          <cell r="O223" t="str">
            <v/>
          </cell>
          <cell r="T223" t="str">
            <v/>
          </cell>
          <cell r="Y223" t="str">
            <v/>
          </cell>
          <cell r="AB223" t="str">
            <v/>
          </cell>
          <cell r="AG223" t="str">
            <v/>
          </cell>
          <cell r="AO223" t="str">
            <v/>
          </cell>
        </row>
        <row r="224">
          <cell r="I224" t="str">
            <v/>
          </cell>
          <cell r="L224" t="str">
            <v/>
          </cell>
          <cell r="O224" t="str">
            <v/>
          </cell>
          <cell r="T224" t="str">
            <v/>
          </cell>
          <cell r="Y224" t="str">
            <v/>
          </cell>
          <cell r="AB224" t="str">
            <v/>
          </cell>
          <cell r="AG224" t="str">
            <v/>
          </cell>
          <cell r="AO224" t="str">
            <v/>
          </cell>
        </row>
        <row r="225">
          <cell r="I225" t="str">
            <v/>
          </cell>
          <cell r="L225" t="str">
            <v/>
          </cell>
          <cell r="O225" t="str">
            <v/>
          </cell>
          <cell r="T225" t="str">
            <v/>
          </cell>
          <cell r="Y225" t="str">
            <v/>
          </cell>
          <cell r="AB225" t="str">
            <v/>
          </cell>
          <cell r="AG225" t="str">
            <v/>
          </cell>
          <cell r="AO225" t="str">
            <v/>
          </cell>
        </row>
        <row r="226">
          <cell r="I226" t="str">
            <v/>
          </cell>
          <cell r="L226" t="str">
            <v/>
          </cell>
          <cell r="O226" t="str">
            <v/>
          </cell>
          <cell r="T226" t="str">
            <v/>
          </cell>
          <cell r="Y226" t="str">
            <v/>
          </cell>
          <cell r="AB226" t="str">
            <v/>
          </cell>
          <cell r="AG226" t="str">
            <v/>
          </cell>
          <cell r="AO226" t="str">
            <v/>
          </cell>
        </row>
        <row r="227">
          <cell r="I227" t="str">
            <v/>
          </cell>
          <cell r="L227" t="str">
            <v/>
          </cell>
          <cell r="O227" t="str">
            <v/>
          </cell>
          <cell r="T227" t="str">
            <v/>
          </cell>
          <cell r="Y227" t="str">
            <v/>
          </cell>
          <cell r="AB227" t="str">
            <v/>
          </cell>
          <cell r="AG227" t="str">
            <v/>
          </cell>
          <cell r="AO227" t="str">
            <v/>
          </cell>
        </row>
        <row r="228">
          <cell r="I228" t="str">
            <v/>
          </cell>
          <cell r="L228" t="str">
            <v/>
          </cell>
          <cell r="O228" t="str">
            <v/>
          </cell>
          <cell r="T228" t="str">
            <v/>
          </cell>
          <cell r="Y228" t="str">
            <v/>
          </cell>
          <cell r="AB228" t="str">
            <v/>
          </cell>
          <cell r="AG228" t="str">
            <v/>
          </cell>
          <cell r="AO228" t="str">
            <v/>
          </cell>
        </row>
        <row r="229">
          <cell r="I229" t="str">
            <v/>
          </cell>
          <cell r="L229" t="str">
            <v/>
          </cell>
          <cell r="O229" t="str">
            <v/>
          </cell>
          <cell r="T229" t="str">
            <v/>
          </cell>
          <cell r="Y229" t="str">
            <v/>
          </cell>
          <cell r="AB229" t="str">
            <v/>
          </cell>
          <cell r="AG229" t="str">
            <v/>
          </cell>
          <cell r="AO229" t="str">
            <v/>
          </cell>
        </row>
        <row r="230">
          <cell r="I230" t="str">
            <v/>
          </cell>
          <cell r="L230" t="str">
            <v/>
          </cell>
          <cell r="O230" t="str">
            <v/>
          </cell>
          <cell r="T230" t="str">
            <v/>
          </cell>
          <cell r="Y230" t="str">
            <v/>
          </cell>
          <cell r="AB230" t="str">
            <v/>
          </cell>
          <cell r="AG230" t="str">
            <v/>
          </cell>
          <cell r="AO230" t="str">
            <v/>
          </cell>
        </row>
        <row r="231">
          <cell r="I231" t="str">
            <v/>
          </cell>
          <cell r="L231" t="str">
            <v/>
          </cell>
          <cell r="O231" t="str">
            <v/>
          </cell>
          <cell r="T231" t="str">
            <v/>
          </cell>
          <cell r="Y231" t="str">
            <v/>
          </cell>
          <cell r="AB231" t="str">
            <v/>
          </cell>
          <cell r="AG231" t="str">
            <v/>
          </cell>
          <cell r="AO231" t="str">
            <v/>
          </cell>
        </row>
        <row r="232">
          <cell r="I232" t="str">
            <v/>
          </cell>
          <cell r="L232" t="str">
            <v/>
          </cell>
          <cell r="O232" t="str">
            <v/>
          </cell>
          <cell r="T232" t="str">
            <v/>
          </cell>
          <cell r="Y232" t="str">
            <v/>
          </cell>
          <cell r="AB232" t="str">
            <v/>
          </cell>
          <cell r="AG232" t="str">
            <v/>
          </cell>
          <cell r="AO232" t="str">
            <v/>
          </cell>
        </row>
        <row r="233">
          <cell r="I233" t="str">
            <v/>
          </cell>
          <cell r="L233" t="str">
            <v/>
          </cell>
          <cell r="O233" t="str">
            <v/>
          </cell>
          <cell r="T233" t="str">
            <v/>
          </cell>
          <cell r="Y233" t="str">
            <v/>
          </cell>
          <cell r="AB233" t="str">
            <v/>
          </cell>
          <cell r="AG233" t="str">
            <v/>
          </cell>
          <cell r="AO233" t="str">
            <v/>
          </cell>
        </row>
        <row r="234">
          <cell r="I234" t="str">
            <v/>
          </cell>
          <cell r="L234" t="str">
            <v/>
          </cell>
          <cell r="O234" t="str">
            <v/>
          </cell>
          <cell r="T234" t="str">
            <v/>
          </cell>
          <cell r="Y234" t="str">
            <v/>
          </cell>
          <cell r="AB234" t="str">
            <v/>
          </cell>
          <cell r="AG234" t="str">
            <v/>
          </cell>
          <cell r="AO234" t="str">
            <v/>
          </cell>
        </row>
        <row r="235">
          <cell r="I235" t="str">
            <v/>
          </cell>
          <cell r="L235" t="str">
            <v/>
          </cell>
          <cell r="O235" t="str">
            <v/>
          </cell>
          <cell r="T235" t="str">
            <v/>
          </cell>
          <cell r="Y235" t="str">
            <v/>
          </cell>
          <cell r="AB235" t="str">
            <v/>
          </cell>
          <cell r="AG235" t="str">
            <v/>
          </cell>
          <cell r="AO235" t="str">
            <v/>
          </cell>
        </row>
        <row r="236">
          <cell r="I236" t="str">
            <v/>
          </cell>
          <cell r="L236" t="str">
            <v/>
          </cell>
          <cell r="O236" t="str">
            <v/>
          </cell>
          <cell r="T236" t="str">
            <v/>
          </cell>
          <cell r="Y236" t="str">
            <v/>
          </cell>
          <cell r="AB236" t="str">
            <v/>
          </cell>
          <cell r="AG236" t="str">
            <v/>
          </cell>
          <cell r="AO236" t="str">
            <v/>
          </cell>
        </row>
        <row r="237">
          <cell r="I237" t="str">
            <v/>
          </cell>
          <cell r="L237" t="str">
            <v/>
          </cell>
          <cell r="O237" t="str">
            <v/>
          </cell>
          <cell r="T237" t="str">
            <v/>
          </cell>
          <cell r="Y237" t="str">
            <v/>
          </cell>
          <cell r="AB237" t="str">
            <v/>
          </cell>
          <cell r="AG237" t="str">
            <v/>
          </cell>
          <cell r="AO237" t="str">
            <v/>
          </cell>
        </row>
        <row r="238">
          <cell r="I238" t="str">
            <v/>
          </cell>
          <cell r="L238" t="str">
            <v/>
          </cell>
          <cell r="O238" t="str">
            <v/>
          </cell>
          <cell r="T238" t="str">
            <v/>
          </cell>
          <cell r="Y238" t="str">
            <v/>
          </cell>
          <cell r="AB238" t="str">
            <v/>
          </cell>
          <cell r="AG238" t="str">
            <v/>
          </cell>
          <cell r="AO238" t="str">
            <v/>
          </cell>
        </row>
        <row r="239">
          <cell r="I239" t="str">
            <v/>
          </cell>
          <cell r="L239" t="str">
            <v/>
          </cell>
          <cell r="O239" t="str">
            <v/>
          </cell>
          <cell r="T239" t="str">
            <v/>
          </cell>
          <cell r="Y239" t="str">
            <v/>
          </cell>
          <cell r="AB239" t="str">
            <v/>
          </cell>
          <cell r="AG239" t="str">
            <v/>
          </cell>
          <cell r="AO239" t="str">
            <v/>
          </cell>
        </row>
        <row r="240">
          <cell r="I240" t="str">
            <v/>
          </cell>
          <cell r="L240" t="str">
            <v/>
          </cell>
          <cell r="O240" t="str">
            <v/>
          </cell>
          <cell r="T240" t="str">
            <v/>
          </cell>
          <cell r="Y240" t="str">
            <v/>
          </cell>
          <cell r="AB240" t="str">
            <v/>
          </cell>
          <cell r="AG240" t="str">
            <v/>
          </cell>
          <cell r="AO240" t="str">
            <v/>
          </cell>
        </row>
        <row r="241">
          <cell r="I241" t="str">
            <v/>
          </cell>
          <cell r="L241" t="str">
            <v/>
          </cell>
          <cell r="O241" t="str">
            <v/>
          </cell>
          <cell r="T241" t="str">
            <v/>
          </cell>
          <cell r="Y241" t="str">
            <v/>
          </cell>
          <cell r="AB241" t="str">
            <v/>
          </cell>
          <cell r="AG241" t="str">
            <v/>
          </cell>
          <cell r="AO241" t="str">
            <v/>
          </cell>
        </row>
        <row r="242">
          <cell r="I242" t="str">
            <v/>
          </cell>
          <cell r="L242" t="str">
            <v/>
          </cell>
          <cell r="O242" t="str">
            <v/>
          </cell>
          <cell r="T242" t="str">
            <v/>
          </cell>
          <cell r="Y242" t="str">
            <v/>
          </cell>
          <cell r="AB242" t="str">
            <v/>
          </cell>
          <cell r="AG242" t="str">
            <v/>
          </cell>
          <cell r="AO242" t="str">
            <v/>
          </cell>
        </row>
        <row r="243">
          <cell r="I243" t="str">
            <v/>
          </cell>
          <cell r="L243" t="str">
            <v/>
          </cell>
          <cell r="O243" t="str">
            <v/>
          </cell>
          <cell r="T243" t="str">
            <v/>
          </cell>
          <cell r="Y243" t="str">
            <v/>
          </cell>
          <cell r="AB243" t="str">
            <v/>
          </cell>
          <cell r="AG243" t="str">
            <v/>
          </cell>
          <cell r="AO243" t="str">
            <v/>
          </cell>
        </row>
        <row r="244">
          <cell r="I244" t="str">
            <v/>
          </cell>
          <cell r="L244" t="str">
            <v/>
          </cell>
          <cell r="O244" t="str">
            <v/>
          </cell>
          <cell r="T244" t="str">
            <v/>
          </cell>
          <cell r="Y244" t="str">
            <v/>
          </cell>
          <cell r="AB244" t="str">
            <v/>
          </cell>
          <cell r="AG244" t="str">
            <v/>
          </cell>
          <cell r="AO244" t="str">
            <v/>
          </cell>
        </row>
        <row r="245">
          <cell r="I245" t="str">
            <v/>
          </cell>
          <cell r="L245" t="str">
            <v/>
          </cell>
          <cell r="O245" t="str">
            <v/>
          </cell>
          <cell r="T245" t="str">
            <v/>
          </cell>
          <cell r="Y245" t="str">
            <v/>
          </cell>
          <cell r="AB245" t="str">
            <v/>
          </cell>
          <cell r="AG245" t="str">
            <v/>
          </cell>
          <cell r="AO245" t="str">
            <v/>
          </cell>
        </row>
        <row r="246">
          <cell r="I246" t="str">
            <v/>
          </cell>
          <cell r="L246" t="str">
            <v/>
          </cell>
          <cell r="O246" t="str">
            <v/>
          </cell>
          <cell r="T246" t="str">
            <v/>
          </cell>
          <cell r="Y246" t="str">
            <v/>
          </cell>
          <cell r="AB246" t="str">
            <v/>
          </cell>
          <cell r="AG246" t="str">
            <v/>
          </cell>
          <cell r="AO246" t="str">
            <v/>
          </cell>
        </row>
        <row r="247">
          <cell r="I247" t="str">
            <v/>
          </cell>
          <cell r="L247" t="str">
            <v/>
          </cell>
          <cell r="O247" t="str">
            <v/>
          </cell>
          <cell r="T247" t="str">
            <v/>
          </cell>
          <cell r="Y247" t="str">
            <v/>
          </cell>
          <cell r="AB247" t="str">
            <v/>
          </cell>
          <cell r="AG247" t="str">
            <v/>
          </cell>
          <cell r="AO247" t="str">
            <v/>
          </cell>
        </row>
        <row r="248">
          <cell r="I248" t="str">
            <v/>
          </cell>
          <cell r="L248" t="str">
            <v/>
          </cell>
          <cell r="O248" t="str">
            <v/>
          </cell>
          <cell r="T248" t="str">
            <v/>
          </cell>
          <cell r="Y248" t="str">
            <v/>
          </cell>
          <cell r="AB248" t="str">
            <v/>
          </cell>
          <cell r="AG248" t="str">
            <v/>
          </cell>
          <cell r="AO248" t="str">
            <v/>
          </cell>
        </row>
        <row r="249">
          <cell r="I249" t="str">
            <v/>
          </cell>
          <cell r="L249" t="str">
            <v/>
          </cell>
          <cell r="O249" t="str">
            <v/>
          </cell>
          <cell r="T249" t="str">
            <v/>
          </cell>
          <cell r="Y249" t="str">
            <v/>
          </cell>
          <cell r="AB249" t="str">
            <v/>
          </cell>
          <cell r="AG249" t="str">
            <v/>
          </cell>
          <cell r="AO249" t="str">
            <v/>
          </cell>
        </row>
        <row r="250">
          <cell r="I250" t="str">
            <v/>
          </cell>
          <cell r="L250" t="str">
            <v/>
          </cell>
          <cell r="O250" t="str">
            <v/>
          </cell>
          <cell r="T250" t="str">
            <v/>
          </cell>
          <cell r="Y250" t="str">
            <v/>
          </cell>
          <cell r="AB250" t="str">
            <v/>
          </cell>
          <cell r="AG250" t="str">
            <v/>
          </cell>
          <cell r="AO250" t="str">
            <v/>
          </cell>
        </row>
        <row r="251">
          <cell r="I251" t="str">
            <v/>
          </cell>
          <cell r="L251" t="str">
            <v/>
          </cell>
          <cell r="O251" t="str">
            <v/>
          </cell>
          <cell r="T251" t="str">
            <v/>
          </cell>
          <cell r="Y251" t="str">
            <v/>
          </cell>
          <cell r="AB251" t="str">
            <v/>
          </cell>
          <cell r="AG251" t="str">
            <v/>
          </cell>
          <cell r="AO251" t="str">
            <v/>
          </cell>
        </row>
        <row r="252">
          <cell r="I252" t="str">
            <v/>
          </cell>
          <cell r="L252" t="str">
            <v/>
          </cell>
          <cell r="O252" t="str">
            <v/>
          </cell>
          <cell r="T252" t="str">
            <v/>
          </cell>
          <cell r="Y252" t="str">
            <v/>
          </cell>
          <cell r="AB252" t="str">
            <v/>
          </cell>
          <cell r="AG252" t="str">
            <v/>
          </cell>
          <cell r="AO252" t="str">
            <v/>
          </cell>
        </row>
        <row r="253">
          <cell r="I253" t="str">
            <v/>
          </cell>
          <cell r="L253" t="str">
            <v/>
          </cell>
          <cell r="O253" t="str">
            <v/>
          </cell>
          <cell r="T253" t="str">
            <v/>
          </cell>
          <cell r="Y253" t="str">
            <v/>
          </cell>
          <cell r="AB253" t="str">
            <v/>
          </cell>
          <cell r="AG253" t="str">
            <v/>
          </cell>
          <cell r="AO253" t="str">
            <v/>
          </cell>
        </row>
        <row r="254">
          <cell r="I254" t="str">
            <v/>
          </cell>
          <cell r="L254" t="str">
            <v/>
          </cell>
          <cell r="O254" t="str">
            <v/>
          </cell>
          <cell r="T254" t="str">
            <v/>
          </cell>
          <cell r="Y254" t="str">
            <v/>
          </cell>
          <cell r="AB254" t="str">
            <v/>
          </cell>
          <cell r="AG254" t="str">
            <v/>
          </cell>
          <cell r="AO254" t="str">
            <v/>
          </cell>
        </row>
        <row r="255">
          <cell r="I255" t="str">
            <v/>
          </cell>
          <cell r="L255" t="str">
            <v/>
          </cell>
          <cell r="O255" t="str">
            <v/>
          </cell>
          <cell r="T255" t="str">
            <v/>
          </cell>
          <cell r="Y255" t="str">
            <v/>
          </cell>
          <cell r="AB255" t="str">
            <v/>
          </cell>
          <cell r="AG255" t="str">
            <v/>
          </cell>
          <cell r="AO255" t="str">
            <v/>
          </cell>
        </row>
        <row r="256">
          <cell r="I256" t="str">
            <v/>
          </cell>
          <cell r="L256" t="str">
            <v/>
          </cell>
          <cell r="O256" t="str">
            <v/>
          </cell>
          <cell r="T256" t="str">
            <v/>
          </cell>
          <cell r="Y256" t="str">
            <v/>
          </cell>
          <cell r="AB256" t="str">
            <v/>
          </cell>
          <cell r="AG256" t="str">
            <v/>
          </cell>
          <cell r="AO256" t="str">
            <v/>
          </cell>
        </row>
        <row r="257">
          <cell r="I257" t="str">
            <v/>
          </cell>
          <cell r="L257" t="str">
            <v/>
          </cell>
          <cell r="O257" t="str">
            <v/>
          </cell>
          <cell r="T257" t="str">
            <v/>
          </cell>
          <cell r="Y257" t="str">
            <v/>
          </cell>
          <cell r="AB257" t="str">
            <v/>
          </cell>
          <cell r="AG257" t="str">
            <v/>
          </cell>
          <cell r="AO257" t="str">
            <v/>
          </cell>
        </row>
        <row r="258">
          <cell r="I258" t="str">
            <v/>
          </cell>
          <cell r="L258" t="str">
            <v/>
          </cell>
          <cell r="O258" t="str">
            <v/>
          </cell>
          <cell r="T258" t="str">
            <v/>
          </cell>
          <cell r="Y258" t="str">
            <v/>
          </cell>
          <cell r="AB258" t="str">
            <v/>
          </cell>
          <cell r="AG258" t="str">
            <v/>
          </cell>
          <cell r="AO258" t="str">
            <v/>
          </cell>
        </row>
        <row r="259">
          <cell r="I259" t="str">
            <v/>
          </cell>
          <cell r="L259" t="str">
            <v/>
          </cell>
          <cell r="O259" t="str">
            <v/>
          </cell>
          <cell r="T259" t="str">
            <v/>
          </cell>
          <cell r="Y259" t="str">
            <v/>
          </cell>
          <cell r="AB259" t="str">
            <v/>
          </cell>
          <cell r="AG259" t="str">
            <v/>
          </cell>
          <cell r="AO259" t="str">
            <v/>
          </cell>
        </row>
        <row r="260">
          <cell r="I260" t="str">
            <v/>
          </cell>
          <cell r="L260" t="str">
            <v/>
          </cell>
          <cell r="O260" t="str">
            <v/>
          </cell>
          <cell r="T260" t="str">
            <v/>
          </cell>
          <cell r="Y260" t="str">
            <v/>
          </cell>
          <cell r="AB260" t="str">
            <v/>
          </cell>
          <cell r="AG260" t="str">
            <v/>
          </cell>
          <cell r="AO260" t="str">
            <v/>
          </cell>
        </row>
        <row r="261">
          <cell r="I261" t="str">
            <v/>
          </cell>
          <cell r="L261" t="str">
            <v/>
          </cell>
          <cell r="O261" t="str">
            <v/>
          </cell>
          <cell r="T261" t="str">
            <v/>
          </cell>
          <cell r="Y261" t="str">
            <v/>
          </cell>
          <cell r="AB261" t="str">
            <v/>
          </cell>
          <cell r="AG261" t="str">
            <v/>
          </cell>
          <cell r="AO261" t="str">
            <v/>
          </cell>
        </row>
        <row r="262">
          <cell r="I262" t="str">
            <v/>
          </cell>
          <cell r="L262" t="str">
            <v/>
          </cell>
          <cell r="O262" t="str">
            <v/>
          </cell>
          <cell r="T262" t="str">
            <v/>
          </cell>
          <cell r="Y262" t="str">
            <v/>
          </cell>
          <cell r="AB262" t="str">
            <v/>
          </cell>
          <cell r="AG262" t="str">
            <v/>
          </cell>
          <cell r="AO262" t="str">
            <v/>
          </cell>
        </row>
        <row r="263">
          <cell r="I263" t="str">
            <v/>
          </cell>
          <cell r="L263" t="str">
            <v/>
          </cell>
          <cell r="O263" t="str">
            <v/>
          </cell>
          <cell r="T263" t="str">
            <v/>
          </cell>
          <cell r="Y263" t="str">
            <v/>
          </cell>
          <cell r="AB263" t="str">
            <v/>
          </cell>
          <cell r="AG263" t="str">
            <v/>
          </cell>
          <cell r="AO263" t="str">
            <v/>
          </cell>
        </row>
        <row r="264">
          <cell r="I264" t="str">
            <v/>
          </cell>
          <cell r="L264" t="str">
            <v/>
          </cell>
          <cell r="O264" t="str">
            <v/>
          </cell>
          <cell r="T264" t="str">
            <v/>
          </cell>
          <cell r="Y264" t="str">
            <v/>
          </cell>
          <cell r="AB264" t="str">
            <v/>
          </cell>
          <cell r="AG264" t="str">
            <v/>
          </cell>
          <cell r="AO264" t="str">
            <v/>
          </cell>
        </row>
        <row r="265">
          <cell r="I265" t="str">
            <v/>
          </cell>
          <cell r="L265" t="str">
            <v/>
          </cell>
          <cell r="O265" t="str">
            <v/>
          </cell>
          <cell r="T265" t="str">
            <v/>
          </cell>
          <cell r="Y265" t="str">
            <v/>
          </cell>
          <cell r="AB265" t="str">
            <v/>
          </cell>
          <cell r="AG265" t="str">
            <v/>
          </cell>
          <cell r="AO265" t="str">
            <v/>
          </cell>
        </row>
        <row r="266">
          <cell r="I266" t="str">
            <v/>
          </cell>
          <cell r="L266" t="str">
            <v/>
          </cell>
          <cell r="O266" t="str">
            <v/>
          </cell>
          <cell r="T266" t="str">
            <v/>
          </cell>
          <cell r="Y266" t="str">
            <v/>
          </cell>
          <cell r="AB266" t="str">
            <v/>
          </cell>
          <cell r="AG266" t="str">
            <v/>
          </cell>
          <cell r="AO266" t="str">
            <v/>
          </cell>
        </row>
        <row r="267">
          <cell r="I267" t="str">
            <v/>
          </cell>
          <cell r="L267" t="str">
            <v/>
          </cell>
          <cell r="O267" t="str">
            <v/>
          </cell>
          <cell r="T267" t="str">
            <v/>
          </cell>
          <cell r="Y267" t="str">
            <v/>
          </cell>
          <cell r="AB267" t="str">
            <v/>
          </cell>
          <cell r="AG267" t="str">
            <v/>
          </cell>
          <cell r="AO267" t="str">
            <v/>
          </cell>
        </row>
        <row r="268">
          <cell r="I268" t="str">
            <v/>
          </cell>
          <cell r="L268" t="str">
            <v/>
          </cell>
          <cell r="O268" t="str">
            <v/>
          </cell>
          <cell r="T268" t="str">
            <v/>
          </cell>
          <cell r="Y268" t="str">
            <v/>
          </cell>
          <cell r="AB268" t="str">
            <v/>
          </cell>
          <cell r="AG268" t="str">
            <v/>
          </cell>
          <cell r="AO268" t="str">
            <v/>
          </cell>
        </row>
        <row r="269">
          <cell r="I269" t="str">
            <v/>
          </cell>
          <cell r="L269" t="str">
            <v/>
          </cell>
          <cell r="O269" t="str">
            <v/>
          </cell>
          <cell r="T269" t="str">
            <v/>
          </cell>
          <cell r="Y269" t="str">
            <v/>
          </cell>
          <cell r="AB269" t="str">
            <v/>
          </cell>
          <cell r="AG269" t="str">
            <v/>
          </cell>
          <cell r="AO269" t="str">
            <v/>
          </cell>
        </row>
        <row r="270">
          <cell r="I270" t="str">
            <v/>
          </cell>
          <cell r="L270" t="str">
            <v/>
          </cell>
          <cell r="O270" t="str">
            <v/>
          </cell>
          <cell r="T270" t="str">
            <v/>
          </cell>
          <cell r="Y270" t="str">
            <v/>
          </cell>
          <cell r="AB270" t="str">
            <v/>
          </cell>
          <cell r="AG270" t="str">
            <v/>
          </cell>
          <cell r="AO270" t="str">
            <v/>
          </cell>
        </row>
        <row r="271">
          <cell r="I271" t="str">
            <v/>
          </cell>
          <cell r="L271" t="str">
            <v/>
          </cell>
          <cell r="O271" t="str">
            <v/>
          </cell>
          <cell r="T271" t="str">
            <v/>
          </cell>
          <cell r="Y271" t="str">
            <v/>
          </cell>
          <cell r="AB271" t="str">
            <v/>
          </cell>
          <cell r="AG271" t="str">
            <v/>
          </cell>
          <cell r="AO271" t="str">
            <v/>
          </cell>
        </row>
        <row r="272">
          <cell r="I272" t="str">
            <v/>
          </cell>
          <cell r="L272" t="str">
            <v/>
          </cell>
          <cell r="O272" t="str">
            <v/>
          </cell>
          <cell r="T272" t="str">
            <v/>
          </cell>
          <cell r="Y272" t="str">
            <v/>
          </cell>
          <cell r="AB272" t="str">
            <v/>
          </cell>
          <cell r="AG272" t="str">
            <v/>
          </cell>
          <cell r="AO272" t="str">
            <v/>
          </cell>
        </row>
        <row r="273">
          <cell r="I273" t="str">
            <v/>
          </cell>
          <cell r="L273" t="str">
            <v/>
          </cell>
          <cell r="O273" t="str">
            <v/>
          </cell>
          <cell r="T273" t="str">
            <v/>
          </cell>
          <cell r="Y273" t="str">
            <v/>
          </cell>
          <cell r="AB273" t="str">
            <v/>
          </cell>
          <cell r="AG273" t="str">
            <v/>
          </cell>
          <cell r="AO273" t="str">
            <v/>
          </cell>
        </row>
        <row r="274">
          <cell r="I274" t="str">
            <v/>
          </cell>
          <cell r="L274" t="str">
            <v/>
          </cell>
          <cell r="O274" t="str">
            <v/>
          </cell>
          <cell r="T274" t="str">
            <v/>
          </cell>
          <cell r="Y274" t="str">
            <v/>
          </cell>
          <cell r="AB274" t="str">
            <v/>
          </cell>
          <cell r="AG274" t="str">
            <v/>
          </cell>
          <cell r="AO274" t="str">
            <v/>
          </cell>
        </row>
        <row r="275">
          <cell r="I275" t="str">
            <v/>
          </cell>
          <cell r="L275" t="str">
            <v/>
          </cell>
          <cell r="O275" t="str">
            <v/>
          </cell>
          <cell r="T275" t="str">
            <v/>
          </cell>
          <cell r="Y275" t="str">
            <v/>
          </cell>
          <cell r="AB275" t="str">
            <v/>
          </cell>
          <cell r="AG275" t="str">
            <v/>
          </cell>
          <cell r="AO275" t="str">
            <v/>
          </cell>
        </row>
        <row r="276">
          <cell r="I276" t="str">
            <v/>
          </cell>
          <cell r="L276" t="str">
            <v/>
          </cell>
          <cell r="O276" t="str">
            <v/>
          </cell>
          <cell r="T276" t="str">
            <v/>
          </cell>
          <cell r="Y276" t="str">
            <v/>
          </cell>
          <cell r="AB276" t="str">
            <v/>
          </cell>
          <cell r="AG276" t="str">
            <v/>
          </cell>
          <cell r="AO276" t="str">
            <v/>
          </cell>
        </row>
        <row r="277">
          <cell r="I277" t="str">
            <v/>
          </cell>
          <cell r="L277" t="str">
            <v/>
          </cell>
          <cell r="O277" t="str">
            <v/>
          </cell>
          <cell r="T277" t="str">
            <v/>
          </cell>
          <cell r="Y277" t="str">
            <v/>
          </cell>
          <cell r="AB277" t="str">
            <v/>
          </cell>
          <cell r="AG277" t="str">
            <v/>
          </cell>
          <cell r="AO277" t="str">
            <v/>
          </cell>
        </row>
        <row r="278">
          <cell r="I278" t="str">
            <v/>
          </cell>
          <cell r="L278" t="str">
            <v/>
          </cell>
          <cell r="O278" t="str">
            <v/>
          </cell>
          <cell r="T278" t="str">
            <v/>
          </cell>
          <cell r="Y278" t="str">
            <v/>
          </cell>
          <cell r="AB278" t="str">
            <v/>
          </cell>
          <cell r="AG278" t="str">
            <v/>
          </cell>
          <cell r="AO278" t="str">
            <v/>
          </cell>
        </row>
        <row r="279">
          <cell r="I279" t="str">
            <v/>
          </cell>
          <cell r="L279" t="str">
            <v/>
          </cell>
          <cell r="O279" t="str">
            <v/>
          </cell>
          <cell r="T279" t="str">
            <v/>
          </cell>
          <cell r="Y279" t="str">
            <v/>
          </cell>
          <cell r="AB279" t="str">
            <v/>
          </cell>
          <cell r="AG279" t="str">
            <v/>
          </cell>
          <cell r="AO279" t="str">
            <v/>
          </cell>
        </row>
        <row r="280">
          <cell r="I280" t="str">
            <v/>
          </cell>
          <cell r="L280" t="str">
            <v/>
          </cell>
          <cell r="O280" t="str">
            <v/>
          </cell>
          <cell r="T280" t="str">
            <v/>
          </cell>
          <cell r="Y280" t="str">
            <v/>
          </cell>
          <cell r="AB280" t="str">
            <v/>
          </cell>
          <cell r="AG280" t="str">
            <v/>
          </cell>
          <cell r="AO280" t="str">
            <v/>
          </cell>
        </row>
        <row r="281">
          <cell r="I281" t="str">
            <v/>
          </cell>
          <cell r="L281" t="str">
            <v/>
          </cell>
          <cell r="O281" t="str">
            <v/>
          </cell>
          <cell r="T281" t="str">
            <v/>
          </cell>
          <cell r="Y281" t="str">
            <v/>
          </cell>
          <cell r="AB281" t="str">
            <v/>
          </cell>
          <cell r="AG281" t="str">
            <v/>
          </cell>
          <cell r="AO281" t="str">
            <v/>
          </cell>
        </row>
        <row r="282">
          <cell r="I282" t="str">
            <v/>
          </cell>
          <cell r="L282" t="str">
            <v/>
          </cell>
          <cell r="O282" t="str">
            <v/>
          </cell>
          <cell r="T282" t="str">
            <v/>
          </cell>
          <cell r="Y282" t="str">
            <v/>
          </cell>
          <cell r="AB282" t="str">
            <v/>
          </cell>
          <cell r="AG282" t="str">
            <v/>
          </cell>
          <cell r="AO282" t="str">
            <v/>
          </cell>
        </row>
        <row r="283">
          <cell r="I283" t="str">
            <v/>
          </cell>
          <cell r="L283" t="str">
            <v/>
          </cell>
          <cell r="O283" t="str">
            <v/>
          </cell>
          <cell r="T283" t="str">
            <v/>
          </cell>
          <cell r="Y283" t="str">
            <v/>
          </cell>
          <cell r="AB283" t="str">
            <v/>
          </cell>
          <cell r="AG283" t="str">
            <v/>
          </cell>
          <cell r="AO283" t="str">
            <v/>
          </cell>
        </row>
        <row r="284">
          <cell r="I284" t="str">
            <v/>
          </cell>
          <cell r="L284" t="str">
            <v/>
          </cell>
          <cell r="O284" t="str">
            <v/>
          </cell>
          <cell r="T284" t="str">
            <v/>
          </cell>
          <cell r="Y284" t="str">
            <v/>
          </cell>
          <cell r="AB284" t="str">
            <v/>
          </cell>
          <cell r="AG284" t="str">
            <v/>
          </cell>
          <cell r="AO284" t="str">
            <v/>
          </cell>
        </row>
        <row r="285">
          <cell r="I285" t="str">
            <v/>
          </cell>
          <cell r="L285" t="str">
            <v/>
          </cell>
          <cell r="O285" t="str">
            <v/>
          </cell>
          <cell r="T285" t="str">
            <v/>
          </cell>
          <cell r="Y285" t="str">
            <v/>
          </cell>
          <cell r="AB285" t="str">
            <v/>
          </cell>
          <cell r="AG285" t="str">
            <v/>
          </cell>
          <cell r="AO285" t="str">
            <v/>
          </cell>
        </row>
        <row r="286">
          <cell r="I286" t="str">
            <v/>
          </cell>
          <cell r="L286" t="str">
            <v/>
          </cell>
          <cell r="O286" t="str">
            <v/>
          </cell>
          <cell r="T286" t="str">
            <v/>
          </cell>
          <cell r="Y286" t="str">
            <v/>
          </cell>
          <cell r="AB286" t="str">
            <v/>
          </cell>
          <cell r="AG286" t="str">
            <v/>
          </cell>
          <cell r="AO286" t="str">
            <v/>
          </cell>
        </row>
        <row r="287">
          <cell r="I287" t="str">
            <v/>
          </cell>
          <cell r="L287" t="str">
            <v/>
          </cell>
          <cell r="O287" t="str">
            <v/>
          </cell>
          <cell r="T287" t="str">
            <v/>
          </cell>
          <cell r="Y287" t="str">
            <v/>
          </cell>
          <cell r="AB287" t="str">
            <v/>
          </cell>
          <cell r="AG287" t="str">
            <v/>
          </cell>
          <cell r="AO287" t="str">
            <v/>
          </cell>
        </row>
        <row r="288">
          <cell r="I288" t="str">
            <v/>
          </cell>
          <cell r="L288" t="str">
            <v/>
          </cell>
          <cell r="O288" t="str">
            <v/>
          </cell>
          <cell r="T288" t="str">
            <v/>
          </cell>
          <cell r="Y288" t="str">
            <v/>
          </cell>
          <cell r="AB288" t="str">
            <v/>
          </cell>
          <cell r="AG288" t="str">
            <v/>
          </cell>
          <cell r="AO288" t="str">
            <v/>
          </cell>
        </row>
        <row r="289">
          <cell r="I289" t="str">
            <v/>
          </cell>
          <cell r="L289" t="str">
            <v/>
          </cell>
          <cell r="O289" t="str">
            <v/>
          </cell>
          <cell r="T289" t="str">
            <v/>
          </cell>
          <cell r="Y289" t="str">
            <v/>
          </cell>
          <cell r="AB289" t="str">
            <v/>
          </cell>
          <cell r="AG289" t="str">
            <v/>
          </cell>
          <cell r="AO289" t="str">
            <v/>
          </cell>
        </row>
        <row r="290">
          <cell r="I290" t="str">
            <v/>
          </cell>
          <cell r="L290" t="str">
            <v/>
          </cell>
          <cell r="O290" t="str">
            <v/>
          </cell>
          <cell r="T290" t="str">
            <v/>
          </cell>
          <cell r="Y290" t="str">
            <v/>
          </cell>
          <cell r="AB290" t="str">
            <v/>
          </cell>
          <cell r="AG290" t="str">
            <v/>
          </cell>
          <cell r="AO290" t="str">
            <v/>
          </cell>
        </row>
        <row r="291">
          <cell r="I291" t="str">
            <v/>
          </cell>
          <cell r="L291" t="str">
            <v/>
          </cell>
          <cell r="O291" t="str">
            <v/>
          </cell>
          <cell r="T291" t="str">
            <v/>
          </cell>
          <cell r="Y291" t="str">
            <v/>
          </cell>
          <cell r="AB291" t="str">
            <v/>
          </cell>
          <cell r="AG291" t="str">
            <v/>
          </cell>
          <cell r="AO291" t="str">
            <v/>
          </cell>
        </row>
        <row r="292">
          <cell r="I292" t="str">
            <v/>
          </cell>
          <cell r="L292" t="str">
            <v/>
          </cell>
          <cell r="O292" t="str">
            <v/>
          </cell>
          <cell r="T292" t="str">
            <v/>
          </cell>
          <cell r="Y292" t="str">
            <v/>
          </cell>
          <cell r="AB292" t="str">
            <v/>
          </cell>
          <cell r="AG292" t="str">
            <v/>
          </cell>
          <cell r="AO292" t="str">
            <v/>
          </cell>
        </row>
        <row r="293">
          <cell r="I293" t="str">
            <v/>
          </cell>
          <cell r="L293" t="str">
            <v/>
          </cell>
          <cell r="O293" t="str">
            <v/>
          </cell>
          <cell r="T293" t="str">
            <v/>
          </cell>
          <cell r="Y293" t="str">
            <v/>
          </cell>
          <cell r="AB293" t="str">
            <v/>
          </cell>
          <cell r="AG293" t="str">
            <v/>
          </cell>
          <cell r="AO293" t="str">
            <v/>
          </cell>
        </row>
        <row r="294">
          <cell r="I294" t="str">
            <v/>
          </cell>
          <cell r="L294" t="str">
            <v/>
          </cell>
          <cell r="O294" t="str">
            <v/>
          </cell>
          <cell r="T294" t="str">
            <v/>
          </cell>
          <cell r="Y294" t="str">
            <v/>
          </cell>
          <cell r="AB294" t="str">
            <v/>
          </cell>
          <cell r="AG294" t="str">
            <v/>
          </cell>
          <cell r="AO294" t="str">
            <v/>
          </cell>
        </row>
        <row r="295">
          <cell r="I295" t="str">
            <v/>
          </cell>
          <cell r="L295" t="str">
            <v/>
          </cell>
          <cell r="O295" t="str">
            <v/>
          </cell>
          <cell r="T295" t="str">
            <v/>
          </cell>
          <cell r="Y295" t="str">
            <v/>
          </cell>
          <cell r="AB295" t="str">
            <v/>
          </cell>
          <cell r="AG295" t="str">
            <v/>
          </cell>
          <cell r="AO295" t="str">
            <v/>
          </cell>
        </row>
        <row r="296">
          <cell r="I296" t="str">
            <v/>
          </cell>
          <cell r="L296" t="str">
            <v/>
          </cell>
          <cell r="O296" t="str">
            <v/>
          </cell>
          <cell r="T296" t="str">
            <v/>
          </cell>
          <cell r="Y296" t="str">
            <v/>
          </cell>
          <cell r="AB296" t="str">
            <v/>
          </cell>
          <cell r="AG296" t="str">
            <v/>
          </cell>
          <cell r="AO296" t="str">
            <v/>
          </cell>
        </row>
        <row r="297">
          <cell r="I297" t="str">
            <v/>
          </cell>
          <cell r="L297" t="str">
            <v/>
          </cell>
          <cell r="O297" t="str">
            <v/>
          </cell>
          <cell r="T297" t="str">
            <v/>
          </cell>
          <cell r="Y297" t="str">
            <v/>
          </cell>
          <cell r="AB297" t="str">
            <v/>
          </cell>
          <cell r="AG297" t="str">
            <v/>
          </cell>
          <cell r="AO297" t="str">
            <v/>
          </cell>
        </row>
        <row r="298">
          <cell r="I298" t="str">
            <v/>
          </cell>
          <cell r="L298" t="str">
            <v/>
          </cell>
          <cell r="O298" t="str">
            <v/>
          </cell>
          <cell r="T298" t="str">
            <v/>
          </cell>
          <cell r="Y298" t="str">
            <v/>
          </cell>
          <cell r="AB298" t="str">
            <v/>
          </cell>
          <cell r="AG298" t="str">
            <v/>
          </cell>
          <cell r="AO298" t="str">
            <v/>
          </cell>
        </row>
        <row r="299">
          <cell r="I299" t="str">
            <v/>
          </cell>
          <cell r="L299" t="str">
            <v/>
          </cell>
          <cell r="O299" t="str">
            <v/>
          </cell>
          <cell r="T299" t="str">
            <v/>
          </cell>
          <cell r="Y299" t="str">
            <v/>
          </cell>
          <cell r="AB299" t="str">
            <v/>
          </cell>
          <cell r="AG299" t="str">
            <v/>
          </cell>
          <cell r="AO299" t="str">
            <v/>
          </cell>
        </row>
        <row r="300">
          <cell r="I300" t="str">
            <v/>
          </cell>
          <cell r="L300" t="str">
            <v/>
          </cell>
          <cell r="O300" t="str">
            <v/>
          </cell>
          <cell r="T300" t="str">
            <v/>
          </cell>
          <cell r="Y300" t="str">
            <v/>
          </cell>
          <cell r="AB300" t="str">
            <v/>
          </cell>
          <cell r="AG300" t="str">
            <v/>
          </cell>
          <cell r="AO300" t="str">
            <v/>
          </cell>
        </row>
        <row r="301">
          <cell r="I301" t="str">
            <v/>
          </cell>
          <cell r="L301" t="str">
            <v/>
          </cell>
          <cell r="O301" t="str">
            <v/>
          </cell>
          <cell r="T301" t="str">
            <v/>
          </cell>
          <cell r="Y301" t="str">
            <v/>
          </cell>
          <cell r="AB301" t="str">
            <v/>
          </cell>
          <cell r="AG301" t="str">
            <v/>
          </cell>
          <cell r="AO301" t="str">
            <v/>
          </cell>
        </row>
        <row r="302">
          <cell r="I302" t="str">
            <v/>
          </cell>
          <cell r="L302" t="str">
            <v/>
          </cell>
          <cell r="O302" t="str">
            <v/>
          </cell>
          <cell r="T302" t="str">
            <v/>
          </cell>
          <cell r="Y302" t="str">
            <v/>
          </cell>
          <cell r="AB302" t="str">
            <v/>
          </cell>
          <cell r="AG302" t="str">
            <v/>
          </cell>
          <cell r="AO302" t="str">
            <v/>
          </cell>
        </row>
        <row r="303">
          <cell r="I303" t="str">
            <v/>
          </cell>
          <cell r="L303" t="str">
            <v/>
          </cell>
          <cell r="O303" t="str">
            <v/>
          </cell>
          <cell r="T303" t="str">
            <v/>
          </cell>
          <cell r="Y303" t="str">
            <v/>
          </cell>
          <cell r="AB303" t="str">
            <v/>
          </cell>
          <cell r="AG303" t="str">
            <v/>
          </cell>
          <cell r="AO303" t="str">
            <v/>
          </cell>
        </row>
        <row r="304">
          <cell r="I304" t="str">
            <v/>
          </cell>
          <cell r="L304" t="str">
            <v/>
          </cell>
          <cell r="O304" t="str">
            <v/>
          </cell>
          <cell r="T304" t="str">
            <v/>
          </cell>
          <cell r="Y304" t="str">
            <v/>
          </cell>
          <cell r="AB304" t="str">
            <v/>
          </cell>
          <cell r="AG304" t="str">
            <v/>
          </cell>
          <cell r="AO304" t="str">
            <v/>
          </cell>
        </row>
        <row r="305">
          <cell r="I305" t="str">
            <v/>
          </cell>
          <cell r="L305" t="str">
            <v/>
          </cell>
          <cell r="O305" t="str">
            <v/>
          </cell>
          <cell r="T305" t="str">
            <v/>
          </cell>
          <cell r="Y305" t="str">
            <v/>
          </cell>
          <cell r="AB305" t="str">
            <v/>
          </cell>
          <cell r="AG305" t="str">
            <v/>
          </cell>
          <cell r="AO305" t="str">
            <v/>
          </cell>
        </row>
        <row r="306">
          <cell r="I306" t="str">
            <v/>
          </cell>
          <cell r="L306" t="str">
            <v/>
          </cell>
          <cell r="O306" t="str">
            <v/>
          </cell>
          <cell r="T306" t="str">
            <v/>
          </cell>
          <cell r="Y306" t="str">
            <v/>
          </cell>
          <cell r="AB306" t="str">
            <v/>
          </cell>
          <cell r="AG306" t="str">
            <v/>
          </cell>
          <cell r="AO306" t="str">
            <v/>
          </cell>
        </row>
        <row r="307">
          <cell r="I307" t="str">
            <v/>
          </cell>
          <cell r="L307" t="str">
            <v/>
          </cell>
          <cell r="O307" t="str">
            <v/>
          </cell>
          <cell r="T307" t="str">
            <v/>
          </cell>
          <cell r="Y307" t="str">
            <v/>
          </cell>
          <cell r="AB307" t="str">
            <v/>
          </cell>
          <cell r="AG307" t="str">
            <v/>
          </cell>
          <cell r="AO307" t="str">
            <v/>
          </cell>
        </row>
        <row r="308">
          <cell r="I308" t="str">
            <v/>
          </cell>
          <cell r="L308" t="str">
            <v/>
          </cell>
          <cell r="O308" t="str">
            <v/>
          </cell>
          <cell r="T308" t="str">
            <v/>
          </cell>
          <cell r="Y308" t="str">
            <v/>
          </cell>
          <cell r="AB308" t="str">
            <v/>
          </cell>
          <cell r="AG308" t="str">
            <v/>
          </cell>
          <cell r="AO308" t="str">
            <v/>
          </cell>
        </row>
        <row r="309">
          <cell r="I309" t="str">
            <v/>
          </cell>
          <cell r="L309" t="str">
            <v/>
          </cell>
          <cell r="O309" t="str">
            <v/>
          </cell>
          <cell r="T309" t="str">
            <v/>
          </cell>
          <cell r="Y309" t="str">
            <v/>
          </cell>
          <cell r="AB309" t="str">
            <v/>
          </cell>
          <cell r="AG309" t="str">
            <v/>
          </cell>
          <cell r="AO309" t="str">
            <v/>
          </cell>
        </row>
        <row r="310">
          <cell r="I310" t="str">
            <v/>
          </cell>
          <cell r="L310" t="str">
            <v/>
          </cell>
          <cell r="O310" t="str">
            <v/>
          </cell>
          <cell r="T310" t="str">
            <v/>
          </cell>
          <cell r="Y310" t="str">
            <v/>
          </cell>
          <cell r="AB310" t="str">
            <v/>
          </cell>
          <cell r="AG310" t="str">
            <v/>
          </cell>
          <cell r="AO310" t="str">
            <v/>
          </cell>
        </row>
        <row r="311">
          <cell r="I311" t="str">
            <v/>
          </cell>
          <cell r="L311" t="str">
            <v/>
          </cell>
          <cell r="O311" t="str">
            <v/>
          </cell>
          <cell r="T311" t="str">
            <v/>
          </cell>
          <cell r="Y311" t="str">
            <v/>
          </cell>
          <cell r="AB311" t="str">
            <v/>
          </cell>
          <cell r="AG311" t="str">
            <v/>
          </cell>
          <cell r="AO311" t="str">
            <v/>
          </cell>
        </row>
        <row r="312">
          <cell r="I312" t="str">
            <v/>
          </cell>
          <cell r="L312" t="str">
            <v/>
          </cell>
          <cell r="O312" t="str">
            <v/>
          </cell>
          <cell r="T312" t="str">
            <v/>
          </cell>
          <cell r="Y312" t="str">
            <v/>
          </cell>
          <cell r="AB312" t="str">
            <v/>
          </cell>
          <cell r="AG312" t="str">
            <v/>
          </cell>
          <cell r="AO312" t="str">
            <v/>
          </cell>
        </row>
        <row r="313">
          <cell r="I313" t="str">
            <v/>
          </cell>
          <cell r="L313" t="str">
            <v/>
          </cell>
          <cell r="O313" t="str">
            <v/>
          </cell>
          <cell r="T313" t="str">
            <v/>
          </cell>
          <cell r="Y313" t="str">
            <v/>
          </cell>
          <cell r="AB313" t="str">
            <v/>
          </cell>
          <cell r="AG313" t="str">
            <v/>
          </cell>
          <cell r="AO313" t="str">
            <v/>
          </cell>
        </row>
        <row r="314">
          <cell r="I314" t="str">
            <v/>
          </cell>
          <cell r="L314" t="str">
            <v/>
          </cell>
          <cell r="O314" t="str">
            <v/>
          </cell>
          <cell r="T314" t="str">
            <v/>
          </cell>
          <cell r="Y314" t="str">
            <v/>
          </cell>
          <cell r="AB314" t="str">
            <v/>
          </cell>
          <cell r="AG314" t="str">
            <v/>
          </cell>
          <cell r="AO314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W7561"/>
  <sheetViews>
    <sheetView rightToLeft="1" tabSelected="1" topLeftCell="DF7" workbookViewId="0">
      <selection activeCell="DP14" sqref="DP14:DP55"/>
    </sheetView>
  </sheetViews>
  <sheetFormatPr defaultRowHeight="14.25" x14ac:dyDescent="0.2"/>
  <cols>
    <col min="1" max="2" width="5.375" style="1" customWidth="1"/>
    <col min="3" max="3" width="30.625" style="2" customWidth="1"/>
    <col min="4" max="5" width="5.75" style="1" bestFit="1" customWidth="1"/>
    <col min="6" max="6" width="6.25" style="1" bestFit="1" customWidth="1"/>
    <col min="7" max="8" width="5.125" style="1" bestFit="1" customWidth="1"/>
    <col min="9" max="9" width="5.125" style="3" bestFit="1" customWidth="1"/>
    <col min="10" max="11" width="5.125" style="1" bestFit="1" customWidth="1"/>
    <col min="12" max="12" width="5.125" style="3" bestFit="1" customWidth="1"/>
    <col min="13" max="14" width="6.125" style="1" bestFit="1" customWidth="1"/>
    <col min="15" max="15" width="5.125" style="4" bestFit="1" customWidth="1"/>
    <col min="16" max="17" width="5.125" style="1" bestFit="1" customWidth="1"/>
    <col min="18" max="18" width="5.125" style="3" bestFit="1" customWidth="1"/>
    <col min="19" max="19" width="3.25" style="1" bestFit="1" customWidth="1"/>
    <col min="20" max="20" width="5.375" style="1" bestFit="1" customWidth="1"/>
    <col min="21" max="21" width="5.375" style="3" bestFit="1" customWidth="1"/>
    <col min="22" max="23" width="6.125" style="1" bestFit="1" customWidth="1"/>
    <col min="24" max="24" width="6.125" style="4" bestFit="1" customWidth="1"/>
    <col min="25" max="25" width="3.25" style="1" bestFit="1" customWidth="1"/>
    <col min="26" max="26" width="5.125" style="1" bestFit="1" customWidth="1"/>
    <col min="27" max="27" width="5.125" style="3" bestFit="1" customWidth="1"/>
    <col min="28" max="28" width="4.125" style="1" customWidth="1"/>
    <col min="29" max="29" width="5.125" style="1" customWidth="1"/>
    <col min="30" max="30" width="5.375" style="3" customWidth="1"/>
    <col min="31" max="32" width="6.125" style="1" bestFit="1" customWidth="1"/>
    <col min="33" max="33" width="5.125" style="4" bestFit="1" customWidth="1"/>
    <col min="34" max="36" width="5.125" style="1" bestFit="1" customWidth="1"/>
    <col min="37" max="37" width="5.125" style="3" bestFit="1" customWidth="1"/>
    <col min="38" max="38" width="5.125" style="1" bestFit="1" customWidth="1"/>
    <col min="39" max="40" width="5.375" style="1" bestFit="1" customWidth="1"/>
    <col min="41" max="41" width="5.375" style="1" customWidth="1"/>
    <col min="42" max="42" width="5.125" style="3" bestFit="1" customWidth="1"/>
    <col min="43" max="44" width="6.125" style="1" bestFit="1" customWidth="1"/>
    <col min="45" max="45" width="6.125" style="4" bestFit="1" customWidth="1"/>
    <col min="46" max="46" width="5.125" style="1" bestFit="1" customWidth="1"/>
    <col min="47" max="47" width="3.25" style="1" bestFit="1" customWidth="1"/>
    <col min="48" max="48" width="5.125" style="1" bestFit="1" customWidth="1"/>
    <col min="49" max="49" width="5.125" style="3" bestFit="1" customWidth="1"/>
    <col min="50" max="50" width="5.125" style="1" bestFit="1" customWidth="1"/>
    <col min="51" max="51" width="3.25" style="1" customWidth="1"/>
    <col min="52" max="52" width="5.375" style="1" bestFit="1" customWidth="1"/>
    <col min="53" max="53" width="5.375" style="1" customWidth="1"/>
    <col min="54" max="54" width="5.125" style="3" bestFit="1" customWidth="1"/>
    <col min="55" max="56" width="6.125" style="1" bestFit="1" customWidth="1"/>
    <col min="57" max="57" width="5.125" style="4" bestFit="1" customWidth="1"/>
    <col min="58" max="59" width="3.25" style="1" bestFit="1" customWidth="1"/>
    <col min="60" max="60" width="3.25" style="3" customWidth="1"/>
    <col min="61" max="62" width="3.25" style="1" customWidth="1"/>
    <col min="63" max="63" width="3.25" style="3" customWidth="1"/>
    <col min="64" max="64" width="4" style="1" bestFit="1" customWidth="1"/>
    <col min="65" max="65" width="5.125" style="1" bestFit="1" customWidth="1"/>
    <col min="66" max="66" width="5.125" style="4" bestFit="1" customWidth="1"/>
    <col min="67" max="67" width="3.25" style="1" customWidth="1"/>
    <col min="68" max="68" width="4" style="1" bestFit="1" customWidth="1"/>
    <col min="69" max="69" width="3.25" style="1" customWidth="1"/>
    <col min="70" max="70" width="5.125" style="3" bestFit="1" customWidth="1"/>
    <col min="71" max="71" width="3.25" style="1" bestFit="1" customWidth="1"/>
    <col min="72" max="72" width="4" style="1" bestFit="1" customWidth="1"/>
    <col min="73" max="74" width="5.125" style="1" customWidth="1"/>
    <col min="75" max="75" width="5.25" style="3" customWidth="1"/>
    <col min="76" max="77" width="6.125" style="1" bestFit="1" customWidth="1"/>
    <col min="78" max="78" width="6.125" style="4" bestFit="1" customWidth="1"/>
    <col min="79" max="83" width="3.25" style="1" bestFit="1" customWidth="1"/>
    <col min="84" max="84" width="3.25" style="4" bestFit="1" customWidth="1"/>
    <col min="85" max="85" width="3.25" style="1" bestFit="1" customWidth="1"/>
    <col min="86" max="87" width="3.25" style="1" customWidth="1"/>
    <col min="88" max="88" width="10.125" style="5" bestFit="1" customWidth="1"/>
    <col min="89" max="89" width="9.75" style="1" bestFit="1" customWidth="1"/>
    <col min="90" max="90" width="5.125" style="1" bestFit="1" customWidth="1"/>
    <col min="91" max="91" width="3.25" style="1" bestFit="1" customWidth="1"/>
    <col min="92" max="92" width="5.125" style="3" bestFit="1" customWidth="1"/>
    <col min="93" max="93" width="5.125" style="1" bestFit="1" customWidth="1"/>
    <col min="94" max="94" width="5.375" style="1" customWidth="1"/>
    <col min="95" max="95" width="5.125" style="3" bestFit="1" customWidth="1"/>
    <col min="96" max="97" width="6.125" style="1" bestFit="1" customWidth="1"/>
    <col min="98" max="98" width="5.125" style="4" bestFit="1" customWidth="1"/>
    <col min="99" max="99" width="13" style="4" customWidth="1"/>
    <col min="100" max="100" width="86" style="91" customWidth="1"/>
    <col min="101" max="101" width="9.25" style="92" bestFit="1" customWidth="1"/>
    <col min="102" max="102" width="9.25" style="92" customWidth="1"/>
    <col min="103" max="103" width="14" style="92" bestFit="1" customWidth="1"/>
    <col min="104" max="116" width="9.875" style="92" customWidth="1"/>
    <col min="117" max="127" width="9.125" style="1" customWidth="1"/>
    <col min="128" max="256" width="9.125" style="1"/>
    <col min="257" max="258" width="5.375" style="1" customWidth="1"/>
    <col min="259" max="259" width="30.625" style="1" customWidth="1"/>
    <col min="260" max="261" width="5.75" style="1" bestFit="1" customWidth="1"/>
    <col min="262" max="262" width="6.25" style="1" bestFit="1" customWidth="1"/>
    <col min="263" max="268" width="5.125" style="1" bestFit="1" customWidth="1"/>
    <col min="269" max="270" width="6.125" style="1" bestFit="1" customWidth="1"/>
    <col min="271" max="274" width="5.125" style="1" bestFit="1" customWidth="1"/>
    <col min="275" max="275" width="3.25" style="1" bestFit="1" customWidth="1"/>
    <col min="276" max="277" width="5.375" style="1" bestFit="1" customWidth="1"/>
    <col min="278" max="280" width="6.125" style="1" bestFit="1" customWidth="1"/>
    <col min="281" max="281" width="3.25" style="1" bestFit="1" customWidth="1"/>
    <col min="282" max="283" width="5.125" style="1" bestFit="1" customWidth="1"/>
    <col min="284" max="284" width="4.125" style="1" customWidth="1"/>
    <col min="285" max="285" width="5.125" style="1" customWidth="1"/>
    <col min="286" max="286" width="5.375" style="1" customWidth="1"/>
    <col min="287" max="288" width="6.125" style="1" bestFit="1" customWidth="1"/>
    <col min="289" max="294" width="5.125" style="1" bestFit="1" customWidth="1"/>
    <col min="295" max="296" width="5.375" style="1" bestFit="1" customWidth="1"/>
    <col min="297" max="297" width="5.375" style="1" customWidth="1"/>
    <col min="298" max="298" width="5.125" style="1" bestFit="1" customWidth="1"/>
    <col min="299" max="301" width="6.125" style="1" bestFit="1" customWidth="1"/>
    <col min="302" max="302" width="5.125" style="1" bestFit="1" customWidth="1"/>
    <col min="303" max="303" width="3.25" style="1" bestFit="1" customWidth="1"/>
    <col min="304" max="306" width="5.125" style="1" bestFit="1" customWidth="1"/>
    <col min="307" max="307" width="3.25" style="1" customWidth="1"/>
    <col min="308" max="308" width="5.375" style="1" bestFit="1" customWidth="1"/>
    <col min="309" max="309" width="5.375" style="1" customWidth="1"/>
    <col min="310" max="310" width="5.125" style="1" bestFit="1" customWidth="1"/>
    <col min="311" max="312" width="6.125" style="1" bestFit="1" customWidth="1"/>
    <col min="313" max="313" width="5.125" style="1" bestFit="1" customWidth="1"/>
    <col min="314" max="315" width="3.25" style="1" bestFit="1" customWidth="1"/>
    <col min="316" max="319" width="3.25" style="1" customWidth="1"/>
    <col min="320" max="320" width="4" style="1" bestFit="1" customWidth="1"/>
    <col min="321" max="322" width="5.125" style="1" bestFit="1" customWidth="1"/>
    <col min="323" max="323" width="3.25" style="1" customWidth="1"/>
    <col min="324" max="324" width="4" style="1" bestFit="1" customWidth="1"/>
    <col min="325" max="325" width="3.25" style="1" customWidth="1"/>
    <col min="326" max="326" width="5.125" style="1" bestFit="1" customWidth="1"/>
    <col min="327" max="327" width="3.25" style="1" bestFit="1" customWidth="1"/>
    <col min="328" max="328" width="4" style="1" bestFit="1" customWidth="1"/>
    <col min="329" max="330" width="5.125" style="1" customWidth="1"/>
    <col min="331" max="331" width="5.25" style="1" customWidth="1"/>
    <col min="332" max="334" width="6.125" style="1" bestFit="1" customWidth="1"/>
    <col min="335" max="341" width="3.25" style="1" bestFit="1" customWidth="1"/>
    <col min="342" max="343" width="3.25" style="1" customWidth="1"/>
    <col min="344" max="344" width="10.125" style="1" bestFit="1" customWidth="1"/>
    <col min="345" max="345" width="9.75" style="1" bestFit="1" customWidth="1"/>
    <col min="346" max="346" width="5.125" style="1" bestFit="1" customWidth="1"/>
    <col min="347" max="347" width="3.25" style="1" bestFit="1" customWidth="1"/>
    <col min="348" max="349" width="5.125" style="1" bestFit="1" customWidth="1"/>
    <col min="350" max="350" width="5.375" style="1" customWidth="1"/>
    <col min="351" max="351" width="5.125" style="1" bestFit="1" customWidth="1"/>
    <col min="352" max="353" width="6.125" style="1" bestFit="1" customWidth="1"/>
    <col min="354" max="354" width="5.125" style="1" bestFit="1" customWidth="1"/>
    <col min="355" max="355" width="13" style="1" customWidth="1"/>
    <col min="356" max="356" width="86" style="1" customWidth="1"/>
    <col min="357" max="357" width="9.25" style="1" bestFit="1" customWidth="1"/>
    <col min="358" max="358" width="9.25" style="1" customWidth="1"/>
    <col min="359" max="359" width="14" style="1" bestFit="1" customWidth="1"/>
    <col min="360" max="372" width="9.875" style="1" customWidth="1"/>
    <col min="373" max="383" width="9.125" style="1" customWidth="1"/>
    <col min="384" max="512" width="9.125" style="1"/>
    <col min="513" max="514" width="5.375" style="1" customWidth="1"/>
    <col min="515" max="515" width="30.625" style="1" customWidth="1"/>
    <col min="516" max="517" width="5.75" style="1" bestFit="1" customWidth="1"/>
    <col min="518" max="518" width="6.25" style="1" bestFit="1" customWidth="1"/>
    <col min="519" max="524" width="5.125" style="1" bestFit="1" customWidth="1"/>
    <col min="525" max="526" width="6.125" style="1" bestFit="1" customWidth="1"/>
    <col min="527" max="530" width="5.125" style="1" bestFit="1" customWidth="1"/>
    <col min="531" max="531" width="3.25" style="1" bestFit="1" customWidth="1"/>
    <col min="532" max="533" width="5.375" style="1" bestFit="1" customWidth="1"/>
    <col min="534" max="536" width="6.125" style="1" bestFit="1" customWidth="1"/>
    <col min="537" max="537" width="3.25" style="1" bestFit="1" customWidth="1"/>
    <col min="538" max="539" width="5.125" style="1" bestFit="1" customWidth="1"/>
    <col min="540" max="540" width="4.125" style="1" customWidth="1"/>
    <col min="541" max="541" width="5.125" style="1" customWidth="1"/>
    <col min="542" max="542" width="5.375" style="1" customWidth="1"/>
    <col min="543" max="544" width="6.125" style="1" bestFit="1" customWidth="1"/>
    <col min="545" max="550" width="5.125" style="1" bestFit="1" customWidth="1"/>
    <col min="551" max="552" width="5.375" style="1" bestFit="1" customWidth="1"/>
    <col min="553" max="553" width="5.375" style="1" customWidth="1"/>
    <col min="554" max="554" width="5.125" style="1" bestFit="1" customWidth="1"/>
    <col min="555" max="557" width="6.125" style="1" bestFit="1" customWidth="1"/>
    <col min="558" max="558" width="5.125" style="1" bestFit="1" customWidth="1"/>
    <col min="559" max="559" width="3.25" style="1" bestFit="1" customWidth="1"/>
    <col min="560" max="562" width="5.125" style="1" bestFit="1" customWidth="1"/>
    <col min="563" max="563" width="3.25" style="1" customWidth="1"/>
    <col min="564" max="564" width="5.375" style="1" bestFit="1" customWidth="1"/>
    <col min="565" max="565" width="5.375" style="1" customWidth="1"/>
    <col min="566" max="566" width="5.125" style="1" bestFit="1" customWidth="1"/>
    <col min="567" max="568" width="6.125" style="1" bestFit="1" customWidth="1"/>
    <col min="569" max="569" width="5.125" style="1" bestFit="1" customWidth="1"/>
    <col min="570" max="571" width="3.25" style="1" bestFit="1" customWidth="1"/>
    <col min="572" max="575" width="3.25" style="1" customWidth="1"/>
    <col min="576" max="576" width="4" style="1" bestFit="1" customWidth="1"/>
    <col min="577" max="578" width="5.125" style="1" bestFit="1" customWidth="1"/>
    <col min="579" max="579" width="3.25" style="1" customWidth="1"/>
    <col min="580" max="580" width="4" style="1" bestFit="1" customWidth="1"/>
    <col min="581" max="581" width="3.25" style="1" customWidth="1"/>
    <col min="582" max="582" width="5.125" style="1" bestFit="1" customWidth="1"/>
    <col min="583" max="583" width="3.25" style="1" bestFit="1" customWidth="1"/>
    <col min="584" max="584" width="4" style="1" bestFit="1" customWidth="1"/>
    <col min="585" max="586" width="5.125" style="1" customWidth="1"/>
    <col min="587" max="587" width="5.25" style="1" customWidth="1"/>
    <col min="588" max="590" width="6.125" style="1" bestFit="1" customWidth="1"/>
    <col min="591" max="597" width="3.25" style="1" bestFit="1" customWidth="1"/>
    <col min="598" max="599" width="3.25" style="1" customWidth="1"/>
    <col min="600" max="600" width="10.125" style="1" bestFit="1" customWidth="1"/>
    <col min="601" max="601" width="9.75" style="1" bestFit="1" customWidth="1"/>
    <col min="602" max="602" width="5.125" style="1" bestFit="1" customWidth="1"/>
    <col min="603" max="603" width="3.25" style="1" bestFit="1" customWidth="1"/>
    <col min="604" max="605" width="5.125" style="1" bestFit="1" customWidth="1"/>
    <col min="606" max="606" width="5.375" style="1" customWidth="1"/>
    <col min="607" max="607" width="5.125" style="1" bestFit="1" customWidth="1"/>
    <col min="608" max="609" width="6.125" style="1" bestFit="1" customWidth="1"/>
    <col min="610" max="610" width="5.125" style="1" bestFit="1" customWidth="1"/>
    <col min="611" max="611" width="13" style="1" customWidth="1"/>
    <col min="612" max="612" width="86" style="1" customWidth="1"/>
    <col min="613" max="613" width="9.25" style="1" bestFit="1" customWidth="1"/>
    <col min="614" max="614" width="9.25" style="1" customWidth="1"/>
    <col min="615" max="615" width="14" style="1" bestFit="1" customWidth="1"/>
    <col min="616" max="628" width="9.875" style="1" customWidth="1"/>
    <col min="629" max="639" width="9.125" style="1" customWidth="1"/>
    <col min="640" max="768" width="9.125" style="1"/>
    <col min="769" max="770" width="5.375" style="1" customWidth="1"/>
    <col min="771" max="771" width="30.625" style="1" customWidth="1"/>
    <col min="772" max="773" width="5.75" style="1" bestFit="1" customWidth="1"/>
    <col min="774" max="774" width="6.25" style="1" bestFit="1" customWidth="1"/>
    <col min="775" max="780" width="5.125" style="1" bestFit="1" customWidth="1"/>
    <col min="781" max="782" width="6.125" style="1" bestFit="1" customWidth="1"/>
    <col min="783" max="786" width="5.125" style="1" bestFit="1" customWidth="1"/>
    <col min="787" max="787" width="3.25" style="1" bestFit="1" customWidth="1"/>
    <col min="788" max="789" width="5.375" style="1" bestFit="1" customWidth="1"/>
    <col min="790" max="792" width="6.125" style="1" bestFit="1" customWidth="1"/>
    <col min="793" max="793" width="3.25" style="1" bestFit="1" customWidth="1"/>
    <col min="794" max="795" width="5.125" style="1" bestFit="1" customWidth="1"/>
    <col min="796" max="796" width="4.125" style="1" customWidth="1"/>
    <col min="797" max="797" width="5.125" style="1" customWidth="1"/>
    <col min="798" max="798" width="5.375" style="1" customWidth="1"/>
    <col min="799" max="800" width="6.125" style="1" bestFit="1" customWidth="1"/>
    <col min="801" max="806" width="5.125" style="1" bestFit="1" customWidth="1"/>
    <col min="807" max="808" width="5.375" style="1" bestFit="1" customWidth="1"/>
    <col min="809" max="809" width="5.375" style="1" customWidth="1"/>
    <col min="810" max="810" width="5.125" style="1" bestFit="1" customWidth="1"/>
    <col min="811" max="813" width="6.125" style="1" bestFit="1" customWidth="1"/>
    <col min="814" max="814" width="5.125" style="1" bestFit="1" customWidth="1"/>
    <col min="815" max="815" width="3.25" style="1" bestFit="1" customWidth="1"/>
    <col min="816" max="818" width="5.125" style="1" bestFit="1" customWidth="1"/>
    <col min="819" max="819" width="3.25" style="1" customWidth="1"/>
    <col min="820" max="820" width="5.375" style="1" bestFit="1" customWidth="1"/>
    <col min="821" max="821" width="5.375" style="1" customWidth="1"/>
    <col min="822" max="822" width="5.125" style="1" bestFit="1" customWidth="1"/>
    <col min="823" max="824" width="6.125" style="1" bestFit="1" customWidth="1"/>
    <col min="825" max="825" width="5.125" style="1" bestFit="1" customWidth="1"/>
    <col min="826" max="827" width="3.25" style="1" bestFit="1" customWidth="1"/>
    <col min="828" max="831" width="3.25" style="1" customWidth="1"/>
    <col min="832" max="832" width="4" style="1" bestFit="1" customWidth="1"/>
    <col min="833" max="834" width="5.125" style="1" bestFit="1" customWidth="1"/>
    <col min="835" max="835" width="3.25" style="1" customWidth="1"/>
    <col min="836" max="836" width="4" style="1" bestFit="1" customWidth="1"/>
    <col min="837" max="837" width="3.25" style="1" customWidth="1"/>
    <col min="838" max="838" width="5.125" style="1" bestFit="1" customWidth="1"/>
    <col min="839" max="839" width="3.25" style="1" bestFit="1" customWidth="1"/>
    <col min="840" max="840" width="4" style="1" bestFit="1" customWidth="1"/>
    <col min="841" max="842" width="5.125" style="1" customWidth="1"/>
    <col min="843" max="843" width="5.25" style="1" customWidth="1"/>
    <col min="844" max="846" width="6.125" style="1" bestFit="1" customWidth="1"/>
    <col min="847" max="853" width="3.25" style="1" bestFit="1" customWidth="1"/>
    <col min="854" max="855" width="3.25" style="1" customWidth="1"/>
    <col min="856" max="856" width="10.125" style="1" bestFit="1" customWidth="1"/>
    <col min="857" max="857" width="9.75" style="1" bestFit="1" customWidth="1"/>
    <col min="858" max="858" width="5.125" style="1" bestFit="1" customWidth="1"/>
    <col min="859" max="859" width="3.25" style="1" bestFit="1" customWidth="1"/>
    <col min="860" max="861" width="5.125" style="1" bestFit="1" customWidth="1"/>
    <col min="862" max="862" width="5.375" style="1" customWidth="1"/>
    <col min="863" max="863" width="5.125" style="1" bestFit="1" customWidth="1"/>
    <col min="864" max="865" width="6.125" style="1" bestFit="1" customWidth="1"/>
    <col min="866" max="866" width="5.125" style="1" bestFit="1" customWidth="1"/>
    <col min="867" max="867" width="13" style="1" customWidth="1"/>
    <col min="868" max="868" width="86" style="1" customWidth="1"/>
    <col min="869" max="869" width="9.25" style="1" bestFit="1" customWidth="1"/>
    <col min="870" max="870" width="9.25" style="1" customWidth="1"/>
    <col min="871" max="871" width="14" style="1" bestFit="1" customWidth="1"/>
    <col min="872" max="884" width="9.875" style="1" customWidth="1"/>
    <col min="885" max="895" width="9.125" style="1" customWidth="1"/>
    <col min="896" max="1024" width="9.125" style="1"/>
    <col min="1025" max="1026" width="5.375" style="1" customWidth="1"/>
    <col min="1027" max="1027" width="30.625" style="1" customWidth="1"/>
    <col min="1028" max="1029" width="5.75" style="1" bestFit="1" customWidth="1"/>
    <col min="1030" max="1030" width="6.25" style="1" bestFit="1" customWidth="1"/>
    <col min="1031" max="1036" width="5.125" style="1" bestFit="1" customWidth="1"/>
    <col min="1037" max="1038" width="6.125" style="1" bestFit="1" customWidth="1"/>
    <col min="1039" max="1042" width="5.125" style="1" bestFit="1" customWidth="1"/>
    <col min="1043" max="1043" width="3.25" style="1" bestFit="1" customWidth="1"/>
    <col min="1044" max="1045" width="5.375" style="1" bestFit="1" customWidth="1"/>
    <col min="1046" max="1048" width="6.125" style="1" bestFit="1" customWidth="1"/>
    <col min="1049" max="1049" width="3.25" style="1" bestFit="1" customWidth="1"/>
    <col min="1050" max="1051" width="5.125" style="1" bestFit="1" customWidth="1"/>
    <col min="1052" max="1052" width="4.125" style="1" customWidth="1"/>
    <col min="1053" max="1053" width="5.125" style="1" customWidth="1"/>
    <col min="1054" max="1054" width="5.375" style="1" customWidth="1"/>
    <col min="1055" max="1056" width="6.125" style="1" bestFit="1" customWidth="1"/>
    <col min="1057" max="1062" width="5.125" style="1" bestFit="1" customWidth="1"/>
    <col min="1063" max="1064" width="5.375" style="1" bestFit="1" customWidth="1"/>
    <col min="1065" max="1065" width="5.375" style="1" customWidth="1"/>
    <col min="1066" max="1066" width="5.125" style="1" bestFit="1" customWidth="1"/>
    <col min="1067" max="1069" width="6.125" style="1" bestFit="1" customWidth="1"/>
    <col min="1070" max="1070" width="5.125" style="1" bestFit="1" customWidth="1"/>
    <col min="1071" max="1071" width="3.25" style="1" bestFit="1" customWidth="1"/>
    <col min="1072" max="1074" width="5.125" style="1" bestFit="1" customWidth="1"/>
    <col min="1075" max="1075" width="3.25" style="1" customWidth="1"/>
    <col min="1076" max="1076" width="5.375" style="1" bestFit="1" customWidth="1"/>
    <col min="1077" max="1077" width="5.375" style="1" customWidth="1"/>
    <col min="1078" max="1078" width="5.125" style="1" bestFit="1" customWidth="1"/>
    <col min="1079" max="1080" width="6.125" style="1" bestFit="1" customWidth="1"/>
    <col min="1081" max="1081" width="5.125" style="1" bestFit="1" customWidth="1"/>
    <col min="1082" max="1083" width="3.25" style="1" bestFit="1" customWidth="1"/>
    <col min="1084" max="1087" width="3.25" style="1" customWidth="1"/>
    <col min="1088" max="1088" width="4" style="1" bestFit="1" customWidth="1"/>
    <col min="1089" max="1090" width="5.125" style="1" bestFit="1" customWidth="1"/>
    <col min="1091" max="1091" width="3.25" style="1" customWidth="1"/>
    <col min="1092" max="1092" width="4" style="1" bestFit="1" customWidth="1"/>
    <col min="1093" max="1093" width="3.25" style="1" customWidth="1"/>
    <col min="1094" max="1094" width="5.125" style="1" bestFit="1" customWidth="1"/>
    <col min="1095" max="1095" width="3.25" style="1" bestFit="1" customWidth="1"/>
    <col min="1096" max="1096" width="4" style="1" bestFit="1" customWidth="1"/>
    <col min="1097" max="1098" width="5.125" style="1" customWidth="1"/>
    <col min="1099" max="1099" width="5.25" style="1" customWidth="1"/>
    <col min="1100" max="1102" width="6.125" style="1" bestFit="1" customWidth="1"/>
    <col min="1103" max="1109" width="3.25" style="1" bestFit="1" customWidth="1"/>
    <col min="1110" max="1111" width="3.25" style="1" customWidth="1"/>
    <col min="1112" max="1112" width="10.125" style="1" bestFit="1" customWidth="1"/>
    <col min="1113" max="1113" width="9.75" style="1" bestFit="1" customWidth="1"/>
    <col min="1114" max="1114" width="5.125" style="1" bestFit="1" customWidth="1"/>
    <col min="1115" max="1115" width="3.25" style="1" bestFit="1" customWidth="1"/>
    <col min="1116" max="1117" width="5.125" style="1" bestFit="1" customWidth="1"/>
    <col min="1118" max="1118" width="5.375" style="1" customWidth="1"/>
    <col min="1119" max="1119" width="5.125" style="1" bestFit="1" customWidth="1"/>
    <col min="1120" max="1121" width="6.125" style="1" bestFit="1" customWidth="1"/>
    <col min="1122" max="1122" width="5.125" style="1" bestFit="1" customWidth="1"/>
    <col min="1123" max="1123" width="13" style="1" customWidth="1"/>
    <col min="1124" max="1124" width="86" style="1" customWidth="1"/>
    <col min="1125" max="1125" width="9.25" style="1" bestFit="1" customWidth="1"/>
    <col min="1126" max="1126" width="9.25" style="1" customWidth="1"/>
    <col min="1127" max="1127" width="14" style="1" bestFit="1" customWidth="1"/>
    <col min="1128" max="1140" width="9.875" style="1" customWidth="1"/>
    <col min="1141" max="1151" width="9.125" style="1" customWidth="1"/>
    <col min="1152" max="1280" width="9.125" style="1"/>
    <col min="1281" max="1282" width="5.375" style="1" customWidth="1"/>
    <col min="1283" max="1283" width="30.625" style="1" customWidth="1"/>
    <col min="1284" max="1285" width="5.75" style="1" bestFit="1" customWidth="1"/>
    <col min="1286" max="1286" width="6.25" style="1" bestFit="1" customWidth="1"/>
    <col min="1287" max="1292" width="5.125" style="1" bestFit="1" customWidth="1"/>
    <col min="1293" max="1294" width="6.125" style="1" bestFit="1" customWidth="1"/>
    <col min="1295" max="1298" width="5.125" style="1" bestFit="1" customWidth="1"/>
    <col min="1299" max="1299" width="3.25" style="1" bestFit="1" customWidth="1"/>
    <col min="1300" max="1301" width="5.375" style="1" bestFit="1" customWidth="1"/>
    <col min="1302" max="1304" width="6.125" style="1" bestFit="1" customWidth="1"/>
    <col min="1305" max="1305" width="3.25" style="1" bestFit="1" customWidth="1"/>
    <col min="1306" max="1307" width="5.125" style="1" bestFit="1" customWidth="1"/>
    <col min="1308" max="1308" width="4.125" style="1" customWidth="1"/>
    <col min="1309" max="1309" width="5.125" style="1" customWidth="1"/>
    <col min="1310" max="1310" width="5.375" style="1" customWidth="1"/>
    <col min="1311" max="1312" width="6.125" style="1" bestFit="1" customWidth="1"/>
    <col min="1313" max="1318" width="5.125" style="1" bestFit="1" customWidth="1"/>
    <col min="1319" max="1320" width="5.375" style="1" bestFit="1" customWidth="1"/>
    <col min="1321" max="1321" width="5.375" style="1" customWidth="1"/>
    <col min="1322" max="1322" width="5.125" style="1" bestFit="1" customWidth="1"/>
    <col min="1323" max="1325" width="6.125" style="1" bestFit="1" customWidth="1"/>
    <col min="1326" max="1326" width="5.125" style="1" bestFit="1" customWidth="1"/>
    <col min="1327" max="1327" width="3.25" style="1" bestFit="1" customWidth="1"/>
    <col min="1328" max="1330" width="5.125" style="1" bestFit="1" customWidth="1"/>
    <col min="1331" max="1331" width="3.25" style="1" customWidth="1"/>
    <col min="1332" max="1332" width="5.375" style="1" bestFit="1" customWidth="1"/>
    <col min="1333" max="1333" width="5.375" style="1" customWidth="1"/>
    <col min="1334" max="1334" width="5.125" style="1" bestFit="1" customWidth="1"/>
    <col min="1335" max="1336" width="6.125" style="1" bestFit="1" customWidth="1"/>
    <col min="1337" max="1337" width="5.125" style="1" bestFit="1" customWidth="1"/>
    <col min="1338" max="1339" width="3.25" style="1" bestFit="1" customWidth="1"/>
    <col min="1340" max="1343" width="3.25" style="1" customWidth="1"/>
    <col min="1344" max="1344" width="4" style="1" bestFit="1" customWidth="1"/>
    <col min="1345" max="1346" width="5.125" style="1" bestFit="1" customWidth="1"/>
    <col min="1347" max="1347" width="3.25" style="1" customWidth="1"/>
    <col min="1348" max="1348" width="4" style="1" bestFit="1" customWidth="1"/>
    <col min="1349" max="1349" width="3.25" style="1" customWidth="1"/>
    <col min="1350" max="1350" width="5.125" style="1" bestFit="1" customWidth="1"/>
    <col min="1351" max="1351" width="3.25" style="1" bestFit="1" customWidth="1"/>
    <col min="1352" max="1352" width="4" style="1" bestFit="1" customWidth="1"/>
    <col min="1353" max="1354" width="5.125" style="1" customWidth="1"/>
    <col min="1355" max="1355" width="5.25" style="1" customWidth="1"/>
    <col min="1356" max="1358" width="6.125" style="1" bestFit="1" customWidth="1"/>
    <col min="1359" max="1365" width="3.25" style="1" bestFit="1" customWidth="1"/>
    <col min="1366" max="1367" width="3.25" style="1" customWidth="1"/>
    <col min="1368" max="1368" width="10.125" style="1" bestFit="1" customWidth="1"/>
    <col min="1369" max="1369" width="9.75" style="1" bestFit="1" customWidth="1"/>
    <col min="1370" max="1370" width="5.125" style="1" bestFit="1" customWidth="1"/>
    <col min="1371" max="1371" width="3.25" style="1" bestFit="1" customWidth="1"/>
    <col min="1372" max="1373" width="5.125" style="1" bestFit="1" customWidth="1"/>
    <col min="1374" max="1374" width="5.375" style="1" customWidth="1"/>
    <col min="1375" max="1375" width="5.125" style="1" bestFit="1" customWidth="1"/>
    <col min="1376" max="1377" width="6.125" style="1" bestFit="1" customWidth="1"/>
    <col min="1378" max="1378" width="5.125" style="1" bestFit="1" customWidth="1"/>
    <col min="1379" max="1379" width="13" style="1" customWidth="1"/>
    <col min="1380" max="1380" width="86" style="1" customWidth="1"/>
    <col min="1381" max="1381" width="9.25" style="1" bestFit="1" customWidth="1"/>
    <col min="1382" max="1382" width="9.25" style="1" customWidth="1"/>
    <col min="1383" max="1383" width="14" style="1" bestFit="1" customWidth="1"/>
    <col min="1384" max="1396" width="9.875" style="1" customWidth="1"/>
    <col min="1397" max="1407" width="9.125" style="1" customWidth="1"/>
    <col min="1408" max="1536" width="9.125" style="1"/>
    <col min="1537" max="1538" width="5.375" style="1" customWidth="1"/>
    <col min="1539" max="1539" width="30.625" style="1" customWidth="1"/>
    <col min="1540" max="1541" width="5.75" style="1" bestFit="1" customWidth="1"/>
    <col min="1542" max="1542" width="6.25" style="1" bestFit="1" customWidth="1"/>
    <col min="1543" max="1548" width="5.125" style="1" bestFit="1" customWidth="1"/>
    <col min="1549" max="1550" width="6.125" style="1" bestFit="1" customWidth="1"/>
    <col min="1551" max="1554" width="5.125" style="1" bestFit="1" customWidth="1"/>
    <col min="1555" max="1555" width="3.25" style="1" bestFit="1" customWidth="1"/>
    <col min="1556" max="1557" width="5.375" style="1" bestFit="1" customWidth="1"/>
    <col min="1558" max="1560" width="6.125" style="1" bestFit="1" customWidth="1"/>
    <col min="1561" max="1561" width="3.25" style="1" bestFit="1" customWidth="1"/>
    <col min="1562" max="1563" width="5.125" style="1" bestFit="1" customWidth="1"/>
    <col min="1564" max="1564" width="4.125" style="1" customWidth="1"/>
    <col min="1565" max="1565" width="5.125" style="1" customWidth="1"/>
    <col min="1566" max="1566" width="5.375" style="1" customWidth="1"/>
    <col min="1567" max="1568" width="6.125" style="1" bestFit="1" customWidth="1"/>
    <col min="1569" max="1574" width="5.125" style="1" bestFit="1" customWidth="1"/>
    <col min="1575" max="1576" width="5.375" style="1" bestFit="1" customWidth="1"/>
    <col min="1577" max="1577" width="5.375" style="1" customWidth="1"/>
    <col min="1578" max="1578" width="5.125" style="1" bestFit="1" customWidth="1"/>
    <col min="1579" max="1581" width="6.125" style="1" bestFit="1" customWidth="1"/>
    <col min="1582" max="1582" width="5.125" style="1" bestFit="1" customWidth="1"/>
    <col min="1583" max="1583" width="3.25" style="1" bestFit="1" customWidth="1"/>
    <col min="1584" max="1586" width="5.125" style="1" bestFit="1" customWidth="1"/>
    <col min="1587" max="1587" width="3.25" style="1" customWidth="1"/>
    <col min="1588" max="1588" width="5.375" style="1" bestFit="1" customWidth="1"/>
    <col min="1589" max="1589" width="5.375" style="1" customWidth="1"/>
    <col min="1590" max="1590" width="5.125" style="1" bestFit="1" customWidth="1"/>
    <col min="1591" max="1592" width="6.125" style="1" bestFit="1" customWidth="1"/>
    <col min="1593" max="1593" width="5.125" style="1" bestFit="1" customWidth="1"/>
    <col min="1594" max="1595" width="3.25" style="1" bestFit="1" customWidth="1"/>
    <col min="1596" max="1599" width="3.25" style="1" customWidth="1"/>
    <col min="1600" max="1600" width="4" style="1" bestFit="1" customWidth="1"/>
    <col min="1601" max="1602" width="5.125" style="1" bestFit="1" customWidth="1"/>
    <col min="1603" max="1603" width="3.25" style="1" customWidth="1"/>
    <col min="1604" max="1604" width="4" style="1" bestFit="1" customWidth="1"/>
    <col min="1605" max="1605" width="3.25" style="1" customWidth="1"/>
    <col min="1606" max="1606" width="5.125" style="1" bestFit="1" customWidth="1"/>
    <col min="1607" max="1607" width="3.25" style="1" bestFit="1" customWidth="1"/>
    <col min="1608" max="1608" width="4" style="1" bestFit="1" customWidth="1"/>
    <col min="1609" max="1610" width="5.125" style="1" customWidth="1"/>
    <col min="1611" max="1611" width="5.25" style="1" customWidth="1"/>
    <col min="1612" max="1614" width="6.125" style="1" bestFit="1" customWidth="1"/>
    <col min="1615" max="1621" width="3.25" style="1" bestFit="1" customWidth="1"/>
    <col min="1622" max="1623" width="3.25" style="1" customWidth="1"/>
    <col min="1624" max="1624" width="10.125" style="1" bestFit="1" customWidth="1"/>
    <col min="1625" max="1625" width="9.75" style="1" bestFit="1" customWidth="1"/>
    <col min="1626" max="1626" width="5.125" style="1" bestFit="1" customWidth="1"/>
    <col min="1627" max="1627" width="3.25" style="1" bestFit="1" customWidth="1"/>
    <col min="1628" max="1629" width="5.125" style="1" bestFit="1" customWidth="1"/>
    <col min="1630" max="1630" width="5.375" style="1" customWidth="1"/>
    <col min="1631" max="1631" width="5.125" style="1" bestFit="1" customWidth="1"/>
    <col min="1632" max="1633" width="6.125" style="1" bestFit="1" customWidth="1"/>
    <col min="1634" max="1634" width="5.125" style="1" bestFit="1" customWidth="1"/>
    <col min="1635" max="1635" width="13" style="1" customWidth="1"/>
    <col min="1636" max="1636" width="86" style="1" customWidth="1"/>
    <col min="1637" max="1637" width="9.25" style="1" bestFit="1" customWidth="1"/>
    <col min="1638" max="1638" width="9.25" style="1" customWidth="1"/>
    <col min="1639" max="1639" width="14" style="1" bestFit="1" customWidth="1"/>
    <col min="1640" max="1652" width="9.875" style="1" customWidth="1"/>
    <col min="1653" max="1663" width="9.125" style="1" customWidth="1"/>
    <col min="1664" max="1792" width="9.125" style="1"/>
    <col min="1793" max="1794" width="5.375" style="1" customWidth="1"/>
    <col min="1795" max="1795" width="30.625" style="1" customWidth="1"/>
    <col min="1796" max="1797" width="5.75" style="1" bestFit="1" customWidth="1"/>
    <col min="1798" max="1798" width="6.25" style="1" bestFit="1" customWidth="1"/>
    <col min="1799" max="1804" width="5.125" style="1" bestFit="1" customWidth="1"/>
    <col min="1805" max="1806" width="6.125" style="1" bestFit="1" customWidth="1"/>
    <col min="1807" max="1810" width="5.125" style="1" bestFit="1" customWidth="1"/>
    <col min="1811" max="1811" width="3.25" style="1" bestFit="1" customWidth="1"/>
    <col min="1812" max="1813" width="5.375" style="1" bestFit="1" customWidth="1"/>
    <col min="1814" max="1816" width="6.125" style="1" bestFit="1" customWidth="1"/>
    <col min="1817" max="1817" width="3.25" style="1" bestFit="1" customWidth="1"/>
    <col min="1818" max="1819" width="5.125" style="1" bestFit="1" customWidth="1"/>
    <col min="1820" max="1820" width="4.125" style="1" customWidth="1"/>
    <col min="1821" max="1821" width="5.125" style="1" customWidth="1"/>
    <col min="1822" max="1822" width="5.375" style="1" customWidth="1"/>
    <col min="1823" max="1824" width="6.125" style="1" bestFit="1" customWidth="1"/>
    <col min="1825" max="1830" width="5.125" style="1" bestFit="1" customWidth="1"/>
    <col min="1831" max="1832" width="5.375" style="1" bestFit="1" customWidth="1"/>
    <col min="1833" max="1833" width="5.375" style="1" customWidth="1"/>
    <col min="1834" max="1834" width="5.125" style="1" bestFit="1" customWidth="1"/>
    <col min="1835" max="1837" width="6.125" style="1" bestFit="1" customWidth="1"/>
    <col min="1838" max="1838" width="5.125" style="1" bestFit="1" customWidth="1"/>
    <col min="1839" max="1839" width="3.25" style="1" bestFit="1" customWidth="1"/>
    <col min="1840" max="1842" width="5.125" style="1" bestFit="1" customWidth="1"/>
    <col min="1843" max="1843" width="3.25" style="1" customWidth="1"/>
    <col min="1844" max="1844" width="5.375" style="1" bestFit="1" customWidth="1"/>
    <col min="1845" max="1845" width="5.375" style="1" customWidth="1"/>
    <col min="1846" max="1846" width="5.125" style="1" bestFit="1" customWidth="1"/>
    <col min="1847" max="1848" width="6.125" style="1" bestFit="1" customWidth="1"/>
    <col min="1849" max="1849" width="5.125" style="1" bestFit="1" customWidth="1"/>
    <col min="1850" max="1851" width="3.25" style="1" bestFit="1" customWidth="1"/>
    <col min="1852" max="1855" width="3.25" style="1" customWidth="1"/>
    <col min="1856" max="1856" width="4" style="1" bestFit="1" customWidth="1"/>
    <col min="1857" max="1858" width="5.125" style="1" bestFit="1" customWidth="1"/>
    <col min="1859" max="1859" width="3.25" style="1" customWidth="1"/>
    <col min="1860" max="1860" width="4" style="1" bestFit="1" customWidth="1"/>
    <col min="1861" max="1861" width="3.25" style="1" customWidth="1"/>
    <col min="1862" max="1862" width="5.125" style="1" bestFit="1" customWidth="1"/>
    <col min="1863" max="1863" width="3.25" style="1" bestFit="1" customWidth="1"/>
    <col min="1864" max="1864" width="4" style="1" bestFit="1" customWidth="1"/>
    <col min="1865" max="1866" width="5.125" style="1" customWidth="1"/>
    <col min="1867" max="1867" width="5.25" style="1" customWidth="1"/>
    <col min="1868" max="1870" width="6.125" style="1" bestFit="1" customWidth="1"/>
    <col min="1871" max="1877" width="3.25" style="1" bestFit="1" customWidth="1"/>
    <col min="1878" max="1879" width="3.25" style="1" customWidth="1"/>
    <col min="1880" max="1880" width="10.125" style="1" bestFit="1" customWidth="1"/>
    <col min="1881" max="1881" width="9.75" style="1" bestFit="1" customWidth="1"/>
    <col min="1882" max="1882" width="5.125" style="1" bestFit="1" customWidth="1"/>
    <col min="1883" max="1883" width="3.25" style="1" bestFit="1" customWidth="1"/>
    <col min="1884" max="1885" width="5.125" style="1" bestFit="1" customWidth="1"/>
    <col min="1886" max="1886" width="5.375" style="1" customWidth="1"/>
    <col min="1887" max="1887" width="5.125" style="1" bestFit="1" customWidth="1"/>
    <col min="1888" max="1889" width="6.125" style="1" bestFit="1" customWidth="1"/>
    <col min="1890" max="1890" width="5.125" style="1" bestFit="1" customWidth="1"/>
    <col min="1891" max="1891" width="13" style="1" customWidth="1"/>
    <col min="1892" max="1892" width="86" style="1" customWidth="1"/>
    <col min="1893" max="1893" width="9.25" style="1" bestFit="1" customWidth="1"/>
    <col min="1894" max="1894" width="9.25" style="1" customWidth="1"/>
    <col min="1895" max="1895" width="14" style="1" bestFit="1" customWidth="1"/>
    <col min="1896" max="1908" width="9.875" style="1" customWidth="1"/>
    <col min="1909" max="1919" width="9.125" style="1" customWidth="1"/>
    <col min="1920" max="2048" width="9.125" style="1"/>
    <col min="2049" max="2050" width="5.375" style="1" customWidth="1"/>
    <col min="2051" max="2051" width="30.625" style="1" customWidth="1"/>
    <col min="2052" max="2053" width="5.75" style="1" bestFit="1" customWidth="1"/>
    <col min="2054" max="2054" width="6.25" style="1" bestFit="1" customWidth="1"/>
    <col min="2055" max="2060" width="5.125" style="1" bestFit="1" customWidth="1"/>
    <col min="2061" max="2062" width="6.125" style="1" bestFit="1" customWidth="1"/>
    <col min="2063" max="2066" width="5.125" style="1" bestFit="1" customWidth="1"/>
    <col min="2067" max="2067" width="3.25" style="1" bestFit="1" customWidth="1"/>
    <col min="2068" max="2069" width="5.375" style="1" bestFit="1" customWidth="1"/>
    <col min="2070" max="2072" width="6.125" style="1" bestFit="1" customWidth="1"/>
    <col min="2073" max="2073" width="3.25" style="1" bestFit="1" customWidth="1"/>
    <col min="2074" max="2075" width="5.125" style="1" bestFit="1" customWidth="1"/>
    <col min="2076" max="2076" width="4.125" style="1" customWidth="1"/>
    <col min="2077" max="2077" width="5.125" style="1" customWidth="1"/>
    <col min="2078" max="2078" width="5.375" style="1" customWidth="1"/>
    <col min="2079" max="2080" width="6.125" style="1" bestFit="1" customWidth="1"/>
    <col min="2081" max="2086" width="5.125" style="1" bestFit="1" customWidth="1"/>
    <col min="2087" max="2088" width="5.375" style="1" bestFit="1" customWidth="1"/>
    <col min="2089" max="2089" width="5.375" style="1" customWidth="1"/>
    <col min="2090" max="2090" width="5.125" style="1" bestFit="1" customWidth="1"/>
    <col min="2091" max="2093" width="6.125" style="1" bestFit="1" customWidth="1"/>
    <col min="2094" max="2094" width="5.125" style="1" bestFit="1" customWidth="1"/>
    <col min="2095" max="2095" width="3.25" style="1" bestFit="1" customWidth="1"/>
    <col min="2096" max="2098" width="5.125" style="1" bestFit="1" customWidth="1"/>
    <col min="2099" max="2099" width="3.25" style="1" customWidth="1"/>
    <col min="2100" max="2100" width="5.375" style="1" bestFit="1" customWidth="1"/>
    <col min="2101" max="2101" width="5.375" style="1" customWidth="1"/>
    <col min="2102" max="2102" width="5.125" style="1" bestFit="1" customWidth="1"/>
    <col min="2103" max="2104" width="6.125" style="1" bestFit="1" customWidth="1"/>
    <col min="2105" max="2105" width="5.125" style="1" bestFit="1" customWidth="1"/>
    <col min="2106" max="2107" width="3.25" style="1" bestFit="1" customWidth="1"/>
    <col min="2108" max="2111" width="3.25" style="1" customWidth="1"/>
    <col min="2112" max="2112" width="4" style="1" bestFit="1" customWidth="1"/>
    <col min="2113" max="2114" width="5.125" style="1" bestFit="1" customWidth="1"/>
    <col min="2115" max="2115" width="3.25" style="1" customWidth="1"/>
    <col min="2116" max="2116" width="4" style="1" bestFit="1" customWidth="1"/>
    <col min="2117" max="2117" width="3.25" style="1" customWidth="1"/>
    <col min="2118" max="2118" width="5.125" style="1" bestFit="1" customWidth="1"/>
    <col min="2119" max="2119" width="3.25" style="1" bestFit="1" customWidth="1"/>
    <col min="2120" max="2120" width="4" style="1" bestFit="1" customWidth="1"/>
    <col min="2121" max="2122" width="5.125" style="1" customWidth="1"/>
    <col min="2123" max="2123" width="5.25" style="1" customWidth="1"/>
    <col min="2124" max="2126" width="6.125" style="1" bestFit="1" customWidth="1"/>
    <col min="2127" max="2133" width="3.25" style="1" bestFit="1" customWidth="1"/>
    <col min="2134" max="2135" width="3.25" style="1" customWidth="1"/>
    <col min="2136" max="2136" width="10.125" style="1" bestFit="1" customWidth="1"/>
    <col min="2137" max="2137" width="9.75" style="1" bestFit="1" customWidth="1"/>
    <col min="2138" max="2138" width="5.125" style="1" bestFit="1" customWidth="1"/>
    <col min="2139" max="2139" width="3.25" style="1" bestFit="1" customWidth="1"/>
    <col min="2140" max="2141" width="5.125" style="1" bestFit="1" customWidth="1"/>
    <col min="2142" max="2142" width="5.375" style="1" customWidth="1"/>
    <col min="2143" max="2143" width="5.125" style="1" bestFit="1" customWidth="1"/>
    <col min="2144" max="2145" width="6.125" style="1" bestFit="1" customWidth="1"/>
    <col min="2146" max="2146" width="5.125" style="1" bestFit="1" customWidth="1"/>
    <col min="2147" max="2147" width="13" style="1" customWidth="1"/>
    <col min="2148" max="2148" width="86" style="1" customWidth="1"/>
    <col min="2149" max="2149" width="9.25" style="1" bestFit="1" customWidth="1"/>
    <col min="2150" max="2150" width="9.25" style="1" customWidth="1"/>
    <col min="2151" max="2151" width="14" style="1" bestFit="1" customWidth="1"/>
    <col min="2152" max="2164" width="9.875" style="1" customWidth="1"/>
    <col min="2165" max="2175" width="9.125" style="1" customWidth="1"/>
    <col min="2176" max="2304" width="9.125" style="1"/>
    <col min="2305" max="2306" width="5.375" style="1" customWidth="1"/>
    <col min="2307" max="2307" width="30.625" style="1" customWidth="1"/>
    <col min="2308" max="2309" width="5.75" style="1" bestFit="1" customWidth="1"/>
    <col min="2310" max="2310" width="6.25" style="1" bestFit="1" customWidth="1"/>
    <col min="2311" max="2316" width="5.125" style="1" bestFit="1" customWidth="1"/>
    <col min="2317" max="2318" width="6.125" style="1" bestFit="1" customWidth="1"/>
    <col min="2319" max="2322" width="5.125" style="1" bestFit="1" customWidth="1"/>
    <col min="2323" max="2323" width="3.25" style="1" bestFit="1" customWidth="1"/>
    <col min="2324" max="2325" width="5.375" style="1" bestFit="1" customWidth="1"/>
    <col min="2326" max="2328" width="6.125" style="1" bestFit="1" customWidth="1"/>
    <col min="2329" max="2329" width="3.25" style="1" bestFit="1" customWidth="1"/>
    <col min="2330" max="2331" width="5.125" style="1" bestFit="1" customWidth="1"/>
    <col min="2332" max="2332" width="4.125" style="1" customWidth="1"/>
    <col min="2333" max="2333" width="5.125" style="1" customWidth="1"/>
    <col min="2334" max="2334" width="5.375" style="1" customWidth="1"/>
    <col min="2335" max="2336" width="6.125" style="1" bestFit="1" customWidth="1"/>
    <col min="2337" max="2342" width="5.125" style="1" bestFit="1" customWidth="1"/>
    <col min="2343" max="2344" width="5.375" style="1" bestFit="1" customWidth="1"/>
    <col min="2345" max="2345" width="5.375" style="1" customWidth="1"/>
    <col min="2346" max="2346" width="5.125" style="1" bestFit="1" customWidth="1"/>
    <col min="2347" max="2349" width="6.125" style="1" bestFit="1" customWidth="1"/>
    <col min="2350" max="2350" width="5.125" style="1" bestFit="1" customWidth="1"/>
    <col min="2351" max="2351" width="3.25" style="1" bestFit="1" customWidth="1"/>
    <col min="2352" max="2354" width="5.125" style="1" bestFit="1" customWidth="1"/>
    <col min="2355" max="2355" width="3.25" style="1" customWidth="1"/>
    <col min="2356" max="2356" width="5.375" style="1" bestFit="1" customWidth="1"/>
    <col min="2357" max="2357" width="5.375" style="1" customWidth="1"/>
    <col min="2358" max="2358" width="5.125" style="1" bestFit="1" customWidth="1"/>
    <col min="2359" max="2360" width="6.125" style="1" bestFit="1" customWidth="1"/>
    <col min="2361" max="2361" width="5.125" style="1" bestFit="1" customWidth="1"/>
    <col min="2362" max="2363" width="3.25" style="1" bestFit="1" customWidth="1"/>
    <col min="2364" max="2367" width="3.25" style="1" customWidth="1"/>
    <col min="2368" max="2368" width="4" style="1" bestFit="1" customWidth="1"/>
    <col min="2369" max="2370" width="5.125" style="1" bestFit="1" customWidth="1"/>
    <col min="2371" max="2371" width="3.25" style="1" customWidth="1"/>
    <col min="2372" max="2372" width="4" style="1" bestFit="1" customWidth="1"/>
    <col min="2373" max="2373" width="3.25" style="1" customWidth="1"/>
    <col min="2374" max="2374" width="5.125" style="1" bestFit="1" customWidth="1"/>
    <col min="2375" max="2375" width="3.25" style="1" bestFit="1" customWidth="1"/>
    <col min="2376" max="2376" width="4" style="1" bestFit="1" customWidth="1"/>
    <col min="2377" max="2378" width="5.125" style="1" customWidth="1"/>
    <col min="2379" max="2379" width="5.25" style="1" customWidth="1"/>
    <col min="2380" max="2382" width="6.125" style="1" bestFit="1" customWidth="1"/>
    <col min="2383" max="2389" width="3.25" style="1" bestFit="1" customWidth="1"/>
    <col min="2390" max="2391" width="3.25" style="1" customWidth="1"/>
    <col min="2392" max="2392" width="10.125" style="1" bestFit="1" customWidth="1"/>
    <col min="2393" max="2393" width="9.75" style="1" bestFit="1" customWidth="1"/>
    <col min="2394" max="2394" width="5.125" style="1" bestFit="1" customWidth="1"/>
    <col min="2395" max="2395" width="3.25" style="1" bestFit="1" customWidth="1"/>
    <col min="2396" max="2397" width="5.125" style="1" bestFit="1" customWidth="1"/>
    <col min="2398" max="2398" width="5.375" style="1" customWidth="1"/>
    <col min="2399" max="2399" width="5.125" style="1" bestFit="1" customWidth="1"/>
    <col min="2400" max="2401" width="6.125" style="1" bestFit="1" customWidth="1"/>
    <col min="2402" max="2402" width="5.125" style="1" bestFit="1" customWidth="1"/>
    <col min="2403" max="2403" width="13" style="1" customWidth="1"/>
    <col min="2404" max="2404" width="86" style="1" customWidth="1"/>
    <col min="2405" max="2405" width="9.25" style="1" bestFit="1" customWidth="1"/>
    <col min="2406" max="2406" width="9.25" style="1" customWidth="1"/>
    <col min="2407" max="2407" width="14" style="1" bestFit="1" customWidth="1"/>
    <col min="2408" max="2420" width="9.875" style="1" customWidth="1"/>
    <col min="2421" max="2431" width="9.125" style="1" customWidth="1"/>
    <col min="2432" max="2560" width="9.125" style="1"/>
    <col min="2561" max="2562" width="5.375" style="1" customWidth="1"/>
    <col min="2563" max="2563" width="30.625" style="1" customWidth="1"/>
    <col min="2564" max="2565" width="5.75" style="1" bestFit="1" customWidth="1"/>
    <col min="2566" max="2566" width="6.25" style="1" bestFit="1" customWidth="1"/>
    <col min="2567" max="2572" width="5.125" style="1" bestFit="1" customWidth="1"/>
    <col min="2573" max="2574" width="6.125" style="1" bestFit="1" customWidth="1"/>
    <col min="2575" max="2578" width="5.125" style="1" bestFit="1" customWidth="1"/>
    <col min="2579" max="2579" width="3.25" style="1" bestFit="1" customWidth="1"/>
    <col min="2580" max="2581" width="5.375" style="1" bestFit="1" customWidth="1"/>
    <col min="2582" max="2584" width="6.125" style="1" bestFit="1" customWidth="1"/>
    <col min="2585" max="2585" width="3.25" style="1" bestFit="1" customWidth="1"/>
    <col min="2586" max="2587" width="5.125" style="1" bestFit="1" customWidth="1"/>
    <col min="2588" max="2588" width="4.125" style="1" customWidth="1"/>
    <col min="2589" max="2589" width="5.125" style="1" customWidth="1"/>
    <col min="2590" max="2590" width="5.375" style="1" customWidth="1"/>
    <col min="2591" max="2592" width="6.125" style="1" bestFit="1" customWidth="1"/>
    <col min="2593" max="2598" width="5.125" style="1" bestFit="1" customWidth="1"/>
    <col min="2599" max="2600" width="5.375" style="1" bestFit="1" customWidth="1"/>
    <col min="2601" max="2601" width="5.375" style="1" customWidth="1"/>
    <col min="2602" max="2602" width="5.125" style="1" bestFit="1" customWidth="1"/>
    <col min="2603" max="2605" width="6.125" style="1" bestFit="1" customWidth="1"/>
    <col min="2606" max="2606" width="5.125" style="1" bestFit="1" customWidth="1"/>
    <col min="2607" max="2607" width="3.25" style="1" bestFit="1" customWidth="1"/>
    <col min="2608" max="2610" width="5.125" style="1" bestFit="1" customWidth="1"/>
    <col min="2611" max="2611" width="3.25" style="1" customWidth="1"/>
    <col min="2612" max="2612" width="5.375" style="1" bestFit="1" customWidth="1"/>
    <col min="2613" max="2613" width="5.375" style="1" customWidth="1"/>
    <col min="2614" max="2614" width="5.125" style="1" bestFit="1" customWidth="1"/>
    <col min="2615" max="2616" width="6.125" style="1" bestFit="1" customWidth="1"/>
    <col min="2617" max="2617" width="5.125" style="1" bestFit="1" customWidth="1"/>
    <col min="2618" max="2619" width="3.25" style="1" bestFit="1" customWidth="1"/>
    <col min="2620" max="2623" width="3.25" style="1" customWidth="1"/>
    <col min="2624" max="2624" width="4" style="1" bestFit="1" customWidth="1"/>
    <col min="2625" max="2626" width="5.125" style="1" bestFit="1" customWidth="1"/>
    <col min="2627" max="2627" width="3.25" style="1" customWidth="1"/>
    <col min="2628" max="2628" width="4" style="1" bestFit="1" customWidth="1"/>
    <col min="2629" max="2629" width="3.25" style="1" customWidth="1"/>
    <col min="2630" max="2630" width="5.125" style="1" bestFit="1" customWidth="1"/>
    <col min="2631" max="2631" width="3.25" style="1" bestFit="1" customWidth="1"/>
    <col min="2632" max="2632" width="4" style="1" bestFit="1" customWidth="1"/>
    <col min="2633" max="2634" width="5.125" style="1" customWidth="1"/>
    <col min="2635" max="2635" width="5.25" style="1" customWidth="1"/>
    <col min="2636" max="2638" width="6.125" style="1" bestFit="1" customWidth="1"/>
    <col min="2639" max="2645" width="3.25" style="1" bestFit="1" customWidth="1"/>
    <col min="2646" max="2647" width="3.25" style="1" customWidth="1"/>
    <col min="2648" max="2648" width="10.125" style="1" bestFit="1" customWidth="1"/>
    <col min="2649" max="2649" width="9.75" style="1" bestFit="1" customWidth="1"/>
    <col min="2650" max="2650" width="5.125" style="1" bestFit="1" customWidth="1"/>
    <col min="2651" max="2651" width="3.25" style="1" bestFit="1" customWidth="1"/>
    <col min="2652" max="2653" width="5.125" style="1" bestFit="1" customWidth="1"/>
    <col min="2654" max="2654" width="5.375" style="1" customWidth="1"/>
    <col min="2655" max="2655" width="5.125" style="1" bestFit="1" customWidth="1"/>
    <col min="2656" max="2657" width="6.125" style="1" bestFit="1" customWidth="1"/>
    <col min="2658" max="2658" width="5.125" style="1" bestFit="1" customWidth="1"/>
    <col min="2659" max="2659" width="13" style="1" customWidth="1"/>
    <col min="2660" max="2660" width="86" style="1" customWidth="1"/>
    <col min="2661" max="2661" width="9.25" style="1" bestFit="1" customWidth="1"/>
    <col min="2662" max="2662" width="9.25" style="1" customWidth="1"/>
    <col min="2663" max="2663" width="14" style="1" bestFit="1" customWidth="1"/>
    <col min="2664" max="2676" width="9.875" style="1" customWidth="1"/>
    <col min="2677" max="2687" width="9.125" style="1" customWidth="1"/>
    <col min="2688" max="2816" width="9.125" style="1"/>
    <col min="2817" max="2818" width="5.375" style="1" customWidth="1"/>
    <col min="2819" max="2819" width="30.625" style="1" customWidth="1"/>
    <col min="2820" max="2821" width="5.75" style="1" bestFit="1" customWidth="1"/>
    <col min="2822" max="2822" width="6.25" style="1" bestFit="1" customWidth="1"/>
    <col min="2823" max="2828" width="5.125" style="1" bestFit="1" customWidth="1"/>
    <col min="2829" max="2830" width="6.125" style="1" bestFit="1" customWidth="1"/>
    <col min="2831" max="2834" width="5.125" style="1" bestFit="1" customWidth="1"/>
    <col min="2835" max="2835" width="3.25" style="1" bestFit="1" customWidth="1"/>
    <col min="2836" max="2837" width="5.375" style="1" bestFit="1" customWidth="1"/>
    <col min="2838" max="2840" width="6.125" style="1" bestFit="1" customWidth="1"/>
    <col min="2841" max="2841" width="3.25" style="1" bestFit="1" customWidth="1"/>
    <col min="2842" max="2843" width="5.125" style="1" bestFit="1" customWidth="1"/>
    <col min="2844" max="2844" width="4.125" style="1" customWidth="1"/>
    <col min="2845" max="2845" width="5.125" style="1" customWidth="1"/>
    <col min="2846" max="2846" width="5.375" style="1" customWidth="1"/>
    <col min="2847" max="2848" width="6.125" style="1" bestFit="1" customWidth="1"/>
    <col min="2849" max="2854" width="5.125" style="1" bestFit="1" customWidth="1"/>
    <col min="2855" max="2856" width="5.375" style="1" bestFit="1" customWidth="1"/>
    <col min="2857" max="2857" width="5.375" style="1" customWidth="1"/>
    <col min="2858" max="2858" width="5.125" style="1" bestFit="1" customWidth="1"/>
    <col min="2859" max="2861" width="6.125" style="1" bestFit="1" customWidth="1"/>
    <col min="2862" max="2862" width="5.125" style="1" bestFit="1" customWidth="1"/>
    <col min="2863" max="2863" width="3.25" style="1" bestFit="1" customWidth="1"/>
    <col min="2864" max="2866" width="5.125" style="1" bestFit="1" customWidth="1"/>
    <col min="2867" max="2867" width="3.25" style="1" customWidth="1"/>
    <col min="2868" max="2868" width="5.375" style="1" bestFit="1" customWidth="1"/>
    <col min="2869" max="2869" width="5.375" style="1" customWidth="1"/>
    <col min="2870" max="2870" width="5.125" style="1" bestFit="1" customWidth="1"/>
    <col min="2871" max="2872" width="6.125" style="1" bestFit="1" customWidth="1"/>
    <col min="2873" max="2873" width="5.125" style="1" bestFit="1" customWidth="1"/>
    <col min="2874" max="2875" width="3.25" style="1" bestFit="1" customWidth="1"/>
    <col min="2876" max="2879" width="3.25" style="1" customWidth="1"/>
    <col min="2880" max="2880" width="4" style="1" bestFit="1" customWidth="1"/>
    <col min="2881" max="2882" width="5.125" style="1" bestFit="1" customWidth="1"/>
    <col min="2883" max="2883" width="3.25" style="1" customWidth="1"/>
    <col min="2884" max="2884" width="4" style="1" bestFit="1" customWidth="1"/>
    <col min="2885" max="2885" width="3.25" style="1" customWidth="1"/>
    <col min="2886" max="2886" width="5.125" style="1" bestFit="1" customWidth="1"/>
    <col min="2887" max="2887" width="3.25" style="1" bestFit="1" customWidth="1"/>
    <col min="2888" max="2888" width="4" style="1" bestFit="1" customWidth="1"/>
    <col min="2889" max="2890" width="5.125" style="1" customWidth="1"/>
    <col min="2891" max="2891" width="5.25" style="1" customWidth="1"/>
    <col min="2892" max="2894" width="6.125" style="1" bestFit="1" customWidth="1"/>
    <col min="2895" max="2901" width="3.25" style="1" bestFit="1" customWidth="1"/>
    <col min="2902" max="2903" width="3.25" style="1" customWidth="1"/>
    <col min="2904" max="2904" width="10.125" style="1" bestFit="1" customWidth="1"/>
    <col min="2905" max="2905" width="9.75" style="1" bestFit="1" customWidth="1"/>
    <col min="2906" max="2906" width="5.125" style="1" bestFit="1" customWidth="1"/>
    <col min="2907" max="2907" width="3.25" style="1" bestFit="1" customWidth="1"/>
    <col min="2908" max="2909" width="5.125" style="1" bestFit="1" customWidth="1"/>
    <col min="2910" max="2910" width="5.375" style="1" customWidth="1"/>
    <col min="2911" max="2911" width="5.125" style="1" bestFit="1" customWidth="1"/>
    <col min="2912" max="2913" width="6.125" style="1" bestFit="1" customWidth="1"/>
    <col min="2914" max="2914" width="5.125" style="1" bestFit="1" customWidth="1"/>
    <col min="2915" max="2915" width="13" style="1" customWidth="1"/>
    <col min="2916" max="2916" width="86" style="1" customWidth="1"/>
    <col min="2917" max="2917" width="9.25" style="1" bestFit="1" customWidth="1"/>
    <col min="2918" max="2918" width="9.25" style="1" customWidth="1"/>
    <col min="2919" max="2919" width="14" style="1" bestFit="1" customWidth="1"/>
    <col min="2920" max="2932" width="9.875" style="1" customWidth="1"/>
    <col min="2933" max="2943" width="9.125" style="1" customWidth="1"/>
    <col min="2944" max="3072" width="9.125" style="1"/>
    <col min="3073" max="3074" width="5.375" style="1" customWidth="1"/>
    <col min="3075" max="3075" width="30.625" style="1" customWidth="1"/>
    <col min="3076" max="3077" width="5.75" style="1" bestFit="1" customWidth="1"/>
    <col min="3078" max="3078" width="6.25" style="1" bestFit="1" customWidth="1"/>
    <col min="3079" max="3084" width="5.125" style="1" bestFit="1" customWidth="1"/>
    <col min="3085" max="3086" width="6.125" style="1" bestFit="1" customWidth="1"/>
    <col min="3087" max="3090" width="5.125" style="1" bestFit="1" customWidth="1"/>
    <col min="3091" max="3091" width="3.25" style="1" bestFit="1" customWidth="1"/>
    <col min="3092" max="3093" width="5.375" style="1" bestFit="1" customWidth="1"/>
    <col min="3094" max="3096" width="6.125" style="1" bestFit="1" customWidth="1"/>
    <col min="3097" max="3097" width="3.25" style="1" bestFit="1" customWidth="1"/>
    <col min="3098" max="3099" width="5.125" style="1" bestFit="1" customWidth="1"/>
    <col min="3100" max="3100" width="4.125" style="1" customWidth="1"/>
    <col min="3101" max="3101" width="5.125" style="1" customWidth="1"/>
    <col min="3102" max="3102" width="5.375" style="1" customWidth="1"/>
    <col min="3103" max="3104" width="6.125" style="1" bestFit="1" customWidth="1"/>
    <col min="3105" max="3110" width="5.125" style="1" bestFit="1" customWidth="1"/>
    <col min="3111" max="3112" width="5.375" style="1" bestFit="1" customWidth="1"/>
    <col min="3113" max="3113" width="5.375" style="1" customWidth="1"/>
    <col min="3114" max="3114" width="5.125" style="1" bestFit="1" customWidth="1"/>
    <col min="3115" max="3117" width="6.125" style="1" bestFit="1" customWidth="1"/>
    <col min="3118" max="3118" width="5.125" style="1" bestFit="1" customWidth="1"/>
    <col min="3119" max="3119" width="3.25" style="1" bestFit="1" customWidth="1"/>
    <col min="3120" max="3122" width="5.125" style="1" bestFit="1" customWidth="1"/>
    <col min="3123" max="3123" width="3.25" style="1" customWidth="1"/>
    <col min="3124" max="3124" width="5.375" style="1" bestFit="1" customWidth="1"/>
    <col min="3125" max="3125" width="5.375" style="1" customWidth="1"/>
    <col min="3126" max="3126" width="5.125" style="1" bestFit="1" customWidth="1"/>
    <col min="3127" max="3128" width="6.125" style="1" bestFit="1" customWidth="1"/>
    <col min="3129" max="3129" width="5.125" style="1" bestFit="1" customWidth="1"/>
    <col min="3130" max="3131" width="3.25" style="1" bestFit="1" customWidth="1"/>
    <col min="3132" max="3135" width="3.25" style="1" customWidth="1"/>
    <col min="3136" max="3136" width="4" style="1" bestFit="1" customWidth="1"/>
    <col min="3137" max="3138" width="5.125" style="1" bestFit="1" customWidth="1"/>
    <col min="3139" max="3139" width="3.25" style="1" customWidth="1"/>
    <col min="3140" max="3140" width="4" style="1" bestFit="1" customWidth="1"/>
    <col min="3141" max="3141" width="3.25" style="1" customWidth="1"/>
    <col min="3142" max="3142" width="5.125" style="1" bestFit="1" customWidth="1"/>
    <col min="3143" max="3143" width="3.25" style="1" bestFit="1" customWidth="1"/>
    <col min="3144" max="3144" width="4" style="1" bestFit="1" customWidth="1"/>
    <col min="3145" max="3146" width="5.125" style="1" customWidth="1"/>
    <col min="3147" max="3147" width="5.25" style="1" customWidth="1"/>
    <col min="3148" max="3150" width="6.125" style="1" bestFit="1" customWidth="1"/>
    <col min="3151" max="3157" width="3.25" style="1" bestFit="1" customWidth="1"/>
    <col min="3158" max="3159" width="3.25" style="1" customWidth="1"/>
    <col min="3160" max="3160" width="10.125" style="1" bestFit="1" customWidth="1"/>
    <col min="3161" max="3161" width="9.75" style="1" bestFit="1" customWidth="1"/>
    <col min="3162" max="3162" width="5.125" style="1" bestFit="1" customWidth="1"/>
    <col min="3163" max="3163" width="3.25" style="1" bestFit="1" customWidth="1"/>
    <col min="3164" max="3165" width="5.125" style="1" bestFit="1" customWidth="1"/>
    <col min="3166" max="3166" width="5.375" style="1" customWidth="1"/>
    <col min="3167" max="3167" width="5.125" style="1" bestFit="1" customWidth="1"/>
    <col min="3168" max="3169" width="6.125" style="1" bestFit="1" customWidth="1"/>
    <col min="3170" max="3170" width="5.125" style="1" bestFit="1" customWidth="1"/>
    <col min="3171" max="3171" width="13" style="1" customWidth="1"/>
    <col min="3172" max="3172" width="86" style="1" customWidth="1"/>
    <col min="3173" max="3173" width="9.25" style="1" bestFit="1" customWidth="1"/>
    <col min="3174" max="3174" width="9.25" style="1" customWidth="1"/>
    <col min="3175" max="3175" width="14" style="1" bestFit="1" customWidth="1"/>
    <col min="3176" max="3188" width="9.875" style="1" customWidth="1"/>
    <col min="3189" max="3199" width="9.125" style="1" customWidth="1"/>
    <col min="3200" max="3328" width="9.125" style="1"/>
    <col min="3329" max="3330" width="5.375" style="1" customWidth="1"/>
    <col min="3331" max="3331" width="30.625" style="1" customWidth="1"/>
    <col min="3332" max="3333" width="5.75" style="1" bestFit="1" customWidth="1"/>
    <col min="3334" max="3334" width="6.25" style="1" bestFit="1" customWidth="1"/>
    <col min="3335" max="3340" width="5.125" style="1" bestFit="1" customWidth="1"/>
    <col min="3341" max="3342" width="6.125" style="1" bestFit="1" customWidth="1"/>
    <col min="3343" max="3346" width="5.125" style="1" bestFit="1" customWidth="1"/>
    <col min="3347" max="3347" width="3.25" style="1" bestFit="1" customWidth="1"/>
    <col min="3348" max="3349" width="5.375" style="1" bestFit="1" customWidth="1"/>
    <col min="3350" max="3352" width="6.125" style="1" bestFit="1" customWidth="1"/>
    <col min="3353" max="3353" width="3.25" style="1" bestFit="1" customWidth="1"/>
    <col min="3354" max="3355" width="5.125" style="1" bestFit="1" customWidth="1"/>
    <col min="3356" max="3356" width="4.125" style="1" customWidth="1"/>
    <col min="3357" max="3357" width="5.125" style="1" customWidth="1"/>
    <col min="3358" max="3358" width="5.375" style="1" customWidth="1"/>
    <col min="3359" max="3360" width="6.125" style="1" bestFit="1" customWidth="1"/>
    <col min="3361" max="3366" width="5.125" style="1" bestFit="1" customWidth="1"/>
    <col min="3367" max="3368" width="5.375" style="1" bestFit="1" customWidth="1"/>
    <col min="3369" max="3369" width="5.375" style="1" customWidth="1"/>
    <col min="3370" max="3370" width="5.125" style="1" bestFit="1" customWidth="1"/>
    <col min="3371" max="3373" width="6.125" style="1" bestFit="1" customWidth="1"/>
    <col min="3374" max="3374" width="5.125" style="1" bestFit="1" customWidth="1"/>
    <col min="3375" max="3375" width="3.25" style="1" bestFit="1" customWidth="1"/>
    <col min="3376" max="3378" width="5.125" style="1" bestFit="1" customWidth="1"/>
    <col min="3379" max="3379" width="3.25" style="1" customWidth="1"/>
    <col min="3380" max="3380" width="5.375" style="1" bestFit="1" customWidth="1"/>
    <col min="3381" max="3381" width="5.375" style="1" customWidth="1"/>
    <col min="3382" max="3382" width="5.125" style="1" bestFit="1" customWidth="1"/>
    <col min="3383" max="3384" width="6.125" style="1" bestFit="1" customWidth="1"/>
    <col min="3385" max="3385" width="5.125" style="1" bestFit="1" customWidth="1"/>
    <col min="3386" max="3387" width="3.25" style="1" bestFit="1" customWidth="1"/>
    <col min="3388" max="3391" width="3.25" style="1" customWidth="1"/>
    <col min="3392" max="3392" width="4" style="1" bestFit="1" customWidth="1"/>
    <col min="3393" max="3394" width="5.125" style="1" bestFit="1" customWidth="1"/>
    <col min="3395" max="3395" width="3.25" style="1" customWidth="1"/>
    <col min="3396" max="3396" width="4" style="1" bestFit="1" customWidth="1"/>
    <col min="3397" max="3397" width="3.25" style="1" customWidth="1"/>
    <col min="3398" max="3398" width="5.125" style="1" bestFit="1" customWidth="1"/>
    <col min="3399" max="3399" width="3.25" style="1" bestFit="1" customWidth="1"/>
    <col min="3400" max="3400" width="4" style="1" bestFit="1" customWidth="1"/>
    <col min="3401" max="3402" width="5.125" style="1" customWidth="1"/>
    <col min="3403" max="3403" width="5.25" style="1" customWidth="1"/>
    <col min="3404" max="3406" width="6.125" style="1" bestFit="1" customWidth="1"/>
    <col min="3407" max="3413" width="3.25" style="1" bestFit="1" customWidth="1"/>
    <col min="3414" max="3415" width="3.25" style="1" customWidth="1"/>
    <col min="3416" max="3416" width="10.125" style="1" bestFit="1" customWidth="1"/>
    <col min="3417" max="3417" width="9.75" style="1" bestFit="1" customWidth="1"/>
    <col min="3418" max="3418" width="5.125" style="1" bestFit="1" customWidth="1"/>
    <col min="3419" max="3419" width="3.25" style="1" bestFit="1" customWidth="1"/>
    <col min="3420" max="3421" width="5.125" style="1" bestFit="1" customWidth="1"/>
    <col min="3422" max="3422" width="5.375" style="1" customWidth="1"/>
    <col min="3423" max="3423" width="5.125" style="1" bestFit="1" customWidth="1"/>
    <col min="3424" max="3425" width="6.125" style="1" bestFit="1" customWidth="1"/>
    <col min="3426" max="3426" width="5.125" style="1" bestFit="1" customWidth="1"/>
    <col min="3427" max="3427" width="13" style="1" customWidth="1"/>
    <col min="3428" max="3428" width="86" style="1" customWidth="1"/>
    <col min="3429" max="3429" width="9.25" style="1" bestFit="1" customWidth="1"/>
    <col min="3430" max="3430" width="9.25" style="1" customWidth="1"/>
    <col min="3431" max="3431" width="14" style="1" bestFit="1" customWidth="1"/>
    <col min="3432" max="3444" width="9.875" style="1" customWidth="1"/>
    <col min="3445" max="3455" width="9.125" style="1" customWidth="1"/>
    <col min="3456" max="3584" width="9.125" style="1"/>
    <col min="3585" max="3586" width="5.375" style="1" customWidth="1"/>
    <col min="3587" max="3587" width="30.625" style="1" customWidth="1"/>
    <col min="3588" max="3589" width="5.75" style="1" bestFit="1" customWidth="1"/>
    <col min="3590" max="3590" width="6.25" style="1" bestFit="1" customWidth="1"/>
    <col min="3591" max="3596" width="5.125" style="1" bestFit="1" customWidth="1"/>
    <col min="3597" max="3598" width="6.125" style="1" bestFit="1" customWidth="1"/>
    <col min="3599" max="3602" width="5.125" style="1" bestFit="1" customWidth="1"/>
    <col min="3603" max="3603" width="3.25" style="1" bestFit="1" customWidth="1"/>
    <col min="3604" max="3605" width="5.375" style="1" bestFit="1" customWidth="1"/>
    <col min="3606" max="3608" width="6.125" style="1" bestFit="1" customWidth="1"/>
    <col min="3609" max="3609" width="3.25" style="1" bestFit="1" customWidth="1"/>
    <col min="3610" max="3611" width="5.125" style="1" bestFit="1" customWidth="1"/>
    <col min="3612" max="3612" width="4.125" style="1" customWidth="1"/>
    <col min="3613" max="3613" width="5.125" style="1" customWidth="1"/>
    <col min="3614" max="3614" width="5.375" style="1" customWidth="1"/>
    <col min="3615" max="3616" width="6.125" style="1" bestFit="1" customWidth="1"/>
    <col min="3617" max="3622" width="5.125" style="1" bestFit="1" customWidth="1"/>
    <col min="3623" max="3624" width="5.375" style="1" bestFit="1" customWidth="1"/>
    <col min="3625" max="3625" width="5.375" style="1" customWidth="1"/>
    <col min="3626" max="3626" width="5.125" style="1" bestFit="1" customWidth="1"/>
    <col min="3627" max="3629" width="6.125" style="1" bestFit="1" customWidth="1"/>
    <col min="3630" max="3630" width="5.125" style="1" bestFit="1" customWidth="1"/>
    <col min="3631" max="3631" width="3.25" style="1" bestFit="1" customWidth="1"/>
    <col min="3632" max="3634" width="5.125" style="1" bestFit="1" customWidth="1"/>
    <col min="3635" max="3635" width="3.25" style="1" customWidth="1"/>
    <col min="3636" max="3636" width="5.375" style="1" bestFit="1" customWidth="1"/>
    <col min="3637" max="3637" width="5.375" style="1" customWidth="1"/>
    <col min="3638" max="3638" width="5.125" style="1" bestFit="1" customWidth="1"/>
    <col min="3639" max="3640" width="6.125" style="1" bestFit="1" customWidth="1"/>
    <col min="3641" max="3641" width="5.125" style="1" bestFit="1" customWidth="1"/>
    <col min="3642" max="3643" width="3.25" style="1" bestFit="1" customWidth="1"/>
    <col min="3644" max="3647" width="3.25" style="1" customWidth="1"/>
    <col min="3648" max="3648" width="4" style="1" bestFit="1" customWidth="1"/>
    <col min="3649" max="3650" width="5.125" style="1" bestFit="1" customWidth="1"/>
    <col min="3651" max="3651" width="3.25" style="1" customWidth="1"/>
    <col min="3652" max="3652" width="4" style="1" bestFit="1" customWidth="1"/>
    <col min="3653" max="3653" width="3.25" style="1" customWidth="1"/>
    <col min="3654" max="3654" width="5.125" style="1" bestFit="1" customWidth="1"/>
    <col min="3655" max="3655" width="3.25" style="1" bestFit="1" customWidth="1"/>
    <col min="3656" max="3656" width="4" style="1" bestFit="1" customWidth="1"/>
    <col min="3657" max="3658" width="5.125" style="1" customWidth="1"/>
    <col min="3659" max="3659" width="5.25" style="1" customWidth="1"/>
    <col min="3660" max="3662" width="6.125" style="1" bestFit="1" customWidth="1"/>
    <col min="3663" max="3669" width="3.25" style="1" bestFit="1" customWidth="1"/>
    <col min="3670" max="3671" width="3.25" style="1" customWidth="1"/>
    <col min="3672" max="3672" width="10.125" style="1" bestFit="1" customWidth="1"/>
    <col min="3673" max="3673" width="9.75" style="1" bestFit="1" customWidth="1"/>
    <col min="3674" max="3674" width="5.125" style="1" bestFit="1" customWidth="1"/>
    <col min="3675" max="3675" width="3.25" style="1" bestFit="1" customWidth="1"/>
    <col min="3676" max="3677" width="5.125" style="1" bestFit="1" customWidth="1"/>
    <col min="3678" max="3678" width="5.375" style="1" customWidth="1"/>
    <col min="3679" max="3679" width="5.125" style="1" bestFit="1" customWidth="1"/>
    <col min="3680" max="3681" width="6.125" style="1" bestFit="1" customWidth="1"/>
    <col min="3682" max="3682" width="5.125" style="1" bestFit="1" customWidth="1"/>
    <col min="3683" max="3683" width="13" style="1" customWidth="1"/>
    <col min="3684" max="3684" width="86" style="1" customWidth="1"/>
    <col min="3685" max="3685" width="9.25" style="1" bestFit="1" customWidth="1"/>
    <col min="3686" max="3686" width="9.25" style="1" customWidth="1"/>
    <col min="3687" max="3687" width="14" style="1" bestFit="1" customWidth="1"/>
    <col min="3688" max="3700" width="9.875" style="1" customWidth="1"/>
    <col min="3701" max="3711" width="9.125" style="1" customWidth="1"/>
    <col min="3712" max="3840" width="9.125" style="1"/>
    <col min="3841" max="3842" width="5.375" style="1" customWidth="1"/>
    <col min="3843" max="3843" width="30.625" style="1" customWidth="1"/>
    <col min="3844" max="3845" width="5.75" style="1" bestFit="1" customWidth="1"/>
    <col min="3846" max="3846" width="6.25" style="1" bestFit="1" customWidth="1"/>
    <col min="3847" max="3852" width="5.125" style="1" bestFit="1" customWidth="1"/>
    <col min="3853" max="3854" width="6.125" style="1" bestFit="1" customWidth="1"/>
    <col min="3855" max="3858" width="5.125" style="1" bestFit="1" customWidth="1"/>
    <col min="3859" max="3859" width="3.25" style="1" bestFit="1" customWidth="1"/>
    <col min="3860" max="3861" width="5.375" style="1" bestFit="1" customWidth="1"/>
    <col min="3862" max="3864" width="6.125" style="1" bestFit="1" customWidth="1"/>
    <col min="3865" max="3865" width="3.25" style="1" bestFit="1" customWidth="1"/>
    <col min="3866" max="3867" width="5.125" style="1" bestFit="1" customWidth="1"/>
    <col min="3868" max="3868" width="4.125" style="1" customWidth="1"/>
    <col min="3869" max="3869" width="5.125" style="1" customWidth="1"/>
    <col min="3870" max="3870" width="5.375" style="1" customWidth="1"/>
    <col min="3871" max="3872" width="6.125" style="1" bestFit="1" customWidth="1"/>
    <col min="3873" max="3878" width="5.125" style="1" bestFit="1" customWidth="1"/>
    <col min="3879" max="3880" width="5.375" style="1" bestFit="1" customWidth="1"/>
    <col min="3881" max="3881" width="5.375" style="1" customWidth="1"/>
    <col min="3882" max="3882" width="5.125" style="1" bestFit="1" customWidth="1"/>
    <col min="3883" max="3885" width="6.125" style="1" bestFit="1" customWidth="1"/>
    <col min="3886" max="3886" width="5.125" style="1" bestFit="1" customWidth="1"/>
    <col min="3887" max="3887" width="3.25" style="1" bestFit="1" customWidth="1"/>
    <col min="3888" max="3890" width="5.125" style="1" bestFit="1" customWidth="1"/>
    <col min="3891" max="3891" width="3.25" style="1" customWidth="1"/>
    <col min="3892" max="3892" width="5.375" style="1" bestFit="1" customWidth="1"/>
    <col min="3893" max="3893" width="5.375" style="1" customWidth="1"/>
    <col min="3894" max="3894" width="5.125" style="1" bestFit="1" customWidth="1"/>
    <col min="3895" max="3896" width="6.125" style="1" bestFit="1" customWidth="1"/>
    <col min="3897" max="3897" width="5.125" style="1" bestFit="1" customWidth="1"/>
    <col min="3898" max="3899" width="3.25" style="1" bestFit="1" customWidth="1"/>
    <col min="3900" max="3903" width="3.25" style="1" customWidth="1"/>
    <col min="3904" max="3904" width="4" style="1" bestFit="1" customWidth="1"/>
    <col min="3905" max="3906" width="5.125" style="1" bestFit="1" customWidth="1"/>
    <col min="3907" max="3907" width="3.25" style="1" customWidth="1"/>
    <col min="3908" max="3908" width="4" style="1" bestFit="1" customWidth="1"/>
    <col min="3909" max="3909" width="3.25" style="1" customWidth="1"/>
    <col min="3910" max="3910" width="5.125" style="1" bestFit="1" customWidth="1"/>
    <col min="3911" max="3911" width="3.25" style="1" bestFit="1" customWidth="1"/>
    <col min="3912" max="3912" width="4" style="1" bestFit="1" customWidth="1"/>
    <col min="3913" max="3914" width="5.125" style="1" customWidth="1"/>
    <col min="3915" max="3915" width="5.25" style="1" customWidth="1"/>
    <col min="3916" max="3918" width="6.125" style="1" bestFit="1" customWidth="1"/>
    <col min="3919" max="3925" width="3.25" style="1" bestFit="1" customWidth="1"/>
    <col min="3926" max="3927" width="3.25" style="1" customWidth="1"/>
    <col min="3928" max="3928" width="10.125" style="1" bestFit="1" customWidth="1"/>
    <col min="3929" max="3929" width="9.75" style="1" bestFit="1" customWidth="1"/>
    <col min="3930" max="3930" width="5.125" style="1" bestFit="1" customWidth="1"/>
    <col min="3931" max="3931" width="3.25" style="1" bestFit="1" customWidth="1"/>
    <col min="3932" max="3933" width="5.125" style="1" bestFit="1" customWidth="1"/>
    <col min="3934" max="3934" width="5.375" style="1" customWidth="1"/>
    <col min="3935" max="3935" width="5.125" style="1" bestFit="1" customWidth="1"/>
    <col min="3936" max="3937" width="6.125" style="1" bestFit="1" customWidth="1"/>
    <col min="3938" max="3938" width="5.125" style="1" bestFit="1" customWidth="1"/>
    <col min="3939" max="3939" width="13" style="1" customWidth="1"/>
    <col min="3940" max="3940" width="86" style="1" customWidth="1"/>
    <col min="3941" max="3941" width="9.25" style="1" bestFit="1" customWidth="1"/>
    <col min="3942" max="3942" width="9.25" style="1" customWidth="1"/>
    <col min="3943" max="3943" width="14" style="1" bestFit="1" customWidth="1"/>
    <col min="3944" max="3956" width="9.875" style="1" customWidth="1"/>
    <col min="3957" max="3967" width="9.125" style="1" customWidth="1"/>
    <col min="3968" max="4096" width="9.125" style="1"/>
    <col min="4097" max="4098" width="5.375" style="1" customWidth="1"/>
    <col min="4099" max="4099" width="30.625" style="1" customWidth="1"/>
    <col min="4100" max="4101" width="5.75" style="1" bestFit="1" customWidth="1"/>
    <col min="4102" max="4102" width="6.25" style="1" bestFit="1" customWidth="1"/>
    <col min="4103" max="4108" width="5.125" style="1" bestFit="1" customWidth="1"/>
    <col min="4109" max="4110" width="6.125" style="1" bestFit="1" customWidth="1"/>
    <col min="4111" max="4114" width="5.125" style="1" bestFit="1" customWidth="1"/>
    <col min="4115" max="4115" width="3.25" style="1" bestFit="1" customWidth="1"/>
    <col min="4116" max="4117" width="5.375" style="1" bestFit="1" customWidth="1"/>
    <col min="4118" max="4120" width="6.125" style="1" bestFit="1" customWidth="1"/>
    <col min="4121" max="4121" width="3.25" style="1" bestFit="1" customWidth="1"/>
    <col min="4122" max="4123" width="5.125" style="1" bestFit="1" customWidth="1"/>
    <col min="4124" max="4124" width="4.125" style="1" customWidth="1"/>
    <col min="4125" max="4125" width="5.125" style="1" customWidth="1"/>
    <col min="4126" max="4126" width="5.375" style="1" customWidth="1"/>
    <col min="4127" max="4128" width="6.125" style="1" bestFit="1" customWidth="1"/>
    <col min="4129" max="4134" width="5.125" style="1" bestFit="1" customWidth="1"/>
    <col min="4135" max="4136" width="5.375" style="1" bestFit="1" customWidth="1"/>
    <col min="4137" max="4137" width="5.375" style="1" customWidth="1"/>
    <col min="4138" max="4138" width="5.125" style="1" bestFit="1" customWidth="1"/>
    <col min="4139" max="4141" width="6.125" style="1" bestFit="1" customWidth="1"/>
    <col min="4142" max="4142" width="5.125" style="1" bestFit="1" customWidth="1"/>
    <col min="4143" max="4143" width="3.25" style="1" bestFit="1" customWidth="1"/>
    <col min="4144" max="4146" width="5.125" style="1" bestFit="1" customWidth="1"/>
    <col min="4147" max="4147" width="3.25" style="1" customWidth="1"/>
    <col min="4148" max="4148" width="5.375" style="1" bestFit="1" customWidth="1"/>
    <col min="4149" max="4149" width="5.375" style="1" customWidth="1"/>
    <col min="4150" max="4150" width="5.125" style="1" bestFit="1" customWidth="1"/>
    <col min="4151" max="4152" width="6.125" style="1" bestFit="1" customWidth="1"/>
    <col min="4153" max="4153" width="5.125" style="1" bestFit="1" customWidth="1"/>
    <col min="4154" max="4155" width="3.25" style="1" bestFit="1" customWidth="1"/>
    <col min="4156" max="4159" width="3.25" style="1" customWidth="1"/>
    <col min="4160" max="4160" width="4" style="1" bestFit="1" customWidth="1"/>
    <col min="4161" max="4162" width="5.125" style="1" bestFit="1" customWidth="1"/>
    <col min="4163" max="4163" width="3.25" style="1" customWidth="1"/>
    <col min="4164" max="4164" width="4" style="1" bestFit="1" customWidth="1"/>
    <col min="4165" max="4165" width="3.25" style="1" customWidth="1"/>
    <col min="4166" max="4166" width="5.125" style="1" bestFit="1" customWidth="1"/>
    <col min="4167" max="4167" width="3.25" style="1" bestFit="1" customWidth="1"/>
    <col min="4168" max="4168" width="4" style="1" bestFit="1" customWidth="1"/>
    <col min="4169" max="4170" width="5.125" style="1" customWidth="1"/>
    <col min="4171" max="4171" width="5.25" style="1" customWidth="1"/>
    <col min="4172" max="4174" width="6.125" style="1" bestFit="1" customWidth="1"/>
    <col min="4175" max="4181" width="3.25" style="1" bestFit="1" customWidth="1"/>
    <col min="4182" max="4183" width="3.25" style="1" customWidth="1"/>
    <col min="4184" max="4184" width="10.125" style="1" bestFit="1" customWidth="1"/>
    <col min="4185" max="4185" width="9.75" style="1" bestFit="1" customWidth="1"/>
    <col min="4186" max="4186" width="5.125" style="1" bestFit="1" customWidth="1"/>
    <col min="4187" max="4187" width="3.25" style="1" bestFit="1" customWidth="1"/>
    <col min="4188" max="4189" width="5.125" style="1" bestFit="1" customWidth="1"/>
    <col min="4190" max="4190" width="5.375" style="1" customWidth="1"/>
    <col min="4191" max="4191" width="5.125" style="1" bestFit="1" customWidth="1"/>
    <col min="4192" max="4193" width="6.125" style="1" bestFit="1" customWidth="1"/>
    <col min="4194" max="4194" width="5.125" style="1" bestFit="1" customWidth="1"/>
    <col min="4195" max="4195" width="13" style="1" customWidth="1"/>
    <col min="4196" max="4196" width="86" style="1" customWidth="1"/>
    <col min="4197" max="4197" width="9.25" style="1" bestFit="1" customWidth="1"/>
    <col min="4198" max="4198" width="9.25" style="1" customWidth="1"/>
    <col min="4199" max="4199" width="14" style="1" bestFit="1" customWidth="1"/>
    <col min="4200" max="4212" width="9.875" style="1" customWidth="1"/>
    <col min="4213" max="4223" width="9.125" style="1" customWidth="1"/>
    <col min="4224" max="4352" width="9.125" style="1"/>
    <col min="4353" max="4354" width="5.375" style="1" customWidth="1"/>
    <col min="4355" max="4355" width="30.625" style="1" customWidth="1"/>
    <col min="4356" max="4357" width="5.75" style="1" bestFit="1" customWidth="1"/>
    <col min="4358" max="4358" width="6.25" style="1" bestFit="1" customWidth="1"/>
    <col min="4359" max="4364" width="5.125" style="1" bestFit="1" customWidth="1"/>
    <col min="4365" max="4366" width="6.125" style="1" bestFit="1" customWidth="1"/>
    <col min="4367" max="4370" width="5.125" style="1" bestFit="1" customWidth="1"/>
    <col min="4371" max="4371" width="3.25" style="1" bestFit="1" customWidth="1"/>
    <col min="4372" max="4373" width="5.375" style="1" bestFit="1" customWidth="1"/>
    <col min="4374" max="4376" width="6.125" style="1" bestFit="1" customWidth="1"/>
    <col min="4377" max="4377" width="3.25" style="1" bestFit="1" customWidth="1"/>
    <col min="4378" max="4379" width="5.125" style="1" bestFit="1" customWidth="1"/>
    <col min="4380" max="4380" width="4.125" style="1" customWidth="1"/>
    <col min="4381" max="4381" width="5.125" style="1" customWidth="1"/>
    <col min="4382" max="4382" width="5.375" style="1" customWidth="1"/>
    <col min="4383" max="4384" width="6.125" style="1" bestFit="1" customWidth="1"/>
    <col min="4385" max="4390" width="5.125" style="1" bestFit="1" customWidth="1"/>
    <col min="4391" max="4392" width="5.375" style="1" bestFit="1" customWidth="1"/>
    <col min="4393" max="4393" width="5.375" style="1" customWidth="1"/>
    <col min="4394" max="4394" width="5.125" style="1" bestFit="1" customWidth="1"/>
    <col min="4395" max="4397" width="6.125" style="1" bestFit="1" customWidth="1"/>
    <col min="4398" max="4398" width="5.125" style="1" bestFit="1" customWidth="1"/>
    <col min="4399" max="4399" width="3.25" style="1" bestFit="1" customWidth="1"/>
    <col min="4400" max="4402" width="5.125" style="1" bestFit="1" customWidth="1"/>
    <col min="4403" max="4403" width="3.25" style="1" customWidth="1"/>
    <col min="4404" max="4404" width="5.375" style="1" bestFit="1" customWidth="1"/>
    <col min="4405" max="4405" width="5.375" style="1" customWidth="1"/>
    <col min="4406" max="4406" width="5.125" style="1" bestFit="1" customWidth="1"/>
    <col min="4407" max="4408" width="6.125" style="1" bestFit="1" customWidth="1"/>
    <col min="4409" max="4409" width="5.125" style="1" bestFit="1" customWidth="1"/>
    <col min="4410" max="4411" width="3.25" style="1" bestFit="1" customWidth="1"/>
    <col min="4412" max="4415" width="3.25" style="1" customWidth="1"/>
    <col min="4416" max="4416" width="4" style="1" bestFit="1" customWidth="1"/>
    <col min="4417" max="4418" width="5.125" style="1" bestFit="1" customWidth="1"/>
    <col min="4419" max="4419" width="3.25" style="1" customWidth="1"/>
    <col min="4420" max="4420" width="4" style="1" bestFit="1" customWidth="1"/>
    <col min="4421" max="4421" width="3.25" style="1" customWidth="1"/>
    <col min="4422" max="4422" width="5.125" style="1" bestFit="1" customWidth="1"/>
    <col min="4423" max="4423" width="3.25" style="1" bestFit="1" customWidth="1"/>
    <col min="4424" max="4424" width="4" style="1" bestFit="1" customWidth="1"/>
    <col min="4425" max="4426" width="5.125" style="1" customWidth="1"/>
    <col min="4427" max="4427" width="5.25" style="1" customWidth="1"/>
    <col min="4428" max="4430" width="6.125" style="1" bestFit="1" customWidth="1"/>
    <col min="4431" max="4437" width="3.25" style="1" bestFit="1" customWidth="1"/>
    <col min="4438" max="4439" width="3.25" style="1" customWidth="1"/>
    <col min="4440" max="4440" width="10.125" style="1" bestFit="1" customWidth="1"/>
    <col min="4441" max="4441" width="9.75" style="1" bestFit="1" customWidth="1"/>
    <col min="4442" max="4442" width="5.125" style="1" bestFit="1" customWidth="1"/>
    <col min="4443" max="4443" width="3.25" style="1" bestFit="1" customWidth="1"/>
    <col min="4444" max="4445" width="5.125" style="1" bestFit="1" customWidth="1"/>
    <col min="4446" max="4446" width="5.375" style="1" customWidth="1"/>
    <col min="4447" max="4447" width="5.125" style="1" bestFit="1" customWidth="1"/>
    <col min="4448" max="4449" width="6.125" style="1" bestFit="1" customWidth="1"/>
    <col min="4450" max="4450" width="5.125" style="1" bestFit="1" customWidth="1"/>
    <col min="4451" max="4451" width="13" style="1" customWidth="1"/>
    <col min="4452" max="4452" width="86" style="1" customWidth="1"/>
    <col min="4453" max="4453" width="9.25" style="1" bestFit="1" customWidth="1"/>
    <col min="4454" max="4454" width="9.25" style="1" customWidth="1"/>
    <col min="4455" max="4455" width="14" style="1" bestFit="1" customWidth="1"/>
    <col min="4456" max="4468" width="9.875" style="1" customWidth="1"/>
    <col min="4469" max="4479" width="9.125" style="1" customWidth="1"/>
    <col min="4480" max="4608" width="9.125" style="1"/>
    <col min="4609" max="4610" width="5.375" style="1" customWidth="1"/>
    <col min="4611" max="4611" width="30.625" style="1" customWidth="1"/>
    <col min="4612" max="4613" width="5.75" style="1" bestFit="1" customWidth="1"/>
    <col min="4614" max="4614" width="6.25" style="1" bestFit="1" customWidth="1"/>
    <col min="4615" max="4620" width="5.125" style="1" bestFit="1" customWidth="1"/>
    <col min="4621" max="4622" width="6.125" style="1" bestFit="1" customWidth="1"/>
    <col min="4623" max="4626" width="5.125" style="1" bestFit="1" customWidth="1"/>
    <col min="4627" max="4627" width="3.25" style="1" bestFit="1" customWidth="1"/>
    <col min="4628" max="4629" width="5.375" style="1" bestFit="1" customWidth="1"/>
    <col min="4630" max="4632" width="6.125" style="1" bestFit="1" customWidth="1"/>
    <col min="4633" max="4633" width="3.25" style="1" bestFit="1" customWidth="1"/>
    <col min="4634" max="4635" width="5.125" style="1" bestFit="1" customWidth="1"/>
    <col min="4636" max="4636" width="4.125" style="1" customWidth="1"/>
    <col min="4637" max="4637" width="5.125" style="1" customWidth="1"/>
    <col min="4638" max="4638" width="5.375" style="1" customWidth="1"/>
    <col min="4639" max="4640" width="6.125" style="1" bestFit="1" customWidth="1"/>
    <col min="4641" max="4646" width="5.125" style="1" bestFit="1" customWidth="1"/>
    <col min="4647" max="4648" width="5.375" style="1" bestFit="1" customWidth="1"/>
    <col min="4649" max="4649" width="5.375" style="1" customWidth="1"/>
    <col min="4650" max="4650" width="5.125" style="1" bestFit="1" customWidth="1"/>
    <col min="4651" max="4653" width="6.125" style="1" bestFit="1" customWidth="1"/>
    <col min="4654" max="4654" width="5.125" style="1" bestFit="1" customWidth="1"/>
    <col min="4655" max="4655" width="3.25" style="1" bestFit="1" customWidth="1"/>
    <col min="4656" max="4658" width="5.125" style="1" bestFit="1" customWidth="1"/>
    <col min="4659" max="4659" width="3.25" style="1" customWidth="1"/>
    <col min="4660" max="4660" width="5.375" style="1" bestFit="1" customWidth="1"/>
    <col min="4661" max="4661" width="5.375" style="1" customWidth="1"/>
    <col min="4662" max="4662" width="5.125" style="1" bestFit="1" customWidth="1"/>
    <col min="4663" max="4664" width="6.125" style="1" bestFit="1" customWidth="1"/>
    <col min="4665" max="4665" width="5.125" style="1" bestFit="1" customWidth="1"/>
    <col min="4666" max="4667" width="3.25" style="1" bestFit="1" customWidth="1"/>
    <col min="4668" max="4671" width="3.25" style="1" customWidth="1"/>
    <col min="4672" max="4672" width="4" style="1" bestFit="1" customWidth="1"/>
    <col min="4673" max="4674" width="5.125" style="1" bestFit="1" customWidth="1"/>
    <col min="4675" max="4675" width="3.25" style="1" customWidth="1"/>
    <col min="4676" max="4676" width="4" style="1" bestFit="1" customWidth="1"/>
    <col min="4677" max="4677" width="3.25" style="1" customWidth="1"/>
    <col min="4678" max="4678" width="5.125" style="1" bestFit="1" customWidth="1"/>
    <col min="4679" max="4679" width="3.25" style="1" bestFit="1" customWidth="1"/>
    <col min="4680" max="4680" width="4" style="1" bestFit="1" customWidth="1"/>
    <col min="4681" max="4682" width="5.125" style="1" customWidth="1"/>
    <col min="4683" max="4683" width="5.25" style="1" customWidth="1"/>
    <col min="4684" max="4686" width="6.125" style="1" bestFit="1" customWidth="1"/>
    <col min="4687" max="4693" width="3.25" style="1" bestFit="1" customWidth="1"/>
    <col min="4694" max="4695" width="3.25" style="1" customWidth="1"/>
    <col min="4696" max="4696" width="10.125" style="1" bestFit="1" customWidth="1"/>
    <col min="4697" max="4697" width="9.75" style="1" bestFit="1" customWidth="1"/>
    <col min="4698" max="4698" width="5.125" style="1" bestFit="1" customWidth="1"/>
    <col min="4699" max="4699" width="3.25" style="1" bestFit="1" customWidth="1"/>
    <col min="4700" max="4701" width="5.125" style="1" bestFit="1" customWidth="1"/>
    <col min="4702" max="4702" width="5.375" style="1" customWidth="1"/>
    <col min="4703" max="4703" width="5.125" style="1" bestFit="1" customWidth="1"/>
    <col min="4704" max="4705" width="6.125" style="1" bestFit="1" customWidth="1"/>
    <col min="4706" max="4706" width="5.125" style="1" bestFit="1" customWidth="1"/>
    <col min="4707" max="4707" width="13" style="1" customWidth="1"/>
    <col min="4708" max="4708" width="86" style="1" customWidth="1"/>
    <col min="4709" max="4709" width="9.25" style="1" bestFit="1" customWidth="1"/>
    <col min="4710" max="4710" width="9.25" style="1" customWidth="1"/>
    <col min="4711" max="4711" width="14" style="1" bestFit="1" customWidth="1"/>
    <col min="4712" max="4724" width="9.875" style="1" customWidth="1"/>
    <col min="4725" max="4735" width="9.125" style="1" customWidth="1"/>
    <col min="4736" max="4864" width="9.125" style="1"/>
    <col min="4865" max="4866" width="5.375" style="1" customWidth="1"/>
    <col min="4867" max="4867" width="30.625" style="1" customWidth="1"/>
    <col min="4868" max="4869" width="5.75" style="1" bestFit="1" customWidth="1"/>
    <col min="4870" max="4870" width="6.25" style="1" bestFit="1" customWidth="1"/>
    <col min="4871" max="4876" width="5.125" style="1" bestFit="1" customWidth="1"/>
    <col min="4877" max="4878" width="6.125" style="1" bestFit="1" customWidth="1"/>
    <col min="4879" max="4882" width="5.125" style="1" bestFit="1" customWidth="1"/>
    <col min="4883" max="4883" width="3.25" style="1" bestFit="1" customWidth="1"/>
    <col min="4884" max="4885" width="5.375" style="1" bestFit="1" customWidth="1"/>
    <col min="4886" max="4888" width="6.125" style="1" bestFit="1" customWidth="1"/>
    <col min="4889" max="4889" width="3.25" style="1" bestFit="1" customWidth="1"/>
    <col min="4890" max="4891" width="5.125" style="1" bestFit="1" customWidth="1"/>
    <col min="4892" max="4892" width="4.125" style="1" customWidth="1"/>
    <col min="4893" max="4893" width="5.125" style="1" customWidth="1"/>
    <col min="4894" max="4894" width="5.375" style="1" customWidth="1"/>
    <col min="4895" max="4896" width="6.125" style="1" bestFit="1" customWidth="1"/>
    <col min="4897" max="4902" width="5.125" style="1" bestFit="1" customWidth="1"/>
    <col min="4903" max="4904" width="5.375" style="1" bestFit="1" customWidth="1"/>
    <col min="4905" max="4905" width="5.375" style="1" customWidth="1"/>
    <col min="4906" max="4906" width="5.125" style="1" bestFit="1" customWidth="1"/>
    <col min="4907" max="4909" width="6.125" style="1" bestFit="1" customWidth="1"/>
    <col min="4910" max="4910" width="5.125" style="1" bestFit="1" customWidth="1"/>
    <col min="4911" max="4911" width="3.25" style="1" bestFit="1" customWidth="1"/>
    <col min="4912" max="4914" width="5.125" style="1" bestFit="1" customWidth="1"/>
    <col min="4915" max="4915" width="3.25" style="1" customWidth="1"/>
    <col min="4916" max="4916" width="5.375" style="1" bestFit="1" customWidth="1"/>
    <col min="4917" max="4917" width="5.375" style="1" customWidth="1"/>
    <col min="4918" max="4918" width="5.125" style="1" bestFit="1" customWidth="1"/>
    <col min="4919" max="4920" width="6.125" style="1" bestFit="1" customWidth="1"/>
    <col min="4921" max="4921" width="5.125" style="1" bestFit="1" customWidth="1"/>
    <col min="4922" max="4923" width="3.25" style="1" bestFit="1" customWidth="1"/>
    <col min="4924" max="4927" width="3.25" style="1" customWidth="1"/>
    <col min="4928" max="4928" width="4" style="1" bestFit="1" customWidth="1"/>
    <col min="4929" max="4930" width="5.125" style="1" bestFit="1" customWidth="1"/>
    <col min="4931" max="4931" width="3.25" style="1" customWidth="1"/>
    <col min="4932" max="4932" width="4" style="1" bestFit="1" customWidth="1"/>
    <col min="4933" max="4933" width="3.25" style="1" customWidth="1"/>
    <col min="4934" max="4934" width="5.125" style="1" bestFit="1" customWidth="1"/>
    <col min="4935" max="4935" width="3.25" style="1" bestFit="1" customWidth="1"/>
    <col min="4936" max="4936" width="4" style="1" bestFit="1" customWidth="1"/>
    <col min="4937" max="4938" width="5.125" style="1" customWidth="1"/>
    <col min="4939" max="4939" width="5.25" style="1" customWidth="1"/>
    <col min="4940" max="4942" width="6.125" style="1" bestFit="1" customWidth="1"/>
    <col min="4943" max="4949" width="3.25" style="1" bestFit="1" customWidth="1"/>
    <col min="4950" max="4951" width="3.25" style="1" customWidth="1"/>
    <col min="4952" max="4952" width="10.125" style="1" bestFit="1" customWidth="1"/>
    <col min="4953" max="4953" width="9.75" style="1" bestFit="1" customWidth="1"/>
    <col min="4954" max="4954" width="5.125" style="1" bestFit="1" customWidth="1"/>
    <col min="4955" max="4955" width="3.25" style="1" bestFit="1" customWidth="1"/>
    <col min="4956" max="4957" width="5.125" style="1" bestFit="1" customWidth="1"/>
    <col min="4958" max="4958" width="5.375" style="1" customWidth="1"/>
    <col min="4959" max="4959" width="5.125" style="1" bestFit="1" customWidth="1"/>
    <col min="4960" max="4961" width="6.125" style="1" bestFit="1" customWidth="1"/>
    <col min="4962" max="4962" width="5.125" style="1" bestFit="1" customWidth="1"/>
    <col min="4963" max="4963" width="13" style="1" customWidth="1"/>
    <col min="4964" max="4964" width="86" style="1" customWidth="1"/>
    <col min="4965" max="4965" width="9.25" style="1" bestFit="1" customWidth="1"/>
    <col min="4966" max="4966" width="9.25" style="1" customWidth="1"/>
    <col min="4967" max="4967" width="14" style="1" bestFit="1" customWidth="1"/>
    <col min="4968" max="4980" width="9.875" style="1" customWidth="1"/>
    <col min="4981" max="4991" width="9.125" style="1" customWidth="1"/>
    <col min="4992" max="5120" width="9.125" style="1"/>
    <col min="5121" max="5122" width="5.375" style="1" customWidth="1"/>
    <col min="5123" max="5123" width="30.625" style="1" customWidth="1"/>
    <col min="5124" max="5125" width="5.75" style="1" bestFit="1" customWidth="1"/>
    <col min="5126" max="5126" width="6.25" style="1" bestFit="1" customWidth="1"/>
    <col min="5127" max="5132" width="5.125" style="1" bestFit="1" customWidth="1"/>
    <col min="5133" max="5134" width="6.125" style="1" bestFit="1" customWidth="1"/>
    <col min="5135" max="5138" width="5.125" style="1" bestFit="1" customWidth="1"/>
    <col min="5139" max="5139" width="3.25" style="1" bestFit="1" customWidth="1"/>
    <col min="5140" max="5141" width="5.375" style="1" bestFit="1" customWidth="1"/>
    <col min="5142" max="5144" width="6.125" style="1" bestFit="1" customWidth="1"/>
    <col min="5145" max="5145" width="3.25" style="1" bestFit="1" customWidth="1"/>
    <col min="5146" max="5147" width="5.125" style="1" bestFit="1" customWidth="1"/>
    <col min="5148" max="5148" width="4.125" style="1" customWidth="1"/>
    <col min="5149" max="5149" width="5.125" style="1" customWidth="1"/>
    <col min="5150" max="5150" width="5.375" style="1" customWidth="1"/>
    <col min="5151" max="5152" width="6.125" style="1" bestFit="1" customWidth="1"/>
    <col min="5153" max="5158" width="5.125" style="1" bestFit="1" customWidth="1"/>
    <col min="5159" max="5160" width="5.375" style="1" bestFit="1" customWidth="1"/>
    <col min="5161" max="5161" width="5.375" style="1" customWidth="1"/>
    <col min="5162" max="5162" width="5.125" style="1" bestFit="1" customWidth="1"/>
    <col min="5163" max="5165" width="6.125" style="1" bestFit="1" customWidth="1"/>
    <col min="5166" max="5166" width="5.125" style="1" bestFit="1" customWidth="1"/>
    <col min="5167" max="5167" width="3.25" style="1" bestFit="1" customWidth="1"/>
    <col min="5168" max="5170" width="5.125" style="1" bestFit="1" customWidth="1"/>
    <col min="5171" max="5171" width="3.25" style="1" customWidth="1"/>
    <col min="5172" max="5172" width="5.375" style="1" bestFit="1" customWidth="1"/>
    <col min="5173" max="5173" width="5.375" style="1" customWidth="1"/>
    <col min="5174" max="5174" width="5.125" style="1" bestFit="1" customWidth="1"/>
    <col min="5175" max="5176" width="6.125" style="1" bestFit="1" customWidth="1"/>
    <col min="5177" max="5177" width="5.125" style="1" bestFit="1" customWidth="1"/>
    <col min="5178" max="5179" width="3.25" style="1" bestFit="1" customWidth="1"/>
    <col min="5180" max="5183" width="3.25" style="1" customWidth="1"/>
    <col min="5184" max="5184" width="4" style="1" bestFit="1" customWidth="1"/>
    <col min="5185" max="5186" width="5.125" style="1" bestFit="1" customWidth="1"/>
    <col min="5187" max="5187" width="3.25" style="1" customWidth="1"/>
    <col min="5188" max="5188" width="4" style="1" bestFit="1" customWidth="1"/>
    <col min="5189" max="5189" width="3.25" style="1" customWidth="1"/>
    <col min="5190" max="5190" width="5.125" style="1" bestFit="1" customWidth="1"/>
    <col min="5191" max="5191" width="3.25" style="1" bestFit="1" customWidth="1"/>
    <col min="5192" max="5192" width="4" style="1" bestFit="1" customWidth="1"/>
    <col min="5193" max="5194" width="5.125" style="1" customWidth="1"/>
    <col min="5195" max="5195" width="5.25" style="1" customWidth="1"/>
    <col min="5196" max="5198" width="6.125" style="1" bestFit="1" customWidth="1"/>
    <col min="5199" max="5205" width="3.25" style="1" bestFit="1" customWidth="1"/>
    <col min="5206" max="5207" width="3.25" style="1" customWidth="1"/>
    <col min="5208" max="5208" width="10.125" style="1" bestFit="1" customWidth="1"/>
    <col min="5209" max="5209" width="9.75" style="1" bestFit="1" customWidth="1"/>
    <col min="5210" max="5210" width="5.125" style="1" bestFit="1" customWidth="1"/>
    <col min="5211" max="5211" width="3.25" style="1" bestFit="1" customWidth="1"/>
    <col min="5212" max="5213" width="5.125" style="1" bestFit="1" customWidth="1"/>
    <col min="5214" max="5214" width="5.375" style="1" customWidth="1"/>
    <col min="5215" max="5215" width="5.125" style="1" bestFit="1" customWidth="1"/>
    <col min="5216" max="5217" width="6.125" style="1" bestFit="1" customWidth="1"/>
    <col min="5218" max="5218" width="5.125" style="1" bestFit="1" customWidth="1"/>
    <col min="5219" max="5219" width="13" style="1" customWidth="1"/>
    <col min="5220" max="5220" width="86" style="1" customWidth="1"/>
    <col min="5221" max="5221" width="9.25" style="1" bestFit="1" customWidth="1"/>
    <col min="5222" max="5222" width="9.25" style="1" customWidth="1"/>
    <col min="5223" max="5223" width="14" style="1" bestFit="1" customWidth="1"/>
    <col min="5224" max="5236" width="9.875" style="1" customWidth="1"/>
    <col min="5237" max="5247" width="9.125" style="1" customWidth="1"/>
    <col min="5248" max="5376" width="9.125" style="1"/>
    <col min="5377" max="5378" width="5.375" style="1" customWidth="1"/>
    <col min="5379" max="5379" width="30.625" style="1" customWidth="1"/>
    <col min="5380" max="5381" width="5.75" style="1" bestFit="1" customWidth="1"/>
    <col min="5382" max="5382" width="6.25" style="1" bestFit="1" customWidth="1"/>
    <col min="5383" max="5388" width="5.125" style="1" bestFit="1" customWidth="1"/>
    <col min="5389" max="5390" width="6.125" style="1" bestFit="1" customWidth="1"/>
    <col min="5391" max="5394" width="5.125" style="1" bestFit="1" customWidth="1"/>
    <col min="5395" max="5395" width="3.25" style="1" bestFit="1" customWidth="1"/>
    <col min="5396" max="5397" width="5.375" style="1" bestFit="1" customWidth="1"/>
    <col min="5398" max="5400" width="6.125" style="1" bestFit="1" customWidth="1"/>
    <col min="5401" max="5401" width="3.25" style="1" bestFit="1" customWidth="1"/>
    <col min="5402" max="5403" width="5.125" style="1" bestFit="1" customWidth="1"/>
    <col min="5404" max="5404" width="4.125" style="1" customWidth="1"/>
    <col min="5405" max="5405" width="5.125" style="1" customWidth="1"/>
    <col min="5406" max="5406" width="5.375" style="1" customWidth="1"/>
    <col min="5407" max="5408" width="6.125" style="1" bestFit="1" customWidth="1"/>
    <col min="5409" max="5414" width="5.125" style="1" bestFit="1" customWidth="1"/>
    <col min="5415" max="5416" width="5.375" style="1" bestFit="1" customWidth="1"/>
    <col min="5417" max="5417" width="5.375" style="1" customWidth="1"/>
    <col min="5418" max="5418" width="5.125" style="1" bestFit="1" customWidth="1"/>
    <col min="5419" max="5421" width="6.125" style="1" bestFit="1" customWidth="1"/>
    <col min="5422" max="5422" width="5.125" style="1" bestFit="1" customWidth="1"/>
    <col min="5423" max="5423" width="3.25" style="1" bestFit="1" customWidth="1"/>
    <col min="5424" max="5426" width="5.125" style="1" bestFit="1" customWidth="1"/>
    <col min="5427" max="5427" width="3.25" style="1" customWidth="1"/>
    <col min="5428" max="5428" width="5.375" style="1" bestFit="1" customWidth="1"/>
    <col min="5429" max="5429" width="5.375" style="1" customWidth="1"/>
    <col min="5430" max="5430" width="5.125" style="1" bestFit="1" customWidth="1"/>
    <col min="5431" max="5432" width="6.125" style="1" bestFit="1" customWidth="1"/>
    <col min="5433" max="5433" width="5.125" style="1" bestFit="1" customWidth="1"/>
    <col min="5434" max="5435" width="3.25" style="1" bestFit="1" customWidth="1"/>
    <col min="5436" max="5439" width="3.25" style="1" customWidth="1"/>
    <col min="5440" max="5440" width="4" style="1" bestFit="1" customWidth="1"/>
    <col min="5441" max="5442" width="5.125" style="1" bestFit="1" customWidth="1"/>
    <col min="5443" max="5443" width="3.25" style="1" customWidth="1"/>
    <col min="5444" max="5444" width="4" style="1" bestFit="1" customWidth="1"/>
    <col min="5445" max="5445" width="3.25" style="1" customWidth="1"/>
    <col min="5446" max="5446" width="5.125" style="1" bestFit="1" customWidth="1"/>
    <col min="5447" max="5447" width="3.25" style="1" bestFit="1" customWidth="1"/>
    <col min="5448" max="5448" width="4" style="1" bestFit="1" customWidth="1"/>
    <col min="5449" max="5450" width="5.125" style="1" customWidth="1"/>
    <col min="5451" max="5451" width="5.25" style="1" customWidth="1"/>
    <col min="5452" max="5454" width="6.125" style="1" bestFit="1" customWidth="1"/>
    <col min="5455" max="5461" width="3.25" style="1" bestFit="1" customWidth="1"/>
    <col min="5462" max="5463" width="3.25" style="1" customWidth="1"/>
    <col min="5464" max="5464" width="10.125" style="1" bestFit="1" customWidth="1"/>
    <col min="5465" max="5465" width="9.75" style="1" bestFit="1" customWidth="1"/>
    <col min="5466" max="5466" width="5.125" style="1" bestFit="1" customWidth="1"/>
    <col min="5467" max="5467" width="3.25" style="1" bestFit="1" customWidth="1"/>
    <col min="5468" max="5469" width="5.125" style="1" bestFit="1" customWidth="1"/>
    <col min="5470" max="5470" width="5.375" style="1" customWidth="1"/>
    <col min="5471" max="5471" width="5.125" style="1" bestFit="1" customWidth="1"/>
    <col min="5472" max="5473" width="6.125" style="1" bestFit="1" customWidth="1"/>
    <col min="5474" max="5474" width="5.125" style="1" bestFit="1" customWidth="1"/>
    <col min="5475" max="5475" width="13" style="1" customWidth="1"/>
    <col min="5476" max="5476" width="86" style="1" customWidth="1"/>
    <col min="5477" max="5477" width="9.25" style="1" bestFit="1" customWidth="1"/>
    <col min="5478" max="5478" width="9.25" style="1" customWidth="1"/>
    <col min="5479" max="5479" width="14" style="1" bestFit="1" customWidth="1"/>
    <col min="5480" max="5492" width="9.875" style="1" customWidth="1"/>
    <col min="5493" max="5503" width="9.125" style="1" customWidth="1"/>
    <col min="5504" max="5632" width="9.125" style="1"/>
    <col min="5633" max="5634" width="5.375" style="1" customWidth="1"/>
    <col min="5635" max="5635" width="30.625" style="1" customWidth="1"/>
    <col min="5636" max="5637" width="5.75" style="1" bestFit="1" customWidth="1"/>
    <col min="5638" max="5638" width="6.25" style="1" bestFit="1" customWidth="1"/>
    <col min="5639" max="5644" width="5.125" style="1" bestFit="1" customWidth="1"/>
    <col min="5645" max="5646" width="6.125" style="1" bestFit="1" customWidth="1"/>
    <col min="5647" max="5650" width="5.125" style="1" bestFit="1" customWidth="1"/>
    <col min="5651" max="5651" width="3.25" style="1" bestFit="1" customWidth="1"/>
    <col min="5652" max="5653" width="5.375" style="1" bestFit="1" customWidth="1"/>
    <col min="5654" max="5656" width="6.125" style="1" bestFit="1" customWidth="1"/>
    <col min="5657" max="5657" width="3.25" style="1" bestFit="1" customWidth="1"/>
    <col min="5658" max="5659" width="5.125" style="1" bestFit="1" customWidth="1"/>
    <col min="5660" max="5660" width="4.125" style="1" customWidth="1"/>
    <col min="5661" max="5661" width="5.125" style="1" customWidth="1"/>
    <col min="5662" max="5662" width="5.375" style="1" customWidth="1"/>
    <col min="5663" max="5664" width="6.125" style="1" bestFit="1" customWidth="1"/>
    <col min="5665" max="5670" width="5.125" style="1" bestFit="1" customWidth="1"/>
    <col min="5671" max="5672" width="5.375" style="1" bestFit="1" customWidth="1"/>
    <col min="5673" max="5673" width="5.375" style="1" customWidth="1"/>
    <col min="5674" max="5674" width="5.125" style="1" bestFit="1" customWidth="1"/>
    <col min="5675" max="5677" width="6.125" style="1" bestFit="1" customWidth="1"/>
    <col min="5678" max="5678" width="5.125" style="1" bestFit="1" customWidth="1"/>
    <col min="5679" max="5679" width="3.25" style="1" bestFit="1" customWidth="1"/>
    <col min="5680" max="5682" width="5.125" style="1" bestFit="1" customWidth="1"/>
    <col min="5683" max="5683" width="3.25" style="1" customWidth="1"/>
    <col min="5684" max="5684" width="5.375" style="1" bestFit="1" customWidth="1"/>
    <col min="5685" max="5685" width="5.375" style="1" customWidth="1"/>
    <col min="5686" max="5686" width="5.125" style="1" bestFit="1" customWidth="1"/>
    <col min="5687" max="5688" width="6.125" style="1" bestFit="1" customWidth="1"/>
    <col min="5689" max="5689" width="5.125" style="1" bestFit="1" customWidth="1"/>
    <col min="5690" max="5691" width="3.25" style="1" bestFit="1" customWidth="1"/>
    <col min="5692" max="5695" width="3.25" style="1" customWidth="1"/>
    <col min="5696" max="5696" width="4" style="1" bestFit="1" customWidth="1"/>
    <col min="5697" max="5698" width="5.125" style="1" bestFit="1" customWidth="1"/>
    <col min="5699" max="5699" width="3.25" style="1" customWidth="1"/>
    <col min="5700" max="5700" width="4" style="1" bestFit="1" customWidth="1"/>
    <col min="5701" max="5701" width="3.25" style="1" customWidth="1"/>
    <col min="5702" max="5702" width="5.125" style="1" bestFit="1" customWidth="1"/>
    <col min="5703" max="5703" width="3.25" style="1" bestFit="1" customWidth="1"/>
    <col min="5704" max="5704" width="4" style="1" bestFit="1" customWidth="1"/>
    <col min="5705" max="5706" width="5.125" style="1" customWidth="1"/>
    <col min="5707" max="5707" width="5.25" style="1" customWidth="1"/>
    <col min="5708" max="5710" width="6.125" style="1" bestFit="1" customWidth="1"/>
    <col min="5711" max="5717" width="3.25" style="1" bestFit="1" customWidth="1"/>
    <col min="5718" max="5719" width="3.25" style="1" customWidth="1"/>
    <col min="5720" max="5720" width="10.125" style="1" bestFit="1" customWidth="1"/>
    <col min="5721" max="5721" width="9.75" style="1" bestFit="1" customWidth="1"/>
    <col min="5722" max="5722" width="5.125" style="1" bestFit="1" customWidth="1"/>
    <col min="5723" max="5723" width="3.25" style="1" bestFit="1" customWidth="1"/>
    <col min="5724" max="5725" width="5.125" style="1" bestFit="1" customWidth="1"/>
    <col min="5726" max="5726" width="5.375" style="1" customWidth="1"/>
    <col min="5727" max="5727" width="5.125" style="1" bestFit="1" customWidth="1"/>
    <col min="5728" max="5729" width="6.125" style="1" bestFit="1" customWidth="1"/>
    <col min="5730" max="5730" width="5.125" style="1" bestFit="1" customWidth="1"/>
    <col min="5731" max="5731" width="13" style="1" customWidth="1"/>
    <col min="5732" max="5732" width="86" style="1" customWidth="1"/>
    <col min="5733" max="5733" width="9.25" style="1" bestFit="1" customWidth="1"/>
    <col min="5734" max="5734" width="9.25" style="1" customWidth="1"/>
    <col min="5735" max="5735" width="14" style="1" bestFit="1" customWidth="1"/>
    <col min="5736" max="5748" width="9.875" style="1" customWidth="1"/>
    <col min="5749" max="5759" width="9.125" style="1" customWidth="1"/>
    <col min="5760" max="5888" width="9.125" style="1"/>
    <col min="5889" max="5890" width="5.375" style="1" customWidth="1"/>
    <col min="5891" max="5891" width="30.625" style="1" customWidth="1"/>
    <col min="5892" max="5893" width="5.75" style="1" bestFit="1" customWidth="1"/>
    <col min="5894" max="5894" width="6.25" style="1" bestFit="1" customWidth="1"/>
    <col min="5895" max="5900" width="5.125" style="1" bestFit="1" customWidth="1"/>
    <col min="5901" max="5902" width="6.125" style="1" bestFit="1" customWidth="1"/>
    <col min="5903" max="5906" width="5.125" style="1" bestFit="1" customWidth="1"/>
    <col min="5907" max="5907" width="3.25" style="1" bestFit="1" customWidth="1"/>
    <col min="5908" max="5909" width="5.375" style="1" bestFit="1" customWidth="1"/>
    <col min="5910" max="5912" width="6.125" style="1" bestFit="1" customWidth="1"/>
    <col min="5913" max="5913" width="3.25" style="1" bestFit="1" customWidth="1"/>
    <col min="5914" max="5915" width="5.125" style="1" bestFit="1" customWidth="1"/>
    <col min="5916" max="5916" width="4.125" style="1" customWidth="1"/>
    <col min="5917" max="5917" width="5.125" style="1" customWidth="1"/>
    <col min="5918" max="5918" width="5.375" style="1" customWidth="1"/>
    <col min="5919" max="5920" width="6.125" style="1" bestFit="1" customWidth="1"/>
    <col min="5921" max="5926" width="5.125" style="1" bestFit="1" customWidth="1"/>
    <col min="5927" max="5928" width="5.375" style="1" bestFit="1" customWidth="1"/>
    <col min="5929" max="5929" width="5.375" style="1" customWidth="1"/>
    <col min="5930" max="5930" width="5.125" style="1" bestFit="1" customWidth="1"/>
    <col min="5931" max="5933" width="6.125" style="1" bestFit="1" customWidth="1"/>
    <col min="5934" max="5934" width="5.125" style="1" bestFit="1" customWidth="1"/>
    <col min="5935" max="5935" width="3.25" style="1" bestFit="1" customWidth="1"/>
    <col min="5936" max="5938" width="5.125" style="1" bestFit="1" customWidth="1"/>
    <col min="5939" max="5939" width="3.25" style="1" customWidth="1"/>
    <col min="5940" max="5940" width="5.375" style="1" bestFit="1" customWidth="1"/>
    <col min="5941" max="5941" width="5.375" style="1" customWidth="1"/>
    <col min="5942" max="5942" width="5.125" style="1" bestFit="1" customWidth="1"/>
    <col min="5943" max="5944" width="6.125" style="1" bestFit="1" customWidth="1"/>
    <col min="5945" max="5945" width="5.125" style="1" bestFit="1" customWidth="1"/>
    <col min="5946" max="5947" width="3.25" style="1" bestFit="1" customWidth="1"/>
    <col min="5948" max="5951" width="3.25" style="1" customWidth="1"/>
    <col min="5952" max="5952" width="4" style="1" bestFit="1" customWidth="1"/>
    <col min="5953" max="5954" width="5.125" style="1" bestFit="1" customWidth="1"/>
    <col min="5955" max="5955" width="3.25" style="1" customWidth="1"/>
    <col min="5956" max="5956" width="4" style="1" bestFit="1" customWidth="1"/>
    <col min="5957" max="5957" width="3.25" style="1" customWidth="1"/>
    <col min="5958" max="5958" width="5.125" style="1" bestFit="1" customWidth="1"/>
    <col min="5959" max="5959" width="3.25" style="1" bestFit="1" customWidth="1"/>
    <col min="5960" max="5960" width="4" style="1" bestFit="1" customWidth="1"/>
    <col min="5961" max="5962" width="5.125" style="1" customWidth="1"/>
    <col min="5963" max="5963" width="5.25" style="1" customWidth="1"/>
    <col min="5964" max="5966" width="6.125" style="1" bestFit="1" customWidth="1"/>
    <col min="5967" max="5973" width="3.25" style="1" bestFit="1" customWidth="1"/>
    <col min="5974" max="5975" width="3.25" style="1" customWidth="1"/>
    <col min="5976" max="5976" width="10.125" style="1" bestFit="1" customWidth="1"/>
    <col min="5977" max="5977" width="9.75" style="1" bestFit="1" customWidth="1"/>
    <col min="5978" max="5978" width="5.125" style="1" bestFit="1" customWidth="1"/>
    <col min="5979" max="5979" width="3.25" style="1" bestFit="1" customWidth="1"/>
    <col min="5980" max="5981" width="5.125" style="1" bestFit="1" customWidth="1"/>
    <col min="5982" max="5982" width="5.375" style="1" customWidth="1"/>
    <col min="5983" max="5983" width="5.125" style="1" bestFit="1" customWidth="1"/>
    <col min="5984" max="5985" width="6.125" style="1" bestFit="1" customWidth="1"/>
    <col min="5986" max="5986" width="5.125" style="1" bestFit="1" customWidth="1"/>
    <col min="5987" max="5987" width="13" style="1" customWidth="1"/>
    <col min="5988" max="5988" width="86" style="1" customWidth="1"/>
    <col min="5989" max="5989" width="9.25" style="1" bestFit="1" customWidth="1"/>
    <col min="5990" max="5990" width="9.25" style="1" customWidth="1"/>
    <col min="5991" max="5991" width="14" style="1" bestFit="1" customWidth="1"/>
    <col min="5992" max="6004" width="9.875" style="1" customWidth="1"/>
    <col min="6005" max="6015" width="9.125" style="1" customWidth="1"/>
    <col min="6016" max="6144" width="9.125" style="1"/>
    <col min="6145" max="6146" width="5.375" style="1" customWidth="1"/>
    <col min="6147" max="6147" width="30.625" style="1" customWidth="1"/>
    <col min="6148" max="6149" width="5.75" style="1" bestFit="1" customWidth="1"/>
    <col min="6150" max="6150" width="6.25" style="1" bestFit="1" customWidth="1"/>
    <col min="6151" max="6156" width="5.125" style="1" bestFit="1" customWidth="1"/>
    <col min="6157" max="6158" width="6.125" style="1" bestFit="1" customWidth="1"/>
    <col min="6159" max="6162" width="5.125" style="1" bestFit="1" customWidth="1"/>
    <col min="6163" max="6163" width="3.25" style="1" bestFit="1" customWidth="1"/>
    <col min="6164" max="6165" width="5.375" style="1" bestFit="1" customWidth="1"/>
    <col min="6166" max="6168" width="6.125" style="1" bestFit="1" customWidth="1"/>
    <col min="6169" max="6169" width="3.25" style="1" bestFit="1" customWidth="1"/>
    <col min="6170" max="6171" width="5.125" style="1" bestFit="1" customWidth="1"/>
    <col min="6172" max="6172" width="4.125" style="1" customWidth="1"/>
    <col min="6173" max="6173" width="5.125" style="1" customWidth="1"/>
    <col min="6174" max="6174" width="5.375" style="1" customWidth="1"/>
    <col min="6175" max="6176" width="6.125" style="1" bestFit="1" customWidth="1"/>
    <col min="6177" max="6182" width="5.125" style="1" bestFit="1" customWidth="1"/>
    <col min="6183" max="6184" width="5.375" style="1" bestFit="1" customWidth="1"/>
    <col min="6185" max="6185" width="5.375" style="1" customWidth="1"/>
    <col min="6186" max="6186" width="5.125" style="1" bestFit="1" customWidth="1"/>
    <col min="6187" max="6189" width="6.125" style="1" bestFit="1" customWidth="1"/>
    <col min="6190" max="6190" width="5.125" style="1" bestFit="1" customWidth="1"/>
    <col min="6191" max="6191" width="3.25" style="1" bestFit="1" customWidth="1"/>
    <col min="6192" max="6194" width="5.125" style="1" bestFit="1" customWidth="1"/>
    <col min="6195" max="6195" width="3.25" style="1" customWidth="1"/>
    <col min="6196" max="6196" width="5.375" style="1" bestFit="1" customWidth="1"/>
    <col min="6197" max="6197" width="5.375" style="1" customWidth="1"/>
    <col min="6198" max="6198" width="5.125" style="1" bestFit="1" customWidth="1"/>
    <col min="6199" max="6200" width="6.125" style="1" bestFit="1" customWidth="1"/>
    <col min="6201" max="6201" width="5.125" style="1" bestFit="1" customWidth="1"/>
    <col min="6202" max="6203" width="3.25" style="1" bestFit="1" customWidth="1"/>
    <col min="6204" max="6207" width="3.25" style="1" customWidth="1"/>
    <col min="6208" max="6208" width="4" style="1" bestFit="1" customWidth="1"/>
    <col min="6209" max="6210" width="5.125" style="1" bestFit="1" customWidth="1"/>
    <col min="6211" max="6211" width="3.25" style="1" customWidth="1"/>
    <col min="6212" max="6212" width="4" style="1" bestFit="1" customWidth="1"/>
    <col min="6213" max="6213" width="3.25" style="1" customWidth="1"/>
    <col min="6214" max="6214" width="5.125" style="1" bestFit="1" customWidth="1"/>
    <col min="6215" max="6215" width="3.25" style="1" bestFit="1" customWidth="1"/>
    <col min="6216" max="6216" width="4" style="1" bestFit="1" customWidth="1"/>
    <col min="6217" max="6218" width="5.125" style="1" customWidth="1"/>
    <col min="6219" max="6219" width="5.25" style="1" customWidth="1"/>
    <col min="6220" max="6222" width="6.125" style="1" bestFit="1" customWidth="1"/>
    <col min="6223" max="6229" width="3.25" style="1" bestFit="1" customWidth="1"/>
    <col min="6230" max="6231" width="3.25" style="1" customWidth="1"/>
    <col min="6232" max="6232" width="10.125" style="1" bestFit="1" customWidth="1"/>
    <col min="6233" max="6233" width="9.75" style="1" bestFit="1" customWidth="1"/>
    <col min="6234" max="6234" width="5.125" style="1" bestFit="1" customWidth="1"/>
    <col min="6235" max="6235" width="3.25" style="1" bestFit="1" customWidth="1"/>
    <col min="6236" max="6237" width="5.125" style="1" bestFit="1" customWidth="1"/>
    <col min="6238" max="6238" width="5.375" style="1" customWidth="1"/>
    <col min="6239" max="6239" width="5.125" style="1" bestFit="1" customWidth="1"/>
    <col min="6240" max="6241" width="6.125" style="1" bestFit="1" customWidth="1"/>
    <col min="6242" max="6242" width="5.125" style="1" bestFit="1" customWidth="1"/>
    <col min="6243" max="6243" width="13" style="1" customWidth="1"/>
    <col min="6244" max="6244" width="86" style="1" customWidth="1"/>
    <col min="6245" max="6245" width="9.25" style="1" bestFit="1" customWidth="1"/>
    <col min="6246" max="6246" width="9.25" style="1" customWidth="1"/>
    <col min="6247" max="6247" width="14" style="1" bestFit="1" customWidth="1"/>
    <col min="6248" max="6260" width="9.875" style="1" customWidth="1"/>
    <col min="6261" max="6271" width="9.125" style="1" customWidth="1"/>
    <col min="6272" max="6400" width="9.125" style="1"/>
    <col min="6401" max="6402" width="5.375" style="1" customWidth="1"/>
    <col min="6403" max="6403" width="30.625" style="1" customWidth="1"/>
    <col min="6404" max="6405" width="5.75" style="1" bestFit="1" customWidth="1"/>
    <col min="6406" max="6406" width="6.25" style="1" bestFit="1" customWidth="1"/>
    <col min="6407" max="6412" width="5.125" style="1" bestFit="1" customWidth="1"/>
    <col min="6413" max="6414" width="6.125" style="1" bestFit="1" customWidth="1"/>
    <col min="6415" max="6418" width="5.125" style="1" bestFit="1" customWidth="1"/>
    <col min="6419" max="6419" width="3.25" style="1" bestFit="1" customWidth="1"/>
    <col min="6420" max="6421" width="5.375" style="1" bestFit="1" customWidth="1"/>
    <col min="6422" max="6424" width="6.125" style="1" bestFit="1" customWidth="1"/>
    <col min="6425" max="6425" width="3.25" style="1" bestFit="1" customWidth="1"/>
    <col min="6426" max="6427" width="5.125" style="1" bestFit="1" customWidth="1"/>
    <col min="6428" max="6428" width="4.125" style="1" customWidth="1"/>
    <col min="6429" max="6429" width="5.125" style="1" customWidth="1"/>
    <col min="6430" max="6430" width="5.375" style="1" customWidth="1"/>
    <col min="6431" max="6432" width="6.125" style="1" bestFit="1" customWidth="1"/>
    <col min="6433" max="6438" width="5.125" style="1" bestFit="1" customWidth="1"/>
    <col min="6439" max="6440" width="5.375" style="1" bestFit="1" customWidth="1"/>
    <col min="6441" max="6441" width="5.375" style="1" customWidth="1"/>
    <col min="6442" max="6442" width="5.125" style="1" bestFit="1" customWidth="1"/>
    <col min="6443" max="6445" width="6.125" style="1" bestFit="1" customWidth="1"/>
    <col min="6446" max="6446" width="5.125" style="1" bestFit="1" customWidth="1"/>
    <col min="6447" max="6447" width="3.25" style="1" bestFit="1" customWidth="1"/>
    <col min="6448" max="6450" width="5.125" style="1" bestFit="1" customWidth="1"/>
    <col min="6451" max="6451" width="3.25" style="1" customWidth="1"/>
    <col min="6452" max="6452" width="5.375" style="1" bestFit="1" customWidth="1"/>
    <col min="6453" max="6453" width="5.375" style="1" customWidth="1"/>
    <col min="6454" max="6454" width="5.125" style="1" bestFit="1" customWidth="1"/>
    <col min="6455" max="6456" width="6.125" style="1" bestFit="1" customWidth="1"/>
    <col min="6457" max="6457" width="5.125" style="1" bestFit="1" customWidth="1"/>
    <col min="6458" max="6459" width="3.25" style="1" bestFit="1" customWidth="1"/>
    <col min="6460" max="6463" width="3.25" style="1" customWidth="1"/>
    <col min="6464" max="6464" width="4" style="1" bestFit="1" customWidth="1"/>
    <col min="6465" max="6466" width="5.125" style="1" bestFit="1" customWidth="1"/>
    <col min="6467" max="6467" width="3.25" style="1" customWidth="1"/>
    <col min="6468" max="6468" width="4" style="1" bestFit="1" customWidth="1"/>
    <col min="6469" max="6469" width="3.25" style="1" customWidth="1"/>
    <col min="6470" max="6470" width="5.125" style="1" bestFit="1" customWidth="1"/>
    <col min="6471" max="6471" width="3.25" style="1" bestFit="1" customWidth="1"/>
    <col min="6472" max="6472" width="4" style="1" bestFit="1" customWidth="1"/>
    <col min="6473" max="6474" width="5.125" style="1" customWidth="1"/>
    <col min="6475" max="6475" width="5.25" style="1" customWidth="1"/>
    <col min="6476" max="6478" width="6.125" style="1" bestFit="1" customWidth="1"/>
    <col min="6479" max="6485" width="3.25" style="1" bestFit="1" customWidth="1"/>
    <col min="6486" max="6487" width="3.25" style="1" customWidth="1"/>
    <col min="6488" max="6488" width="10.125" style="1" bestFit="1" customWidth="1"/>
    <col min="6489" max="6489" width="9.75" style="1" bestFit="1" customWidth="1"/>
    <col min="6490" max="6490" width="5.125" style="1" bestFit="1" customWidth="1"/>
    <col min="6491" max="6491" width="3.25" style="1" bestFit="1" customWidth="1"/>
    <col min="6492" max="6493" width="5.125" style="1" bestFit="1" customWidth="1"/>
    <col min="6494" max="6494" width="5.375" style="1" customWidth="1"/>
    <col min="6495" max="6495" width="5.125" style="1" bestFit="1" customWidth="1"/>
    <col min="6496" max="6497" width="6.125" style="1" bestFit="1" customWidth="1"/>
    <col min="6498" max="6498" width="5.125" style="1" bestFit="1" customWidth="1"/>
    <col min="6499" max="6499" width="13" style="1" customWidth="1"/>
    <col min="6500" max="6500" width="86" style="1" customWidth="1"/>
    <col min="6501" max="6501" width="9.25" style="1" bestFit="1" customWidth="1"/>
    <col min="6502" max="6502" width="9.25" style="1" customWidth="1"/>
    <col min="6503" max="6503" width="14" style="1" bestFit="1" customWidth="1"/>
    <col min="6504" max="6516" width="9.875" style="1" customWidth="1"/>
    <col min="6517" max="6527" width="9.125" style="1" customWidth="1"/>
    <col min="6528" max="6656" width="9.125" style="1"/>
    <col min="6657" max="6658" width="5.375" style="1" customWidth="1"/>
    <col min="6659" max="6659" width="30.625" style="1" customWidth="1"/>
    <col min="6660" max="6661" width="5.75" style="1" bestFit="1" customWidth="1"/>
    <col min="6662" max="6662" width="6.25" style="1" bestFit="1" customWidth="1"/>
    <col min="6663" max="6668" width="5.125" style="1" bestFit="1" customWidth="1"/>
    <col min="6669" max="6670" width="6.125" style="1" bestFit="1" customWidth="1"/>
    <col min="6671" max="6674" width="5.125" style="1" bestFit="1" customWidth="1"/>
    <col min="6675" max="6675" width="3.25" style="1" bestFit="1" customWidth="1"/>
    <col min="6676" max="6677" width="5.375" style="1" bestFit="1" customWidth="1"/>
    <col min="6678" max="6680" width="6.125" style="1" bestFit="1" customWidth="1"/>
    <col min="6681" max="6681" width="3.25" style="1" bestFit="1" customWidth="1"/>
    <col min="6682" max="6683" width="5.125" style="1" bestFit="1" customWidth="1"/>
    <col min="6684" max="6684" width="4.125" style="1" customWidth="1"/>
    <col min="6685" max="6685" width="5.125" style="1" customWidth="1"/>
    <col min="6686" max="6686" width="5.375" style="1" customWidth="1"/>
    <col min="6687" max="6688" width="6.125" style="1" bestFit="1" customWidth="1"/>
    <col min="6689" max="6694" width="5.125" style="1" bestFit="1" customWidth="1"/>
    <col min="6695" max="6696" width="5.375" style="1" bestFit="1" customWidth="1"/>
    <col min="6697" max="6697" width="5.375" style="1" customWidth="1"/>
    <col min="6698" max="6698" width="5.125" style="1" bestFit="1" customWidth="1"/>
    <col min="6699" max="6701" width="6.125" style="1" bestFit="1" customWidth="1"/>
    <col min="6702" max="6702" width="5.125" style="1" bestFit="1" customWidth="1"/>
    <col min="6703" max="6703" width="3.25" style="1" bestFit="1" customWidth="1"/>
    <col min="6704" max="6706" width="5.125" style="1" bestFit="1" customWidth="1"/>
    <col min="6707" max="6707" width="3.25" style="1" customWidth="1"/>
    <col min="6708" max="6708" width="5.375" style="1" bestFit="1" customWidth="1"/>
    <col min="6709" max="6709" width="5.375" style="1" customWidth="1"/>
    <col min="6710" max="6710" width="5.125" style="1" bestFit="1" customWidth="1"/>
    <col min="6711" max="6712" width="6.125" style="1" bestFit="1" customWidth="1"/>
    <col min="6713" max="6713" width="5.125" style="1" bestFit="1" customWidth="1"/>
    <col min="6714" max="6715" width="3.25" style="1" bestFit="1" customWidth="1"/>
    <col min="6716" max="6719" width="3.25" style="1" customWidth="1"/>
    <col min="6720" max="6720" width="4" style="1" bestFit="1" customWidth="1"/>
    <col min="6721" max="6722" width="5.125" style="1" bestFit="1" customWidth="1"/>
    <col min="6723" max="6723" width="3.25" style="1" customWidth="1"/>
    <col min="6724" max="6724" width="4" style="1" bestFit="1" customWidth="1"/>
    <col min="6725" max="6725" width="3.25" style="1" customWidth="1"/>
    <col min="6726" max="6726" width="5.125" style="1" bestFit="1" customWidth="1"/>
    <col min="6727" max="6727" width="3.25" style="1" bestFit="1" customWidth="1"/>
    <col min="6728" max="6728" width="4" style="1" bestFit="1" customWidth="1"/>
    <col min="6729" max="6730" width="5.125" style="1" customWidth="1"/>
    <col min="6731" max="6731" width="5.25" style="1" customWidth="1"/>
    <col min="6732" max="6734" width="6.125" style="1" bestFit="1" customWidth="1"/>
    <col min="6735" max="6741" width="3.25" style="1" bestFit="1" customWidth="1"/>
    <col min="6742" max="6743" width="3.25" style="1" customWidth="1"/>
    <col min="6744" max="6744" width="10.125" style="1" bestFit="1" customWidth="1"/>
    <col min="6745" max="6745" width="9.75" style="1" bestFit="1" customWidth="1"/>
    <col min="6746" max="6746" width="5.125" style="1" bestFit="1" customWidth="1"/>
    <col min="6747" max="6747" width="3.25" style="1" bestFit="1" customWidth="1"/>
    <col min="6748" max="6749" width="5.125" style="1" bestFit="1" customWidth="1"/>
    <col min="6750" max="6750" width="5.375" style="1" customWidth="1"/>
    <col min="6751" max="6751" width="5.125" style="1" bestFit="1" customWidth="1"/>
    <col min="6752" max="6753" width="6.125" style="1" bestFit="1" customWidth="1"/>
    <col min="6754" max="6754" width="5.125" style="1" bestFit="1" customWidth="1"/>
    <col min="6755" max="6755" width="13" style="1" customWidth="1"/>
    <col min="6756" max="6756" width="86" style="1" customWidth="1"/>
    <col min="6757" max="6757" width="9.25" style="1" bestFit="1" customWidth="1"/>
    <col min="6758" max="6758" width="9.25" style="1" customWidth="1"/>
    <col min="6759" max="6759" width="14" style="1" bestFit="1" customWidth="1"/>
    <col min="6760" max="6772" width="9.875" style="1" customWidth="1"/>
    <col min="6773" max="6783" width="9.125" style="1" customWidth="1"/>
    <col min="6784" max="6912" width="9.125" style="1"/>
    <col min="6913" max="6914" width="5.375" style="1" customWidth="1"/>
    <col min="6915" max="6915" width="30.625" style="1" customWidth="1"/>
    <col min="6916" max="6917" width="5.75" style="1" bestFit="1" customWidth="1"/>
    <col min="6918" max="6918" width="6.25" style="1" bestFit="1" customWidth="1"/>
    <col min="6919" max="6924" width="5.125" style="1" bestFit="1" customWidth="1"/>
    <col min="6925" max="6926" width="6.125" style="1" bestFit="1" customWidth="1"/>
    <col min="6927" max="6930" width="5.125" style="1" bestFit="1" customWidth="1"/>
    <col min="6931" max="6931" width="3.25" style="1" bestFit="1" customWidth="1"/>
    <col min="6932" max="6933" width="5.375" style="1" bestFit="1" customWidth="1"/>
    <col min="6934" max="6936" width="6.125" style="1" bestFit="1" customWidth="1"/>
    <col min="6937" max="6937" width="3.25" style="1" bestFit="1" customWidth="1"/>
    <col min="6938" max="6939" width="5.125" style="1" bestFit="1" customWidth="1"/>
    <col min="6940" max="6940" width="4.125" style="1" customWidth="1"/>
    <col min="6941" max="6941" width="5.125" style="1" customWidth="1"/>
    <col min="6942" max="6942" width="5.375" style="1" customWidth="1"/>
    <col min="6943" max="6944" width="6.125" style="1" bestFit="1" customWidth="1"/>
    <col min="6945" max="6950" width="5.125" style="1" bestFit="1" customWidth="1"/>
    <col min="6951" max="6952" width="5.375" style="1" bestFit="1" customWidth="1"/>
    <col min="6953" max="6953" width="5.375" style="1" customWidth="1"/>
    <col min="6954" max="6954" width="5.125" style="1" bestFit="1" customWidth="1"/>
    <col min="6955" max="6957" width="6.125" style="1" bestFit="1" customWidth="1"/>
    <col min="6958" max="6958" width="5.125" style="1" bestFit="1" customWidth="1"/>
    <col min="6959" max="6959" width="3.25" style="1" bestFit="1" customWidth="1"/>
    <col min="6960" max="6962" width="5.125" style="1" bestFit="1" customWidth="1"/>
    <col min="6963" max="6963" width="3.25" style="1" customWidth="1"/>
    <col min="6964" max="6964" width="5.375" style="1" bestFit="1" customWidth="1"/>
    <col min="6965" max="6965" width="5.375" style="1" customWidth="1"/>
    <col min="6966" max="6966" width="5.125" style="1" bestFit="1" customWidth="1"/>
    <col min="6967" max="6968" width="6.125" style="1" bestFit="1" customWidth="1"/>
    <col min="6969" max="6969" width="5.125" style="1" bestFit="1" customWidth="1"/>
    <col min="6970" max="6971" width="3.25" style="1" bestFit="1" customWidth="1"/>
    <col min="6972" max="6975" width="3.25" style="1" customWidth="1"/>
    <col min="6976" max="6976" width="4" style="1" bestFit="1" customWidth="1"/>
    <col min="6977" max="6978" width="5.125" style="1" bestFit="1" customWidth="1"/>
    <col min="6979" max="6979" width="3.25" style="1" customWidth="1"/>
    <col min="6980" max="6980" width="4" style="1" bestFit="1" customWidth="1"/>
    <col min="6981" max="6981" width="3.25" style="1" customWidth="1"/>
    <col min="6982" max="6982" width="5.125" style="1" bestFit="1" customWidth="1"/>
    <col min="6983" max="6983" width="3.25" style="1" bestFit="1" customWidth="1"/>
    <col min="6984" max="6984" width="4" style="1" bestFit="1" customWidth="1"/>
    <col min="6985" max="6986" width="5.125" style="1" customWidth="1"/>
    <col min="6987" max="6987" width="5.25" style="1" customWidth="1"/>
    <col min="6988" max="6990" width="6.125" style="1" bestFit="1" customWidth="1"/>
    <col min="6991" max="6997" width="3.25" style="1" bestFit="1" customWidth="1"/>
    <col min="6998" max="6999" width="3.25" style="1" customWidth="1"/>
    <col min="7000" max="7000" width="10.125" style="1" bestFit="1" customWidth="1"/>
    <col min="7001" max="7001" width="9.75" style="1" bestFit="1" customWidth="1"/>
    <col min="7002" max="7002" width="5.125" style="1" bestFit="1" customWidth="1"/>
    <col min="7003" max="7003" width="3.25" style="1" bestFit="1" customWidth="1"/>
    <col min="7004" max="7005" width="5.125" style="1" bestFit="1" customWidth="1"/>
    <col min="7006" max="7006" width="5.375" style="1" customWidth="1"/>
    <col min="7007" max="7007" width="5.125" style="1" bestFit="1" customWidth="1"/>
    <col min="7008" max="7009" width="6.125" style="1" bestFit="1" customWidth="1"/>
    <col min="7010" max="7010" width="5.125" style="1" bestFit="1" customWidth="1"/>
    <col min="7011" max="7011" width="13" style="1" customWidth="1"/>
    <col min="7012" max="7012" width="86" style="1" customWidth="1"/>
    <col min="7013" max="7013" width="9.25" style="1" bestFit="1" customWidth="1"/>
    <col min="7014" max="7014" width="9.25" style="1" customWidth="1"/>
    <col min="7015" max="7015" width="14" style="1" bestFit="1" customWidth="1"/>
    <col min="7016" max="7028" width="9.875" style="1" customWidth="1"/>
    <col min="7029" max="7039" width="9.125" style="1" customWidth="1"/>
    <col min="7040" max="7168" width="9.125" style="1"/>
    <col min="7169" max="7170" width="5.375" style="1" customWidth="1"/>
    <col min="7171" max="7171" width="30.625" style="1" customWidth="1"/>
    <col min="7172" max="7173" width="5.75" style="1" bestFit="1" customWidth="1"/>
    <col min="7174" max="7174" width="6.25" style="1" bestFit="1" customWidth="1"/>
    <col min="7175" max="7180" width="5.125" style="1" bestFit="1" customWidth="1"/>
    <col min="7181" max="7182" width="6.125" style="1" bestFit="1" customWidth="1"/>
    <col min="7183" max="7186" width="5.125" style="1" bestFit="1" customWidth="1"/>
    <col min="7187" max="7187" width="3.25" style="1" bestFit="1" customWidth="1"/>
    <col min="7188" max="7189" width="5.375" style="1" bestFit="1" customWidth="1"/>
    <col min="7190" max="7192" width="6.125" style="1" bestFit="1" customWidth="1"/>
    <col min="7193" max="7193" width="3.25" style="1" bestFit="1" customWidth="1"/>
    <col min="7194" max="7195" width="5.125" style="1" bestFit="1" customWidth="1"/>
    <col min="7196" max="7196" width="4.125" style="1" customWidth="1"/>
    <col min="7197" max="7197" width="5.125" style="1" customWidth="1"/>
    <col min="7198" max="7198" width="5.375" style="1" customWidth="1"/>
    <col min="7199" max="7200" width="6.125" style="1" bestFit="1" customWidth="1"/>
    <col min="7201" max="7206" width="5.125" style="1" bestFit="1" customWidth="1"/>
    <col min="7207" max="7208" width="5.375" style="1" bestFit="1" customWidth="1"/>
    <col min="7209" max="7209" width="5.375" style="1" customWidth="1"/>
    <col min="7210" max="7210" width="5.125" style="1" bestFit="1" customWidth="1"/>
    <col min="7211" max="7213" width="6.125" style="1" bestFit="1" customWidth="1"/>
    <col min="7214" max="7214" width="5.125" style="1" bestFit="1" customWidth="1"/>
    <col min="7215" max="7215" width="3.25" style="1" bestFit="1" customWidth="1"/>
    <col min="7216" max="7218" width="5.125" style="1" bestFit="1" customWidth="1"/>
    <col min="7219" max="7219" width="3.25" style="1" customWidth="1"/>
    <col min="7220" max="7220" width="5.375" style="1" bestFit="1" customWidth="1"/>
    <col min="7221" max="7221" width="5.375" style="1" customWidth="1"/>
    <col min="7222" max="7222" width="5.125" style="1" bestFit="1" customWidth="1"/>
    <col min="7223" max="7224" width="6.125" style="1" bestFit="1" customWidth="1"/>
    <col min="7225" max="7225" width="5.125" style="1" bestFit="1" customWidth="1"/>
    <col min="7226" max="7227" width="3.25" style="1" bestFit="1" customWidth="1"/>
    <col min="7228" max="7231" width="3.25" style="1" customWidth="1"/>
    <col min="7232" max="7232" width="4" style="1" bestFit="1" customWidth="1"/>
    <col min="7233" max="7234" width="5.125" style="1" bestFit="1" customWidth="1"/>
    <col min="7235" max="7235" width="3.25" style="1" customWidth="1"/>
    <col min="7236" max="7236" width="4" style="1" bestFit="1" customWidth="1"/>
    <col min="7237" max="7237" width="3.25" style="1" customWidth="1"/>
    <col min="7238" max="7238" width="5.125" style="1" bestFit="1" customWidth="1"/>
    <col min="7239" max="7239" width="3.25" style="1" bestFit="1" customWidth="1"/>
    <col min="7240" max="7240" width="4" style="1" bestFit="1" customWidth="1"/>
    <col min="7241" max="7242" width="5.125" style="1" customWidth="1"/>
    <col min="7243" max="7243" width="5.25" style="1" customWidth="1"/>
    <col min="7244" max="7246" width="6.125" style="1" bestFit="1" customWidth="1"/>
    <col min="7247" max="7253" width="3.25" style="1" bestFit="1" customWidth="1"/>
    <col min="7254" max="7255" width="3.25" style="1" customWidth="1"/>
    <col min="7256" max="7256" width="10.125" style="1" bestFit="1" customWidth="1"/>
    <col min="7257" max="7257" width="9.75" style="1" bestFit="1" customWidth="1"/>
    <col min="7258" max="7258" width="5.125" style="1" bestFit="1" customWidth="1"/>
    <col min="7259" max="7259" width="3.25" style="1" bestFit="1" customWidth="1"/>
    <col min="7260" max="7261" width="5.125" style="1" bestFit="1" customWidth="1"/>
    <col min="7262" max="7262" width="5.375" style="1" customWidth="1"/>
    <col min="7263" max="7263" width="5.125" style="1" bestFit="1" customWidth="1"/>
    <col min="7264" max="7265" width="6.125" style="1" bestFit="1" customWidth="1"/>
    <col min="7266" max="7266" width="5.125" style="1" bestFit="1" customWidth="1"/>
    <col min="7267" max="7267" width="13" style="1" customWidth="1"/>
    <col min="7268" max="7268" width="86" style="1" customWidth="1"/>
    <col min="7269" max="7269" width="9.25" style="1" bestFit="1" customWidth="1"/>
    <col min="7270" max="7270" width="9.25" style="1" customWidth="1"/>
    <col min="7271" max="7271" width="14" style="1" bestFit="1" customWidth="1"/>
    <col min="7272" max="7284" width="9.875" style="1" customWidth="1"/>
    <col min="7285" max="7295" width="9.125" style="1" customWidth="1"/>
    <col min="7296" max="7424" width="9.125" style="1"/>
    <col min="7425" max="7426" width="5.375" style="1" customWidth="1"/>
    <col min="7427" max="7427" width="30.625" style="1" customWidth="1"/>
    <col min="7428" max="7429" width="5.75" style="1" bestFit="1" customWidth="1"/>
    <col min="7430" max="7430" width="6.25" style="1" bestFit="1" customWidth="1"/>
    <col min="7431" max="7436" width="5.125" style="1" bestFit="1" customWidth="1"/>
    <col min="7437" max="7438" width="6.125" style="1" bestFit="1" customWidth="1"/>
    <col min="7439" max="7442" width="5.125" style="1" bestFit="1" customWidth="1"/>
    <col min="7443" max="7443" width="3.25" style="1" bestFit="1" customWidth="1"/>
    <col min="7444" max="7445" width="5.375" style="1" bestFit="1" customWidth="1"/>
    <col min="7446" max="7448" width="6.125" style="1" bestFit="1" customWidth="1"/>
    <col min="7449" max="7449" width="3.25" style="1" bestFit="1" customWidth="1"/>
    <col min="7450" max="7451" width="5.125" style="1" bestFit="1" customWidth="1"/>
    <col min="7452" max="7452" width="4.125" style="1" customWidth="1"/>
    <col min="7453" max="7453" width="5.125" style="1" customWidth="1"/>
    <col min="7454" max="7454" width="5.375" style="1" customWidth="1"/>
    <col min="7455" max="7456" width="6.125" style="1" bestFit="1" customWidth="1"/>
    <col min="7457" max="7462" width="5.125" style="1" bestFit="1" customWidth="1"/>
    <col min="7463" max="7464" width="5.375" style="1" bestFit="1" customWidth="1"/>
    <col min="7465" max="7465" width="5.375" style="1" customWidth="1"/>
    <col min="7466" max="7466" width="5.125" style="1" bestFit="1" customWidth="1"/>
    <col min="7467" max="7469" width="6.125" style="1" bestFit="1" customWidth="1"/>
    <col min="7470" max="7470" width="5.125" style="1" bestFit="1" customWidth="1"/>
    <col min="7471" max="7471" width="3.25" style="1" bestFit="1" customWidth="1"/>
    <col min="7472" max="7474" width="5.125" style="1" bestFit="1" customWidth="1"/>
    <col min="7475" max="7475" width="3.25" style="1" customWidth="1"/>
    <col min="7476" max="7476" width="5.375" style="1" bestFit="1" customWidth="1"/>
    <col min="7477" max="7477" width="5.375" style="1" customWidth="1"/>
    <col min="7478" max="7478" width="5.125" style="1" bestFit="1" customWidth="1"/>
    <col min="7479" max="7480" width="6.125" style="1" bestFit="1" customWidth="1"/>
    <col min="7481" max="7481" width="5.125" style="1" bestFit="1" customWidth="1"/>
    <col min="7482" max="7483" width="3.25" style="1" bestFit="1" customWidth="1"/>
    <col min="7484" max="7487" width="3.25" style="1" customWidth="1"/>
    <col min="7488" max="7488" width="4" style="1" bestFit="1" customWidth="1"/>
    <col min="7489" max="7490" width="5.125" style="1" bestFit="1" customWidth="1"/>
    <col min="7491" max="7491" width="3.25" style="1" customWidth="1"/>
    <col min="7492" max="7492" width="4" style="1" bestFit="1" customWidth="1"/>
    <col min="7493" max="7493" width="3.25" style="1" customWidth="1"/>
    <col min="7494" max="7494" width="5.125" style="1" bestFit="1" customWidth="1"/>
    <col min="7495" max="7495" width="3.25" style="1" bestFit="1" customWidth="1"/>
    <col min="7496" max="7496" width="4" style="1" bestFit="1" customWidth="1"/>
    <col min="7497" max="7498" width="5.125" style="1" customWidth="1"/>
    <col min="7499" max="7499" width="5.25" style="1" customWidth="1"/>
    <col min="7500" max="7502" width="6.125" style="1" bestFit="1" customWidth="1"/>
    <col min="7503" max="7509" width="3.25" style="1" bestFit="1" customWidth="1"/>
    <col min="7510" max="7511" width="3.25" style="1" customWidth="1"/>
    <col min="7512" max="7512" width="10.125" style="1" bestFit="1" customWidth="1"/>
    <col min="7513" max="7513" width="9.75" style="1" bestFit="1" customWidth="1"/>
    <col min="7514" max="7514" width="5.125" style="1" bestFit="1" customWidth="1"/>
    <col min="7515" max="7515" width="3.25" style="1" bestFit="1" customWidth="1"/>
    <col min="7516" max="7517" width="5.125" style="1" bestFit="1" customWidth="1"/>
    <col min="7518" max="7518" width="5.375" style="1" customWidth="1"/>
    <col min="7519" max="7519" width="5.125" style="1" bestFit="1" customWidth="1"/>
    <col min="7520" max="7521" width="6.125" style="1" bestFit="1" customWidth="1"/>
    <col min="7522" max="7522" width="5.125" style="1" bestFit="1" customWidth="1"/>
    <col min="7523" max="7523" width="13" style="1" customWidth="1"/>
    <col min="7524" max="7524" width="86" style="1" customWidth="1"/>
    <col min="7525" max="7525" width="9.25" style="1" bestFit="1" customWidth="1"/>
    <col min="7526" max="7526" width="9.25" style="1" customWidth="1"/>
    <col min="7527" max="7527" width="14" style="1" bestFit="1" customWidth="1"/>
    <col min="7528" max="7540" width="9.875" style="1" customWidth="1"/>
    <col min="7541" max="7551" width="9.125" style="1" customWidth="1"/>
    <col min="7552" max="7680" width="9.125" style="1"/>
    <col min="7681" max="7682" width="5.375" style="1" customWidth="1"/>
    <col min="7683" max="7683" width="30.625" style="1" customWidth="1"/>
    <col min="7684" max="7685" width="5.75" style="1" bestFit="1" customWidth="1"/>
    <col min="7686" max="7686" width="6.25" style="1" bestFit="1" customWidth="1"/>
    <col min="7687" max="7692" width="5.125" style="1" bestFit="1" customWidth="1"/>
    <col min="7693" max="7694" width="6.125" style="1" bestFit="1" customWidth="1"/>
    <col min="7695" max="7698" width="5.125" style="1" bestFit="1" customWidth="1"/>
    <col min="7699" max="7699" width="3.25" style="1" bestFit="1" customWidth="1"/>
    <col min="7700" max="7701" width="5.375" style="1" bestFit="1" customWidth="1"/>
    <col min="7702" max="7704" width="6.125" style="1" bestFit="1" customWidth="1"/>
    <col min="7705" max="7705" width="3.25" style="1" bestFit="1" customWidth="1"/>
    <col min="7706" max="7707" width="5.125" style="1" bestFit="1" customWidth="1"/>
    <col min="7708" max="7708" width="4.125" style="1" customWidth="1"/>
    <col min="7709" max="7709" width="5.125" style="1" customWidth="1"/>
    <col min="7710" max="7710" width="5.375" style="1" customWidth="1"/>
    <col min="7711" max="7712" width="6.125" style="1" bestFit="1" customWidth="1"/>
    <col min="7713" max="7718" width="5.125" style="1" bestFit="1" customWidth="1"/>
    <col min="7719" max="7720" width="5.375" style="1" bestFit="1" customWidth="1"/>
    <col min="7721" max="7721" width="5.375" style="1" customWidth="1"/>
    <col min="7722" max="7722" width="5.125" style="1" bestFit="1" customWidth="1"/>
    <col min="7723" max="7725" width="6.125" style="1" bestFit="1" customWidth="1"/>
    <col min="7726" max="7726" width="5.125" style="1" bestFit="1" customWidth="1"/>
    <col min="7727" max="7727" width="3.25" style="1" bestFit="1" customWidth="1"/>
    <col min="7728" max="7730" width="5.125" style="1" bestFit="1" customWidth="1"/>
    <col min="7731" max="7731" width="3.25" style="1" customWidth="1"/>
    <col min="7732" max="7732" width="5.375" style="1" bestFit="1" customWidth="1"/>
    <col min="7733" max="7733" width="5.375" style="1" customWidth="1"/>
    <col min="7734" max="7734" width="5.125" style="1" bestFit="1" customWidth="1"/>
    <col min="7735" max="7736" width="6.125" style="1" bestFit="1" customWidth="1"/>
    <col min="7737" max="7737" width="5.125" style="1" bestFit="1" customWidth="1"/>
    <col min="7738" max="7739" width="3.25" style="1" bestFit="1" customWidth="1"/>
    <col min="7740" max="7743" width="3.25" style="1" customWidth="1"/>
    <col min="7744" max="7744" width="4" style="1" bestFit="1" customWidth="1"/>
    <col min="7745" max="7746" width="5.125" style="1" bestFit="1" customWidth="1"/>
    <col min="7747" max="7747" width="3.25" style="1" customWidth="1"/>
    <col min="7748" max="7748" width="4" style="1" bestFit="1" customWidth="1"/>
    <col min="7749" max="7749" width="3.25" style="1" customWidth="1"/>
    <col min="7750" max="7750" width="5.125" style="1" bestFit="1" customWidth="1"/>
    <col min="7751" max="7751" width="3.25" style="1" bestFit="1" customWidth="1"/>
    <col min="7752" max="7752" width="4" style="1" bestFit="1" customWidth="1"/>
    <col min="7753" max="7754" width="5.125" style="1" customWidth="1"/>
    <col min="7755" max="7755" width="5.25" style="1" customWidth="1"/>
    <col min="7756" max="7758" width="6.125" style="1" bestFit="1" customWidth="1"/>
    <col min="7759" max="7765" width="3.25" style="1" bestFit="1" customWidth="1"/>
    <col min="7766" max="7767" width="3.25" style="1" customWidth="1"/>
    <col min="7768" max="7768" width="10.125" style="1" bestFit="1" customWidth="1"/>
    <col min="7769" max="7769" width="9.75" style="1" bestFit="1" customWidth="1"/>
    <col min="7770" max="7770" width="5.125" style="1" bestFit="1" customWidth="1"/>
    <col min="7771" max="7771" width="3.25" style="1" bestFit="1" customWidth="1"/>
    <col min="7772" max="7773" width="5.125" style="1" bestFit="1" customWidth="1"/>
    <col min="7774" max="7774" width="5.375" style="1" customWidth="1"/>
    <col min="7775" max="7775" width="5.125" style="1" bestFit="1" customWidth="1"/>
    <col min="7776" max="7777" width="6.125" style="1" bestFit="1" customWidth="1"/>
    <col min="7778" max="7778" width="5.125" style="1" bestFit="1" customWidth="1"/>
    <col min="7779" max="7779" width="13" style="1" customWidth="1"/>
    <col min="7780" max="7780" width="86" style="1" customWidth="1"/>
    <col min="7781" max="7781" width="9.25" style="1" bestFit="1" customWidth="1"/>
    <col min="7782" max="7782" width="9.25" style="1" customWidth="1"/>
    <col min="7783" max="7783" width="14" style="1" bestFit="1" customWidth="1"/>
    <col min="7784" max="7796" width="9.875" style="1" customWidth="1"/>
    <col min="7797" max="7807" width="9.125" style="1" customWidth="1"/>
    <col min="7808" max="7936" width="9.125" style="1"/>
    <col min="7937" max="7938" width="5.375" style="1" customWidth="1"/>
    <col min="7939" max="7939" width="30.625" style="1" customWidth="1"/>
    <col min="7940" max="7941" width="5.75" style="1" bestFit="1" customWidth="1"/>
    <col min="7942" max="7942" width="6.25" style="1" bestFit="1" customWidth="1"/>
    <col min="7943" max="7948" width="5.125" style="1" bestFit="1" customWidth="1"/>
    <col min="7949" max="7950" width="6.125" style="1" bestFit="1" customWidth="1"/>
    <col min="7951" max="7954" width="5.125" style="1" bestFit="1" customWidth="1"/>
    <col min="7955" max="7955" width="3.25" style="1" bestFit="1" customWidth="1"/>
    <col min="7956" max="7957" width="5.375" style="1" bestFit="1" customWidth="1"/>
    <col min="7958" max="7960" width="6.125" style="1" bestFit="1" customWidth="1"/>
    <col min="7961" max="7961" width="3.25" style="1" bestFit="1" customWidth="1"/>
    <col min="7962" max="7963" width="5.125" style="1" bestFit="1" customWidth="1"/>
    <col min="7964" max="7964" width="4.125" style="1" customWidth="1"/>
    <col min="7965" max="7965" width="5.125" style="1" customWidth="1"/>
    <col min="7966" max="7966" width="5.375" style="1" customWidth="1"/>
    <col min="7967" max="7968" width="6.125" style="1" bestFit="1" customWidth="1"/>
    <col min="7969" max="7974" width="5.125" style="1" bestFit="1" customWidth="1"/>
    <col min="7975" max="7976" width="5.375" style="1" bestFit="1" customWidth="1"/>
    <col min="7977" max="7977" width="5.375" style="1" customWidth="1"/>
    <col min="7978" max="7978" width="5.125" style="1" bestFit="1" customWidth="1"/>
    <col min="7979" max="7981" width="6.125" style="1" bestFit="1" customWidth="1"/>
    <col min="7982" max="7982" width="5.125" style="1" bestFit="1" customWidth="1"/>
    <col min="7983" max="7983" width="3.25" style="1" bestFit="1" customWidth="1"/>
    <col min="7984" max="7986" width="5.125" style="1" bestFit="1" customWidth="1"/>
    <col min="7987" max="7987" width="3.25" style="1" customWidth="1"/>
    <col min="7988" max="7988" width="5.375" style="1" bestFit="1" customWidth="1"/>
    <col min="7989" max="7989" width="5.375" style="1" customWidth="1"/>
    <col min="7990" max="7990" width="5.125" style="1" bestFit="1" customWidth="1"/>
    <col min="7991" max="7992" width="6.125" style="1" bestFit="1" customWidth="1"/>
    <col min="7993" max="7993" width="5.125" style="1" bestFit="1" customWidth="1"/>
    <col min="7994" max="7995" width="3.25" style="1" bestFit="1" customWidth="1"/>
    <col min="7996" max="7999" width="3.25" style="1" customWidth="1"/>
    <col min="8000" max="8000" width="4" style="1" bestFit="1" customWidth="1"/>
    <col min="8001" max="8002" width="5.125" style="1" bestFit="1" customWidth="1"/>
    <col min="8003" max="8003" width="3.25" style="1" customWidth="1"/>
    <col min="8004" max="8004" width="4" style="1" bestFit="1" customWidth="1"/>
    <col min="8005" max="8005" width="3.25" style="1" customWidth="1"/>
    <col min="8006" max="8006" width="5.125" style="1" bestFit="1" customWidth="1"/>
    <col min="8007" max="8007" width="3.25" style="1" bestFit="1" customWidth="1"/>
    <col min="8008" max="8008" width="4" style="1" bestFit="1" customWidth="1"/>
    <col min="8009" max="8010" width="5.125" style="1" customWidth="1"/>
    <col min="8011" max="8011" width="5.25" style="1" customWidth="1"/>
    <col min="8012" max="8014" width="6.125" style="1" bestFit="1" customWidth="1"/>
    <col min="8015" max="8021" width="3.25" style="1" bestFit="1" customWidth="1"/>
    <col min="8022" max="8023" width="3.25" style="1" customWidth="1"/>
    <col min="8024" max="8024" width="10.125" style="1" bestFit="1" customWidth="1"/>
    <col min="8025" max="8025" width="9.75" style="1" bestFit="1" customWidth="1"/>
    <col min="8026" max="8026" width="5.125" style="1" bestFit="1" customWidth="1"/>
    <col min="8027" max="8027" width="3.25" style="1" bestFit="1" customWidth="1"/>
    <col min="8028" max="8029" width="5.125" style="1" bestFit="1" customWidth="1"/>
    <col min="8030" max="8030" width="5.375" style="1" customWidth="1"/>
    <col min="8031" max="8031" width="5.125" style="1" bestFit="1" customWidth="1"/>
    <col min="8032" max="8033" width="6.125" style="1" bestFit="1" customWidth="1"/>
    <col min="8034" max="8034" width="5.125" style="1" bestFit="1" customWidth="1"/>
    <col min="8035" max="8035" width="13" style="1" customWidth="1"/>
    <col min="8036" max="8036" width="86" style="1" customWidth="1"/>
    <col min="8037" max="8037" width="9.25" style="1" bestFit="1" customWidth="1"/>
    <col min="8038" max="8038" width="9.25" style="1" customWidth="1"/>
    <col min="8039" max="8039" width="14" style="1" bestFit="1" customWidth="1"/>
    <col min="8040" max="8052" width="9.875" style="1" customWidth="1"/>
    <col min="8053" max="8063" width="9.125" style="1" customWidth="1"/>
    <col min="8064" max="8192" width="9.125" style="1"/>
    <col min="8193" max="8194" width="5.375" style="1" customWidth="1"/>
    <col min="8195" max="8195" width="30.625" style="1" customWidth="1"/>
    <col min="8196" max="8197" width="5.75" style="1" bestFit="1" customWidth="1"/>
    <col min="8198" max="8198" width="6.25" style="1" bestFit="1" customWidth="1"/>
    <col min="8199" max="8204" width="5.125" style="1" bestFit="1" customWidth="1"/>
    <col min="8205" max="8206" width="6.125" style="1" bestFit="1" customWidth="1"/>
    <col min="8207" max="8210" width="5.125" style="1" bestFit="1" customWidth="1"/>
    <col min="8211" max="8211" width="3.25" style="1" bestFit="1" customWidth="1"/>
    <col min="8212" max="8213" width="5.375" style="1" bestFit="1" customWidth="1"/>
    <col min="8214" max="8216" width="6.125" style="1" bestFit="1" customWidth="1"/>
    <col min="8217" max="8217" width="3.25" style="1" bestFit="1" customWidth="1"/>
    <col min="8218" max="8219" width="5.125" style="1" bestFit="1" customWidth="1"/>
    <col min="8220" max="8220" width="4.125" style="1" customWidth="1"/>
    <col min="8221" max="8221" width="5.125" style="1" customWidth="1"/>
    <col min="8222" max="8222" width="5.375" style="1" customWidth="1"/>
    <col min="8223" max="8224" width="6.125" style="1" bestFit="1" customWidth="1"/>
    <col min="8225" max="8230" width="5.125" style="1" bestFit="1" customWidth="1"/>
    <col min="8231" max="8232" width="5.375" style="1" bestFit="1" customWidth="1"/>
    <col min="8233" max="8233" width="5.375" style="1" customWidth="1"/>
    <col min="8234" max="8234" width="5.125" style="1" bestFit="1" customWidth="1"/>
    <col min="8235" max="8237" width="6.125" style="1" bestFit="1" customWidth="1"/>
    <col min="8238" max="8238" width="5.125" style="1" bestFit="1" customWidth="1"/>
    <col min="8239" max="8239" width="3.25" style="1" bestFit="1" customWidth="1"/>
    <col min="8240" max="8242" width="5.125" style="1" bestFit="1" customWidth="1"/>
    <col min="8243" max="8243" width="3.25" style="1" customWidth="1"/>
    <col min="8244" max="8244" width="5.375" style="1" bestFit="1" customWidth="1"/>
    <col min="8245" max="8245" width="5.375" style="1" customWidth="1"/>
    <col min="8246" max="8246" width="5.125" style="1" bestFit="1" customWidth="1"/>
    <col min="8247" max="8248" width="6.125" style="1" bestFit="1" customWidth="1"/>
    <col min="8249" max="8249" width="5.125" style="1" bestFit="1" customWidth="1"/>
    <col min="8250" max="8251" width="3.25" style="1" bestFit="1" customWidth="1"/>
    <col min="8252" max="8255" width="3.25" style="1" customWidth="1"/>
    <col min="8256" max="8256" width="4" style="1" bestFit="1" customWidth="1"/>
    <col min="8257" max="8258" width="5.125" style="1" bestFit="1" customWidth="1"/>
    <col min="8259" max="8259" width="3.25" style="1" customWidth="1"/>
    <col min="8260" max="8260" width="4" style="1" bestFit="1" customWidth="1"/>
    <col min="8261" max="8261" width="3.25" style="1" customWidth="1"/>
    <col min="8262" max="8262" width="5.125" style="1" bestFit="1" customWidth="1"/>
    <col min="8263" max="8263" width="3.25" style="1" bestFit="1" customWidth="1"/>
    <col min="8264" max="8264" width="4" style="1" bestFit="1" customWidth="1"/>
    <col min="8265" max="8266" width="5.125" style="1" customWidth="1"/>
    <col min="8267" max="8267" width="5.25" style="1" customWidth="1"/>
    <col min="8268" max="8270" width="6.125" style="1" bestFit="1" customWidth="1"/>
    <col min="8271" max="8277" width="3.25" style="1" bestFit="1" customWidth="1"/>
    <col min="8278" max="8279" width="3.25" style="1" customWidth="1"/>
    <col min="8280" max="8280" width="10.125" style="1" bestFit="1" customWidth="1"/>
    <col min="8281" max="8281" width="9.75" style="1" bestFit="1" customWidth="1"/>
    <col min="8282" max="8282" width="5.125" style="1" bestFit="1" customWidth="1"/>
    <col min="8283" max="8283" width="3.25" style="1" bestFit="1" customWidth="1"/>
    <col min="8284" max="8285" width="5.125" style="1" bestFit="1" customWidth="1"/>
    <col min="8286" max="8286" width="5.375" style="1" customWidth="1"/>
    <col min="8287" max="8287" width="5.125" style="1" bestFit="1" customWidth="1"/>
    <col min="8288" max="8289" width="6.125" style="1" bestFit="1" customWidth="1"/>
    <col min="8290" max="8290" width="5.125" style="1" bestFit="1" customWidth="1"/>
    <col min="8291" max="8291" width="13" style="1" customWidth="1"/>
    <col min="8292" max="8292" width="86" style="1" customWidth="1"/>
    <col min="8293" max="8293" width="9.25" style="1" bestFit="1" customWidth="1"/>
    <col min="8294" max="8294" width="9.25" style="1" customWidth="1"/>
    <col min="8295" max="8295" width="14" style="1" bestFit="1" customWidth="1"/>
    <col min="8296" max="8308" width="9.875" style="1" customWidth="1"/>
    <col min="8309" max="8319" width="9.125" style="1" customWidth="1"/>
    <col min="8320" max="8448" width="9.125" style="1"/>
    <col min="8449" max="8450" width="5.375" style="1" customWidth="1"/>
    <col min="8451" max="8451" width="30.625" style="1" customWidth="1"/>
    <col min="8452" max="8453" width="5.75" style="1" bestFit="1" customWidth="1"/>
    <col min="8454" max="8454" width="6.25" style="1" bestFit="1" customWidth="1"/>
    <col min="8455" max="8460" width="5.125" style="1" bestFit="1" customWidth="1"/>
    <col min="8461" max="8462" width="6.125" style="1" bestFit="1" customWidth="1"/>
    <col min="8463" max="8466" width="5.125" style="1" bestFit="1" customWidth="1"/>
    <col min="8467" max="8467" width="3.25" style="1" bestFit="1" customWidth="1"/>
    <col min="8468" max="8469" width="5.375" style="1" bestFit="1" customWidth="1"/>
    <col min="8470" max="8472" width="6.125" style="1" bestFit="1" customWidth="1"/>
    <col min="8473" max="8473" width="3.25" style="1" bestFit="1" customWidth="1"/>
    <col min="8474" max="8475" width="5.125" style="1" bestFit="1" customWidth="1"/>
    <col min="8476" max="8476" width="4.125" style="1" customWidth="1"/>
    <col min="8477" max="8477" width="5.125" style="1" customWidth="1"/>
    <col min="8478" max="8478" width="5.375" style="1" customWidth="1"/>
    <col min="8479" max="8480" width="6.125" style="1" bestFit="1" customWidth="1"/>
    <col min="8481" max="8486" width="5.125" style="1" bestFit="1" customWidth="1"/>
    <col min="8487" max="8488" width="5.375" style="1" bestFit="1" customWidth="1"/>
    <col min="8489" max="8489" width="5.375" style="1" customWidth="1"/>
    <col min="8490" max="8490" width="5.125" style="1" bestFit="1" customWidth="1"/>
    <col min="8491" max="8493" width="6.125" style="1" bestFit="1" customWidth="1"/>
    <col min="8494" max="8494" width="5.125" style="1" bestFit="1" customWidth="1"/>
    <col min="8495" max="8495" width="3.25" style="1" bestFit="1" customWidth="1"/>
    <col min="8496" max="8498" width="5.125" style="1" bestFit="1" customWidth="1"/>
    <col min="8499" max="8499" width="3.25" style="1" customWidth="1"/>
    <col min="8500" max="8500" width="5.375" style="1" bestFit="1" customWidth="1"/>
    <col min="8501" max="8501" width="5.375" style="1" customWidth="1"/>
    <col min="8502" max="8502" width="5.125" style="1" bestFit="1" customWidth="1"/>
    <col min="8503" max="8504" width="6.125" style="1" bestFit="1" customWidth="1"/>
    <col min="8505" max="8505" width="5.125" style="1" bestFit="1" customWidth="1"/>
    <col min="8506" max="8507" width="3.25" style="1" bestFit="1" customWidth="1"/>
    <col min="8508" max="8511" width="3.25" style="1" customWidth="1"/>
    <col min="8512" max="8512" width="4" style="1" bestFit="1" customWidth="1"/>
    <col min="8513" max="8514" width="5.125" style="1" bestFit="1" customWidth="1"/>
    <col min="8515" max="8515" width="3.25" style="1" customWidth="1"/>
    <col min="8516" max="8516" width="4" style="1" bestFit="1" customWidth="1"/>
    <col min="8517" max="8517" width="3.25" style="1" customWidth="1"/>
    <col min="8518" max="8518" width="5.125" style="1" bestFit="1" customWidth="1"/>
    <col min="8519" max="8519" width="3.25" style="1" bestFit="1" customWidth="1"/>
    <col min="8520" max="8520" width="4" style="1" bestFit="1" customWidth="1"/>
    <col min="8521" max="8522" width="5.125" style="1" customWidth="1"/>
    <col min="8523" max="8523" width="5.25" style="1" customWidth="1"/>
    <col min="8524" max="8526" width="6.125" style="1" bestFit="1" customWidth="1"/>
    <col min="8527" max="8533" width="3.25" style="1" bestFit="1" customWidth="1"/>
    <col min="8534" max="8535" width="3.25" style="1" customWidth="1"/>
    <col min="8536" max="8536" width="10.125" style="1" bestFit="1" customWidth="1"/>
    <col min="8537" max="8537" width="9.75" style="1" bestFit="1" customWidth="1"/>
    <col min="8538" max="8538" width="5.125" style="1" bestFit="1" customWidth="1"/>
    <col min="8539" max="8539" width="3.25" style="1" bestFit="1" customWidth="1"/>
    <col min="8540" max="8541" width="5.125" style="1" bestFit="1" customWidth="1"/>
    <col min="8542" max="8542" width="5.375" style="1" customWidth="1"/>
    <col min="8543" max="8543" width="5.125" style="1" bestFit="1" customWidth="1"/>
    <col min="8544" max="8545" width="6.125" style="1" bestFit="1" customWidth="1"/>
    <col min="8546" max="8546" width="5.125" style="1" bestFit="1" customWidth="1"/>
    <col min="8547" max="8547" width="13" style="1" customWidth="1"/>
    <col min="8548" max="8548" width="86" style="1" customWidth="1"/>
    <col min="8549" max="8549" width="9.25" style="1" bestFit="1" customWidth="1"/>
    <col min="8550" max="8550" width="9.25" style="1" customWidth="1"/>
    <col min="8551" max="8551" width="14" style="1" bestFit="1" customWidth="1"/>
    <col min="8552" max="8564" width="9.875" style="1" customWidth="1"/>
    <col min="8565" max="8575" width="9.125" style="1" customWidth="1"/>
    <col min="8576" max="8704" width="9.125" style="1"/>
    <col min="8705" max="8706" width="5.375" style="1" customWidth="1"/>
    <col min="8707" max="8707" width="30.625" style="1" customWidth="1"/>
    <col min="8708" max="8709" width="5.75" style="1" bestFit="1" customWidth="1"/>
    <col min="8710" max="8710" width="6.25" style="1" bestFit="1" customWidth="1"/>
    <col min="8711" max="8716" width="5.125" style="1" bestFit="1" customWidth="1"/>
    <col min="8717" max="8718" width="6.125" style="1" bestFit="1" customWidth="1"/>
    <col min="8719" max="8722" width="5.125" style="1" bestFit="1" customWidth="1"/>
    <col min="8723" max="8723" width="3.25" style="1" bestFit="1" customWidth="1"/>
    <col min="8724" max="8725" width="5.375" style="1" bestFit="1" customWidth="1"/>
    <col min="8726" max="8728" width="6.125" style="1" bestFit="1" customWidth="1"/>
    <col min="8729" max="8729" width="3.25" style="1" bestFit="1" customWidth="1"/>
    <col min="8730" max="8731" width="5.125" style="1" bestFit="1" customWidth="1"/>
    <col min="8732" max="8732" width="4.125" style="1" customWidth="1"/>
    <col min="8733" max="8733" width="5.125" style="1" customWidth="1"/>
    <col min="8734" max="8734" width="5.375" style="1" customWidth="1"/>
    <col min="8735" max="8736" width="6.125" style="1" bestFit="1" customWidth="1"/>
    <col min="8737" max="8742" width="5.125" style="1" bestFit="1" customWidth="1"/>
    <col min="8743" max="8744" width="5.375" style="1" bestFit="1" customWidth="1"/>
    <col min="8745" max="8745" width="5.375" style="1" customWidth="1"/>
    <col min="8746" max="8746" width="5.125" style="1" bestFit="1" customWidth="1"/>
    <col min="8747" max="8749" width="6.125" style="1" bestFit="1" customWidth="1"/>
    <col min="8750" max="8750" width="5.125" style="1" bestFit="1" customWidth="1"/>
    <col min="8751" max="8751" width="3.25" style="1" bestFit="1" customWidth="1"/>
    <col min="8752" max="8754" width="5.125" style="1" bestFit="1" customWidth="1"/>
    <col min="8755" max="8755" width="3.25" style="1" customWidth="1"/>
    <col min="8756" max="8756" width="5.375" style="1" bestFit="1" customWidth="1"/>
    <col min="8757" max="8757" width="5.375" style="1" customWidth="1"/>
    <col min="8758" max="8758" width="5.125" style="1" bestFit="1" customWidth="1"/>
    <col min="8759" max="8760" width="6.125" style="1" bestFit="1" customWidth="1"/>
    <col min="8761" max="8761" width="5.125" style="1" bestFit="1" customWidth="1"/>
    <col min="8762" max="8763" width="3.25" style="1" bestFit="1" customWidth="1"/>
    <col min="8764" max="8767" width="3.25" style="1" customWidth="1"/>
    <col min="8768" max="8768" width="4" style="1" bestFit="1" customWidth="1"/>
    <col min="8769" max="8770" width="5.125" style="1" bestFit="1" customWidth="1"/>
    <col min="8771" max="8771" width="3.25" style="1" customWidth="1"/>
    <col min="8772" max="8772" width="4" style="1" bestFit="1" customWidth="1"/>
    <col min="8773" max="8773" width="3.25" style="1" customWidth="1"/>
    <col min="8774" max="8774" width="5.125" style="1" bestFit="1" customWidth="1"/>
    <col min="8775" max="8775" width="3.25" style="1" bestFit="1" customWidth="1"/>
    <col min="8776" max="8776" width="4" style="1" bestFit="1" customWidth="1"/>
    <col min="8777" max="8778" width="5.125" style="1" customWidth="1"/>
    <col min="8779" max="8779" width="5.25" style="1" customWidth="1"/>
    <col min="8780" max="8782" width="6.125" style="1" bestFit="1" customWidth="1"/>
    <col min="8783" max="8789" width="3.25" style="1" bestFit="1" customWidth="1"/>
    <col min="8790" max="8791" width="3.25" style="1" customWidth="1"/>
    <col min="8792" max="8792" width="10.125" style="1" bestFit="1" customWidth="1"/>
    <col min="8793" max="8793" width="9.75" style="1" bestFit="1" customWidth="1"/>
    <col min="8794" max="8794" width="5.125" style="1" bestFit="1" customWidth="1"/>
    <col min="8795" max="8795" width="3.25" style="1" bestFit="1" customWidth="1"/>
    <col min="8796" max="8797" width="5.125" style="1" bestFit="1" customWidth="1"/>
    <col min="8798" max="8798" width="5.375" style="1" customWidth="1"/>
    <col min="8799" max="8799" width="5.125" style="1" bestFit="1" customWidth="1"/>
    <col min="8800" max="8801" width="6.125" style="1" bestFit="1" customWidth="1"/>
    <col min="8802" max="8802" width="5.125" style="1" bestFit="1" customWidth="1"/>
    <col min="8803" max="8803" width="13" style="1" customWidth="1"/>
    <col min="8804" max="8804" width="86" style="1" customWidth="1"/>
    <col min="8805" max="8805" width="9.25" style="1" bestFit="1" customWidth="1"/>
    <col min="8806" max="8806" width="9.25" style="1" customWidth="1"/>
    <col min="8807" max="8807" width="14" style="1" bestFit="1" customWidth="1"/>
    <col min="8808" max="8820" width="9.875" style="1" customWidth="1"/>
    <col min="8821" max="8831" width="9.125" style="1" customWidth="1"/>
    <col min="8832" max="8960" width="9.125" style="1"/>
    <col min="8961" max="8962" width="5.375" style="1" customWidth="1"/>
    <col min="8963" max="8963" width="30.625" style="1" customWidth="1"/>
    <col min="8964" max="8965" width="5.75" style="1" bestFit="1" customWidth="1"/>
    <col min="8966" max="8966" width="6.25" style="1" bestFit="1" customWidth="1"/>
    <col min="8967" max="8972" width="5.125" style="1" bestFit="1" customWidth="1"/>
    <col min="8973" max="8974" width="6.125" style="1" bestFit="1" customWidth="1"/>
    <col min="8975" max="8978" width="5.125" style="1" bestFit="1" customWidth="1"/>
    <col min="8979" max="8979" width="3.25" style="1" bestFit="1" customWidth="1"/>
    <col min="8980" max="8981" width="5.375" style="1" bestFit="1" customWidth="1"/>
    <col min="8982" max="8984" width="6.125" style="1" bestFit="1" customWidth="1"/>
    <col min="8985" max="8985" width="3.25" style="1" bestFit="1" customWidth="1"/>
    <col min="8986" max="8987" width="5.125" style="1" bestFit="1" customWidth="1"/>
    <col min="8988" max="8988" width="4.125" style="1" customWidth="1"/>
    <col min="8989" max="8989" width="5.125" style="1" customWidth="1"/>
    <col min="8990" max="8990" width="5.375" style="1" customWidth="1"/>
    <col min="8991" max="8992" width="6.125" style="1" bestFit="1" customWidth="1"/>
    <col min="8993" max="8998" width="5.125" style="1" bestFit="1" customWidth="1"/>
    <col min="8999" max="9000" width="5.375" style="1" bestFit="1" customWidth="1"/>
    <col min="9001" max="9001" width="5.375" style="1" customWidth="1"/>
    <col min="9002" max="9002" width="5.125" style="1" bestFit="1" customWidth="1"/>
    <col min="9003" max="9005" width="6.125" style="1" bestFit="1" customWidth="1"/>
    <col min="9006" max="9006" width="5.125" style="1" bestFit="1" customWidth="1"/>
    <col min="9007" max="9007" width="3.25" style="1" bestFit="1" customWidth="1"/>
    <col min="9008" max="9010" width="5.125" style="1" bestFit="1" customWidth="1"/>
    <col min="9011" max="9011" width="3.25" style="1" customWidth="1"/>
    <col min="9012" max="9012" width="5.375" style="1" bestFit="1" customWidth="1"/>
    <col min="9013" max="9013" width="5.375" style="1" customWidth="1"/>
    <col min="9014" max="9014" width="5.125" style="1" bestFit="1" customWidth="1"/>
    <col min="9015" max="9016" width="6.125" style="1" bestFit="1" customWidth="1"/>
    <col min="9017" max="9017" width="5.125" style="1" bestFit="1" customWidth="1"/>
    <col min="9018" max="9019" width="3.25" style="1" bestFit="1" customWidth="1"/>
    <col min="9020" max="9023" width="3.25" style="1" customWidth="1"/>
    <col min="9024" max="9024" width="4" style="1" bestFit="1" customWidth="1"/>
    <col min="9025" max="9026" width="5.125" style="1" bestFit="1" customWidth="1"/>
    <col min="9027" max="9027" width="3.25" style="1" customWidth="1"/>
    <col min="9028" max="9028" width="4" style="1" bestFit="1" customWidth="1"/>
    <col min="9029" max="9029" width="3.25" style="1" customWidth="1"/>
    <col min="9030" max="9030" width="5.125" style="1" bestFit="1" customWidth="1"/>
    <col min="9031" max="9031" width="3.25" style="1" bestFit="1" customWidth="1"/>
    <col min="9032" max="9032" width="4" style="1" bestFit="1" customWidth="1"/>
    <col min="9033" max="9034" width="5.125" style="1" customWidth="1"/>
    <col min="9035" max="9035" width="5.25" style="1" customWidth="1"/>
    <col min="9036" max="9038" width="6.125" style="1" bestFit="1" customWidth="1"/>
    <col min="9039" max="9045" width="3.25" style="1" bestFit="1" customWidth="1"/>
    <col min="9046" max="9047" width="3.25" style="1" customWidth="1"/>
    <col min="9048" max="9048" width="10.125" style="1" bestFit="1" customWidth="1"/>
    <col min="9049" max="9049" width="9.75" style="1" bestFit="1" customWidth="1"/>
    <col min="9050" max="9050" width="5.125" style="1" bestFit="1" customWidth="1"/>
    <col min="9051" max="9051" width="3.25" style="1" bestFit="1" customWidth="1"/>
    <col min="9052" max="9053" width="5.125" style="1" bestFit="1" customWidth="1"/>
    <col min="9054" max="9054" width="5.375" style="1" customWidth="1"/>
    <col min="9055" max="9055" width="5.125" style="1" bestFit="1" customWidth="1"/>
    <col min="9056" max="9057" width="6.125" style="1" bestFit="1" customWidth="1"/>
    <col min="9058" max="9058" width="5.125" style="1" bestFit="1" customWidth="1"/>
    <col min="9059" max="9059" width="13" style="1" customWidth="1"/>
    <col min="9060" max="9060" width="86" style="1" customWidth="1"/>
    <col min="9061" max="9061" width="9.25" style="1" bestFit="1" customWidth="1"/>
    <col min="9062" max="9062" width="9.25" style="1" customWidth="1"/>
    <col min="9063" max="9063" width="14" style="1" bestFit="1" customWidth="1"/>
    <col min="9064" max="9076" width="9.875" style="1" customWidth="1"/>
    <col min="9077" max="9087" width="9.125" style="1" customWidth="1"/>
    <col min="9088" max="9216" width="9.125" style="1"/>
    <col min="9217" max="9218" width="5.375" style="1" customWidth="1"/>
    <col min="9219" max="9219" width="30.625" style="1" customWidth="1"/>
    <col min="9220" max="9221" width="5.75" style="1" bestFit="1" customWidth="1"/>
    <col min="9222" max="9222" width="6.25" style="1" bestFit="1" customWidth="1"/>
    <col min="9223" max="9228" width="5.125" style="1" bestFit="1" customWidth="1"/>
    <col min="9229" max="9230" width="6.125" style="1" bestFit="1" customWidth="1"/>
    <col min="9231" max="9234" width="5.125" style="1" bestFit="1" customWidth="1"/>
    <col min="9235" max="9235" width="3.25" style="1" bestFit="1" customWidth="1"/>
    <col min="9236" max="9237" width="5.375" style="1" bestFit="1" customWidth="1"/>
    <col min="9238" max="9240" width="6.125" style="1" bestFit="1" customWidth="1"/>
    <col min="9241" max="9241" width="3.25" style="1" bestFit="1" customWidth="1"/>
    <col min="9242" max="9243" width="5.125" style="1" bestFit="1" customWidth="1"/>
    <col min="9244" max="9244" width="4.125" style="1" customWidth="1"/>
    <col min="9245" max="9245" width="5.125" style="1" customWidth="1"/>
    <col min="9246" max="9246" width="5.375" style="1" customWidth="1"/>
    <col min="9247" max="9248" width="6.125" style="1" bestFit="1" customWidth="1"/>
    <col min="9249" max="9254" width="5.125" style="1" bestFit="1" customWidth="1"/>
    <col min="9255" max="9256" width="5.375" style="1" bestFit="1" customWidth="1"/>
    <col min="9257" max="9257" width="5.375" style="1" customWidth="1"/>
    <col min="9258" max="9258" width="5.125" style="1" bestFit="1" customWidth="1"/>
    <col min="9259" max="9261" width="6.125" style="1" bestFit="1" customWidth="1"/>
    <col min="9262" max="9262" width="5.125" style="1" bestFit="1" customWidth="1"/>
    <col min="9263" max="9263" width="3.25" style="1" bestFit="1" customWidth="1"/>
    <col min="9264" max="9266" width="5.125" style="1" bestFit="1" customWidth="1"/>
    <col min="9267" max="9267" width="3.25" style="1" customWidth="1"/>
    <col min="9268" max="9268" width="5.375" style="1" bestFit="1" customWidth="1"/>
    <col min="9269" max="9269" width="5.375" style="1" customWidth="1"/>
    <col min="9270" max="9270" width="5.125" style="1" bestFit="1" customWidth="1"/>
    <col min="9271" max="9272" width="6.125" style="1" bestFit="1" customWidth="1"/>
    <col min="9273" max="9273" width="5.125" style="1" bestFit="1" customWidth="1"/>
    <col min="9274" max="9275" width="3.25" style="1" bestFit="1" customWidth="1"/>
    <col min="9276" max="9279" width="3.25" style="1" customWidth="1"/>
    <col min="9280" max="9280" width="4" style="1" bestFit="1" customWidth="1"/>
    <col min="9281" max="9282" width="5.125" style="1" bestFit="1" customWidth="1"/>
    <col min="9283" max="9283" width="3.25" style="1" customWidth="1"/>
    <col min="9284" max="9284" width="4" style="1" bestFit="1" customWidth="1"/>
    <col min="9285" max="9285" width="3.25" style="1" customWidth="1"/>
    <col min="9286" max="9286" width="5.125" style="1" bestFit="1" customWidth="1"/>
    <col min="9287" max="9287" width="3.25" style="1" bestFit="1" customWidth="1"/>
    <col min="9288" max="9288" width="4" style="1" bestFit="1" customWidth="1"/>
    <col min="9289" max="9290" width="5.125" style="1" customWidth="1"/>
    <col min="9291" max="9291" width="5.25" style="1" customWidth="1"/>
    <col min="9292" max="9294" width="6.125" style="1" bestFit="1" customWidth="1"/>
    <col min="9295" max="9301" width="3.25" style="1" bestFit="1" customWidth="1"/>
    <col min="9302" max="9303" width="3.25" style="1" customWidth="1"/>
    <col min="9304" max="9304" width="10.125" style="1" bestFit="1" customWidth="1"/>
    <col min="9305" max="9305" width="9.75" style="1" bestFit="1" customWidth="1"/>
    <col min="9306" max="9306" width="5.125" style="1" bestFit="1" customWidth="1"/>
    <col min="9307" max="9307" width="3.25" style="1" bestFit="1" customWidth="1"/>
    <col min="9308" max="9309" width="5.125" style="1" bestFit="1" customWidth="1"/>
    <col min="9310" max="9310" width="5.375" style="1" customWidth="1"/>
    <col min="9311" max="9311" width="5.125" style="1" bestFit="1" customWidth="1"/>
    <col min="9312" max="9313" width="6.125" style="1" bestFit="1" customWidth="1"/>
    <col min="9314" max="9314" width="5.125" style="1" bestFit="1" customWidth="1"/>
    <col min="9315" max="9315" width="13" style="1" customWidth="1"/>
    <col min="9316" max="9316" width="86" style="1" customWidth="1"/>
    <col min="9317" max="9317" width="9.25" style="1" bestFit="1" customWidth="1"/>
    <col min="9318" max="9318" width="9.25" style="1" customWidth="1"/>
    <col min="9319" max="9319" width="14" style="1" bestFit="1" customWidth="1"/>
    <col min="9320" max="9332" width="9.875" style="1" customWidth="1"/>
    <col min="9333" max="9343" width="9.125" style="1" customWidth="1"/>
    <col min="9344" max="9472" width="9.125" style="1"/>
    <col min="9473" max="9474" width="5.375" style="1" customWidth="1"/>
    <col min="9475" max="9475" width="30.625" style="1" customWidth="1"/>
    <col min="9476" max="9477" width="5.75" style="1" bestFit="1" customWidth="1"/>
    <col min="9478" max="9478" width="6.25" style="1" bestFit="1" customWidth="1"/>
    <col min="9479" max="9484" width="5.125" style="1" bestFit="1" customWidth="1"/>
    <col min="9485" max="9486" width="6.125" style="1" bestFit="1" customWidth="1"/>
    <col min="9487" max="9490" width="5.125" style="1" bestFit="1" customWidth="1"/>
    <col min="9491" max="9491" width="3.25" style="1" bestFit="1" customWidth="1"/>
    <col min="9492" max="9493" width="5.375" style="1" bestFit="1" customWidth="1"/>
    <col min="9494" max="9496" width="6.125" style="1" bestFit="1" customWidth="1"/>
    <col min="9497" max="9497" width="3.25" style="1" bestFit="1" customWidth="1"/>
    <col min="9498" max="9499" width="5.125" style="1" bestFit="1" customWidth="1"/>
    <col min="9500" max="9500" width="4.125" style="1" customWidth="1"/>
    <col min="9501" max="9501" width="5.125" style="1" customWidth="1"/>
    <col min="9502" max="9502" width="5.375" style="1" customWidth="1"/>
    <col min="9503" max="9504" width="6.125" style="1" bestFit="1" customWidth="1"/>
    <col min="9505" max="9510" width="5.125" style="1" bestFit="1" customWidth="1"/>
    <col min="9511" max="9512" width="5.375" style="1" bestFit="1" customWidth="1"/>
    <col min="9513" max="9513" width="5.375" style="1" customWidth="1"/>
    <col min="9514" max="9514" width="5.125" style="1" bestFit="1" customWidth="1"/>
    <col min="9515" max="9517" width="6.125" style="1" bestFit="1" customWidth="1"/>
    <col min="9518" max="9518" width="5.125" style="1" bestFit="1" customWidth="1"/>
    <col min="9519" max="9519" width="3.25" style="1" bestFit="1" customWidth="1"/>
    <col min="9520" max="9522" width="5.125" style="1" bestFit="1" customWidth="1"/>
    <col min="9523" max="9523" width="3.25" style="1" customWidth="1"/>
    <col min="9524" max="9524" width="5.375" style="1" bestFit="1" customWidth="1"/>
    <col min="9525" max="9525" width="5.375" style="1" customWidth="1"/>
    <col min="9526" max="9526" width="5.125" style="1" bestFit="1" customWidth="1"/>
    <col min="9527" max="9528" width="6.125" style="1" bestFit="1" customWidth="1"/>
    <col min="9529" max="9529" width="5.125" style="1" bestFit="1" customWidth="1"/>
    <col min="9530" max="9531" width="3.25" style="1" bestFit="1" customWidth="1"/>
    <col min="9532" max="9535" width="3.25" style="1" customWidth="1"/>
    <col min="9536" max="9536" width="4" style="1" bestFit="1" customWidth="1"/>
    <col min="9537" max="9538" width="5.125" style="1" bestFit="1" customWidth="1"/>
    <col min="9539" max="9539" width="3.25" style="1" customWidth="1"/>
    <col min="9540" max="9540" width="4" style="1" bestFit="1" customWidth="1"/>
    <col min="9541" max="9541" width="3.25" style="1" customWidth="1"/>
    <col min="9542" max="9542" width="5.125" style="1" bestFit="1" customWidth="1"/>
    <col min="9543" max="9543" width="3.25" style="1" bestFit="1" customWidth="1"/>
    <col min="9544" max="9544" width="4" style="1" bestFit="1" customWidth="1"/>
    <col min="9545" max="9546" width="5.125" style="1" customWidth="1"/>
    <col min="9547" max="9547" width="5.25" style="1" customWidth="1"/>
    <col min="9548" max="9550" width="6.125" style="1" bestFit="1" customWidth="1"/>
    <col min="9551" max="9557" width="3.25" style="1" bestFit="1" customWidth="1"/>
    <col min="9558" max="9559" width="3.25" style="1" customWidth="1"/>
    <col min="9560" max="9560" width="10.125" style="1" bestFit="1" customWidth="1"/>
    <col min="9561" max="9561" width="9.75" style="1" bestFit="1" customWidth="1"/>
    <col min="9562" max="9562" width="5.125" style="1" bestFit="1" customWidth="1"/>
    <col min="9563" max="9563" width="3.25" style="1" bestFit="1" customWidth="1"/>
    <col min="9564" max="9565" width="5.125" style="1" bestFit="1" customWidth="1"/>
    <col min="9566" max="9566" width="5.375" style="1" customWidth="1"/>
    <col min="9567" max="9567" width="5.125" style="1" bestFit="1" customWidth="1"/>
    <col min="9568" max="9569" width="6.125" style="1" bestFit="1" customWidth="1"/>
    <col min="9570" max="9570" width="5.125" style="1" bestFit="1" customWidth="1"/>
    <col min="9571" max="9571" width="13" style="1" customWidth="1"/>
    <col min="9572" max="9572" width="86" style="1" customWidth="1"/>
    <col min="9573" max="9573" width="9.25" style="1" bestFit="1" customWidth="1"/>
    <col min="9574" max="9574" width="9.25" style="1" customWidth="1"/>
    <col min="9575" max="9575" width="14" style="1" bestFit="1" customWidth="1"/>
    <col min="9576" max="9588" width="9.875" style="1" customWidth="1"/>
    <col min="9589" max="9599" width="9.125" style="1" customWidth="1"/>
    <col min="9600" max="9728" width="9.125" style="1"/>
    <col min="9729" max="9730" width="5.375" style="1" customWidth="1"/>
    <col min="9731" max="9731" width="30.625" style="1" customWidth="1"/>
    <col min="9732" max="9733" width="5.75" style="1" bestFit="1" customWidth="1"/>
    <col min="9734" max="9734" width="6.25" style="1" bestFit="1" customWidth="1"/>
    <col min="9735" max="9740" width="5.125" style="1" bestFit="1" customWidth="1"/>
    <col min="9741" max="9742" width="6.125" style="1" bestFit="1" customWidth="1"/>
    <col min="9743" max="9746" width="5.125" style="1" bestFit="1" customWidth="1"/>
    <col min="9747" max="9747" width="3.25" style="1" bestFit="1" customWidth="1"/>
    <col min="9748" max="9749" width="5.375" style="1" bestFit="1" customWidth="1"/>
    <col min="9750" max="9752" width="6.125" style="1" bestFit="1" customWidth="1"/>
    <col min="9753" max="9753" width="3.25" style="1" bestFit="1" customWidth="1"/>
    <col min="9754" max="9755" width="5.125" style="1" bestFit="1" customWidth="1"/>
    <col min="9756" max="9756" width="4.125" style="1" customWidth="1"/>
    <col min="9757" max="9757" width="5.125" style="1" customWidth="1"/>
    <col min="9758" max="9758" width="5.375" style="1" customWidth="1"/>
    <col min="9759" max="9760" width="6.125" style="1" bestFit="1" customWidth="1"/>
    <col min="9761" max="9766" width="5.125" style="1" bestFit="1" customWidth="1"/>
    <col min="9767" max="9768" width="5.375" style="1" bestFit="1" customWidth="1"/>
    <col min="9769" max="9769" width="5.375" style="1" customWidth="1"/>
    <col min="9770" max="9770" width="5.125" style="1" bestFit="1" customWidth="1"/>
    <col min="9771" max="9773" width="6.125" style="1" bestFit="1" customWidth="1"/>
    <col min="9774" max="9774" width="5.125" style="1" bestFit="1" customWidth="1"/>
    <col min="9775" max="9775" width="3.25" style="1" bestFit="1" customWidth="1"/>
    <col min="9776" max="9778" width="5.125" style="1" bestFit="1" customWidth="1"/>
    <col min="9779" max="9779" width="3.25" style="1" customWidth="1"/>
    <col min="9780" max="9780" width="5.375" style="1" bestFit="1" customWidth="1"/>
    <col min="9781" max="9781" width="5.375" style="1" customWidth="1"/>
    <col min="9782" max="9782" width="5.125" style="1" bestFit="1" customWidth="1"/>
    <col min="9783" max="9784" width="6.125" style="1" bestFit="1" customWidth="1"/>
    <col min="9785" max="9785" width="5.125" style="1" bestFit="1" customWidth="1"/>
    <col min="9786" max="9787" width="3.25" style="1" bestFit="1" customWidth="1"/>
    <col min="9788" max="9791" width="3.25" style="1" customWidth="1"/>
    <col min="9792" max="9792" width="4" style="1" bestFit="1" customWidth="1"/>
    <col min="9793" max="9794" width="5.125" style="1" bestFit="1" customWidth="1"/>
    <col min="9795" max="9795" width="3.25" style="1" customWidth="1"/>
    <col min="9796" max="9796" width="4" style="1" bestFit="1" customWidth="1"/>
    <col min="9797" max="9797" width="3.25" style="1" customWidth="1"/>
    <col min="9798" max="9798" width="5.125" style="1" bestFit="1" customWidth="1"/>
    <col min="9799" max="9799" width="3.25" style="1" bestFit="1" customWidth="1"/>
    <col min="9800" max="9800" width="4" style="1" bestFit="1" customWidth="1"/>
    <col min="9801" max="9802" width="5.125" style="1" customWidth="1"/>
    <col min="9803" max="9803" width="5.25" style="1" customWidth="1"/>
    <col min="9804" max="9806" width="6.125" style="1" bestFit="1" customWidth="1"/>
    <col min="9807" max="9813" width="3.25" style="1" bestFit="1" customWidth="1"/>
    <col min="9814" max="9815" width="3.25" style="1" customWidth="1"/>
    <col min="9816" max="9816" width="10.125" style="1" bestFit="1" customWidth="1"/>
    <col min="9817" max="9817" width="9.75" style="1" bestFit="1" customWidth="1"/>
    <col min="9818" max="9818" width="5.125" style="1" bestFit="1" customWidth="1"/>
    <col min="9819" max="9819" width="3.25" style="1" bestFit="1" customWidth="1"/>
    <col min="9820" max="9821" width="5.125" style="1" bestFit="1" customWidth="1"/>
    <col min="9822" max="9822" width="5.375" style="1" customWidth="1"/>
    <col min="9823" max="9823" width="5.125" style="1" bestFit="1" customWidth="1"/>
    <col min="9824" max="9825" width="6.125" style="1" bestFit="1" customWidth="1"/>
    <col min="9826" max="9826" width="5.125" style="1" bestFit="1" customWidth="1"/>
    <col min="9827" max="9827" width="13" style="1" customWidth="1"/>
    <col min="9828" max="9828" width="86" style="1" customWidth="1"/>
    <col min="9829" max="9829" width="9.25" style="1" bestFit="1" customWidth="1"/>
    <col min="9830" max="9830" width="9.25" style="1" customWidth="1"/>
    <col min="9831" max="9831" width="14" style="1" bestFit="1" customWidth="1"/>
    <col min="9832" max="9844" width="9.875" style="1" customWidth="1"/>
    <col min="9845" max="9855" width="9.125" style="1" customWidth="1"/>
    <col min="9856" max="9984" width="9.125" style="1"/>
    <col min="9985" max="9986" width="5.375" style="1" customWidth="1"/>
    <col min="9987" max="9987" width="30.625" style="1" customWidth="1"/>
    <col min="9988" max="9989" width="5.75" style="1" bestFit="1" customWidth="1"/>
    <col min="9990" max="9990" width="6.25" style="1" bestFit="1" customWidth="1"/>
    <col min="9991" max="9996" width="5.125" style="1" bestFit="1" customWidth="1"/>
    <col min="9997" max="9998" width="6.125" style="1" bestFit="1" customWidth="1"/>
    <col min="9999" max="10002" width="5.125" style="1" bestFit="1" customWidth="1"/>
    <col min="10003" max="10003" width="3.25" style="1" bestFit="1" customWidth="1"/>
    <col min="10004" max="10005" width="5.375" style="1" bestFit="1" customWidth="1"/>
    <col min="10006" max="10008" width="6.125" style="1" bestFit="1" customWidth="1"/>
    <col min="10009" max="10009" width="3.25" style="1" bestFit="1" customWidth="1"/>
    <col min="10010" max="10011" width="5.125" style="1" bestFit="1" customWidth="1"/>
    <col min="10012" max="10012" width="4.125" style="1" customWidth="1"/>
    <col min="10013" max="10013" width="5.125" style="1" customWidth="1"/>
    <col min="10014" max="10014" width="5.375" style="1" customWidth="1"/>
    <col min="10015" max="10016" width="6.125" style="1" bestFit="1" customWidth="1"/>
    <col min="10017" max="10022" width="5.125" style="1" bestFit="1" customWidth="1"/>
    <col min="10023" max="10024" width="5.375" style="1" bestFit="1" customWidth="1"/>
    <col min="10025" max="10025" width="5.375" style="1" customWidth="1"/>
    <col min="10026" max="10026" width="5.125" style="1" bestFit="1" customWidth="1"/>
    <col min="10027" max="10029" width="6.125" style="1" bestFit="1" customWidth="1"/>
    <col min="10030" max="10030" width="5.125" style="1" bestFit="1" customWidth="1"/>
    <col min="10031" max="10031" width="3.25" style="1" bestFit="1" customWidth="1"/>
    <col min="10032" max="10034" width="5.125" style="1" bestFit="1" customWidth="1"/>
    <col min="10035" max="10035" width="3.25" style="1" customWidth="1"/>
    <col min="10036" max="10036" width="5.375" style="1" bestFit="1" customWidth="1"/>
    <col min="10037" max="10037" width="5.375" style="1" customWidth="1"/>
    <col min="10038" max="10038" width="5.125" style="1" bestFit="1" customWidth="1"/>
    <col min="10039" max="10040" width="6.125" style="1" bestFit="1" customWidth="1"/>
    <col min="10041" max="10041" width="5.125" style="1" bestFit="1" customWidth="1"/>
    <col min="10042" max="10043" width="3.25" style="1" bestFit="1" customWidth="1"/>
    <col min="10044" max="10047" width="3.25" style="1" customWidth="1"/>
    <col min="10048" max="10048" width="4" style="1" bestFit="1" customWidth="1"/>
    <col min="10049" max="10050" width="5.125" style="1" bestFit="1" customWidth="1"/>
    <col min="10051" max="10051" width="3.25" style="1" customWidth="1"/>
    <col min="10052" max="10052" width="4" style="1" bestFit="1" customWidth="1"/>
    <col min="10053" max="10053" width="3.25" style="1" customWidth="1"/>
    <col min="10054" max="10054" width="5.125" style="1" bestFit="1" customWidth="1"/>
    <col min="10055" max="10055" width="3.25" style="1" bestFit="1" customWidth="1"/>
    <col min="10056" max="10056" width="4" style="1" bestFit="1" customWidth="1"/>
    <col min="10057" max="10058" width="5.125" style="1" customWidth="1"/>
    <col min="10059" max="10059" width="5.25" style="1" customWidth="1"/>
    <col min="10060" max="10062" width="6.125" style="1" bestFit="1" customWidth="1"/>
    <col min="10063" max="10069" width="3.25" style="1" bestFit="1" customWidth="1"/>
    <col min="10070" max="10071" width="3.25" style="1" customWidth="1"/>
    <col min="10072" max="10072" width="10.125" style="1" bestFit="1" customWidth="1"/>
    <col min="10073" max="10073" width="9.75" style="1" bestFit="1" customWidth="1"/>
    <col min="10074" max="10074" width="5.125" style="1" bestFit="1" customWidth="1"/>
    <col min="10075" max="10075" width="3.25" style="1" bestFit="1" customWidth="1"/>
    <col min="10076" max="10077" width="5.125" style="1" bestFit="1" customWidth="1"/>
    <col min="10078" max="10078" width="5.375" style="1" customWidth="1"/>
    <col min="10079" max="10079" width="5.125" style="1" bestFit="1" customWidth="1"/>
    <col min="10080" max="10081" width="6.125" style="1" bestFit="1" customWidth="1"/>
    <col min="10082" max="10082" width="5.125" style="1" bestFit="1" customWidth="1"/>
    <col min="10083" max="10083" width="13" style="1" customWidth="1"/>
    <col min="10084" max="10084" width="86" style="1" customWidth="1"/>
    <col min="10085" max="10085" width="9.25" style="1" bestFit="1" customWidth="1"/>
    <col min="10086" max="10086" width="9.25" style="1" customWidth="1"/>
    <col min="10087" max="10087" width="14" style="1" bestFit="1" customWidth="1"/>
    <col min="10088" max="10100" width="9.875" style="1" customWidth="1"/>
    <col min="10101" max="10111" width="9.125" style="1" customWidth="1"/>
    <col min="10112" max="10240" width="9.125" style="1"/>
    <col min="10241" max="10242" width="5.375" style="1" customWidth="1"/>
    <col min="10243" max="10243" width="30.625" style="1" customWidth="1"/>
    <col min="10244" max="10245" width="5.75" style="1" bestFit="1" customWidth="1"/>
    <col min="10246" max="10246" width="6.25" style="1" bestFit="1" customWidth="1"/>
    <col min="10247" max="10252" width="5.125" style="1" bestFit="1" customWidth="1"/>
    <col min="10253" max="10254" width="6.125" style="1" bestFit="1" customWidth="1"/>
    <col min="10255" max="10258" width="5.125" style="1" bestFit="1" customWidth="1"/>
    <col min="10259" max="10259" width="3.25" style="1" bestFit="1" customWidth="1"/>
    <col min="10260" max="10261" width="5.375" style="1" bestFit="1" customWidth="1"/>
    <col min="10262" max="10264" width="6.125" style="1" bestFit="1" customWidth="1"/>
    <col min="10265" max="10265" width="3.25" style="1" bestFit="1" customWidth="1"/>
    <col min="10266" max="10267" width="5.125" style="1" bestFit="1" customWidth="1"/>
    <col min="10268" max="10268" width="4.125" style="1" customWidth="1"/>
    <col min="10269" max="10269" width="5.125" style="1" customWidth="1"/>
    <col min="10270" max="10270" width="5.375" style="1" customWidth="1"/>
    <col min="10271" max="10272" width="6.125" style="1" bestFit="1" customWidth="1"/>
    <col min="10273" max="10278" width="5.125" style="1" bestFit="1" customWidth="1"/>
    <col min="10279" max="10280" width="5.375" style="1" bestFit="1" customWidth="1"/>
    <col min="10281" max="10281" width="5.375" style="1" customWidth="1"/>
    <col min="10282" max="10282" width="5.125" style="1" bestFit="1" customWidth="1"/>
    <col min="10283" max="10285" width="6.125" style="1" bestFit="1" customWidth="1"/>
    <col min="10286" max="10286" width="5.125" style="1" bestFit="1" customWidth="1"/>
    <col min="10287" max="10287" width="3.25" style="1" bestFit="1" customWidth="1"/>
    <col min="10288" max="10290" width="5.125" style="1" bestFit="1" customWidth="1"/>
    <col min="10291" max="10291" width="3.25" style="1" customWidth="1"/>
    <col min="10292" max="10292" width="5.375" style="1" bestFit="1" customWidth="1"/>
    <col min="10293" max="10293" width="5.375" style="1" customWidth="1"/>
    <col min="10294" max="10294" width="5.125" style="1" bestFit="1" customWidth="1"/>
    <col min="10295" max="10296" width="6.125" style="1" bestFit="1" customWidth="1"/>
    <col min="10297" max="10297" width="5.125" style="1" bestFit="1" customWidth="1"/>
    <col min="10298" max="10299" width="3.25" style="1" bestFit="1" customWidth="1"/>
    <col min="10300" max="10303" width="3.25" style="1" customWidth="1"/>
    <col min="10304" max="10304" width="4" style="1" bestFit="1" customWidth="1"/>
    <col min="10305" max="10306" width="5.125" style="1" bestFit="1" customWidth="1"/>
    <col min="10307" max="10307" width="3.25" style="1" customWidth="1"/>
    <col min="10308" max="10308" width="4" style="1" bestFit="1" customWidth="1"/>
    <col min="10309" max="10309" width="3.25" style="1" customWidth="1"/>
    <col min="10310" max="10310" width="5.125" style="1" bestFit="1" customWidth="1"/>
    <col min="10311" max="10311" width="3.25" style="1" bestFit="1" customWidth="1"/>
    <col min="10312" max="10312" width="4" style="1" bestFit="1" customWidth="1"/>
    <col min="10313" max="10314" width="5.125" style="1" customWidth="1"/>
    <col min="10315" max="10315" width="5.25" style="1" customWidth="1"/>
    <col min="10316" max="10318" width="6.125" style="1" bestFit="1" customWidth="1"/>
    <col min="10319" max="10325" width="3.25" style="1" bestFit="1" customWidth="1"/>
    <col min="10326" max="10327" width="3.25" style="1" customWidth="1"/>
    <col min="10328" max="10328" width="10.125" style="1" bestFit="1" customWidth="1"/>
    <col min="10329" max="10329" width="9.75" style="1" bestFit="1" customWidth="1"/>
    <col min="10330" max="10330" width="5.125" style="1" bestFit="1" customWidth="1"/>
    <col min="10331" max="10331" width="3.25" style="1" bestFit="1" customWidth="1"/>
    <col min="10332" max="10333" width="5.125" style="1" bestFit="1" customWidth="1"/>
    <col min="10334" max="10334" width="5.375" style="1" customWidth="1"/>
    <col min="10335" max="10335" width="5.125" style="1" bestFit="1" customWidth="1"/>
    <col min="10336" max="10337" width="6.125" style="1" bestFit="1" customWidth="1"/>
    <col min="10338" max="10338" width="5.125" style="1" bestFit="1" customWidth="1"/>
    <col min="10339" max="10339" width="13" style="1" customWidth="1"/>
    <col min="10340" max="10340" width="86" style="1" customWidth="1"/>
    <col min="10341" max="10341" width="9.25" style="1" bestFit="1" customWidth="1"/>
    <col min="10342" max="10342" width="9.25" style="1" customWidth="1"/>
    <col min="10343" max="10343" width="14" style="1" bestFit="1" customWidth="1"/>
    <col min="10344" max="10356" width="9.875" style="1" customWidth="1"/>
    <col min="10357" max="10367" width="9.125" style="1" customWidth="1"/>
    <col min="10368" max="10496" width="9.125" style="1"/>
    <col min="10497" max="10498" width="5.375" style="1" customWidth="1"/>
    <col min="10499" max="10499" width="30.625" style="1" customWidth="1"/>
    <col min="10500" max="10501" width="5.75" style="1" bestFit="1" customWidth="1"/>
    <col min="10502" max="10502" width="6.25" style="1" bestFit="1" customWidth="1"/>
    <col min="10503" max="10508" width="5.125" style="1" bestFit="1" customWidth="1"/>
    <col min="10509" max="10510" width="6.125" style="1" bestFit="1" customWidth="1"/>
    <col min="10511" max="10514" width="5.125" style="1" bestFit="1" customWidth="1"/>
    <col min="10515" max="10515" width="3.25" style="1" bestFit="1" customWidth="1"/>
    <col min="10516" max="10517" width="5.375" style="1" bestFit="1" customWidth="1"/>
    <col min="10518" max="10520" width="6.125" style="1" bestFit="1" customWidth="1"/>
    <col min="10521" max="10521" width="3.25" style="1" bestFit="1" customWidth="1"/>
    <col min="10522" max="10523" width="5.125" style="1" bestFit="1" customWidth="1"/>
    <col min="10524" max="10524" width="4.125" style="1" customWidth="1"/>
    <col min="10525" max="10525" width="5.125" style="1" customWidth="1"/>
    <col min="10526" max="10526" width="5.375" style="1" customWidth="1"/>
    <col min="10527" max="10528" width="6.125" style="1" bestFit="1" customWidth="1"/>
    <col min="10529" max="10534" width="5.125" style="1" bestFit="1" customWidth="1"/>
    <col min="10535" max="10536" width="5.375" style="1" bestFit="1" customWidth="1"/>
    <col min="10537" max="10537" width="5.375" style="1" customWidth="1"/>
    <col min="10538" max="10538" width="5.125" style="1" bestFit="1" customWidth="1"/>
    <col min="10539" max="10541" width="6.125" style="1" bestFit="1" customWidth="1"/>
    <col min="10542" max="10542" width="5.125" style="1" bestFit="1" customWidth="1"/>
    <col min="10543" max="10543" width="3.25" style="1" bestFit="1" customWidth="1"/>
    <col min="10544" max="10546" width="5.125" style="1" bestFit="1" customWidth="1"/>
    <col min="10547" max="10547" width="3.25" style="1" customWidth="1"/>
    <col min="10548" max="10548" width="5.375" style="1" bestFit="1" customWidth="1"/>
    <col min="10549" max="10549" width="5.375" style="1" customWidth="1"/>
    <col min="10550" max="10550" width="5.125" style="1" bestFit="1" customWidth="1"/>
    <col min="10551" max="10552" width="6.125" style="1" bestFit="1" customWidth="1"/>
    <col min="10553" max="10553" width="5.125" style="1" bestFit="1" customWidth="1"/>
    <col min="10554" max="10555" width="3.25" style="1" bestFit="1" customWidth="1"/>
    <col min="10556" max="10559" width="3.25" style="1" customWidth="1"/>
    <col min="10560" max="10560" width="4" style="1" bestFit="1" customWidth="1"/>
    <col min="10561" max="10562" width="5.125" style="1" bestFit="1" customWidth="1"/>
    <col min="10563" max="10563" width="3.25" style="1" customWidth="1"/>
    <col min="10564" max="10564" width="4" style="1" bestFit="1" customWidth="1"/>
    <col min="10565" max="10565" width="3.25" style="1" customWidth="1"/>
    <col min="10566" max="10566" width="5.125" style="1" bestFit="1" customWidth="1"/>
    <col min="10567" max="10567" width="3.25" style="1" bestFit="1" customWidth="1"/>
    <col min="10568" max="10568" width="4" style="1" bestFit="1" customWidth="1"/>
    <col min="10569" max="10570" width="5.125" style="1" customWidth="1"/>
    <col min="10571" max="10571" width="5.25" style="1" customWidth="1"/>
    <col min="10572" max="10574" width="6.125" style="1" bestFit="1" customWidth="1"/>
    <col min="10575" max="10581" width="3.25" style="1" bestFit="1" customWidth="1"/>
    <col min="10582" max="10583" width="3.25" style="1" customWidth="1"/>
    <col min="10584" max="10584" width="10.125" style="1" bestFit="1" customWidth="1"/>
    <col min="10585" max="10585" width="9.75" style="1" bestFit="1" customWidth="1"/>
    <col min="10586" max="10586" width="5.125" style="1" bestFit="1" customWidth="1"/>
    <col min="10587" max="10587" width="3.25" style="1" bestFit="1" customWidth="1"/>
    <col min="10588" max="10589" width="5.125" style="1" bestFit="1" customWidth="1"/>
    <col min="10590" max="10590" width="5.375" style="1" customWidth="1"/>
    <col min="10591" max="10591" width="5.125" style="1" bestFit="1" customWidth="1"/>
    <col min="10592" max="10593" width="6.125" style="1" bestFit="1" customWidth="1"/>
    <col min="10594" max="10594" width="5.125" style="1" bestFit="1" customWidth="1"/>
    <col min="10595" max="10595" width="13" style="1" customWidth="1"/>
    <col min="10596" max="10596" width="86" style="1" customWidth="1"/>
    <col min="10597" max="10597" width="9.25" style="1" bestFit="1" customWidth="1"/>
    <col min="10598" max="10598" width="9.25" style="1" customWidth="1"/>
    <col min="10599" max="10599" width="14" style="1" bestFit="1" customWidth="1"/>
    <col min="10600" max="10612" width="9.875" style="1" customWidth="1"/>
    <col min="10613" max="10623" width="9.125" style="1" customWidth="1"/>
    <col min="10624" max="10752" width="9.125" style="1"/>
    <col min="10753" max="10754" width="5.375" style="1" customWidth="1"/>
    <col min="10755" max="10755" width="30.625" style="1" customWidth="1"/>
    <col min="10756" max="10757" width="5.75" style="1" bestFit="1" customWidth="1"/>
    <col min="10758" max="10758" width="6.25" style="1" bestFit="1" customWidth="1"/>
    <col min="10759" max="10764" width="5.125" style="1" bestFit="1" customWidth="1"/>
    <col min="10765" max="10766" width="6.125" style="1" bestFit="1" customWidth="1"/>
    <col min="10767" max="10770" width="5.125" style="1" bestFit="1" customWidth="1"/>
    <col min="10771" max="10771" width="3.25" style="1" bestFit="1" customWidth="1"/>
    <col min="10772" max="10773" width="5.375" style="1" bestFit="1" customWidth="1"/>
    <col min="10774" max="10776" width="6.125" style="1" bestFit="1" customWidth="1"/>
    <col min="10777" max="10777" width="3.25" style="1" bestFit="1" customWidth="1"/>
    <col min="10778" max="10779" width="5.125" style="1" bestFit="1" customWidth="1"/>
    <col min="10780" max="10780" width="4.125" style="1" customWidth="1"/>
    <col min="10781" max="10781" width="5.125" style="1" customWidth="1"/>
    <col min="10782" max="10782" width="5.375" style="1" customWidth="1"/>
    <col min="10783" max="10784" width="6.125" style="1" bestFit="1" customWidth="1"/>
    <col min="10785" max="10790" width="5.125" style="1" bestFit="1" customWidth="1"/>
    <col min="10791" max="10792" width="5.375" style="1" bestFit="1" customWidth="1"/>
    <col min="10793" max="10793" width="5.375" style="1" customWidth="1"/>
    <col min="10794" max="10794" width="5.125" style="1" bestFit="1" customWidth="1"/>
    <col min="10795" max="10797" width="6.125" style="1" bestFit="1" customWidth="1"/>
    <col min="10798" max="10798" width="5.125" style="1" bestFit="1" customWidth="1"/>
    <col min="10799" max="10799" width="3.25" style="1" bestFit="1" customWidth="1"/>
    <col min="10800" max="10802" width="5.125" style="1" bestFit="1" customWidth="1"/>
    <col min="10803" max="10803" width="3.25" style="1" customWidth="1"/>
    <col min="10804" max="10804" width="5.375" style="1" bestFit="1" customWidth="1"/>
    <col min="10805" max="10805" width="5.375" style="1" customWidth="1"/>
    <col min="10806" max="10806" width="5.125" style="1" bestFit="1" customWidth="1"/>
    <col min="10807" max="10808" width="6.125" style="1" bestFit="1" customWidth="1"/>
    <col min="10809" max="10809" width="5.125" style="1" bestFit="1" customWidth="1"/>
    <col min="10810" max="10811" width="3.25" style="1" bestFit="1" customWidth="1"/>
    <col min="10812" max="10815" width="3.25" style="1" customWidth="1"/>
    <col min="10816" max="10816" width="4" style="1" bestFit="1" customWidth="1"/>
    <col min="10817" max="10818" width="5.125" style="1" bestFit="1" customWidth="1"/>
    <col min="10819" max="10819" width="3.25" style="1" customWidth="1"/>
    <col min="10820" max="10820" width="4" style="1" bestFit="1" customWidth="1"/>
    <col min="10821" max="10821" width="3.25" style="1" customWidth="1"/>
    <col min="10822" max="10822" width="5.125" style="1" bestFit="1" customWidth="1"/>
    <col min="10823" max="10823" width="3.25" style="1" bestFit="1" customWidth="1"/>
    <col min="10824" max="10824" width="4" style="1" bestFit="1" customWidth="1"/>
    <col min="10825" max="10826" width="5.125" style="1" customWidth="1"/>
    <col min="10827" max="10827" width="5.25" style="1" customWidth="1"/>
    <col min="10828" max="10830" width="6.125" style="1" bestFit="1" customWidth="1"/>
    <col min="10831" max="10837" width="3.25" style="1" bestFit="1" customWidth="1"/>
    <col min="10838" max="10839" width="3.25" style="1" customWidth="1"/>
    <col min="10840" max="10840" width="10.125" style="1" bestFit="1" customWidth="1"/>
    <col min="10841" max="10841" width="9.75" style="1" bestFit="1" customWidth="1"/>
    <col min="10842" max="10842" width="5.125" style="1" bestFit="1" customWidth="1"/>
    <col min="10843" max="10843" width="3.25" style="1" bestFit="1" customWidth="1"/>
    <col min="10844" max="10845" width="5.125" style="1" bestFit="1" customWidth="1"/>
    <col min="10846" max="10846" width="5.375" style="1" customWidth="1"/>
    <col min="10847" max="10847" width="5.125" style="1" bestFit="1" customWidth="1"/>
    <col min="10848" max="10849" width="6.125" style="1" bestFit="1" customWidth="1"/>
    <col min="10850" max="10850" width="5.125" style="1" bestFit="1" customWidth="1"/>
    <col min="10851" max="10851" width="13" style="1" customWidth="1"/>
    <col min="10852" max="10852" width="86" style="1" customWidth="1"/>
    <col min="10853" max="10853" width="9.25" style="1" bestFit="1" customWidth="1"/>
    <col min="10854" max="10854" width="9.25" style="1" customWidth="1"/>
    <col min="10855" max="10855" width="14" style="1" bestFit="1" customWidth="1"/>
    <col min="10856" max="10868" width="9.875" style="1" customWidth="1"/>
    <col min="10869" max="10879" width="9.125" style="1" customWidth="1"/>
    <col min="10880" max="11008" width="9.125" style="1"/>
    <col min="11009" max="11010" width="5.375" style="1" customWidth="1"/>
    <col min="11011" max="11011" width="30.625" style="1" customWidth="1"/>
    <col min="11012" max="11013" width="5.75" style="1" bestFit="1" customWidth="1"/>
    <col min="11014" max="11014" width="6.25" style="1" bestFit="1" customWidth="1"/>
    <col min="11015" max="11020" width="5.125" style="1" bestFit="1" customWidth="1"/>
    <col min="11021" max="11022" width="6.125" style="1" bestFit="1" customWidth="1"/>
    <col min="11023" max="11026" width="5.125" style="1" bestFit="1" customWidth="1"/>
    <col min="11027" max="11027" width="3.25" style="1" bestFit="1" customWidth="1"/>
    <col min="11028" max="11029" width="5.375" style="1" bestFit="1" customWidth="1"/>
    <col min="11030" max="11032" width="6.125" style="1" bestFit="1" customWidth="1"/>
    <col min="11033" max="11033" width="3.25" style="1" bestFit="1" customWidth="1"/>
    <col min="11034" max="11035" width="5.125" style="1" bestFit="1" customWidth="1"/>
    <col min="11036" max="11036" width="4.125" style="1" customWidth="1"/>
    <col min="11037" max="11037" width="5.125" style="1" customWidth="1"/>
    <col min="11038" max="11038" width="5.375" style="1" customWidth="1"/>
    <col min="11039" max="11040" width="6.125" style="1" bestFit="1" customWidth="1"/>
    <col min="11041" max="11046" width="5.125" style="1" bestFit="1" customWidth="1"/>
    <col min="11047" max="11048" width="5.375" style="1" bestFit="1" customWidth="1"/>
    <col min="11049" max="11049" width="5.375" style="1" customWidth="1"/>
    <col min="11050" max="11050" width="5.125" style="1" bestFit="1" customWidth="1"/>
    <col min="11051" max="11053" width="6.125" style="1" bestFit="1" customWidth="1"/>
    <col min="11054" max="11054" width="5.125" style="1" bestFit="1" customWidth="1"/>
    <col min="11055" max="11055" width="3.25" style="1" bestFit="1" customWidth="1"/>
    <col min="11056" max="11058" width="5.125" style="1" bestFit="1" customWidth="1"/>
    <col min="11059" max="11059" width="3.25" style="1" customWidth="1"/>
    <col min="11060" max="11060" width="5.375" style="1" bestFit="1" customWidth="1"/>
    <col min="11061" max="11061" width="5.375" style="1" customWidth="1"/>
    <col min="11062" max="11062" width="5.125" style="1" bestFit="1" customWidth="1"/>
    <col min="11063" max="11064" width="6.125" style="1" bestFit="1" customWidth="1"/>
    <col min="11065" max="11065" width="5.125" style="1" bestFit="1" customWidth="1"/>
    <col min="11066" max="11067" width="3.25" style="1" bestFit="1" customWidth="1"/>
    <col min="11068" max="11071" width="3.25" style="1" customWidth="1"/>
    <col min="11072" max="11072" width="4" style="1" bestFit="1" customWidth="1"/>
    <col min="11073" max="11074" width="5.125" style="1" bestFit="1" customWidth="1"/>
    <col min="11075" max="11075" width="3.25" style="1" customWidth="1"/>
    <col min="11076" max="11076" width="4" style="1" bestFit="1" customWidth="1"/>
    <col min="11077" max="11077" width="3.25" style="1" customWidth="1"/>
    <col min="11078" max="11078" width="5.125" style="1" bestFit="1" customWidth="1"/>
    <col min="11079" max="11079" width="3.25" style="1" bestFit="1" customWidth="1"/>
    <col min="11080" max="11080" width="4" style="1" bestFit="1" customWidth="1"/>
    <col min="11081" max="11082" width="5.125" style="1" customWidth="1"/>
    <col min="11083" max="11083" width="5.25" style="1" customWidth="1"/>
    <col min="11084" max="11086" width="6.125" style="1" bestFit="1" customWidth="1"/>
    <col min="11087" max="11093" width="3.25" style="1" bestFit="1" customWidth="1"/>
    <col min="11094" max="11095" width="3.25" style="1" customWidth="1"/>
    <col min="11096" max="11096" width="10.125" style="1" bestFit="1" customWidth="1"/>
    <col min="11097" max="11097" width="9.75" style="1" bestFit="1" customWidth="1"/>
    <col min="11098" max="11098" width="5.125" style="1" bestFit="1" customWidth="1"/>
    <col min="11099" max="11099" width="3.25" style="1" bestFit="1" customWidth="1"/>
    <col min="11100" max="11101" width="5.125" style="1" bestFit="1" customWidth="1"/>
    <col min="11102" max="11102" width="5.375" style="1" customWidth="1"/>
    <col min="11103" max="11103" width="5.125" style="1" bestFit="1" customWidth="1"/>
    <col min="11104" max="11105" width="6.125" style="1" bestFit="1" customWidth="1"/>
    <col min="11106" max="11106" width="5.125" style="1" bestFit="1" customWidth="1"/>
    <col min="11107" max="11107" width="13" style="1" customWidth="1"/>
    <col min="11108" max="11108" width="86" style="1" customWidth="1"/>
    <col min="11109" max="11109" width="9.25" style="1" bestFit="1" customWidth="1"/>
    <col min="11110" max="11110" width="9.25" style="1" customWidth="1"/>
    <col min="11111" max="11111" width="14" style="1" bestFit="1" customWidth="1"/>
    <col min="11112" max="11124" width="9.875" style="1" customWidth="1"/>
    <col min="11125" max="11135" width="9.125" style="1" customWidth="1"/>
    <col min="11136" max="11264" width="9.125" style="1"/>
    <col min="11265" max="11266" width="5.375" style="1" customWidth="1"/>
    <col min="11267" max="11267" width="30.625" style="1" customWidth="1"/>
    <col min="11268" max="11269" width="5.75" style="1" bestFit="1" customWidth="1"/>
    <col min="11270" max="11270" width="6.25" style="1" bestFit="1" customWidth="1"/>
    <col min="11271" max="11276" width="5.125" style="1" bestFit="1" customWidth="1"/>
    <col min="11277" max="11278" width="6.125" style="1" bestFit="1" customWidth="1"/>
    <col min="11279" max="11282" width="5.125" style="1" bestFit="1" customWidth="1"/>
    <col min="11283" max="11283" width="3.25" style="1" bestFit="1" customWidth="1"/>
    <col min="11284" max="11285" width="5.375" style="1" bestFit="1" customWidth="1"/>
    <col min="11286" max="11288" width="6.125" style="1" bestFit="1" customWidth="1"/>
    <col min="11289" max="11289" width="3.25" style="1" bestFit="1" customWidth="1"/>
    <col min="11290" max="11291" width="5.125" style="1" bestFit="1" customWidth="1"/>
    <col min="11292" max="11292" width="4.125" style="1" customWidth="1"/>
    <col min="11293" max="11293" width="5.125" style="1" customWidth="1"/>
    <col min="11294" max="11294" width="5.375" style="1" customWidth="1"/>
    <col min="11295" max="11296" width="6.125" style="1" bestFit="1" customWidth="1"/>
    <col min="11297" max="11302" width="5.125" style="1" bestFit="1" customWidth="1"/>
    <col min="11303" max="11304" width="5.375" style="1" bestFit="1" customWidth="1"/>
    <col min="11305" max="11305" width="5.375" style="1" customWidth="1"/>
    <col min="11306" max="11306" width="5.125" style="1" bestFit="1" customWidth="1"/>
    <col min="11307" max="11309" width="6.125" style="1" bestFit="1" customWidth="1"/>
    <col min="11310" max="11310" width="5.125" style="1" bestFit="1" customWidth="1"/>
    <col min="11311" max="11311" width="3.25" style="1" bestFit="1" customWidth="1"/>
    <col min="11312" max="11314" width="5.125" style="1" bestFit="1" customWidth="1"/>
    <col min="11315" max="11315" width="3.25" style="1" customWidth="1"/>
    <col min="11316" max="11316" width="5.375" style="1" bestFit="1" customWidth="1"/>
    <col min="11317" max="11317" width="5.375" style="1" customWidth="1"/>
    <col min="11318" max="11318" width="5.125" style="1" bestFit="1" customWidth="1"/>
    <col min="11319" max="11320" width="6.125" style="1" bestFit="1" customWidth="1"/>
    <col min="11321" max="11321" width="5.125" style="1" bestFit="1" customWidth="1"/>
    <col min="11322" max="11323" width="3.25" style="1" bestFit="1" customWidth="1"/>
    <col min="11324" max="11327" width="3.25" style="1" customWidth="1"/>
    <col min="11328" max="11328" width="4" style="1" bestFit="1" customWidth="1"/>
    <col min="11329" max="11330" width="5.125" style="1" bestFit="1" customWidth="1"/>
    <col min="11331" max="11331" width="3.25" style="1" customWidth="1"/>
    <col min="11332" max="11332" width="4" style="1" bestFit="1" customWidth="1"/>
    <col min="11333" max="11333" width="3.25" style="1" customWidth="1"/>
    <col min="11334" max="11334" width="5.125" style="1" bestFit="1" customWidth="1"/>
    <col min="11335" max="11335" width="3.25" style="1" bestFit="1" customWidth="1"/>
    <col min="11336" max="11336" width="4" style="1" bestFit="1" customWidth="1"/>
    <col min="11337" max="11338" width="5.125" style="1" customWidth="1"/>
    <col min="11339" max="11339" width="5.25" style="1" customWidth="1"/>
    <col min="11340" max="11342" width="6.125" style="1" bestFit="1" customWidth="1"/>
    <col min="11343" max="11349" width="3.25" style="1" bestFit="1" customWidth="1"/>
    <col min="11350" max="11351" width="3.25" style="1" customWidth="1"/>
    <col min="11352" max="11352" width="10.125" style="1" bestFit="1" customWidth="1"/>
    <col min="11353" max="11353" width="9.75" style="1" bestFit="1" customWidth="1"/>
    <col min="11354" max="11354" width="5.125" style="1" bestFit="1" customWidth="1"/>
    <col min="11355" max="11355" width="3.25" style="1" bestFit="1" customWidth="1"/>
    <col min="11356" max="11357" width="5.125" style="1" bestFit="1" customWidth="1"/>
    <col min="11358" max="11358" width="5.375" style="1" customWidth="1"/>
    <col min="11359" max="11359" width="5.125" style="1" bestFit="1" customWidth="1"/>
    <col min="11360" max="11361" width="6.125" style="1" bestFit="1" customWidth="1"/>
    <col min="11362" max="11362" width="5.125" style="1" bestFit="1" customWidth="1"/>
    <col min="11363" max="11363" width="13" style="1" customWidth="1"/>
    <col min="11364" max="11364" width="86" style="1" customWidth="1"/>
    <col min="11365" max="11365" width="9.25" style="1" bestFit="1" customWidth="1"/>
    <col min="11366" max="11366" width="9.25" style="1" customWidth="1"/>
    <col min="11367" max="11367" width="14" style="1" bestFit="1" customWidth="1"/>
    <col min="11368" max="11380" width="9.875" style="1" customWidth="1"/>
    <col min="11381" max="11391" width="9.125" style="1" customWidth="1"/>
    <col min="11392" max="11520" width="9.125" style="1"/>
    <col min="11521" max="11522" width="5.375" style="1" customWidth="1"/>
    <col min="11523" max="11523" width="30.625" style="1" customWidth="1"/>
    <col min="11524" max="11525" width="5.75" style="1" bestFit="1" customWidth="1"/>
    <col min="11526" max="11526" width="6.25" style="1" bestFit="1" customWidth="1"/>
    <col min="11527" max="11532" width="5.125" style="1" bestFit="1" customWidth="1"/>
    <col min="11533" max="11534" width="6.125" style="1" bestFit="1" customWidth="1"/>
    <col min="11535" max="11538" width="5.125" style="1" bestFit="1" customWidth="1"/>
    <col min="11539" max="11539" width="3.25" style="1" bestFit="1" customWidth="1"/>
    <col min="11540" max="11541" width="5.375" style="1" bestFit="1" customWidth="1"/>
    <col min="11542" max="11544" width="6.125" style="1" bestFit="1" customWidth="1"/>
    <col min="11545" max="11545" width="3.25" style="1" bestFit="1" customWidth="1"/>
    <col min="11546" max="11547" width="5.125" style="1" bestFit="1" customWidth="1"/>
    <col min="11548" max="11548" width="4.125" style="1" customWidth="1"/>
    <col min="11549" max="11549" width="5.125" style="1" customWidth="1"/>
    <col min="11550" max="11550" width="5.375" style="1" customWidth="1"/>
    <col min="11551" max="11552" width="6.125" style="1" bestFit="1" customWidth="1"/>
    <col min="11553" max="11558" width="5.125" style="1" bestFit="1" customWidth="1"/>
    <col min="11559" max="11560" width="5.375" style="1" bestFit="1" customWidth="1"/>
    <col min="11561" max="11561" width="5.375" style="1" customWidth="1"/>
    <col min="11562" max="11562" width="5.125" style="1" bestFit="1" customWidth="1"/>
    <col min="11563" max="11565" width="6.125" style="1" bestFit="1" customWidth="1"/>
    <col min="11566" max="11566" width="5.125" style="1" bestFit="1" customWidth="1"/>
    <col min="11567" max="11567" width="3.25" style="1" bestFit="1" customWidth="1"/>
    <col min="11568" max="11570" width="5.125" style="1" bestFit="1" customWidth="1"/>
    <col min="11571" max="11571" width="3.25" style="1" customWidth="1"/>
    <col min="11572" max="11572" width="5.375" style="1" bestFit="1" customWidth="1"/>
    <col min="11573" max="11573" width="5.375" style="1" customWidth="1"/>
    <col min="11574" max="11574" width="5.125" style="1" bestFit="1" customWidth="1"/>
    <col min="11575" max="11576" width="6.125" style="1" bestFit="1" customWidth="1"/>
    <col min="11577" max="11577" width="5.125" style="1" bestFit="1" customWidth="1"/>
    <col min="11578" max="11579" width="3.25" style="1" bestFit="1" customWidth="1"/>
    <col min="11580" max="11583" width="3.25" style="1" customWidth="1"/>
    <col min="11584" max="11584" width="4" style="1" bestFit="1" customWidth="1"/>
    <col min="11585" max="11586" width="5.125" style="1" bestFit="1" customWidth="1"/>
    <col min="11587" max="11587" width="3.25" style="1" customWidth="1"/>
    <col min="11588" max="11588" width="4" style="1" bestFit="1" customWidth="1"/>
    <col min="11589" max="11589" width="3.25" style="1" customWidth="1"/>
    <col min="11590" max="11590" width="5.125" style="1" bestFit="1" customWidth="1"/>
    <col min="11591" max="11591" width="3.25" style="1" bestFit="1" customWidth="1"/>
    <col min="11592" max="11592" width="4" style="1" bestFit="1" customWidth="1"/>
    <col min="11593" max="11594" width="5.125" style="1" customWidth="1"/>
    <col min="11595" max="11595" width="5.25" style="1" customWidth="1"/>
    <col min="11596" max="11598" width="6.125" style="1" bestFit="1" customWidth="1"/>
    <col min="11599" max="11605" width="3.25" style="1" bestFit="1" customWidth="1"/>
    <col min="11606" max="11607" width="3.25" style="1" customWidth="1"/>
    <col min="11608" max="11608" width="10.125" style="1" bestFit="1" customWidth="1"/>
    <col min="11609" max="11609" width="9.75" style="1" bestFit="1" customWidth="1"/>
    <col min="11610" max="11610" width="5.125" style="1" bestFit="1" customWidth="1"/>
    <col min="11611" max="11611" width="3.25" style="1" bestFit="1" customWidth="1"/>
    <col min="11612" max="11613" width="5.125" style="1" bestFit="1" customWidth="1"/>
    <col min="11614" max="11614" width="5.375" style="1" customWidth="1"/>
    <col min="11615" max="11615" width="5.125" style="1" bestFit="1" customWidth="1"/>
    <col min="11616" max="11617" width="6.125" style="1" bestFit="1" customWidth="1"/>
    <col min="11618" max="11618" width="5.125" style="1" bestFit="1" customWidth="1"/>
    <col min="11619" max="11619" width="13" style="1" customWidth="1"/>
    <col min="11620" max="11620" width="86" style="1" customWidth="1"/>
    <col min="11621" max="11621" width="9.25" style="1" bestFit="1" customWidth="1"/>
    <col min="11622" max="11622" width="9.25" style="1" customWidth="1"/>
    <col min="11623" max="11623" width="14" style="1" bestFit="1" customWidth="1"/>
    <col min="11624" max="11636" width="9.875" style="1" customWidth="1"/>
    <col min="11637" max="11647" width="9.125" style="1" customWidth="1"/>
    <col min="11648" max="11776" width="9.125" style="1"/>
    <col min="11777" max="11778" width="5.375" style="1" customWidth="1"/>
    <col min="11779" max="11779" width="30.625" style="1" customWidth="1"/>
    <col min="11780" max="11781" width="5.75" style="1" bestFit="1" customWidth="1"/>
    <col min="11782" max="11782" width="6.25" style="1" bestFit="1" customWidth="1"/>
    <col min="11783" max="11788" width="5.125" style="1" bestFit="1" customWidth="1"/>
    <col min="11789" max="11790" width="6.125" style="1" bestFit="1" customWidth="1"/>
    <col min="11791" max="11794" width="5.125" style="1" bestFit="1" customWidth="1"/>
    <col min="11795" max="11795" width="3.25" style="1" bestFit="1" customWidth="1"/>
    <col min="11796" max="11797" width="5.375" style="1" bestFit="1" customWidth="1"/>
    <col min="11798" max="11800" width="6.125" style="1" bestFit="1" customWidth="1"/>
    <col min="11801" max="11801" width="3.25" style="1" bestFit="1" customWidth="1"/>
    <col min="11802" max="11803" width="5.125" style="1" bestFit="1" customWidth="1"/>
    <col min="11804" max="11804" width="4.125" style="1" customWidth="1"/>
    <col min="11805" max="11805" width="5.125" style="1" customWidth="1"/>
    <col min="11806" max="11806" width="5.375" style="1" customWidth="1"/>
    <col min="11807" max="11808" width="6.125" style="1" bestFit="1" customWidth="1"/>
    <col min="11809" max="11814" width="5.125" style="1" bestFit="1" customWidth="1"/>
    <col min="11815" max="11816" width="5.375" style="1" bestFit="1" customWidth="1"/>
    <col min="11817" max="11817" width="5.375" style="1" customWidth="1"/>
    <col min="11818" max="11818" width="5.125" style="1" bestFit="1" customWidth="1"/>
    <col min="11819" max="11821" width="6.125" style="1" bestFit="1" customWidth="1"/>
    <col min="11822" max="11822" width="5.125" style="1" bestFit="1" customWidth="1"/>
    <col min="11823" max="11823" width="3.25" style="1" bestFit="1" customWidth="1"/>
    <col min="11824" max="11826" width="5.125" style="1" bestFit="1" customWidth="1"/>
    <col min="11827" max="11827" width="3.25" style="1" customWidth="1"/>
    <col min="11828" max="11828" width="5.375" style="1" bestFit="1" customWidth="1"/>
    <col min="11829" max="11829" width="5.375" style="1" customWidth="1"/>
    <col min="11830" max="11830" width="5.125" style="1" bestFit="1" customWidth="1"/>
    <col min="11831" max="11832" width="6.125" style="1" bestFit="1" customWidth="1"/>
    <col min="11833" max="11833" width="5.125" style="1" bestFit="1" customWidth="1"/>
    <col min="11834" max="11835" width="3.25" style="1" bestFit="1" customWidth="1"/>
    <col min="11836" max="11839" width="3.25" style="1" customWidth="1"/>
    <col min="11840" max="11840" width="4" style="1" bestFit="1" customWidth="1"/>
    <col min="11841" max="11842" width="5.125" style="1" bestFit="1" customWidth="1"/>
    <col min="11843" max="11843" width="3.25" style="1" customWidth="1"/>
    <col min="11844" max="11844" width="4" style="1" bestFit="1" customWidth="1"/>
    <col min="11845" max="11845" width="3.25" style="1" customWidth="1"/>
    <col min="11846" max="11846" width="5.125" style="1" bestFit="1" customWidth="1"/>
    <col min="11847" max="11847" width="3.25" style="1" bestFit="1" customWidth="1"/>
    <col min="11848" max="11848" width="4" style="1" bestFit="1" customWidth="1"/>
    <col min="11849" max="11850" width="5.125" style="1" customWidth="1"/>
    <col min="11851" max="11851" width="5.25" style="1" customWidth="1"/>
    <col min="11852" max="11854" width="6.125" style="1" bestFit="1" customWidth="1"/>
    <col min="11855" max="11861" width="3.25" style="1" bestFit="1" customWidth="1"/>
    <col min="11862" max="11863" width="3.25" style="1" customWidth="1"/>
    <col min="11864" max="11864" width="10.125" style="1" bestFit="1" customWidth="1"/>
    <col min="11865" max="11865" width="9.75" style="1" bestFit="1" customWidth="1"/>
    <col min="11866" max="11866" width="5.125" style="1" bestFit="1" customWidth="1"/>
    <col min="11867" max="11867" width="3.25" style="1" bestFit="1" customWidth="1"/>
    <col min="11868" max="11869" width="5.125" style="1" bestFit="1" customWidth="1"/>
    <col min="11870" max="11870" width="5.375" style="1" customWidth="1"/>
    <col min="11871" max="11871" width="5.125" style="1" bestFit="1" customWidth="1"/>
    <col min="11872" max="11873" width="6.125" style="1" bestFit="1" customWidth="1"/>
    <col min="11874" max="11874" width="5.125" style="1" bestFit="1" customWidth="1"/>
    <col min="11875" max="11875" width="13" style="1" customWidth="1"/>
    <col min="11876" max="11876" width="86" style="1" customWidth="1"/>
    <col min="11877" max="11877" width="9.25" style="1" bestFit="1" customWidth="1"/>
    <col min="11878" max="11878" width="9.25" style="1" customWidth="1"/>
    <col min="11879" max="11879" width="14" style="1" bestFit="1" customWidth="1"/>
    <col min="11880" max="11892" width="9.875" style="1" customWidth="1"/>
    <col min="11893" max="11903" width="9.125" style="1" customWidth="1"/>
    <col min="11904" max="12032" width="9.125" style="1"/>
    <col min="12033" max="12034" width="5.375" style="1" customWidth="1"/>
    <col min="12035" max="12035" width="30.625" style="1" customWidth="1"/>
    <col min="12036" max="12037" width="5.75" style="1" bestFit="1" customWidth="1"/>
    <col min="12038" max="12038" width="6.25" style="1" bestFit="1" customWidth="1"/>
    <col min="12039" max="12044" width="5.125" style="1" bestFit="1" customWidth="1"/>
    <col min="12045" max="12046" width="6.125" style="1" bestFit="1" customWidth="1"/>
    <col min="12047" max="12050" width="5.125" style="1" bestFit="1" customWidth="1"/>
    <col min="12051" max="12051" width="3.25" style="1" bestFit="1" customWidth="1"/>
    <col min="12052" max="12053" width="5.375" style="1" bestFit="1" customWidth="1"/>
    <col min="12054" max="12056" width="6.125" style="1" bestFit="1" customWidth="1"/>
    <col min="12057" max="12057" width="3.25" style="1" bestFit="1" customWidth="1"/>
    <col min="12058" max="12059" width="5.125" style="1" bestFit="1" customWidth="1"/>
    <col min="12060" max="12060" width="4.125" style="1" customWidth="1"/>
    <col min="12061" max="12061" width="5.125" style="1" customWidth="1"/>
    <col min="12062" max="12062" width="5.375" style="1" customWidth="1"/>
    <col min="12063" max="12064" width="6.125" style="1" bestFit="1" customWidth="1"/>
    <col min="12065" max="12070" width="5.125" style="1" bestFit="1" customWidth="1"/>
    <col min="12071" max="12072" width="5.375" style="1" bestFit="1" customWidth="1"/>
    <col min="12073" max="12073" width="5.375" style="1" customWidth="1"/>
    <col min="12074" max="12074" width="5.125" style="1" bestFit="1" customWidth="1"/>
    <col min="12075" max="12077" width="6.125" style="1" bestFit="1" customWidth="1"/>
    <col min="12078" max="12078" width="5.125" style="1" bestFit="1" customWidth="1"/>
    <col min="12079" max="12079" width="3.25" style="1" bestFit="1" customWidth="1"/>
    <col min="12080" max="12082" width="5.125" style="1" bestFit="1" customWidth="1"/>
    <col min="12083" max="12083" width="3.25" style="1" customWidth="1"/>
    <col min="12084" max="12084" width="5.375" style="1" bestFit="1" customWidth="1"/>
    <col min="12085" max="12085" width="5.375" style="1" customWidth="1"/>
    <col min="12086" max="12086" width="5.125" style="1" bestFit="1" customWidth="1"/>
    <col min="12087" max="12088" width="6.125" style="1" bestFit="1" customWidth="1"/>
    <col min="12089" max="12089" width="5.125" style="1" bestFit="1" customWidth="1"/>
    <col min="12090" max="12091" width="3.25" style="1" bestFit="1" customWidth="1"/>
    <col min="12092" max="12095" width="3.25" style="1" customWidth="1"/>
    <col min="12096" max="12096" width="4" style="1" bestFit="1" customWidth="1"/>
    <col min="12097" max="12098" width="5.125" style="1" bestFit="1" customWidth="1"/>
    <col min="12099" max="12099" width="3.25" style="1" customWidth="1"/>
    <col min="12100" max="12100" width="4" style="1" bestFit="1" customWidth="1"/>
    <col min="12101" max="12101" width="3.25" style="1" customWidth="1"/>
    <col min="12102" max="12102" width="5.125" style="1" bestFit="1" customWidth="1"/>
    <col min="12103" max="12103" width="3.25" style="1" bestFit="1" customWidth="1"/>
    <col min="12104" max="12104" width="4" style="1" bestFit="1" customWidth="1"/>
    <col min="12105" max="12106" width="5.125" style="1" customWidth="1"/>
    <col min="12107" max="12107" width="5.25" style="1" customWidth="1"/>
    <col min="12108" max="12110" width="6.125" style="1" bestFit="1" customWidth="1"/>
    <col min="12111" max="12117" width="3.25" style="1" bestFit="1" customWidth="1"/>
    <col min="12118" max="12119" width="3.25" style="1" customWidth="1"/>
    <col min="12120" max="12120" width="10.125" style="1" bestFit="1" customWidth="1"/>
    <col min="12121" max="12121" width="9.75" style="1" bestFit="1" customWidth="1"/>
    <col min="12122" max="12122" width="5.125" style="1" bestFit="1" customWidth="1"/>
    <col min="12123" max="12123" width="3.25" style="1" bestFit="1" customWidth="1"/>
    <col min="12124" max="12125" width="5.125" style="1" bestFit="1" customWidth="1"/>
    <col min="12126" max="12126" width="5.375" style="1" customWidth="1"/>
    <col min="12127" max="12127" width="5.125" style="1" bestFit="1" customWidth="1"/>
    <col min="12128" max="12129" width="6.125" style="1" bestFit="1" customWidth="1"/>
    <col min="12130" max="12130" width="5.125" style="1" bestFit="1" customWidth="1"/>
    <col min="12131" max="12131" width="13" style="1" customWidth="1"/>
    <col min="12132" max="12132" width="86" style="1" customWidth="1"/>
    <col min="12133" max="12133" width="9.25" style="1" bestFit="1" customWidth="1"/>
    <col min="12134" max="12134" width="9.25" style="1" customWidth="1"/>
    <col min="12135" max="12135" width="14" style="1" bestFit="1" customWidth="1"/>
    <col min="12136" max="12148" width="9.875" style="1" customWidth="1"/>
    <col min="12149" max="12159" width="9.125" style="1" customWidth="1"/>
    <col min="12160" max="12288" width="9.125" style="1"/>
    <col min="12289" max="12290" width="5.375" style="1" customWidth="1"/>
    <col min="12291" max="12291" width="30.625" style="1" customWidth="1"/>
    <col min="12292" max="12293" width="5.75" style="1" bestFit="1" customWidth="1"/>
    <col min="12294" max="12294" width="6.25" style="1" bestFit="1" customWidth="1"/>
    <col min="12295" max="12300" width="5.125" style="1" bestFit="1" customWidth="1"/>
    <col min="12301" max="12302" width="6.125" style="1" bestFit="1" customWidth="1"/>
    <col min="12303" max="12306" width="5.125" style="1" bestFit="1" customWidth="1"/>
    <col min="12307" max="12307" width="3.25" style="1" bestFit="1" customWidth="1"/>
    <col min="12308" max="12309" width="5.375" style="1" bestFit="1" customWidth="1"/>
    <col min="12310" max="12312" width="6.125" style="1" bestFit="1" customWidth="1"/>
    <col min="12313" max="12313" width="3.25" style="1" bestFit="1" customWidth="1"/>
    <col min="12314" max="12315" width="5.125" style="1" bestFit="1" customWidth="1"/>
    <col min="12316" max="12316" width="4.125" style="1" customWidth="1"/>
    <col min="12317" max="12317" width="5.125" style="1" customWidth="1"/>
    <col min="12318" max="12318" width="5.375" style="1" customWidth="1"/>
    <col min="12319" max="12320" width="6.125" style="1" bestFit="1" customWidth="1"/>
    <col min="12321" max="12326" width="5.125" style="1" bestFit="1" customWidth="1"/>
    <col min="12327" max="12328" width="5.375" style="1" bestFit="1" customWidth="1"/>
    <col min="12329" max="12329" width="5.375" style="1" customWidth="1"/>
    <col min="12330" max="12330" width="5.125" style="1" bestFit="1" customWidth="1"/>
    <col min="12331" max="12333" width="6.125" style="1" bestFit="1" customWidth="1"/>
    <col min="12334" max="12334" width="5.125" style="1" bestFit="1" customWidth="1"/>
    <col min="12335" max="12335" width="3.25" style="1" bestFit="1" customWidth="1"/>
    <col min="12336" max="12338" width="5.125" style="1" bestFit="1" customWidth="1"/>
    <col min="12339" max="12339" width="3.25" style="1" customWidth="1"/>
    <col min="12340" max="12340" width="5.375" style="1" bestFit="1" customWidth="1"/>
    <col min="12341" max="12341" width="5.375" style="1" customWidth="1"/>
    <col min="12342" max="12342" width="5.125" style="1" bestFit="1" customWidth="1"/>
    <col min="12343" max="12344" width="6.125" style="1" bestFit="1" customWidth="1"/>
    <col min="12345" max="12345" width="5.125" style="1" bestFit="1" customWidth="1"/>
    <col min="12346" max="12347" width="3.25" style="1" bestFit="1" customWidth="1"/>
    <col min="12348" max="12351" width="3.25" style="1" customWidth="1"/>
    <col min="12352" max="12352" width="4" style="1" bestFit="1" customWidth="1"/>
    <col min="12353" max="12354" width="5.125" style="1" bestFit="1" customWidth="1"/>
    <col min="12355" max="12355" width="3.25" style="1" customWidth="1"/>
    <col min="12356" max="12356" width="4" style="1" bestFit="1" customWidth="1"/>
    <col min="12357" max="12357" width="3.25" style="1" customWidth="1"/>
    <col min="12358" max="12358" width="5.125" style="1" bestFit="1" customWidth="1"/>
    <col min="12359" max="12359" width="3.25" style="1" bestFit="1" customWidth="1"/>
    <col min="12360" max="12360" width="4" style="1" bestFit="1" customWidth="1"/>
    <col min="12361" max="12362" width="5.125" style="1" customWidth="1"/>
    <col min="12363" max="12363" width="5.25" style="1" customWidth="1"/>
    <col min="12364" max="12366" width="6.125" style="1" bestFit="1" customWidth="1"/>
    <col min="12367" max="12373" width="3.25" style="1" bestFit="1" customWidth="1"/>
    <col min="12374" max="12375" width="3.25" style="1" customWidth="1"/>
    <col min="12376" max="12376" width="10.125" style="1" bestFit="1" customWidth="1"/>
    <col min="12377" max="12377" width="9.75" style="1" bestFit="1" customWidth="1"/>
    <col min="12378" max="12378" width="5.125" style="1" bestFit="1" customWidth="1"/>
    <col min="12379" max="12379" width="3.25" style="1" bestFit="1" customWidth="1"/>
    <col min="12380" max="12381" width="5.125" style="1" bestFit="1" customWidth="1"/>
    <col min="12382" max="12382" width="5.375" style="1" customWidth="1"/>
    <col min="12383" max="12383" width="5.125" style="1" bestFit="1" customWidth="1"/>
    <col min="12384" max="12385" width="6.125" style="1" bestFit="1" customWidth="1"/>
    <col min="12386" max="12386" width="5.125" style="1" bestFit="1" customWidth="1"/>
    <col min="12387" max="12387" width="13" style="1" customWidth="1"/>
    <col min="12388" max="12388" width="86" style="1" customWidth="1"/>
    <col min="12389" max="12389" width="9.25" style="1" bestFit="1" customWidth="1"/>
    <col min="12390" max="12390" width="9.25" style="1" customWidth="1"/>
    <col min="12391" max="12391" width="14" style="1" bestFit="1" customWidth="1"/>
    <col min="12392" max="12404" width="9.875" style="1" customWidth="1"/>
    <col min="12405" max="12415" width="9.125" style="1" customWidth="1"/>
    <col min="12416" max="12544" width="9.125" style="1"/>
    <col min="12545" max="12546" width="5.375" style="1" customWidth="1"/>
    <col min="12547" max="12547" width="30.625" style="1" customWidth="1"/>
    <col min="12548" max="12549" width="5.75" style="1" bestFit="1" customWidth="1"/>
    <col min="12550" max="12550" width="6.25" style="1" bestFit="1" customWidth="1"/>
    <col min="12551" max="12556" width="5.125" style="1" bestFit="1" customWidth="1"/>
    <col min="12557" max="12558" width="6.125" style="1" bestFit="1" customWidth="1"/>
    <col min="12559" max="12562" width="5.125" style="1" bestFit="1" customWidth="1"/>
    <col min="12563" max="12563" width="3.25" style="1" bestFit="1" customWidth="1"/>
    <col min="12564" max="12565" width="5.375" style="1" bestFit="1" customWidth="1"/>
    <col min="12566" max="12568" width="6.125" style="1" bestFit="1" customWidth="1"/>
    <col min="12569" max="12569" width="3.25" style="1" bestFit="1" customWidth="1"/>
    <col min="12570" max="12571" width="5.125" style="1" bestFit="1" customWidth="1"/>
    <col min="12572" max="12572" width="4.125" style="1" customWidth="1"/>
    <col min="12573" max="12573" width="5.125" style="1" customWidth="1"/>
    <col min="12574" max="12574" width="5.375" style="1" customWidth="1"/>
    <col min="12575" max="12576" width="6.125" style="1" bestFit="1" customWidth="1"/>
    <col min="12577" max="12582" width="5.125" style="1" bestFit="1" customWidth="1"/>
    <col min="12583" max="12584" width="5.375" style="1" bestFit="1" customWidth="1"/>
    <col min="12585" max="12585" width="5.375" style="1" customWidth="1"/>
    <col min="12586" max="12586" width="5.125" style="1" bestFit="1" customWidth="1"/>
    <col min="12587" max="12589" width="6.125" style="1" bestFit="1" customWidth="1"/>
    <col min="12590" max="12590" width="5.125" style="1" bestFit="1" customWidth="1"/>
    <col min="12591" max="12591" width="3.25" style="1" bestFit="1" customWidth="1"/>
    <col min="12592" max="12594" width="5.125" style="1" bestFit="1" customWidth="1"/>
    <col min="12595" max="12595" width="3.25" style="1" customWidth="1"/>
    <col min="12596" max="12596" width="5.375" style="1" bestFit="1" customWidth="1"/>
    <col min="12597" max="12597" width="5.375" style="1" customWidth="1"/>
    <col min="12598" max="12598" width="5.125" style="1" bestFit="1" customWidth="1"/>
    <col min="12599" max="12600" width="6.125" style="1" bestFit="1" customWidth="1"/>
    <col min="12601" max="12601" width="5.125" style="1" bestFit="1" customWidth="1"/>
    <col min="12602" max="12603" width="3.25" style="1" bestFit="1" customWidth="1"/>
    <col min="12604" max="12607" width="3.25" style="1" customWidth="1"/>
    <col min="12608" max="12608" width="4" style="1" bestFit="1" customWidth="1"/>
    <col min="12609" max="12610" width="5.125" style="1" bestFit="1" customWidth="1"/>
    <col min="12611" max="12611" width="3.25" style="1" customWidth="1"/>
    <col min="12612" max="12612" width="4" style="1" bestFit="1" customWidth="1"/>
    <col min="12613" max="12613" width="3.25" style="1" customWidth="1"/>
    <col min="12614" max="12614" width="5.125" style="1" bestFit="1" customWidth="1"/>
    <col min="12615" max="12615" width="3.25" style="1" bestFit="1" customWidth="1"/>
    <col min="12616" max="12616" width="4" style="1" bestFit="1" customWidth="1"/>
    <col min="12617" max="12618" width="5.125" style="1" customWidth="1"/>
    <col min="12619" max="12619" width="5.25" style="1" customWidth="1"/>
    <col min="12620" max="12622" width="6.125" style="1" bestFit="1" customWidth="1"/>
    <col min="12623" max="12629" width="3.25" style="1" bestFit="1" customWidth="1"/>
    <col min="12630" max="12631" width="3.25" style="1" customWidth="1"/>
    <col min="12632" max="12632" width="10.125" style="1" bestFit="1" customWidth="1"/>
    <col min="12633" max="12633" width="9.75" style="1" bestFit="1" customWidth="1"/>
    <col min="12634" max="12634" width="5.125" style="1" bestFit="1" customWidth="1"/>
    <col min="12635" max="12635" width="3.25" style="1" bestFit="1" customWidth="1"/>
    <col min="12636" max="12637" width="5.125" style="1" bestFit="1" customWidth="1"/>
    <col min="12638" max="12638" width="5.375" style="1" customWidth="1"/>
    <col min="12639" max="12639" width="5.125" style="1" bestFit="1" customWidth="1"/>
    <col min="12640" max="12641" width="6.125" style="1" bestFit="1" customWidth="1"/>
    <col min="12642" max="12642" width="5.125" style="1" bestFit="1" customWidth="1"/>
    <col min="12643" max="12643" width="13" style="1" customWidth="1"/>
    <col min="12644" max="12644" width="86" style="1" customWidth="1"/>
    <col min="12645" max="12645" width="9.25" style="1" bestFit="1" customWidth="1"/>
    <col min="12646" max="12646" width="9.25" style="1" customWidth="1"/>
    <col min="12647" max="12647" width="14" style="1" bestFit="1" customWidth="1"/>
    <col min="12648" max="12660" width="9.875" style="1" customWidth="1"/>
    <col min="12661" max="12671" width="9.125" style="1" customWidth="1"/>
    <col min="12672" max="12800" width="9.125" style="1"/>
    <col min="12801" max="12802" width="5.375" style="1" customWidth="1"/>
    <col min="12803" max="12803" width="30.625" style="1" customWidth="1"/>
    <col min="12804" max="12805" width="5.75" style="1" bestFit="1" customWidth="1"/>
    <col min="12806" max="12806" width="6.25" style="1" bestFit="1" customWidth="1"/>
    <col min="12807" max="12812" width="5.125" style="1" bestFit="1" customWidth="1"/>
    <col min="12813" max="12814" width="6.125" style="1" bestFit="1" customWidth="1"/>
    <col min="12815" max="12818" width="5.125" style="1" bestFit="1" customWidth="1"/>
    <col min="12819" max="12819" width="3.25" style="1" bestFit="1" customWidth="1"/>
    <col min="12820" max="12821" width="5.375" style="1" bestFit="1" customWidth="1"/>
    <col min="12822" max="12824" width="6.125" style="1" bestFit="1" customWidth="1"/>
    <col min="12825" max="12825" width="3.25" style="1" bestFit="1" customWidth="1"/>
    <col min="12826" max="12827" width="5.125" style="1" bestFit="1" customWidth="1"/>
    <col min="12828" max="12828" width="4.125" style="1" customWidth="1"/>
    <col min="12829" max="12829" width="5.125" style="1" customWidth="1"/>
    <col min="12830" max="12830" width="5.375" style="1" customWidth="1"/>
    <col min="12831" max="12832" width="6.125" style="1" bestFit="1" customWidth="1"/>
    <col min="12833" max="12838" width="5.125" style="1" bestFit="1" customWidth="1"/>
    <col min="12839" max="12840" width="5.375" style="1" bestFit="1" customWidth="1"/>
    <col min="12841" max="12841" width="5.375" style="1" customWidth="1"/>
    <col min="12842" max="12842" width="5.125" style="1" bestFit="1" customWidth="1"/>
    <col min="12843" max="12845" width="6.125" style="1" bestFit="1" customWidth="1"/>
    <col min="12846" max="12846" width="5.125" style="1" bestFit="1" customWidth="1"/>
    <col min="12847" max="12847" width="3.25" style="1" bestFit="1" customWidth="1"/>
    <col min="12848" max="12850" width="5.125" style="1" bestFit="1" customWidth="1"/>
    <col min="12851" max="12851" width="3.25" style="1" customWidth="1"/>
    <col min="12852" max="12852" width="5.375" style="1" bestFit="1" customWidth="1"/>
    <col min="12853" max="12853" width="5.375" style="1" customWidth="1"/>
    <col min="12854" max="12854" width="5.125" style="1" bestFit="1" customWidth="1"/>
    <col min="12855" max="12856" width="6.125" style="1" bestFit="1" customWidth="1"/>
    <col min="12857" max="12857" width="5.125" style="1" bestFit="1" customWidth="1"/>
    <col min="12858" max="12859" width="3.25" style="1" bestFit="1" customWidth="1"/>
    <col min="12860" max="12863" width="3.25" style="1" customWidth="1"/>
    <col min="12864" max="12864" width="4" style="1" bestFit="1" customWidth="1"/>
    <col min="12865" max="12866" width="5.125" style="1" bestFit="1" customWidth="1"/>
    <col min="12867" max="12867" width="3.25" style="1" customWidth="1"/>
    <col min="12868" max="12868" width="4" style="1" bestFit="1" customWidth="1"/>
    <col min="12869" max="12869" width="3.25" style="1" customWidth="1"/>
    <col min="12870" max="12870" width="5.125" style="1" bestFit="1" customWidth="1"/>
    <col min="12871" max="12871" width="3.25" style="1" bestFit="1" customWidth="1"/>
    <col min="12872" max="12872" width="4" style="1" bestFit="1" customWidth="1"/>
    <col min="12873" max="12874" width="5.125" style="1" customWidth="1"/>
    <col min="12875" max="12875" width="5.25" style="1" customWidth="1"/>
    <col min="12876" max="12878" width="6.125" style="1" bestFit="1" customWidth="1"/>
    <col min="12879" max="12885" width="3.25" style="1" bestFit="1" customWidth="1"/>
    <col min="12886" max="12887" width="3.25" style="1" customWidth="1"/>
    <col min="12888" max="12888" width="10.125" style="1" bestFit="1" customWidth="1"/>
    <col min="12889" max="12889" width="9.75" style="1" bestFit="1" customWidth="1"/>
    <col min="12890" max="12890" width="5.125" style="1" bestFit="1" customWidth="1"/>
    <col min="12891" max="12891" width="3.25" style="1" bestFit="1" customWidth="1"/>
    <col min="12892" max="12893" width="5.125" style="1" bestFit="1" customWidth="1"/>
    <col min="12894" max="12894" width="5.375" style="1" customWidth="1"/>
    <col min="12895" max="12895" width="5.125" style="1" bestFit="1" customWidth="1"/>
    <col min="12896" max="12897" width="6.125" style="1" bestFit="1" customWidth="1"/>
    <col min="12898" max="12898" width="5.125" style="1" bestFit="1" customWidth="1"/>
    <col min="12899" max="12899" width="13" style="1" customWidth="1"/>
    <col min="12900" max="12900" width="86" style="1" customWidth="1"/>
    <col min="12901" max="12901" width="9.25" style="1" bestFit="1" customWidth="1"/>
    <col min="12902" max="12902" width="9.25" style="1" customWidth="1"/>
    <col min="12903" max="12903" width="14" style="1" bestFit="1" customWidth="1"/>
    <col min="12904" max="12916" width="9.875" style="1" customWidth="1"/>
    <col min="12917" max="12927" width="9.125" style="1" customWidth="1"/>
    <col min="12928" max="13056" width="9.125" style="1"/>
    <col min="13057" max="13058" width="5.375" style="1" customWidth="1"/>
    <col min="13059" max="13059" width="30.625" style="1" customWidth="1"/>
    <col min="13060" max="13061" width="5.75" style="1" bestFit="1" customWidth="1"/>
    <col min="13062" max="13062" width="6.25" style="1" bestFit="1" customWidth="1"/>
    <col min="13063" max="13068" width="5.125" style="1" bestFit="1" customWidth="1"/>
    <col min="13069" max="13070" width="6.125" style="1" bestFit="1" customWidth="1"/>
    <col min="13071" max="13074" width="5.125" style="1" bestFit="1" customWidth="1"/>
    <col min="13075" max="13075" width="3.25" style="1" bestFit="1" customWidth="1"/>
    <col min="13076" max="13077" width="5.375" style="1" bestFit="1" customWidth="1"/>
    <col min="13078" max="13080" width="6.125" style="1" bestFit="1" customWidth="1"/>
    <col min="13081" max="13081" width="3.25" style="1" bestFit="1" customWidth="1"/>
    <col min="13082" max="13083" width="5.125" style="1" bestFit="1" customWidth="1"/>
    <col min="13084" max="13084" width="4.125" style="1" customWidth="1"/>
    <col min="13085" max="13085" width="5.125" style="1" customWidth="1"/>
    <col min="13086" max="13086" width="5.375" style="1" customWidth="1"/>
    <col min="13087" max="13088" width="6.125" style="1" bestFit="1" customWidth="1"/>
    <col min="13089" max="13094" width="5.125" style="1" bestFit="1" customWidth="1"/>
    <col min="13095" max="13096" width="5.375" style="1" bestFit="1" customWidth="1"/>
    <col min="13097" max="13097" width="5.375" style="1" customWidth="1"/>
    <col min="13098" max="13098" width="5.125" style="1" bestFit="1" customWidth="1"/>
    <col min="13099" max="13101" width="6.125" style="1" bestFit="1" customWidth="1"/>
    <col min="13102" max="13102" width="5.125" style="1" bestFit="1" customWidth="1"/>
    <col min="13103" max="13103" width="3.25" style="1" bestFit="1" customWidth="1"/>
    <col min="13104" max="13106" width="5.125" style="1" bestFit="1" customWidth="1"/>
    <col min="13107" max="13107" width="3.25" style="1" customWidth="1"/>
    <col min="13108" max="13108" width="5.375" style="1" bestFit="1" customWidth="1"/>
    <col min="13109" max="13109" width="5.375" style="1" customWidth="1"/>
    <col min="13110" max="13110" width="5.125" style="1" bestFit="1" customWidth="1"/>
    <col min="13111" max="13112" width="6.125" style="1" bestFit="1" customWidth="1"/>
    <col min="13113" max="13113" width="5.125" style="1" bestFit="1" customWidth="1"/>
    <col min="13114" max="13115" width="3.25" style="1" bestFit="1" customWidth="1"/>
    <col min="13116" max="13119" width="3.25" style="1" customWidth="1"/>
    <col min="13120" max="13120" width="4" style="1" bestFit="1" customWidth="1"/>
    <col min="13121" max="13122" width="5.125" style="1" bestFit="1" customWidth="1"/>
    <col min="13123" max="13123" width="3.25" style="1" customWidth="1"/>
    <col min="13124" max="13124" width="4" style="1" bestFit="1" customWidth="1"/>
    <col min="13125" max="13125" width="3.25" style="1" customWidth="1"/>
    <col min="13126" max="13126" width="5.125" style="1" bestFit="1" customWidth="1"/>
    <col min="13127" max="13127" width="3.25" style="1" bestFit="1" customWidth="1"/>
    <col min="13128" max="13128" width="4" style="1" bestFit="1" customWidth="1"/>
    <col min="13129" max="13130" width="5.125" style="1" customWidth="1"/>
    <col min="13131" max="13131" width="5.25" style="1" customWidth="1"/>
    <col min="13132" max="13134" width="6.125" style="1" bestFit="1" customWidth="1"/>
    <col min="13135" max="13141" width="3.25" style="1" bestFit="1" customWidth="1"/>
    <col min="13142" max="13143" width="3.25" style="1" customWidth="1"/>
    <col min="13144" max="13144" width="10.125" style="1" bestFit="1" customWidth="1"/>
    <col min="13145" max="13145" width="9.75" style="1" bestFit="1" customWidth="1"/>
    <col min="13146" max="13146" width="5.125" style="1" bestFit="1" customWidth="1"/>
    <col min="13147" max="13147" width="3.25" style="1" bestFit="1" customWidth="1"/>
    <col min="13148" max="13149" width="5.125" style="1" bestFit="1" customWidth="1"/>
    <col min="13150" max="13150" width="5.375" style="1" customWidth="1"/>
    <col min="13151" max="13151" width="5.125" style="1" bestFit="1" customWidth="1"/>
    <col min="13152" max="13153" width="6.125" style="1" bestFit="1" customWidth="1"/>
    <col min="13154" max="13154" width="5.125" style="1" bestFit="1" customWidth="1"/>
    <col min="13155" max="13155" width="13" style="1" customWidth="1"/>
    <col min="13156" max="13156" width="86" style="1" customWidth="1"/>
    <col min="13157" max="13157" width="9.25" style="1" bestFit="1" customWidth="1"/>
    <col min="13158" max="13158" width="9.25" style="1" customWidth="1"/>
    <col min="13159" max="13159" width="14" style="1" bestFit="1" customWidth="1"/>
    <col min="13160" max="13172" width="9.875" style="1" customWidth="1"/>
    <col min="13173" max="13183" width="9.125" style="1" customWidth="1"/>
    <col min="13184" max="13312" width="9.125" style="1"/>
    <col min="13313" max="13314" width="5.375" style="1" customWidth="1"/>
    <col min="13315" max="13315" width="30.625" style="1" customWidth="1"/>
    <col min="13316" max="13317" width="5.75" style="1" bestFit="1" customWidth="1"/>
    <col min="13318" max="13318" width="6.25" style="1" bestFit="1" customWidth="1"/>
    <col min="13319" max="13324" width="5.125" style="1" bestFit="1" customWidth="1"/>
    <col min="13325" max="13326" width="6.125" style="1" bestFit="1" customWidth="1"/>
    <col min="13327" max="13330" width="5.125" style="1" bestFit="1" customWidth="1"/>
    <col min="13331" max="13331" width="3.25" style="1" bestFit="1" customWidth="1"/>
    <col min="13332" max="13333" width="5.375" style="1" bestFit="1" customWidth="1"/>
    <col min="13334" max="13336" width="6.125" style="1" bestFit="1" customWidth="1"/>
    <col min="13337" max="13337" width="3.25" style="1" bestFit="1" customWidth="1"/>
    <col min="13338" max="13339" width="5.125" style="1" bestFit="1" customWidth="1"/>
    <col min="13340" max="13340" width="4.125" style="1" customWidth="1"/>
    <col min="13341" max="13341" width="5.125" style="1" customWidth="1"/>
    <col min="13342" max="13342" width="5.375" style="1" customWidth="1"/>
    <col min="13343" max="13344" width="6.125" style="1" bestFit="1" customWidth="1"/>
    <col min="13345" max="13350" width="5.125" style="1" bestFit="1" customWidth="1"/>
    <col min="13351" max="13352" width="5.375" style="1" bestFit="1" customWidth="1"/>
    <col min="13353" max="13353" width="5.375" style="1" customWidth="1"/>
    <col min="13354" max="13354" width="5.125" style="1" bestFit="1" customWidth="1"/>
    <col min="13355" max="13357" width="6.125" style="1" bestFit="1" customWidth="1"/>
    <col min="13358" max="13358" width="5.125" style="1" bestFit="1" customWidth="1"/>
    <col min="13359" max="13359" width="3.25" style="1" bestFit="1" customWidth="1"/>
    <col min="13360" max="13362" width="5.125" style="1" bestFit="1" customWidth="1"/>
    <col min="13363" max="13363" width="3.25" style="1" customWidth="1"/>
    <col min="13364" max="13364" width="5.375" style="1" bestFit="1" customWidth="1"/>
    <col min="13365" max="13365" width="5.375" style="1" customWidth="1"/>
    <col min="13366" max="13366" width="5.125" style="1" bestFit="1" customWidth="1"/>
    <col min="13367" max="13368" width="6.125" style="1" bestFit="1" customWidth="1"/>
    <col min="13369" max="13369" width="5.125" style="1" bestFit="1" customWidth="1"/>
    <col min="13370" max="13371" width="3.25" style="1" bestFit="1" customWidth="1"/>
    <col min="13372" max="13375" width="3.25" style="1" customWidth="1"/>
    <col min="13376" max="13376" width="4" style="1" bestFit="1" customWidth="1"/>
    <col min="13377" max="13378" width="5.125" style="1" bestFit="1" customWidth="1"/>
    <col min="13379" max="13379" width="3.25" style="1" customWidth="1"/>
    <col min="13380" max="13380" width="4" style="1" bestFit="1" customWidth="1"/>
    <col min="13381" max="13381" width="3.25" style="1" customWidth="1"/>
    <col min="13382" max="13382" width="5.125" style="1" bestFit="1" customWidth="1"/>
    <col min="13383" max="13383" width="3.25" style="1" bestFit="1" customWidth="1"/>
    <col min="13384" max="13384" width="4" style="1" bestFit="1" customWidth="1"/>
    <col min="13385" max="13386" width="5.125" style="1" customWidth="1"/>
    <col min="13387" max="13387" width="5.25" style="1" customWidth="1"/>
    <col min="13388" max="13390" width="6.125" style="1" bestFit="1" customWidth="1"/>
    <col min="13391" max="13397" width="3.25" style="1" bestFit="1" customWidth="1"/>
    <col min="13398" max="13399" width="3.25" style="1" customWidth="1"/>
    <col min="13400" max="13400" width="10.125" style="1" bestFit="1" customWidth="1"/>
    <col min="13401" max="13401" width="9.75" style="1" bestFit="1" customWidth="1"/>
    <col min="13402" max="13402" width="5.125" style="1" bestFit="1" customWidth="1"/>
    <col min="13403" max="13403" width="3.25" style="1" bestFit="1" customWidth="1"/>
    <col min="13404" max="13405" width="5.125" style="1" bestFit="1" customWidth="1"/>
    <col min="13406" max="13406" width="5.375" style="1" customWidth="1"/>
    <col min="13407" max="13407" width="5.125" style="1" bestFit="1" customWidth="1"/>
    <col min="13408" max="13409" width="6.125" style="1" bestFit="1" customWidth="1"/>
    <col min="13410" max="13410" width="5.125" style="1" bestFit="1" customWidth="1"/>
    <col min="13411" max="13411" width="13" style="1" customWidth="1"/>
    <col min="13412" max="13412" width="86" style="1" customWidth="1"/>
    <col min="13413" max="13413" width="9.25" style="1" bestFit="1" customWidth="1"/>
    <col min="13414" max="13414" width="9.25" style="1" customWidth="1"/>
    <col min="13415" max="13415" width="14" style="1" bestFit="1" customWidth="1"/>
    <col min="13416" max="13428" width="9.875" style="1" customWidth="1"/>
    <col min="13429" max="13439" width="9.125" style="1" customWidth="1"/>
    <col min="13440" max="13568" width="9.125" style="1"/>
    <col min="13569" max="13570" width="5.375" style="1" customWidth="1"/>
    <col min="13571" max="13571" width="30.625" style="1" customWidth="1"/>
    <col min="13572" max="13573" width="5.75" style="1" bestFit="1" customWidth="1"/>
    <col min="13574" max="13574" width="6.25" style="1" bestFit="1" customWidth="1"/>
    <col min="13575" max="13580" width="5.125" style="1" bestFit="1" customWidth="1"/>
    <col min="13581" max="13582" width="6.125" style="1" bestFit="1" customWidth="1"/>
    <col min="13583" max="13586" width="5.125" style="1" bestFit="1" customWidth="1"/>
    <col min="13587" max="13587" width="3.25" style="1" bestFit="1" customWidth="1"/>
    <col min="13588" max="13589" width="5.375" style="1" bestFit="1" customWidth="1"/>
    <col min="13590" max="13592" width="6.125" style="1" bestFit="1" customWidth="1"/>
    <col min="13593" max="13593" width="3.25" style="1" bestFit="1" customWidth="1"/>
    <col min="13594" max="13595" width="5.125" style="1" bestFit="1" customWidth="1"/>
    <col min="13596" max="13596" width="4.125" style="1" customWidth="1"/>
    <col min="13597" max="13597" width="5.125" style="1" customWidth="1"/>
    <col min="13598" max="13598" width="5.375" style="1" customWidth="1"/>
    <col min="13599" max="13600" width="6.125" style="1" bestFit="1" customWidth="1"/>
    <col min="13601" max="13606" width="5.125" style="1" bestFit="1" customWidth="1"/>
    <col min="13607" max="13608" width="5.375" style="1" bestFit="1" customWidth="1"/>
    <col min="13609" max="13609" width="5.375" style="1" customWidth="1"/>
    <col min="13610" max="13610" width="5.125" style="1" bestFit="1" customWidth="1"/>
    <col min="13611" max="13613" width="6.125" style="1" bestFit="1" customWidth="1"/>
    <col min="13614" max="13614" width="5.125" style="1" bestFit="1" customWidth="1"/>
    <col min="13615" max="13615" width="3.25" style="1" bestFit="1" customWidth="1"/>
    <col min="13616" max="13618" width="5.125" style="1" bestFit="1" customWidth="1"/>
    <col min="13619" max="13619" width="3.25" style="1" customWidth="1"/>
    <col min="13620" max="13620" width="5.375" style="1" bestFit="1" customWidth="1"/>
    <col min="13621" max="13621" width="5.375" style="1" customWidth="1"/>
    <col min="13622" max="13622" width="5.125" style="1" bestFit="1" customWidth="1"/>
    <col min="13623" max="13624" width="6.125" style="1" bestFit="1" customWidth="1"/>
    <col min="13625" max="13625" width="5.125" style="1" bestFit="1" customWidth="1"/>
    <col min="13626" max="13627" width="3.25" style="1" bestFit="1" customWidth="1"/>
    <col min="13628" max="13631" width="3.25" style="1" customWidth="1"/>
    <col min="13632" max="13632" width="4" style="1" bestFit="1" customWidth="1"/>
    <col min="13633" max="13634" width="5.125" style="1" bestFit="1" customWidth="1"/>
    <col min="13635" max="13635" width="3.25" style="1" customWidth="1"/>
    <col min="13636" max="13636" width="4" style="1" bestFit="1" customWidth="1"/>
    <col min="13637" max="13637" width="3.25" style="1" customWidth="1"/>
    <col min="13638" max="13638" width="5.125" style="1" bestFit="1" customWidth="1"/>
    <col min="13639" max="13639" width="3.25" style="1" bestFit="1" customWidth="1"/>
    <col min="13640" max="13640" width="4" style="1" bestFit="1" customWidth="1"/>
    <col min="13641" max="13642" width="5.125" style="1" customWidth="1"/>
    <col min="13643" max="13643" width="5.25" style="1" customWidth="1"/>
    <col min="13644" max="13646" width="6.125" style="1" bestFit="1" customWidth="1"/>
    <col min="13647" max="13653" width="3.25" style="1" bestFit="1" customWidth="1"/>
    <col min="13654" max="13655" width="3.25" style="1" customWidth="1"/>
    <col min="13656" max="13656" width="10.125" style="1" bestFit="1" customWidth="1"/>
    <col min="13657" max="13657" width="9.75" style="1" bestFit="1" customWidth="1"/>
    <col min="13658" max="13658" width="5.125" style="1" bestFit="1" customWidth="1"/>
    <col min="13659" max="13659" width="3.25" style="1" bestFit="1" customWidth="1"/>
    <col min="13660" max="13661" width="5.125" style="1" bestFit="1" customWidth="1"/>
    <col min="13662" max="13662" width="5.375" style="1" customWidth="1"/>
    <col min="13663" max="13663" width="5.125" style="1" bestFit="1" customWidth="1"/>
    <col min="13664" max="13665" width="6.125" style="1" bestFit="1" customWidth="1"/>
    <col min="13666" max="13666" width="5.125" style="1" bestFit="1" customWidth="1"/>
    <col min="13667" max="13667" width="13" style="1" customWidth="1"/>
    <col min="13668" max="13668" width="86" style="1" customWidth="1"/>
    <col min="13669" max="13669" width="9.25" style="1" bestFit="1" customWidth="1"/>
    <col min="13670" max="13670" width="9.25" style="1" customWidth="1"/>
    <col min="13671" max="13671" width="14" style="1" bestFit="1" customWidth="1"/>
    <col min="13672" max="13684" width="9.875" style="1" customWidth="1"/>
    <col min="13685" max="13695" width="9.125" style="1" customWidth="1"/>
    <col min="13696" max="13824" width="9.125" style="1"/>
    <col min="13825" max="13826" width="5.375" style="1" customWidth="1"/>
    <col min="13827" max="13827" width="30.625" style="1" customWidth="1"/>
    <col min="13828" max="13829" width="5.75" style="1" bestFit="1" customWidth="1"/>
    <col min="13830" max="13830" width="6.25" style="1" bestFit="1" customWidth="1"/>
    <col min="13831" max="13836" width="5.125" style="1" bestFit="1" customWidth="1"/>
    <col min="13837" max="13838" width="6.125" style="1" bestFit="1" customWidth="1"/>
    <col min="13839" max="13842" width="5.125" style="1" bestFit="1" customWidth="1"/>
    <col min="13843" max="13843" width="3.25" style="1" bestFit="1" customWidth="1"/>
    <col min="13844" max="13845" width="5.375" style="1" bestFit="1" customWidth="1"/>
    <col min="13846" max="13848" width="6.125" style="1" bestFit="1" customWidth="1"/>
    <col min="13849" max="13849" width="3.25" style="1" bestFit="1" customWidth="1"/>
    <col min="13850" max="13851" width="5.125" style="1" bestFit="1" customWidth="1"/>
    <col min="13852" max="13852" width="4.125" style="1" customWidth="1"/>
    <col min="13853" max="13853" width="5.125" style="1" customWidth="1"/>
    <col min="13854" max="13854" width="5.375" style="1" customWidth="1"/>
    <col min="13855" max="13856" width="6.125" style="1" bestFit="1" customWidth="1"/>
    <col min="13857" max="13862" width="5.125" style="1" bestFit="1" customWidth="1"/>
    <col min="13863" max="13864" width="5.375" style="1" bestFit="1" customWidth="1"/>
    <col min="13865" max="13865" width="5.375" style="1" customWidth="1"/>
    <col min="13866" max="13866" width="5.125" style="1" bestFit="1" customWidth="1"/>
    <col min="13867" max="13869" width="6.125" style="1" bestFit="1" customWidth="1"/>
    <col min="13870" max="13870" width="5.125" style="1" bestFit="1" customWidth="1"/>
    <col min="13871" max="13871" width="3.25" style="1" bestFit="1" customWidth="1"/>
    <col min="13872" max="13874" width="5.125" style="1" bestFit="1" customWidth="1"/>
    <col min="13875" max="13875" width="3.25" style="1" customWidth="1"/>
    <col min="13876" max="13876" width="5.375" style="1" bestFit="1" customWidth="1"/>
    <col min="13877" max="13877" width="5.375" style="1" customWidth="1"/>
    <col min="13878" max="13878" width="5.125" style="1" bestFit="1" customWidth="1"/>
    <col min="13879" max="13880" width="6.125" style="1" bestFit="1" customWidth="1"/>
    <col min="13881" max="13881" width="5.125" style="1" bestFit="1" customWidth="1"/>
    <col min="13882" max="13883" width="3.25" style="1" bestFit="1" customWidth="1"/>
    <col min="13884" max="13887" width="3.25" style="1" customWidth="1"/>
    <col min="13888" max="13888" width="4" style="1" bestFit="1" customWidth="1"/>
    <col min="13889" max="13890" width="5.125" style="1" bestFit="1" customWidth="1"/>
    <col min="13891" max="13891" width="3.25" style="1" customWidth="1"/>
    <col min="13892" max="13892" width="4" style="1" bestFit="1" customWidth="1"/>
    <col min="13893" max="13893" width="3.25" style="1" customWidth="1"/>
    <col min="13894" max="13894" width="5.125" style="1" bestFit="1" customWidth="1"/>
    <col min="13895" max="13895" width="3.25" style="1" bestFit="1" customWidth="1"/>
    <col min="13896" max="13896" width="4" style="1" bestFit="1" customWidth="1"/>
    <col min="13897" max="13898" width="5.125" style="1" customWidth="1"/>
    <col min="13899" max="13899" width="5.25" style="1" customWidth="1"/>
    <col min="13900" max="13902" width="6.125" style="1" bestFit="1" customWidth="1"/>
    <col min="13903" max="13909" width="3.25" style="1" bestFit="1" customWidth="1"/>
    <col min="13910" max="13911" width="3.25" style="1" customWidth="1"/>
    <col min="13912" max="13912" width="10.125" style="1" bestFit="1" customWidth="1"/>
    <col min="13913" max="13913" width="9.75" style="1" bestFit="1" customWidth="1"/>
    <col min="13914" max="13914" width="5.125" style="1" bestFit="1" customWidth="1"/>
    <col min="13915" max="13915" width="3.25" style="1" bestFit="1" customWidth="1"/>
    <col min="13916" max="13917" width="5.125" style="1" bestFit="1" customWidth="1"/>
    <col min="13918" max="13918" width="5.375" style="1" customWidth="1"/>
    <col min="13919" max="13919" width="5.125" style="1" bestFit="1" customWidth="1"/>
    <col min="13920" max="13921" width="6.125" style="1" bestFit="1" customWidth="1"/>
    <col min="13922" max="13922" width="5.125" style="1" bestFit="1" customWidth="1"/>
    <col min="13923" max="13923" width="13" style="1" customWidth="1"/>
    <col min="13924" max="13924" width="86" style="1" customWidth="1"/>
    <col min="13925" max="13925" width="9.25" style="1" bestFit="1" customWidth="1"/>
    <col min="13926" max="13926" width="9.25" style="1" customWidth="1"/>
    <col min="13927" max="13927" width="14" style="1" bestFit="1" customWidth="1"/>
    <col min="13928" max="13940" width="9.875" style="1" customWidth="1"/>
    <col min="13941" max="13951" width="9.125" style="1" customWidth="1"/>
    <col min="13952" max="14080" width="9.125" style="1"/>
    <col min="14081" max="14082" width="5.375" style="1" customWidth="1"/>
    <col min="14083" max="14083" width="30.625" style="1" customWidth="1"/>
    <col min="14084" max="14085" width="5.75" style="1" bestFit="1" customWidth="1"/>
    <col min="14086" max="14086" width="6.25" style="1" bestFit="1" customWidth="1"/>
    <col min="14087" max="14092" width="5.125" style="1" bestFit="1" customWidth="1"/>
    <col min="14093" max="14094" width="6.125" style="1" bestFit="1" customWidth="1"/>
    <col min="14095" max="14098" width="5.125" style="1" bestFit="1" customWidth="1"/>
    <col min="14099" max="14099" width="3.25" style="1" bestFit="1" customWidth="1"/>
    <col min="14100" max="14101" width="5.375" style="1" bestFit="1" customWidth="1"/>
    <col min="14102" max="14104" width="6.125" style="1" bestFit="1" customWidth="1"/>
    <col min="14105" max="14105" width="3.25" style="1" bestFit="1" customWidth="1"/>
    <col min="14106" max="14107" width="5.125" style="1" bestFit="1" customWidth="1"/>
    <col min="14108" max="14108" width="4.125" style="1" customWidth="1"/>
    <col min="14109" max="14109" width="5.125" style="1" customWidth="1"/>
    <col min="14110" max="14110" width="5.375" style="1" customWidth="1"/>
    <col min="14111" max="14112" width="6.125" style="1" bestFit="1" customWidth="1"/>
    <col min="14113" max="14118" width="5.125" style="1" bestFit="1" customWidth="1"/>
    <col min="14119" max="14120" width="5.375" style="1" bestFit="1" customWidth="1"/>
    <col min="14121" max="14121" width="5.375" style="1" customWidth="1"/>
    <col min="14122" max="14122" width="5.125" style="1" bestFit="1" customWidth="1"/>
    <col min="14123" max="14125" width="6.125" style="1" bestFit="1" customWidth="1"/>
    <col min="14126" max="14126" width="5.125" style="1" bestFit="1" customWidth="1"/>
    <col min="14127" max="14127" width="3.25" style="1" bestFit="1" customWidth="1"/>
    <col min="14128" max="14130" width="5.125" style="1" bestFit="1" customWidth="1"/>
    <col min="14131" max="14131" width="3.25" style="1" customWidth="1"/>
    <col min="14132" max="14132" width="5.375" style="1" bestFit="1" customWidth="1"/>
    <col min="14133" max="14133" width="5.375" style="1" customWidth="1"/>
    <col min="14134" max="14134" width="5.125" style="1" bestFit="1" customWidth="1"/>
    <col min="14135" max="14136" width="6.125" style="1" bestFit="1" customWidth="1"/>
    <col min="14137" max="14137" width="5.125" style="1" bestFit="1" customWidth="1"/>
    <col min="14138" max="14139" width="3.25" style="1" bestFit="1" customWidth="1"/>
    <col min="14140" max="14143" width="3.25" style="1" customWidth="1"/>
    <col min="14144" max="14144" width="4" style="1" bestFit="1" customWidth="1"/>
    <col min="14145" max="14146" width="5.125" style="1" bestFit="1" customWidth="1"/>
    <col min="14147" max="14147" width="3.25" style="1" customWidth="1"/>
    <col min="14148" max="14148" width="4" style="1" bestFit="1" customWidth="1"/>
    <col min="14149" max="14149" width="3.25" style="1" customWidth="1"/>
    <col min="14150" max="14150" width="5.125" style="1" bestFit="1" customWidth="1"/>
    <col min="14151" max="14151" width="3.25" style="1" bestFit="1" customWidth="1"/>
    <col min="14152" max="14152" width="4" style="1" bestFit="1" customWidth="1"/>
    <col min="14153" max="14154" width="5.125" style="1" customWidth="1"/>
    <col min="14155" max="14155" width="5.25" style="1" customWidth="1"/>
    <col min="14156" max="14158" width="6.125" style="1" bestFit="1" customWidth="1"/>
    <col min="14159" max="14165" width="3.25" style="1" bestFit="1" customWidth="1"/>
    <col min="14166" max="14167" width="3.25" style="1" customWidth="1"/>
    <col min="14168" max="14168" width="10.125" style="1" bestFit="1" customWidth="1"/>
    <col min="14169" max="14169" width="9.75" style="1" bestFit="1" customWidth="1"/>
    <col min="14170" max="14170" width="5.125" style="1" bestFit="1" customWidth="1"/>
    <col min="14171" max="14171" width="3.25" style="1" bestFit="1" customWidth="1"/>
    <col min="14172" max="14173" width="5.125" style="1" bestFit="1" customWidth="1"/>
    <col min="14174" max="14174" width="5.375" style="1" customWidth="1"/>
    <col min="14175" max="14175" width="5.125" style="1" bestFit="1" customWidth="1"/>
    <col min="14176" max="14177" width="6.125" style="1" bestFit="1" customWidth="1"/>
    <col min="14178" max="14178" width="5.125" style="1" bestFit="1" customWidth="1"/>
    <col min="14179" max="14179" width="13" style="1" customWidth="1"/>
    <col min="14180" max="14180" width="86" style="1" customWidth="1"/>
    <col min="14181" max="14181" width="9.25" style="1" bestFit="1" customWidth="1"/>
    <col min="14182" max="14182" width="9.25" style="1" customWidth="1"/>
    <col min="14183" max="14183" width="14" style="1" bestFit="1" customWidth="1"/>
    <col min="14184" max="14196" width="9.875" style="1" customWidth="1"/>
    <col min="14197" max="14207" width="9.125" style="1" customWidth="1"/>
    <col min="14208" max="14336" width="9.125" style="1"/>
    <col min="14337" max="14338" width="5.375" style="1" customWidth="1"/>
    <col min="14339" max="14339" width="30.625" style="1" customWidth="1"/>
    <col min="14340" max="14341" width="5.75" style="1" bestFit="1" customWidth="1"/>
    <col min="14342" max="14342" width="6.25" style="1" bestFit="1" customWidth="1"/>
    <col min="14343" max="14348" width="5.125" style="1" bestFit="1" customWidth="1"/>
    <col min="14349" max="14350" width="6.125" style="1" bestFit="1" customWidth="1"/>
    <col min="14351" max="14354" width="5.125" style="1" bestFit="1" customWidth="1"/>
    <col min="14355" max="14355" width="3.25" style="1" bestFit="1" customWidth="1"/>
    <col min="14356" max="14357" width="5.375" style="1" bestFit="1" customWidth="1"/>
    <col min="14358" max="14360" width="6.125" style="1" bestFit="1" customWidth="1"/>
    <col min="14361" max="14361" width="3.25" style="1" bestFit="1" customWidth="1"/>
    <col min="14362" max="14363" width="5.125" style="1" bestFit="1" customWidth="1"/>
    <col min="14364" max="14364" width="4.125" style="1" customWidth="1"/>
    <col min="14365" max="14365" width="5.125" style="1" customWidth="1"/>
    <col min="14366" max="14366" width="5.375" style="1" customWidth="1"/>
    <col min="14367" max="14368" width="6.125" style="1" bestFit="1" customWidth="1"/>
    <col min="14369" max="14374" width="5.125" style="1" bestFit="1" customWidth="1"/>
    <col min="14375" max="14376" width="5.375" style="1" bestFit="1" customWidth="1"/>
    <col min="14377" max="14377" width="5.375" style="1" customWidth="1"/>
    <col min="14378" max="14378" width="5.125" style="1" bestFit="1" customWidth="1"/>
    <col min="14379" max="14381" width="6.125" style="1" bestFit="1" customWidth="1"/>
    <col min="14382" max="14382" width="5.125" style="1" bestFit="1" customWidth="1"/>
    <col min="14383" max="14383" width="3.25" style="1" bestFit="1" customWidth="1"/>
    <col min="14384" max="14386" width="5.125" style="1" bestFit="1" customWidth="1"/>
    <col min="14387" max="14387" width="3.25" style="1" customWidth="1"/>
    <col min="14388" max="14388" width="5.375" style="1" bestFit="1" customWidth="1"/>
    <col min="14389" max="14389" width="5.375" style="1" customWidth="1"/>
    <col min="14390" max="14390" width="5.125" style="1" bestFit="1" customWidth="1"/>
    <col min="14391" max="14392" width="6.125" style="1" bestFit="1" customWidth="1"/>
    <col min="14393" max="14393" width="5.125" style="1" bestFit="1" customWidth="1"/>
    <col min="14394" max="14395" width="3.25" style="1" bestFit="1" customWidth="1"/>
    <col min="14396" max="14399" width="3.25" style="1" customWidth="1"/>
    <col min="14400" max="14400" width="4" style="1" bestFit="1" customWidth="1"/>
    <col min="14401" max="14402" width="5.125" style="1" bestFit="1" customWidth="1"/>
    <col min="14403" max="14403" width="3.25" style="1" customWidth="1"/>
    <col min="14404" max="14404" width="4" style="1" bestFit="1" customWidth="1"/>
    <col min="14405" max="14405" width="3.25" style="1" customWidth="1"/>
    <col min="14406" max="14406" width="5.125" style="1" bestFit="1" customWidth="1"/>
    <col min="14407" max="14407" width="3.25" style="1" bestFit="1" customWidth="1"/>
    <col min="14408" max="14408" width="4" style="1" bestFit="1" customWidth="1"/>
    <col min="14409" max="14410" width="5.125" style="1" customWidth="1"/>
    <col min="14411" max="14411" width="5.25" style="1" customWidth="1"/>
    <col min="14412" max="14414" width="6.125" style="1" bestFit="1" customWidth="1"/>
    <col min="14415" max="14421" width="3.25" style="1" bestFit="1" customWidth="1"/>
    <col min="14422" max="14423" width="3.25" style="1" customWidth="1"/>
    <col min="14424" max="14424" width="10.125" style="1" bestFit="1" customWidth="1"/>
    <col min="14425" max="14425" width="9.75" style="1" bestFit="1" customWidth="1"/>
    <col min="14426" max="14426" width="5.125" style="1" bestFit="1" customWidth="1"/>
    <col min="14427" max="14427" width="3.25" style="1" bestFit="1" customWidth="1"/>
    <col min="14428" max="14429" width="5.125" style="1" bestFit="1" customWidth="1"/>
    <col min="14430" max="14430" width="5.375" style="1" customWidth="1"/>
    <col min="14431" max="14431" width="5.125" style="1" bestFit="1" customWidth="1"/>
    <col min="14432" max="14433" width="6.125" style="1" bestFit="1" customWidth="1"/>
    <col min="14434" max="14434" width="5.125" style="1" bestFit="1" customWidth="1"/>
    <col min="14435" max="14435" width="13" style="1" customWidth="1"/>
    <col min="14436" max="14436" width="86" style="1" customWidth="1"/>
    <col min="14437" max="14437" width="9.25" style="1" bestFit="1" customWidth="1"/>
    <col min="14438" max="14438" width="9.25" style="1" customWidth="1"/>
    <col min="14439" max="14439" width="14" style="1" bestFit="1" customWidth="1"/>
    <col min="14440" max="14452" width="9.875" style="1" customWidth="1"/>
    <col min="14453" max="14463" width="9.125" style="1" customWidth="1"/>
    <col min="14464" max="14592" width="9.125" style="1"/>
    <col min="14593" max="14594" width="5.375" style="1" customWidth="1"/>
    <col min="14595" max="14595" width="30.625" style="1" customWidth="1"/>
    <col min="14596" max="14597" width="5.75" style="1" bestFit="1" customWidth="1"/>
    <col min="14598" max="14598" width="6.25" style="1" bestFit="1" customWidth="1"/>
    <col min="14599" max="14604" width="5.125" style="1" bestFit="1" customWidth="1"/>
    <col min="14605" max="14606" width="6.125" style="1" bestFit="1" customWidth="1"/>
    <col min="14607" max="14610" width="5.125" style="1" bestFit="1" customWidth="1"/>
    <col min="14611" max="14611" width="3.25" style="1" bestFit="1" customWidth="1"/>
    <col min="14612" max="14613" width="5.375" style="1" bestFit="1" customWidth="1"/>
    <col min="14614" max="14616" width="6.125" style="1" bestFit="1" customWidth="1"/>
    <col min="14617" max="14617" width="3.25" style="1" bestFit="1" customWidth="1"/>
    <col min="14618" max="14619" width="5.125" style="1" bestFit="1" customWidth="1"/>
    <col min="14620" max="14620" width="4.125" style="1" customWidth="1"/>
    <col min="14621" max="14621" width="5.125" style="1" customWidth="1"/>
    <col min="14622" max="14622" width="5.375" style="1" customWidth="1"/>
    <col min="14623" max="14624" width="6.125" style="1" bestFit="1" customWidth="1"/>
    <col min="14625" max="14630" width="5.125" style="1" bestFit="1" customWidth="1"/>
    <col min="14631" max="14632" width="5.375" style="1" bestFit="1" customWidth="1"/>
    <col min="14633" max="14633" width="5.375" style="1" customWidth="1"/>
    <col min="14634" max="14634" width="5.125" style="1" bestFit="1" customWidth="1"/>
    <col min="14635" max="14637" width="6.125" style="1" bestFit="1" customWidth="1"/>
    <col min="14638" max="14638" width="5.125" style="1" bestFit="1" customWidth="1"/>
    <col min="14639" max="14639" width="3.25" style="1" bestFit="1" customWidth="1"/>
    <col min="14640" max="14642" width="5.125" style="1" bestFit="1" customWidth="1"/>
    <col min="14643" max="14643" width="3.25" style="1" customWidth="1"/>
    <col min="14644" max="14644" width="5.375" style="1" bestFit="1" customWidth="1"/>
    <col min="14645" max="14645" width="5.375" style="1" customWidth="1"/>
    <col min="14646" max="14646" width="5.125" style="1" bestFit="1" customWidth="1"/>
    <col min="14647" max="14648" width="6.125" style="1" bestFit="1" customWidth="1"/>
    <col min="14649" max="14649" width="5.125" style="1" bestFit="1" customWidth="1"/>
    <col min="14650" max="14651" width="3.25" style="1" bestFit="1" customWidth="1"/>
    <col min="14652" max="14655" width="3.25" style="1" customWidth="1"/>
    <col min="14656" max="14656" width="4" style="1" bestFit="1" customWidth="1"/>
    <col min="14657" max="14658" width="5.125" style="1" bestFit="1" customWidth="1"/>
    <col min="14659" max="14659" width="3.25" style="1" customWidth="1"/>
    <col min="14660" max="14660" width="4" style="1" bestFit="1" customWidth="1"/>
    <col min="14661" max="14661" width="3.25" style="1" customWidth="1"/>
    <col min="14662" max="14662" width="5.125" style="1" bestFit="1" customWidth="1"/>
    <col min="14663" max="14663" width="3.25" style="1" bestFit="1" customWidth="1"/>
    <col min="14664" max="14664" width="4" style="1" bestFit="1" customWidth="1"/>
    <col min="14665" max="14666" width="5.125" style="1" customWidth="1"/>
    <col min="14667" max="14667" width="5.25" style="1" customWidth="1"/>
    <col min="14668" max="14670" width="6.125" style="1" bestFit="1" customWidth="1"/>
    <col min="14671" max="14677" width="3.25" style="1" bestFit="1" customWidth="1"/>
    <col min="14678" max="14679" width="3.25" style="1" customWidth="1"/>
    <col min="14680" max="14680" width="10.125" style="1" bestFit="1" customWidth="1"/>
    <col min="14681" max="14681" width="9.75" style="1" bestFit="1" customWidth="1"/>
    <col min="14682" max="14682" width="5.125" style="1" bestFit="1" customWidth="1"/>
    <col min="14683" max="14683" width="3.25" style="1" bestFit="1" customWidth="1"/>
    <col min="14684" max="14685" width="5.125" style="1" bestFit="1" customWidth="1"/>
    <col min="14686" max="14686" width="5.375" style="1" customWidth="1"/>
    <col min="14687" max="14687" width="5.125" style="1" bestFit="1" customWidth="1"/>
    <col min="14688" max="14689" width="6.125" style="1" bestFit="1" customWidth="1"/>
    <col min="14690" max="14690" width="5.125" style="1" bestFit="1" customWidth="1"/>
    <col min="14691" max="14691" width="13" style="1" customWidth="1"/>
    <col min="14692" max="14692" width="86" style="1" customWidth="1"/>
    <col min="14693" max="14693" width="9.25" style="1" bestFit="1" customWidth="1"/>
    <col min="14694" max="14694" width="9.25" style="1" customWidth="1"/>
    <col min="14695" max="14695" width="14" style="1" bestFit="1" customWidth="1"/>
    <col min="14696" max="14708" width="9.875" style="1" customWidth="1"/>
    <col min="14709" max="14719" width="9.125" style="1" customWidth="1"/>
    <col min="14720" max="14848" width="9.125" style="1"/>
    <col min="14849" max="14850" width="5.375" style="1" customWidth="1"/>
    <col min="14851" max="14851" width="30.625" style="1" customWidth="1"/>
    <col min="14852" max="14853" width="5.75" style="1" bestFit="1" customWidth="1"/>
    <col min="14854" max="14854" width="6.25" style="1" bestFit="1" customWidth="1"/>
    <col min="14855" max="14860" width="5.125" style="1" bestFit="1" customWidth="1"/>
    <col min="14861" max="14862" width="6.125" style="1" bestFit="1" customWidth="1"/>
    <col min="14863" max="14866" width="5.125" style="1" bestFit="1" customWidth="1"/>
    <col min="14867" max="14867" width="3.25" style="1" bestFit="1" customWidth="1"/>
    <col min="14868" max="14869" width="5.375" style="1" bestFit="1" customWidth="1"/>
    <col min="14870" max="14872" width="6.125" style="1" bestFit="1" customWidth="1"/>
    <col min="14873" max="14873" width="3.25" style="1" bestFit="1" customWidth="1"/>
    <col min="14874" max="14875" width="5.125" style="1" bestFit="1" customWidth="1"/>
    <col min="14876" max="14876" width="4.125" style="1" customWidth="1"/>
    <col min="14877" max="14877" width="5.125" style="1" customWidth="1"/>
    <col min="14878" max="14878" width="5.375" style="1" customWidth="1"/>
    <col min="14879" max="14880" width="6.125" style="1" bestFit="1" customWidth="1"/>
    <col min="14881" max="14886" width="5.125" style="1" bestFit="1" customWidth="1"/>
    <col min="14887" max="14888" width="5.375" style="1" bestFit="1" customWidth="1"/>
    <col min="14889" max="14889" width="5.375" style="1" customWidth="1"/>
    <col min="14890" max="14890" width="5.125" style="1" bestFit="1" customWidth="1"/>
    <col min="14891" max="14893" width="6.125" style="1" bestFit="1" customWidth="1"/>
    <col min="14894" max="14894" width="5.125" style="1" bestFit="1" customWidth="1"/>
    <col min="14895" max="14895" width="3.25" style="1" bestFit="1" customWidth="1"/>
    <col min="14896" max="14898" width="5.125" style="1" bestFit="1" customWidth="1"/>
    <col min="14899" max="14899" width="3.25" style="1" customWidth="1"/>
    <col min="14900" max="14900" width="5.375" style="1" bestFit="1" customWidth="1"/>
    <col min="14901" max="14901" width="5.375" style="1" customWidth="1"/>
    <col min="14902" max="14902" width="5.125" style="1" bestFit="1" customWidth="1"/>
    <col min="14903" max="14904" width="6.125" style="1" bestFit="1" customWidth="1"/>
    <col min="14905" max="14905" width="5.125" style="1" bestFit="1" customWidth="1"/>
    <col min="14906" max="14907" width="3.25" style="1" bestFit="1" customWidth="1"/>
    <col min="14908" max="14911" width="3.25" style="1" customWidth="1"/>
    <col min="14912" max="14912" width="4" style="1" bestFit="1" customWidth="1"/>
    <col min="14913" max="14914" width="5.125" style="1" bestFit="1" customWidth="1"/>
    <col min="14915" max="14915" width="3.25" style="1" customWidth="1"/>
    <col min="14916" max="14916" width="4" style="1" bestFit="1" customWidth="1"/>
    <col min="14917" max="14917" width="3.25" style="1" customWidth="1"/>
    <col min="14918" max="14918" width="5.125" style="1" bestFit="1" customWidth="1"/>
    <col min="14919" max="14919" width="3.25" style="1" bestFit="1" customWidth="1"/>
    <col min="14920" max="14920" width="4" style="1" bestFit="1" customWidth="1"/>
    <col min="14921" max="14922" width="5.125" style="1" customWidth="1"/>
    <col min="14923" max="14923" width="5.25" style="1" customWidth="1"/>
    <col min="14924" max="14926" width="6.125" style="1" bestFit="1" customWidth="1"/>
    <col min="14927" max="14933" width="3.25" style="1" bestFit="1" customWidth="1"/>
    <col min="14934" max="14935" width="3.25" style="1" customWidth="1"/>
    <col min="14936" max="14936" width="10.125" style="1" bestFit="1" customWidth="1"/>
    <col min="14937" max="14937" width="9.75" style="1" bestFit="1" customWidth="1"/>
    <col min="14938" max="14938" width="5.125" style="1" bestFit="1" customWidth="1"/>
    <col min="14939" max="14939" width="3.25" style="1" bestFit="1" customWidth="1"/>
    <col min="14940" max="14941" width="5.125" style="1" bestFit="1" customWidth="1"/>
    <col min="14942" max="14942" width="5.375" style="1" customWidth="1"/>
    <col min="14943" max="14943" width="5.125" style="1" bestFit="1" customWidth="1"/>
    <col min="14944" max="14945" width="6.125" style="1" bestFit="1" customWidth="1"/>
    <col min="14946" max="14946" width="5.125" style="1" bestFit="1" customWidth="1"/>
    <col min="14947" max="14947" width="13" style="1" customWidth="1"/>
    <col min="14948" max="14948" width="86" style="1" customWidth="1"/>
    <col min="14949" max="14949" width="9.25" style="1" bestFit="1" customWidth="1"/>
    <col min="14950" max="14950" width="9.25" style="1" customWidth="1"/>
    <col min="14951" max="14951" width="14" style="1" bestFit="1" customWidth="1"/>
    <col min="14952" max="14964" width="9.875" style="1" customWidth="1"/>
    <col min="14965" max="14975" width="9.125" style="1" customWidth="1"/>
    <col min="14976" max="15104" width="9.125" style="1"/>
    <col min="15105" max="15106" width="5.375" style="1" customWidth="1"/>
    <col min="15107" max="15107" width="30.625" style="1" customWidth="1"/>
    <col min="15108" max="15109" width="5.75" style="1" bestFit="1" customWidth="1"/>
    <col min="15110" max="15110" width="6.25" style="1" bestFit="1" customWidth="1"/>
    <col min="15111" max="15116" width="5.125" style="1" bestFit="1" customWidth="1"/>
    <col min="15117" max="15118" width="6.125" style="1" bestFit="1" customWidth="1"/>
    <col min="15119" max="15122" width="5.125" style="1" bestFit="1" customWidth="1"/>
    <col min="15123" max="15123" width="3.25" style="1" bestFit="1" customWidth="1"/>
    <col min="15124" max="15125" width="5.375" style="1" bestFit="1" customWidth="1"/>
    <col min="15126" max="15128" width="6.125" style="1" bestFit="1" customWidth="1"/>
    <col min="15129" max="15129" width="3.25" style="1" bestFit="1" customWidth="1"/>
    <col min="15130" max="15131" width="5.125" style="1" bestFit="1" customWidth="1"/>
    <col min="15132" max="15132" width="4.125" style="1" customWidth="1"/>
    <col min="15133" max="15133" width="5.125" style="1" customWidth="1"/>
    <col min="15134" max="15134" width="5.375" style="1" customWidth="1"/>
    <col min="15135" max="15136" width="6.125" style="1" bestFit="1" customWidth="1"/>
    <col min="15137" max="15142" width="5.125" style="1" bestFit="1" customWidth="1"/>
    <col min="15143" max="15144" width="5.375" style="1" bestFit="1" customWidth="1"/>
    <col min="15145" max="15145" width="5.375" style="1" customWidth="1"/>
    <col min="15146" max="15146" width="5.125" style="1" bestFit="1" customWidth="1"/>
    <col min="15147" max="15149" width="6.125" style="1" bestFit="1" customWidth="1"/>
    <col min="15150" max="15150" width="5.125" style="1" bestFit="1" customWidth="1"/>
    <col min="15151" max="15151" width="3.25" style="1" bestFit="1" customWidth="1"/>
    <col min="15152" max="15154" width="5.125" style="1" bestFit="1" customWidth="1"/>
    <col min="15155" max="15155" width="3.25" style="1" customWidth="1"/>
    <col min="15156" max="15156" width="5.375" style="1" bestFit="1" customWidth="1"/>
    <col min="15157" max="15157" width="5.375" style="1" customWidth="1"/>
    <col min="15158" max="15158" width="5.125" style="1" bestFit="1" customWidth="1"/>
    <col min="15159" max="15160" width="6.125" style="1" bestFit="1" customWidth="1"/>
    <col min="15161" max="15161" width="5.125" style="1" bestFit="1" customWidth="1"/>
    <col min="15162" max="15163" width="3.25" style="1" bestFit="1" customWidth="1"/>
    <col min="15164" max="15167" width="3.25" style="1" customWidth="1"/>
    <col min="15168" max="15168" width="4" style="1" bestFit="1" customWidth="1"/>
    <col min="15169" max="15170" width="5.125" style="1" bestFit="1" customWidth="1"/>
    <col min="15171" max="15171" width="3.25" style="1" customWidth="1"/>
    <col min="15172" max="15172" width="4" style="1" bestFit="1" customWidth="1"/>
    <col min="15173" max="15173" width="3.25" style="1" customWidth="1"/>
    <col min="15174" max="15174" width="5.125" style="1" bestFit="1" customWidth="1"/>
    <col min="15175" max="15175" width="3.25" style="1" bestFit="1" customWidth="1"/>
    <col min="15176" max="15176" width="4" style="1" bestFit="1" customWidth="1"/>
    <col min="15177" max="15178" width="5.125" style="1" customWidth="1"/>
    <col min="15179" max="15179" width="5.25" style="1" customWidth="1"/>
    <col min="15180" max="15182" width="6.125" style="1" bestFit="1" customWidth="1"/>
    <col min="15183" max="15189" width="3.25" style="1" bestFit="1" customWidth="1"/>
    <col min="15190" max="15191" width="3.25" style="1" customWidth="1"/>
    <col min="15192" max="15192" width="10.125" style="1" bestFit="1" customWidth="1"/>
    <col min="15193" max="15193" width="9.75" style="1" bestFit="1" customWidth="1"/>
    <col min="15194" max="15194" width="5.125" style="1" bestFit="1" customWidth="1"/>
    <col min="15195" max="15195" width="3.25" style="1" bestFit="1" customWidth="1"/>
    <col min="15196" max="15197" width="5.125" style="1" bestFit="1" customWidth="1"/>
    <col min="15198" max="15198" width="5.375" style="1" customWidth="1"/>
    <col min="15199" max="15199" width="5.125" style="1" bestFit="1" customWidth="1"/>
    <col min="15200" max="15201" width="6.125" style="1" bestFit="1" customWidth="1"/>
    <col min="15202" max="15202" width="5.125" style="1" bestFit="1" customWidth="1"/>
    <col min="15203" max="15203" width="13" style="1" customWidth="1"/>
    <col min="15204" max="15204" width="86" style="1" customWidth="1"/>
    <col min="15205" max="15205" width="9.25" style="1" bestFit="1" customWidth="1"/>
    <col min="15206" max="15206" width="9.25" style="1" customWidth="1"/>
    <col min="15207" max="15207" width="14" style="1" bestFit="1" customWidth="1"/>
    <col min="15208" max="15220" width="9.875" style="1" customWidth="1"/>
    <col min="15221" max="15231" width="9.125" style="1" customWidth="1"/>
    <col min="15232" max="15360" width="9.125" style="1"/>
    <col min="15361" max="15362" width="5.375" style="1" customWidth="1"/>
    <col min="15363" max="15363" width="30.625" style="1" customWidth="1"/>
    <col min="15364" max="15365" width="5.75" style="1" bestFit="1" customWidth="1"/>
    <col min="15366" max="15366" width="6.25" style="1" bestFit="1" customWidth="1"/>
    <col min="15367" max="15372" width="5.125" style="1" bestFit="1" customWidth="1"/>
    <col min="15373" max="15374" width="6.125" style="1" bestFit="1" customWidth="1"/>
    <col min="15375" max="15378" width="5.125" style="1" bestFit="1" customWidth="1"/>
    <col min="15379" max="15379" width="3.25" style="1" bestFit="1" customWidth="1"/>
    <col min="15380" max="15381" width="5.375" style="1" bestFit="1" customWidth="1"/>
    <col min="15382" max="15384" width="6.125" style="1" bestFit="1" customWidth="1"/>
    <col min="15385" max="15385" width="3.25" style="1" bestFit="1" customWidth="1"/>
    <col min="15386" max="15387" width="5.125" style="1" bestFit="1" customWidth="1"/>
    <col min="15388" max="15388" width="4.125" style="1" customWidth="1"/>
    <col min="15389" max="15389" width="5.125" style="1" customWidth="1"/>
    <col min="15390" max="15390" width="5.375" style="1" customWidth="1"/>
    <col min="15391" max="15392" width="6.125" style="1" bestFit="1" customWidth="1"/>
    <col min="15393" max="15398" width="5.125" style="1" bestFit="1" customWidth="1"/>
    <col min="15399" max="15400" width="5.375" style="1" bestFit="1" customWidth="1"/>
    <col min="15401" max="15401" width="5.375" style="1" customWidth="1"/>
    <col min="15402" max="15402" width="5.125" style="1" bestFit="1" customWidth="1"/>
    <col min="15403" max="15405" width="6.125" style="1" bestFit="1" customWidth="1"/>
    <col min="15406" max="15406" width="5.125" style="1" bestFit="1" customWidth="1"/>
    <col min="15407" max="15407" width="3.25" style="1" bestFit="1" customWidth="1"/>
    <col min="15408" max="15410" width="5.125" style="1" bestFit="1" customWidth="1"/>
    <col min="15411" max="15411" width="3.25" style="1" customWidth="1"/>
    <col min="15412" max="15412" width="5.375" style="1" bestFit="1" customWidth="1"/>
    <col min="15413" max="15413" width="5.375" style="1" customWidth="1"/>
    <col min="15414" max="15414" width="5.125" style="1" bestFit="1" customWidth="1"/>
    <col min="15415" max="15416" width="6.125" style="1" bestFit="1" customWidth="1"/>
    <col min="15417" max="15417" width="5.125" style="1" bestFit="1" customWidth="1"/>
    <col min="15418" max="15419" width="3.25" style="1" bestFit="1" customWidth="1"/>
    <col min="15420" max="15423" width="3.25" style="1" customWidth="1"/>
    <col min="15424" max="15424" width="4" style="1" bestFit="1" customWidth="1"/>
    <col min="15425" max="15426" width="5.125" style="1" bestFit="1" customWidth="1"/>
    <col min="15427" max="15427" width="3.25" style="1" customWidth="1"/>
    <col min="15428" max="15428" width="4" style="1" bestFit="1" customWidth="1"/>
    <col min="15429" max="15429" width="3.25" style="1" customWidth="1"/>
    <col min="15430" max="15430" width="5.125" style="1" bestFit="1" customWidth="1"/>
    <col min="15431" max="15431" width="3.25" style="1" bestFit="1" customWidth="1"/>
    <col min="15432" max="15432" width="4" style="1" bestFit="1" customWidth="1"/>
    <col min="15433" max="15434" width="5.125" style="1" customWidth="1"/>
    <col min="15435" max="15435" width="5.25" style="1" customWidth="1"/>
    <col min="15436" max="15438" width="6.125" style="1" bestFit="1" customWidth="1"/>
    <col min="15439" max="15445" width="3.25" style="1" bestFit="1" customWidth="1"/>
    <col min="15446" max="15447" width="3.25" style="1" customWidth="1"/>
    <col min="15448" max="15448" width="10.125" style="1" bestFit="1" customWidth="1"/>
    <col min="15449" max="15449" width="9.75" style="1" bestFit="1" customWidth="1"/>
    <col min="15450" max="15450" width="5.125" style="1" bestFit="1" customWidth="1"/>
    <col min="15451" max="15451" width="3.25" style="1" bestFit="1" customWidth="1"/>
    <col min="15452" max="15453" width="5.125" style="1" bestFit="1" customWidth="1"/>
    <col min="15454" max="15454" width="5.375" style="1" customWidth="1"/>
    <col min="15455" max="15455" width="5.125" style="1" bestFit="1" customWidth="1"/>
    <col min="15456" max="15457" width="6.125" style="1" bestFit="1" customWidth="1"/>
    <col min="15458" max="15458" width="5.125" style="1" bestFit="1" customWidth="1"/>
    <col min="15459" max="15459" width="13" style="1" customWidth="1"/>
    <col min="15460" max="15460" width="86" style="1" customWidth="1"/>
    <col min="15461" max="15461" width="9.25" style="1" bestFit="1" customWidth="1"/>
    <col min="15462" max="15462" width="9.25" style="1" customWidth="1"/>
    <col min="15463" max="15463" width="14" style="1" bestFit="1" customWidth="1"/>
    <col min="15464" max="15476" width="9.875" style="1" customWidth="1"/>
    <col min="15477" max="15487" width="9.125" style="1" customWidth="1"/>
    <col min="15488" max="15616" width="9.125" style="1"/>
    <col min="15617" max="15618" width="5.375" style="1" customWidth="1"/>
    <col min="15619" max="15619" width="30.625" style="1" customWidth="1"/>
    <col min="15620" max="15621" width="5.75" style="1" bestFit="1" customWidth="1"/>
    <col min="15622" max="15622" width="6.25" style="1" bestFit="1" customWidth="1"/>
    <col min="15623" max="15628" width="5.125" style="1" bestFit="1" customWidth="1"/>
    <col min="15629" max="15630" width="6.125" style="1" bestFit="1" customWidth="1"/>
    <col min="15631" max="15634" width="5.125" style="1" bestFit="1" customWidth="1"/>
    <col min="15635" max="15635" width="3.25" style="1" bestFit="1" customWidth="1"/>
    <col min="15636" max="15637" width="5.375" style="1" bestFit="1" customWidth="1"/>
    <col min="15638" max="15640" width="6.125" style="1" bestFit="1" customWidth="1"/>
    <col min="15641" max="15641" width="3.25" style="1" bestFit="1" customWidth="1"/>
    <col min="15642" max="15643" width="5.125" style="1" bestFit="1" customWidth="1"/>
    <col min="15644" max="15644" width="4.125" style="1" customWidth="1"/>
    <col min="15645" max="15645" width="5.125" style="1" customWidth="1"/>
    <col min="15646" max="15646" width="5.375" style="1" customWidth="1"/>
    <col min="15647" max="15648" width="6.125" style="1" bestFit="1" customWidth="1"/>
    <col min="15649" max="15654" width="5.125" style="1" bestFit="1" customWidth="1"/>
    <col min="15655" max="15656" width="5.375" style="1" bestFit="1" customWidth="1"/>
    <col min="15657" max="15657" width="5.375" style="1" customWidth="1"/>
    <col min="15658" max="15658" width="5.125" style="1" bestFit="1" customWidth="1"/>
    <col min="15659" max="15661" width="6.125" style="1" bestFit="1" customWidth="1"/>
    <col min="15662" max="15662" width="5.125" style="1" bestFit="1" customWidth="1"/>
    <col min="15663" max="15663" width="3.25" style="1" bestFit="1" customWidth="1"/>
    <col min="15664" max="15666" width="5.125" style="1" bestFit="1" customWidth="1"/>
    <col min="15667" max="15667" width="3.25" style="1" customWidth="1"/>
    <col min="15668" max="15668" width="5.375" style="1" bestFit="1" customWidth="1"/>
    <col min="15669" max="15669" width="5.375" style="1" customWidth="1"/>
    <col min="15670" max="15670" width="5.125" style="1" bestFit="1" customWidth="1"/>
    <col min="15671" max="15672" width="6.125" style="1" bestFit="1" customWidth="1"/>
    <col min="15673" max="15673" width="5.125" style="1" bestFit="1" customWidth="1"/>
    <col min="15674" max="15675" width="3.25" style="1" bestFit="1" customWidth="1"/>
    <col min="15676" max="15679" width="3.25" style="1" customWidth="1"/>
    <col min="15680" max="15680" width="4" style="1" bestFit="1" customWidth="1"/>
    <col min="15681" max="15682" width="5.125" style="1" bestFit="1" customWidth="1"/>
    <col min="15683" max="15683" width="3.25" style="1" customWidth="1"/>
    <col min="15684" max="15684" width="4" style="1" bestFit="1" customWidth="1"/>
    <col min="15685" max="15685" width="3.25" style="1" customWidth="1"/>
    <col min="15686" max="15686" width="5.125" style="1" bestFit="1" customWidth="1"/>
    <col min="15687" max="15687" width="3.25" style="1" bestFit="1" customWidth="1"/>
    <col min="15688" max="15688" width="4" style="1" bestFit="1" customWidth="1"/>
    <col min="15689" max="15690" width="5.125" style="1" customWidth="1"/>
    <col min="15691" max="15691" width="5.25" style="1" customWidth="1"/>
    <col min="15692" max="15694" width="6.125" style="1" bestFit="1" customWidth="1"/>
    <col min="15695" max="15701" width="3.25" style="1" bestFit="1" customWidth="1"/>
    <col min="15702" max="15703" width="3.25" style="1" customWidth="1"/>
    <col min="15704" max="15704" width="10.125" style="1" bestFit="1" customWidth="1"/>
    <col min="15705" max="15705" width="9.75" style="1" bestFit="1" customWidth="1"/>
    <col min="15706" max="15706" width="5.125" style="1" bestFit="1" customWidth="1"/>
    <col min="15707" max="15707" width="3.25" style="1" bestFit="1" customWidth="1"/>
    <col min="15708" max="15709" width="5.125" style="1" bestFit="1" customWidth="1"/>
    <col min="15710" max="15710" width="5.375" style="1" customWidth="1"/>
    <col min="15711" max="15711" width="5.125" style="1" bestFit="1" customWidth="1"/>
    <col min="15712" max="15713" width="6.125" style="1" bestFit="1" customWidth="1"/>
    <col min="15714" max="15714" width="5.125" style="1" bestFit="1" customWidth="1"/>
    <col min="15715" max="15715" width="13" style="1" customWidth="1"/>
    <col min="15716" max="15716" width="86" style="1" customWidth="1"/>
    <col min="15717" max="15717" width="9.25" style="1" bestFit="1" customWidth="1"/>
    <col min="15718" max="15718" width="9.25" style="1" customWidth="1"/>
    <col min="15719" max="15719" width="14" style="1" bestFit="1" customWidth="1"/>
    <col min="15720" max="15732" width="9.875" style="1" customWidth="1"/>
    <col min="15733" max="15743" width="9.125" style="1" customWidth="1"/>
    <col min="15744" max="15872" width="9.125" style="1"/>
    <col min="15873" max="15874" width="5.375" style="1" customWidth="1"/>
    <col min="15875" max="15875" width="30.625" style="1" customWidth="1"/>
    <col min="15876" max="15877" width="5.75" style="1" bestFit="1" customWidth="1"/>
    <col min="15878" max="15878" width="6.25" style="1" bestFit="1" customWidth="1"/>
    <col min="15879" max="15884" width="5.125" style="1" bestFit="1" customWidth="1"/>
    <col min="15885" max="15886" width="6.125" style="1" bestFit="1" customWidth="1"/>
    <col min="15887" max="15890" width="5.125" style="1" bestFit="1" customWidth="1"/>
    <col min="15891" max="15891" width="3.25" style="1" bestFit="1" customWidth="1"/>
    <col min="15892" max="15893" width="5.375" style="1" bestFit="1" customWidth="1"/>
    <col min="15894" max="15896" width="6.125" style="1" bestFit="1" customWidth="1"/>
    <col min="15897" max="15897" width="3.25" style="1" bestFit="1" customWidth="1"/>
    <col min="15898" max="15899" width="5.125" style="1" bestFit="1" customWidth="1"/>
    <col min="15900" max="15900" width="4.125" style="1" customWidth="1"/>
    <col min="15901" max="15901" width="5.125" style="1" customWidth="1"/>
    <col min="15902" max="15902" width="5.375" style="1" customWidth="1"/>
    <col min="15903" max="15904" width="6.125" style="1" bestFit="1" customWidth="1"/>
    <col min="15905" max="15910" width="5.125" style="1" bestFit="1" customWidth="1"/>
    <col min="15911" max="15912" width="5.375" style="1" bestFit="1" customWidth="1"/>
    <col min="15913" max="15913" width="5.375" style="1" customWidth="1"/>
    <col min="15914" max="15914" width="5.125" style="1" bestFit="1" customWidth="1"/>
    <col min="15915" max="15917" width="6.125" style="1" bestFit="1" customWidth="1"/>
    <col min="15918" max="15918" width="5.125" style="1" bestFit="1" customWidth="1"/>
    <col min="15919" max="15919" width="3.25" style="1" bestFit="1" customWidth="1"/>
    <col min="15920" max="15922" width="5.125" style="1" bestFit="1" customWidth="1"/>
    <col min="15923" max="15923" width="3.25" style="1" customWidth="1"/>
    <col min="15924" max="15924" width="5.375" style="1" bestFit="1" customWidth="1"/>
    <col min="15925" max="15925" width="5.375" style="1" customWidth="1"/>
    <col min="15926" max="15926" width="5.125" style="1" bestFit="1" customWidth="1"/>
    <col min="15927" max="15928" width="6.125" style="1" bestFit="1" customWidth="1"/>
    <col min="15929" max="15929" width="5.125" style="1" bestFit="1" customWidth="1"/>
    <col min="15930" max="15931" width="3.25" style="1" bestFit="1" customWidth="1"/>
    <col min="15932" max="15935" width="3.25" style="1" customWidth="1"/>
    <col min="15936" max="15936" width="4" style="1" bestFit="1" customWidth="1"/>
    <col min="15937" max="15938" width="5.125" style="1" bestFit="1" customWidth="1"/>
    <col min="15939" max="15939" width="3.25" style="1" customWidth="1"/>
    <col min="15940" max="15940" width="4" style="1" bestFit="1" customWidth="1"/>
    <col min="15941" max="15941" width="3.25" style="1" customWidth="1"/>
    <col min="15942" max="15942" width="5.125" style="1" bestFit="1" customWidth="1"/>
    <col min="15943" max="15943" width="3.25" style="1" bestFit="1" customWidth="1"/>
    <col min="15944" max="15944" width="4" style="1" bestFit="1" customWidth="1"/>
    <col min="15945" max="15946" width="5.125" style="1" customWidth="1"/>
    <col min="15947" max="15947" width="5.25" style="1" customWidth="1"/>
    <col min="15948" max="15950" width="6.125" style="1" bestFit="1" customWidth="1"/>
    <col min="15951" max="15957" width="3.25" style="1" bestFit="1" customWidth="1"/>
    <col min="15958" max="15959" width="3.25" style="1" customWidth="1"/>
    <col min="15960" max="15960" width="10.125" style="1" bestFit="1" customWidth="1"/>
    <col min="15961" max="15961" width="9.75" style="1" bestFit="1" customWidth="1"/>
    <col min="15962" max="15962" width="5.125" style="1" bestFit="1" customWidth="1"/>
    <col min="15963" max="15963" width="3.25" style="1" bestFit="1" customWidth="1"/>
    <col min="15964" max="15965" width="5.125" style="1" bestFit="1" customWidth="1"/>
    <col min="15966" max="15966" width="5.375" style="1" customWidth="1"/>
    <col min="15967" max="15967" width="5.125" style="1" bestFit="1" customWidth="1"/>
    <col min="15968" max="15969" width="6.125" style="1" bestFit="1" customWidth="1"/>
    <col min="15970" max="15970" width="5.125" style="1" bestFit="1" customWidth="1"/>
    <col min="15971" max="15971" width="13" style="1" customWidth="1"/>
    <col min="15972" max="15972" width="86" style="1" customWidth="1"/>
    <col min="15973" max="15973" width="9.25" style="1" bestFit="1" customWidth="1"/>
    <col min="15974" max="15974" width="9.25" style="1" customWidth="1"/>
    <col min="15975" max="15975" width="14" style="1" bestFit="1" customWidth="1"/>
    <col min="15976" max="15988" width="9.875" style="1" customWidth="1"/>
    <col min="15989" max="15999" width="9.125" style="1" customWidth="1"/>
    <col min="16000" max="16128" width="9.125" style="1"/>
    <col min="16129" max="16130" width="5.375" style="1" customWidth="1"/>
    <col min="16131" max="16131" width="30.625" style="1" customWidth="1"/>
    <col min="16132" max="16133" width="5.75" style="1" bestFit="1" customWidth="1"/>
    <col min="16134" max="16134" width="6.25" style="1" bestFit="1" customWidth="1"/>
    <col min="16135" max="16140" width="5.125" style="1" bestFit="1" customWidth="1"/>
    <col min="16141" max="16142" width="6.125" style="1" bestFit="1" customWidth="1"/>
    <col min="16143" max="16146" width="5.125" style="1" bestFit="1" customWidth="1"/>
    <col min="16147" max="16147" width="3.25" style="1" bestFit="1" customWidth="1"/>
    <col min="16148" max="16149" width="5.375" style="1" bestFit="1" customWidth="1"/>
    <col min="16150" max="16152" width="6.125" style="1" bestFit="1" customWidth="1"/>
    <col min="16153" max="16153" width="3.25" style="1" bestFit="1" customWidth="1"/>
    <col min="16154" max="16155" width="5.125" style="1" bestFit="1" customWidth="1"/>
    <col min="16156" max="16156" width="4.125" style="1" customWidth="1"/>
    <col min="16157" max="16157" width="5.125" style="1" customWidth="1"/>
    <col min="16158" max="16158" width="5.375" style="1" customWidth="1"/>
    <col min="16159" max="16160" width="6.125" style="1" bestFit="1" customWidth="1"/>
    <col min="16161" max="16166" width="5.125" style="1" bestFit="1" customWidth="1"/>
    <col min="16167" max="16168" width="5.375" style="1" bestFit="1" customWidth="1"/>
    <col min="16169" max="16169" width="5.375" style="1" customWidth="1"/>
    <col min="16170" max="16170" width="5.125" style="1" bestFit="1" customWidth="1"/>
    <col min="16171" max="16173" width="6.125" style="1" bestFit="1" customWidth="1"/>
    <col min="16174" max="16174" width="5.125" style="1" bestFit="1" customWidth="1"/>
    <col min="16175" max="16175" width="3.25" style="1" bestFit="1" customWidth="1"/>
    <col min="16176" max="16178" width="5.125" style="1" bestFit="1" customWidth="1"/>
    <col min="16179" max="16179" width="3.25" style="1" customWidth="1"/>
    <col min="16180" max="16180" width="5.375" style="1" bestFit="1" customWidth="1"/>
    <col min="16181" max="16181" width="5.375" style="1" customWidth="1"/>
    <col min="16182" max="16182" width="5.125" style="1" bestFit="1" customWidth="1"/>
    <col min="16183" max="16184" width="6.125" style="1" bestFit="1" customWidth="1"/>
    <col min="16185" max="16185" width="5.125" style="1" bestFit="1" customWidth="1"/>
    <col min="16186" max="16187" width="3.25" style="1" bestFit="1" customWidth="1"/>
    <col min="16188" max="16191" width="3.25" style="1" customWidth="1"/>
    <col min="16192" max="16192" width="4" style="1" bestFit="1" customWidth="1"/>
    <col min="16193" max="16194" width="5.125" style="1" bestFit="1" customWidth="1"/>
    <col min="16195" max="16195" width="3.25" style="1" customWidth="1"/>
    <col min="16196" max="16196" width="4" style="1" bestFit="1" customWidth="1"/>
    <col min="16197" max="16197" width="3.25" style="1" customWidth="1"/>
    <col min="16198" max="16198" width="5.125" style="1" bestFit="1" customWidth="1"/>
    <col min="16199" max="16199" width="3.25" style="1" bestFit="1" customWidth="1"/>
    <col min="16200" max="16200" width="4" style="1" bestFit="1" customWidth="1"/>
    <col min="16201" max="16202" width="5.125" style="1" customWidth="1"/>
    <col min="16203" max="16203" width="5.25" style="1" customWidth="1"/>
    <col min="16204" max="16206" width="6.125" style="1" bestFit="1" customWidth="1"/>
    <col min="16207" max="16213" width="3.25" style="1" bestFit="1" customWidth="1"/>
    <col min="16214" max="16215" width="3.25" style="1" customWidth="1"/>
    <col min="16216" max="16216" width="10.125" style="1" bestFit="1" customWidth="1"/>
    <col min="16217" max="16217" width="9.75" style="1" bestFit="1" customWidth="1"/>
    <col min="16218" max="16218" width="5.125" style="1" bestFit="1" customWidth="1"/>
    <col min="16219" max="16219" width="3.25" style="1" bestFit="1" customWidth="1"/>
    <col min="16220" max="16221" width="5.125" style="1" bestFit="1" customWidth="1"/>
    <col min="16222" max="16222" width="5.375" style="1" customWidth="1"/>
    <col min="16223" max="16223" width="5.125" style="1" bestFit="1" customWidth="1"/>
    <col min="16224" max="16225" width="6.125" style="1" bestFit="1" customWidth="1"/>
    <col min="16226" max="16226" width="5.125" style="1" bestFit="1" customWidth="1"/>
    <col min="16227" max="16227" width="13" style="1" customWidth="1"/>
    <col min="16228" max="16228" width="86" style="1" customWidth="1"/>
    <col min="16229" max="16229" width="9.25" style="1" bestFit="1" customWidth="1"/>
    <col min="16230" max="16230" width="9.25" style="1" customWidth="1"/>
    <col min="16231" max="16231" width="14" style="1" bestFit="1" customWidth="1"/>
    <col min="16232" max="16244" width="9.875" style="1" customWidth="1"/>
    <col min="16245" max="16255" width="9.125" style="1" customWidth="1"/>
    <col min="16256" max="16384" width="9.125" style="1"/>
  </cols>
  <sheetData>
    <row r="1" spans="1:127" ht="20.25" hidden="1" x14ac:dyDescent="0.3">
      <c r="CV1" s="6"/>
      <c r="CW1" s="7"/>
      <c r="CX1" s="7"/>
      <c r="CY1" s="7"/>
      <c r="CZ1" s="8"/>
      <c r="DA1" s="9"/>
      <c r="DB1" s="9"/>
      <c r="DC1"/>
      <c r="DD1"/>
      <c r="DE1"/>
      <c r="DF1"/>
      <c r="DG1"/>
      <c r="DH1"/>
      <c r="DI1"/>
      <c r="DJ1"/>
      <c r="DK1"/>
      <c r="DL1" s="8"/>
    </row>
    <row r="2" spans="1:127" ht="26.25" hidden="1" x14ac:dyDescent="0.4">
      <c r="CV2" s="10"/>
      <c r="CW2" s="11"/>
      <c r="CX2" s="10"/>
      <c r="CY2" s="11"/>
      <c r="CZ2" s="8"/>
      <c r="DA2" s="9"/>
      <c r="DB2" s="9"/>
      <c r="DC2"/>
      <c r="DD2"/>
      <c r="DE2"/>
      <c r="DF2"/>
      <c r="DG2"/>
      <c r="DH2"/>
      <c r="DI2"/>
      <c r="DJ2"/>
      <c r="DK2"/>
      <c r="DL2" s="8"/>
    </row>
    <row r="3" spans="1:127" ht="21" hidden="1" customHeight="1" x14ac:dyDescent="0.2">
      <c r="CV3" s="12"/>
      <c r="CW3" s="7"/>
      <c r="CX3" s="13"/>
      <c r="CY3" s="14"/>
      <c r="CZ3" s="8"/>
      <c r="DA3" s="9"/>
      <c r="DB3" s="9"/>
      <c r="DC3"/>
      <c r="DD3"/>
      <c r="DE3"/>
      <c r="DF3"/>
      <c r="DG3"/>
      <c r="DH3"/>
      <c r="DI3"/>
      <c r="DJ3"/>
      <c r="DK3"/>
      <c r="DL3" s="8"/>
    </row>
    <row r="4" spans="1:127" ht="20.25" hidden="1" customHeight="1" x14ac:dyDescent="0.2">
      <c r="CV4" s="15"/>
      <c r="CW4" s="7"/>
      <c r="CX4" s="16"/>
      <c r="CY4" s="17"/>
      <c r="CZ4" s="8"/>
      <c r="DA4" s="9"/>
      <c r="DB4" s="9"/>
      <c r="DC4"/>
      <c r="DD4"/>
      <c r="DE4"/>
      <c r="DF4"/>
      <c r="DG4"/>
      <c r="DH4"/>
      <c r="DI4"/>
      <c r="DJ4"/>
      <c r="DK4"/>
      <c r="DL4" s="8"/>
    </row>
    <row r="5" spans="1:127" ht="20.25" hidden="1" customHeight="1" x14ac:dyDescent="0.2">
      <c r="CV5" s="15"/>
      <c r="CW5" s="7"/>
      <c r="CX5" s="16"/>
      <c r="CY5" s="17"/>
      <c r="CZ5" s="8"/>
      <c r="DA5" s="9"/>
      <c r="DB5" s="9"/>
      <c r="DC5"/>
      <c r="DD5"/>
      <c r="DE5"/>
      <c r="DF5"/>
      <c r="DG5"/>
      <c r="DH5"/>
      <c r="DI5"/>
      <c r="DJ5"/>
      <c r="DK5"/>
      <c r="DL5" s="8"/>
    </row>
    <row r="6" spans="1:127" s="5" customFormat="1" ht="23.25" customHeight="1" x14ac:dyDescent="0.35">
      <c r="A6" s="18"/>
      <c r="B6" s="18"/>
      <c r="C6" s="19"/>
      <c r="D6" s="18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 t="s">
        <v>0</v>
      </c>
      <c r="AA6" s="21" t="s">
        <v>1</v>
      </c>
      <c r="AB6" s="21" t="s">
        <v>2</v>
      </c>
      <c r="AC6" s="21" t="s">
        <v>3</v>
      </c>
      <c r="AD6" s="21" t="s">
        <v>4</v>
      </c>
      <c r="AE6" s="21" t="s">
        <v>5</v>
      </c>
      <c r="AF6" s="21" t="s">
        <v>6</v>
      </c>
      <c r="AG6" s="21" t="s">
        <v>7</v>
      </c>
      <c r="AH6" s="21" t="s">
        <v>8</v>
      </c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3"/>
      <c r="DA6" s="9"/>
      <c r="DB6" s="9"/>
      <c r="DC6"/>
      <c r="DD6"/>
      <c r="DE6"/>
      <c r="DF6"/>
      <c r="DG6"/>
      <c r="DH6"/>
      <c r="DI6"/>
      <c r="DJ6"/>
      <c r="DK6"/>
      <c r="DL6" s="8"/>
      <c r="DM6" s="23"/>
      <c r="DN6" s="24"/>
      <c r="DW6" s="24"/>
    </row>
    <row r="7" spans="1:127" s="5" customFormat="1" ht="23.25" customHeight="1" x14ac:dyDescent="0.35">
      <c r="A7" s="18"/>
      <c r="B7" s="18"/>
      <c r="C7" s="19"/>
      <c r="D7" s="18"/>
      <c r="E7" s="20"/>
      <c r="F7" s="20"/>
      <c r="G7" s="20"/>
      <c r="H7" s="128" t="s">
        <v>9</v>
      </c>
      <c r="I7" s="128"/>
      <c r="J7" s="128"/>
      <c r="K7" s="128"/>
      <c r="L7" s="128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5"/>
      <c r="AA7" s="25">
        <f>COUNTIF(K14:K314,"غ")</f>
        <v>2</v>
      </c>
      <c r="AB7" s="25">
        <f>COUNTIF(V14:V314,"غ")</f>
        <v>2</v>
      </c>
      <c r="AC7" s="25">
        <f>COUNTIF(AC14:AC314,"غ")</f>
        <v>0</v>
      </c>
      <c r="AD7" s="25">
        <f>COUNTIF(AO14:AO314,"غ")</f>
        <v>2</v>
      </c>
      <c r="AE7" s="25">
        <f>COUNTIF(AZ14:AZ314,"غ")</f>
        <v>2</v>
      </c>
      <c r="AF7" s="25">
        <f>COUNTIF(BJ14:BJ314,"غ")</f>
        <v>2</v>
      </c>
      <c r="AG7" s="25">
        <f>COUNTIF(BU14:BU314,"غ")</f>
        <v>2</v>
      </c>
      <c r="AH7" s="25">
        <f>COUNTIF(CP14:CP314,"غ")</f>
        <v>2</v>
      </c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2"/>
      <c r="CR7" s="22"/>
      <c r="CS7" s="22"/>
      <c r="CT7" s="22"/>
      <c r="CU7" s="22"/>
      <c r="CV7" s="22"/>
      <c r="CW7" s="22"/>
      <c r="CX7" s="22"/>
      <c r="CY7" s="22"/>
      <c r="CZ7" s="23"/>
      <c r="DA7" s="9"/>
      <c r="DB7" s="9"/>
      <c r="DC7"/>
      <c r="DD7"/>
      <c r="DE7"/>
      <c r="DF7"/>
      <c r="DG7"/>
      <c r="DH7"/>
      <c r="DI7"/>
      <c r="DJ7"/>
      <c r="DK7"/>
      <c r="DL7" s="23"/>
      <c r="DM7" s="23"/>
      <c r="DN7" s="24"/>
      <c r="DW7" s="24"/>
    </row>
    <row r="8" spans="1:127" s="5" customFormat="1" ht="23.25" customHeight="1" thickBot="1" x14ac:dyDescent="0.4">
      <c r="A8" s="18"/>
      <c r="B8" s="18"/>
      <c r="C8" s="19" t="str">
        <f>'[1]بيانات اساسية'!Q7</f>
        <v>الصف الأول الإعدادى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0"/>
      <c r="S8" s="18"/>
      <c r="T8" s="18"/>
      <c r="U8" s="18"/>
      <c r="V8" s="18"/>
      <c r="W8" s="18"/>
      <c r="X8" s="20"/>
      <c r="Y8" s="18"/>
      <c r="Z8" s="18"/>
      <c r="AA8" s="18"/>
      <c r="AB8" s="26"/>
      <c r="AC8" s="26"/>
      <c r="AD8" s="26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3"/>
      <c r="DA8" s="9"/>
      <c r="DB8" s="9"/>
      <c r="DC8"/>
      <c r="DD8"/>
      <c r="DE8"/>
      <c r="DF8"/>
      <c r="DG8"/>
      <c r="DH8"/>
      <c r="DI8"/>
      <c r="DJ8"/>
      <c r="DK8"/>
      <c r="DL8" s="23"/>
      <c r="DM8" s="23"/>
      <c r="DN8" s="24"/>
      <c r="DW8" s="24"/>
    </row>
    <row r="9" spans="1:127" s="5" customFormat="1" ht="23.25" customHeight="1" x14ac:dyDescent="0.35">
      <c r="A9" s="20"/>
      <c r="B9" s="20"/>
      <c r="C9" s="19" t="str">
        <f>'[1]بيانات اساسية'!P10</f>
        <v>العام الدراســي :</v>
      </c>
      <c r="D9" s="27"/>
      <c r="E9" s="129" t="str">
        <f>'[1]بيانات اساسية'!Q10</f>
        <v>2015/2014</v>
      </c>
      <c r="F9" s="129"/>
      <c r="G9" s="129"/>
      <c r="H9" s="27"/>
      <c r="I9" s="27"/>
      <c r="J9" s="130" t="str">
        <f>'[1]بيانات اساسية'!Q13</f>
        <v>اخـــــــر العـــــــام</v>
      </c>
      <c r="K9" s="130"/>
      <c r="L9" s="130"/>
      <c r="M9" s="130"/>
      <c r="N9" s="130"/>
      <c r="O9" s="130"/>
      <c r="P9" s="130"/>
      <c r="Q9" s="130"/>
      <c r="R9" s="130"/>
      <c r="S9" s="27"/>
      <c r="T9" s="20"/>
      <c r="U9" s="20"/>
      <c r="V9" s="20"/>
      <c r="W9" s="20"/>
      <c r="X9" s="20"/>
      <c r="Y9" s="20"/>
      <c r="Z9" s="20"/>
      <c r="AA9" s="20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8"/>
      <c r="DA9" s="131" t="s">
        <v>10</v>
      </c>
      <c r="DB9" s="132"/>
      <c r="DC9" s="132"/>
      <c r="DD9" s="132"/>
      <c r="DE9" s="132"/>
      <c r="DF9" s="132"/>
      <c r="DG9" s="132"/>
      <c r="DH9" s="132"/>
      <c r="DI9" s="132"/>
      <c r="DJ9" s="132"/>
      <c r="DK9" s="133"/>
      <c r="DL9" s="28"/>
      <c r="DM9" s="28"/>
      <c r="DN9" s="24"/>
      <c r="DW9" s="24"/>
    </row>
    <row r="10" spans="1:127" s="32" customFormat="1" ht="15.75" customHeight="1" thickBot="1" x14ac:dyDescent="0.3">
      <c r="A10" s="140" t="s">
        <v>11</v>
      </c>
      <c r="B10" s="29"/>
      <c r="C10" s="140" t="s">
        <v>12</v>
      </c>
      <c r="D10" s="143" t="s">
        <v>13</v>
      </c>
      <c r="E10" s="143" t="s">
        <v>13</v>
      </c>
      <c r="F10" s="30"/>
      <c r="G10" s="119" t="s">
        <v>1</v>
      </c>
      <c r="H10" s="120"/>
      <c r="I10" s="120"/>
      <c r="J10" s="120"/>
      <c r="K10" s="120"/>
      <c r="L10" s="120"/>
      <c r="M10" s="120"/>
      <c r="N10" s="120"/>
      <c r="O10" s="121"/>
      <c r="P10" s="119" t="s">
        <v>2</v>
      </c>
      <c r="Q10" s="120"/>
      <c r="R10" s="120"/>
      <c r="S10" s="120"/>
      <c r="T10" s="120"/>
      <c r="U10" s="120"/>
      <c r="V10" s="120"/>
      <c r="W10" s="120"/>
      <c r="X10" s="121"/>
      <c r="Y10" s="119" t="s">
        <v>3</v>
      </c>
      <c r="Z10" s="120"/>
      <c r="AA10" s="120"/>
      <c r="AB10" s="120"/>
      <c r="AC10" s="120"/>
      <c r="AD10" s="120"/>
      <c r="AE10" s="120"/>
      <c r="AF10" s="120"/>
      <c r="AG10" s="121"/>
      <c r="AH10" s="119" t="s">
        <v>4</v>
      </c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1"/>
      <c r="AT10" s="119" t="s">
        <v>5</v>
      </c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1"/>
      <c r="BF10" s="119" t="s">
        <v>14</v>
      </c>
      <c r="BG10" s="120"/>
      <c r="BH10" s="120"/>
      <c r="BI10" s="120"/>
      <c r="BJ10" s="120"/>
      <c r="BK10" s="120"/>
      <c r="BL10" s="120"/>
      <c r="BM10" s="120"/>
      <c r="BN10" s="121"/>
      <c r="BO10" s="119" t="s">
        <v>15</v>
      </c>
      <c r="BP10" s="120"/>
      <c r="BQ10" s="120"/>
      <c r="BR10" s="120"/>
      <c r="BS10" s="120"/>
      <c r="BT10" s="120"/>
      <c r="BU10" s="120"/>
      <c r="BV10" s="120"/>
      <c r="BW10" s="120"/>
      <c r="BX10" s="120"/>
      <c r="BY10" s="120"/>
      <c r="BZ10" s="121"/>
      <c r="CA10" s="125" t="s">
        <v>16</v>
      </c>
      <c r="CB10" s="126"/>
      <c r="CC10" s="126"/>
      <c r="CD10" s="126"/>
      <c r="CE10" s="126"/>
      <c r="CF10" s="126"/>
      <c r="CG10" s="126"/>
      <c r="CH10" s="126"/>
      <c r="CI10" s="127"/>
      <c r="CJ10" s="117" t="s">
        <v>17</v>
      </c>
      <c r="CK10" s="117" t="s">
        <v>18</v>
      </c>
      <c r="CL10" s="119" t="s">
        <v>19</v>
      </c>
      <c r="CM10" s="120"/>
      <c r="CN10" s="120"/>
      <c r="CO10" s="120"/>
      <c r="CP10" s="120"/>
      <c r="CQ10" s="120"/>
      <c r="CR10" s="120"/>
      <c r="CS10" s="120"/>
      <c r="CT10" s="121"/>
      <c r="CU10" s="122" t="s">
        <v>20</v>
      </c>
      <c r="CV10" s="123" t="s">
        <v>10</v>
      </c>
      <c r="CW10" s="111" t="s">
        <v>21</v>
      </c>
      <c r="CX10" s="111" t="s">
        <v>22</v>
      </c>
      <c r="CY10" s="112" t="s">
        <v>23</v>
      </c>
      <c r="CZ10" s="28"/>
      <c r="DA10" s="134"/>
      <c r="DB10" s="135"/>
      <c r="DC10" s="135"/>
      <c r="DD10" s="135"/>
      <c r="DE10" s="135"/>
      <c r="DF10" s="135"/>
      <c r="DG10" s="135"/>
      <c r="DH10" s="135"/>
      <c r="DI10" s="135"/>
      <c r="DJ10" s="135"/>
      <c r="DK10" s="136"/>
      <c r="DL10" s="28"/>
      <c r="DM10" s="28"/>
      <c r="DN10" s="31"/>
      <c r="DW10" s="31"/>
    </row>
    <row r="11" spans="1:127" s="5" customFormat="1" ht="49.5" customHeight="1" thickBot="1" x14ac:dyDescent="0.25">
      <c r="A11" s="141"/>
      <c r="B11" s="33"/>
      <c r="C11" s="141"/>
      <c r="D11" s="144"/>
      <c r="E11" s="144"/>
      <c r="F11" s="34"/>
      <c r="G11" s="35" t="s">
        <v>24</v>
      </c>
      <c r="H11" s="35" t="s">
        <v>25</v>
      </c>
      <c r="I11" s="36" t="s">
        <v>26</v>
      </c>
      <c r="J11" s="35" t="s">
        <v>27</v>
      </c>
      <c r="K11" s="35" t="s">
        <v>28</v>
      </c>
      <c r="L11" s="36" t="s">
        <v>29</v>
      </c>
      <c r="M11" s="35" t="s">
        <v>30</v>
      </c>
      <c r="N11" s="35" t="s">
        <v>31</v>
      </c>
      <c r="O11" s="37" t="s">
        <v>32</v>
      </c>
      <c r="P11" s="35" t="s">
        <v>24</v>
      </c>
      <c r="Q11" s="35" t="s">
        <v>25</v>
      </c>
      <c r="R11" s="36" t="s">
        <v>26</v>
      </c>
      <c r="S11" s="35" t="s">
        <v>27</v>
      </c>
      <c r="T11" s="35" t="s">
        <v>28</v>
      </c>
      <c r="U11" s="36" t="s">
        <v>29</v>
      </c>
      <c r="V11" s="35" t="s">
        <v>30</v>
      </c>
      <c r="W11" s="35" t="s">
        <v>31</v>
      </c>
      <c r="X11" s="37" t="s">
        <v>32</v>
      </c>
      <c r="Y11" s="35" t="s">
        <v>24</v>
      </c>
      <c r="Z11" s="35" t="s">
        <v>25</v>
      </c>
      <c r="AA11" s="36" t="s">
        <v>26</v>
      </c>
      <c r="AB11" s="35" t="s">
        <v>27</v>
      </c>
      <c r="AC11" s="35" t="s">
        <v>28</v>
      </c>
      <c r="AD11" s="36" t="s">
        <v>29</v>
      </c>
      <c r="AE11" s="35" t="s">
        <v>30</v>
      </c>
      <c r="AF11" s="35" t="s">
        <v>31</v>
      </c>
      <c r="AG11" s="37" t="s">
        <v>32</v>
      </c>
      <c r="AH11" s="35" t="s">
        <v>24</v>
      </c>
      <c r="AI11" s="35" t="s">
        <v>33</v>
      </c>
      <c r="AJ11" s="35" t="s">
        <v>34</v>
      </c>
      <c r="AK11" s="36" t="s">
        <v>26</v>
      </c>
      <c r="AL11" s="35" t="s">
        <v>27</v>
      </c>
      <c r="AM11" s="35" t="s">
        <v>35</v>
      </c>
      <c r="AN11" s="35" t="s">
        <v>36</v>
      </c>
      <c r="AO11" s="35"/>
      <c r="AP11" s="36" t="s">
        <v>29</v>
      </c>
      <c r="AQ11" s="35" t="s">
        <v>37</v>
      </c>
      <c r="AR11" s="35" t="s">
        <v>31</v>
      </c>
      <c r="AS11" s="37" t="s">
        <v>32</v>
      </c>
      <c r="AT11" s="35" t="s">
        <v>24</v>
      </c>
      <c r="AU11" s="35" t="s">
        <v>38</v>
      </c>
      <c r="AV11" s="35" t="s">
        <v>39</v>
      </c>
      <c r="AW11" s="36" t="s">
        <v>26</v>
      </c>
      <c r="AX11" s="35" t="s">
        <v>27</v>
      </c>
      <c r="AY11" s="35" t="s">
        <v>40</v>
      </c>
      <c r="AZ11" s="35" t="s">
        <v>41</v>
      </c>
      <c r="BA11" s="35"/>
      <c r="BB11" s="36" t="s">
        <v>29</v>
      </c>
      <c r="BC11" s="35" t="s">
        <v>37</v>
      </c>
      <c r="BD11" s="35" t="s">
        <v>31</v>
      </c>
      <c r="BE11" s="37" t="s">
        <v>32</v>
      </c>
      <c r="BF11" s="35" t="s">
        <v>24</v>
      </c>
      <c r="BG11" s="35" t="s">
        <v>25</v>
      </c>
      <c r="BH11" s="36" t="s">
        <v>26</v>
      </c>
      <c r="BI11" s="35" t="s">
        <v>27</v>
      </c>
      <c r="BJ11" s="35" t="s">
        <v>28</v>
      </c>
      <c r="BK11" s="36" t="s">
        <v>29</v>
      </c>
      <c r="BL11" s="35" t="s">
        <v>37</v>
      </c>
      <c r="BM11" s="35" t="s">
        <v>31</v>
      </c>
      <c r="BN11" s="37" t="s">
        <v>32</v>
      </c>
      <c r="BO11" s="35" t="s">
        <v>24</v>
      </c>
      <c r="BP11" s="35" t="s">
        <v>38</v>
      </c>
      <c r="BQ11" s="35" t="s">
        <v>39</v>
      </c>
      <c r="BR11" s="36" t="s">
        <v>26</v>
      </c>
      <c r="BS11" s="35" t="s">
        <v>27</v>
      </c>
      <c r="BT11" s="35" t="s">
        <v>40</v>
      </c>
      <c r="BU11" s="35" t="s">
        <v>41</v>
      </c>
      <c r="BV11" s="35"/>
      <c r="BW11" s="36" t="s">
        <v>29</v>
      </c>
      <c r="BX11" s="35" t="s">
        <v>37</v>
      </c>
      <c r="BY11" s="35" t="s">
        <v>31</v>
      </c>
      <c r="BZ11" s="37" t="s">
        <v>32</v>
      </c>
      <c r="CA11" s="35" t="s">
        <v>42</v>
      </c>
      <c r="CB11" s="35" t="s">
        <v>43</v>
      </c>
      <c r="CC11" s="36" t="s">
        <v>37</v>
      </c>
      <c r="CD11" s="35" t="s">
        <v>42</v>
      </c>
      <c r="CE11" s="35" t="s">
        <v>43</v>
      </c>
      <c r="CF11" s="36" t="s">
        <v>37</v>
      </c>
      <c r="CG11" s="38" t="s">
        <v>44</v>
      </c>
      <c r="CH11" s="35" t="s">
        <v>31</v>
      </c>
      <c r="CI11" s="37" t="s">
        <v>32</v>
      </c>
      <c r="CJ11" s="118"/>
      <c r="CK11" s="118"/>
      <c r="CL11" s="35" t="s">
        <v>24</v>
      </c>
      <c r="CM11" s="35" t="s">
        <v>25</v>
      </c>
      <c r="CN11" s="36" t="s">
        <v>26</v>
      </c>
      <c r="CO11" s="35" t="s">
        <v>27</v>
      </c>
      <c r="CP11" s="35" t="s">
        <v>28</v>
      </c>
      <c r="CQ11" s="36" t="s">
        <v>29</v>
      </c>
      <c r="CR11" s="35" t="s">
        <v>30</v>
      </c>
      <c r="CS11" s="35" t="s">
        <v>31</v>
      </c>
      <c r="CT11" s="37" t="s">
        <v>32</v>
      </c>
      <c r="CU11" s="122"/>
      <c r="CV11" s="123"/>
      <c r="CW11" s="111"/>
      <c r="CX11" s="111"/>
      <c r="CY11" s="113"/>
      <c r="CZ11" s="28"/>
      <c r="DA11" s="137"/>
      <c r="DB11" s="138"/>
      <c r="DC11" s="138"/>
      <c r="DD11" s="138"/>
      <c r="DE11" s="138"/>
      <c r="DF11" s="138"/>
      <c r="DG11" s="138"/>
      <c r="DH11" s="138"/>
      <c r="DI11" s="138"/>
      <c r="DJ11" s="138"/>
      <c r="DK11" s="139"/>
      <c r="DL11" s="28"/>
      <c r="DM11" s="28"/>
      <c r="DN11" s="24"/>
      <c r="DO11" s="114" t="s">
        <v>45</v>
      </c>
      <c r="DP11" s="115"/>
      <c r="DQ11" s="115"/>
      <c r="DR11" s="115"/>
      <c r="DS11" s="115"/>
      <c r="DT11" s="115"/>
      <c r="DU11" s="115"/>
      <c r="DV11" s="116"/>
      <c r="DW11" s="24"/>
    </row>
    <row r="12" spans="1:127" s="5" customFormat="1" ht="18" customHeight="1" thickBot="1" x14ac:dyDescent="0.3">
      <c r="A12" s="141"/>
      <c r="B12" s="33"/>
      <c r="C12" s="141"/>
      <c r="D12" s="144"/>
      <c r="E12" s="144"/>
      <c r="F12" s="34" t="s">
        <v>46</v>
      </c>
      <c r="G12" s="34">
        <v>50</v>
      </c>
      <c r="H12" s="34">
        <v>50</v>
      </c>
      <c r="I12" s="39"/>
      <c r="J12" s="34">
        <v>50</v>
      </c>
      <c r="K12" s="34">
        <v>50</v>
      </c>
      <c r="L12" s="39"/>
      <c r="M12" s="34">
        <v>200</v>
      </c>
      <c r="N12" s="34">
        <v>100</v>
      </c>
      <c r="O12" s="40">
        <v>80</v>
      </c>
      <c r="P12" s="34">
        <v>50</v>
      </c>
      <c r="Q12" s="34">
        <v>50</v>
      </c>
      <c r="R12" s="39"/>
      <c r="S12" s="34">
        <v>50</v>
      </c>
      <c r="T12" s="34">
        <v>50</v>
      </c>
      <c r="U12" s="39"/>
      <c r="V12" s="34">
        <v>200</v>
      </c>
      <c r="W12" s="34">
        <v>100</v>
      </c>
      <c r="X12" s="40">
        <f>V12*3/10</f>
        <v>60</v>
      </c>
      <c r="Y12" s="34">
        <v>50</v>
      </c>
      <c r="Z12" s="34">
        <v>50</v>
      </c>
      <c r="AA12" s="39"/>
      <c r="AB12" s="34">
        <v>50</v>
      </c>
      <c r="AC12" s="34">
        <v>50</v>
      </c>
      <c r="AD12" s="39"/>
      <c r="AE12" s="34">
        <v>200</v>
      </c>
      <c r="AF12" s="34">
        <v>100</v>
      </c>
      <c r="AG12" s="40">
        <v>40</v>
      </c>
      <c r="AH12" s="34">
        <v>50</v>
      </c>
      <c r="AI12" s="34">
        <v>25</v>
      </c>
      <c r="AJ12" s="34">
        <v>25</v>
      </c>
      <c r="AK12" s="39"/>
      <c r="AL12" s="34">
        <v>50</v>
      </c>
      <c r="AM12" s="34">
        <v>25</v>
      </c>
      <c r="AN12" s="34">
        <v>25</v>
      </c>
      <c r="AO12" s="34"/>
      <c r="AP12" s="39"/>
      <c r="AQ12" s="34">
        <v>200</v>
      </c>
      <c r="AR12" s="34">
        <v>100</v>
      </c>
      <c r="AS12" s="40">
        <v>60</v>
      </c>
      <c r="AT12" s="34">
        <v>50</v>
      </c>
      <c r="AU12" s="34">
        <v>10</v>
      </c>
      <c r="AV12" s="34">
        <v>40</v>
      </c>
      <c r="AW12" s="39"/>
      <c r="AX12" s="34">
        <v>50</v>
      </c>
      <c r="AY12" s="34">
        <v>10</v>
      </c>
      <c r="AZ12" s="34">
        <v>40</v>
      </c>
      <c r="BA12" s="34"/>
      <c r="BB12" s="39"/>
      <c r="BC12" s="34">
        <v>200</v>
      </c>
      <c r="BD12" s="34">
        <v>100</v>
      </c>
      <c r="BE12" s="40">
        <v>40</v>
      </c>
      <c r="BF12" s="34">
        <v>50</v>
      </c>
      <c r="BG12" s="34">
        <v>50</v>
      </c>
      <c r="BH12" s="39"/>
      <c r="BI12" s="34">
        <v>50</v>
      </c>
      <c r="BJ12" s="34">
        <v>50</v>
      </c>
      <c r="BK12" s="39"/>
      <c r="BL12" s="34">
        <v>200</v>
      </c>
      <c r="BM12" s="34">
        <v>100</v>
      </c>
      <c r="BN12" s="40">
        <v>20</v>
      </c>
      <c r="BO12" s="34">
        <v>50</v>
      </c>
      <c r="BP12" s="34">
        <v>10</v>
      </c>
      <c r="BQ12" s="34">
        <v>40</v>
      </c>
      <c r="BR12" s="39"/>
      <c r="BS12" s="34">
        <v>50</v>
      </c>
      <c r="BT12" s="34">
        <v>10</v>
      </c>
      <c r="BU12" s="34">
        <v>40</v>
      </c>
      <c r="BV12" s="34"/>
      <c r="BW12" s="39"/>
      <c r="BX12" s="34">
        <v>200</v>
      </c>
      <c r="BY12" s="34">
        <v>100</v>
      </c>
      <c r="BZ12" s="40">
        <v>20</v>
      </c>
      <c r="CA12" s="34">
        <v>100</v>
      </c>
      <c r="CB12" s="34">
        <v>100</v>
      </c>
      <c r="CC12" s="39">
        <v>200</v>
      </c>
      <c r="CD12" s="34">
        <v>100</v>
      </c>
      <c r="CE12" s="34">
        <v>100</v>
      </c>
      <c r="CF12" s="39">
        <v>200</v>
      </c>
      <c r="CG12" s="34">
        <v>400</v>
      </c>
      <c r="CH12" s="34">
        <v>200</v>
      </c>
      <c r="CI12" s="40">
        <v>40</v>
      </c>
      <c r="CJ12" s="34">
        <v>360</v>
      </c>
      <c r="CK12" s="41"/>
      <c r="CL12" s="34">
        <v>50</v>
      </c>
      <c r="CM12" s="34">
        <v>50</v>
      </c>
      <c r="CN12" s="39"/>
      <c r="CO12" s="34">
        <v>50</v>
      </c>
      <c r="CP12" s="34">
        <v>50</v>
      </c>
      <c r="CQ12" s="39"/>
      <c r="CR12" s="34">
        <v>200</v>
      </c>
      <c r="CS12" s="34">
        <v>100</v>
      </c>
      <c r="CT12" s="40">
        <v>40</v>
      </c>
      <c r="CU12" s="122"/>
      <c r="CV12" s="123"/>
      <c r="CW12" s="42">
        <v>240</v>
      </c>
      <c r="CX12" s="43">
        <v>320</v>
      </c>
      <c r="CY12" s="43"/>
      <c r="CZ12" s="28"/>
      <c r="DA12" s="106" t="s">
        <v>47</v>
      </c>
      <c r="DB12" s="106" t="s">
        <v>2</v>
      </c>
      <c r="DC12" s="106" t="s">
        <v>3</v>
      </c>
      <c r="DD12" s="106" t="s">
        <v>4</v>
      </c>
      <c r="DE12" s="106" t="s">
        <v>5</v>
      </c>
      <c r="DF12" s="106" t="s">
        <v>48</v>
      </c>
      <c r="DG12" s="106" t="s">
        <v>7</v>
      </c>
      <c r="DH12" s="106" t="s">
        <v>49</v>
      </c>
      <c r="DI12" s="106" t="s">
        <v>8</v>
      </c>
      <c r="DJ12" s="106"/>
      <c r="DK12" s="106"/>
      <c r="DL12" s="28"/>
      <c r="DM12" s="28"/>
      <c r="DN12" s="24"/>
      <c r="DO12" s="44" t="s">
        <v>1</v>
      </c>
      <c r="DP12" s="44" t="s">
        <v>2</v>
      </c>
      <c r="DQ12" s="44" t="s">
        <v>3</v>
      </c>
      <c r="DR12" s="44" t="s">
        <v>4</v>
      </c>
      <c r="DS12" s="44" t="s">
        <v>5</v>
      </c>
      <c r="DT12" s="44" t="s">
        <v>6</v>
      </c>
      <c r="DU12" s="44" t="s">
        <v>7</v>
      </c>
      <c r="DV12" s="44" t="s">
        <v>8</v>
      </c>
      <c r="DW12" s="24"/>
    </row>
    <row r="13" spans="1:127" s="5" customFormat="1" ht="18" customHeight="1" thickBot="1" x14ac:dyDescent="0.25">
      <c r="A13" s="142"/>
      <c r="B13" s="45"/>
      <c r="C13" s="142"/>
      <c r="D13" s="145"/>
      <c r="E13" s="145"/>
      <c r="F13" s="34" t="s">
        <v>50</v>
      </c>
      <c r="G13" s="34"/>
      <c r="H13" s="34"/>
      <c r="I13" s="39"/>
      <c r="J13" s="34"/>
      <c r="K13" s="34">
        <v>15</v>
      </c>
      <c r="L13" s="39"/>
      <c r="M13" s="34"/>
      <c r="N13" s="34"/>
      <c r="O13" s="40">
        <v>40</v>
      </c>
      <c r="P13" s="34"/>
      <c r="Q13" s="34"/>
      <c r="R13" s="39"/>
      <c r="S13" s="34"/>
      <c r="T13" s="34">
        <v>15</v>
      </c>
      <c r="U13" s="39"/>
      <c r="V13" s="34"/>
      <c r="W13" s="34"/>
      <c r="X13" s="40">
        <v>30</v>
      </c>
      <c r="Y13" s="34"/>
      <c r="Z13" s="34"/>
      <c r="AA13" s="39"/>
      <c r="AB13" s="34"/>
      <c r="AC13" s="34">
        <v>15</v>
      </c>
      <c r="AD13" s="39"/>
      <c r="AE13" s="34"/>
      <c r="AF13" s="34"/>
      <c r="AG13" s="40">
        <v>20</v>
      </c>
      <c r="AH13" s="34"/>
      <c r="AI13" s="34"/>
      <c r="AJ13" s="34"/>
      <c r="AK13" s="39"/>
      <c r="AL13" s="34"/>
      <c r="AM13" s="34"/>
      <c r="AN13" s="34"/>
      <c r="AO13" s="34">
        <v>15</v>
      </c>
      <c r="AP13" s="39"/>
      <c r="AQ13" s="34"/>
      <c r="AR13" s="34"/>
      <c r="AS13" s="40">
        <v>30</v>
      </c>
      <c r="AT13" s="34"/>
      <c r="AU13" s="34"/>
      <c r="AV13" s="34"/>
      <c r="AW13" s="39"/>
      <c r="AX13" s="34"/>
      <c r="AY13" s="34"/>
      <c r="AZ13" s="34"/>
      <c r="BA13" s="34">
        <v>15</v>
      </c>
      <c r="BB13" s="39"/>
      <c r="BC13" s="34"/>
      <c r="BD13" s="34"/>
      <c r="BE13" s="40">
        <v>20</v>
      </c>
      <c r="BF13" s="34"/>
      <c r="BG13" s="34"/>
      <c r="BH13" s="39"/>
      <c r="BI13" s="34"/>
      <c r="BJ13" s="34">
        <v>15</v>
      </c>
      <c r="BK13" s="39"/>
      <c r="BL13" s="34"/>
      <c r="BM13" s="34"/>
      <c r="BN13" s="40">
        <v>10</v>
      </c>
      <c r="BO13" s="34"/>
      <c r="BP13" s="34"/>
      <c r="BQ13" s="34"/>
      <c r="BR13" s="39"/>
      <c r="BS13" s="34"/>
      <c r="BT13" s="34"/>
      <c r="BU13" s="34"/>
      <c r="BV13" s="34">
        <v>15</v>
      </c>
      <c r="BW13" s="39"/>
      <c r="BX13" s="34"/>
      <c r="BY13" s="34"/>
      <c r="BZ13" s="40">
        <v>10</v>
      </c>
      <c r="CA13" s="34"/>
      <c r="CB13" s="34"/>
      <c r="CC13" s="39"/>
      <c r="CD13" s="34"/>
      <c r="CE13" s="34"/>
      <c r="CF13" s="39"/>
      <c r="CG13" s="34"/>
      <c r="CH13" s="34"/>
      <c r="CI13" s="40">
        <v>20</v>
      </c>
      <c r="CJ13" s="34">
        <v>180</v>
      </c>
      <c r="CK13" s="41"/>
      <c r="CL13" s="34"/>
      <c r="CM13" s="34"/>
      <c r="CN13" s="39"/>
      <c r="CO13" s="34"/>
      <c r="CP13" s="34">
        <v>15</v>
      </c>
      <c r="CQ13" s="39"/>
      <c r="CR13" s="34"/>
      <c r="CS13" s="34"/>
      <c r="CT13" s="40">
        <v>20</v>
      </c>
      <c r="CU13" s="122"/>
      <c r="CV13" s="124"/>
      <c r="CW13" s="46"/>
      <c r="CX13" s="43">
        <v>160</v>
      </c>
      <c r="CY13" s="43"/>
      <c r="CZ13" s="28"/>
      <c r="DA13" s="107"/>
      <c r="DB13" s="107"/>
      <c r="DC13" s="107"/>
      <c r="DD13" s="107"/>
      <c r="DE13" s="107"/>
      <c r="DF13" s="107"/>
      <c r="DG13" s="107"/>
      <c r="DH13" s="107"/>
      <c r="DI13" s="107"/>
      <c r="DJ13" s="107"/>
      <c r="DK13" s="107"/>
      <c r="DL13" s="28"/>
      <c r="DM13" s="28"/>
      <c r="DN13" s="24"/>
      <c r="DO13" s="47"/>
      <c r="DP13" s="47"/>
      <c r="DQ13" s="47"/>
      <c r="DR13" s="47"/>
      <c r="DS13" s="47"/>
      <c r="DT13" s="47"/>
      <c r="DU13" s="47"/>
      <c r="DV13" s="47"/>
      <c r="DW13" s="24"/>
    </row>
    <row r="14" spans="1:127" ht="21.75" thickTop="1" thickBot="1" x14ac:dyDescent="0.3">
      <c r="A14" s="48">
        <f>'[1]بيانات اساسية'!A14</f>
        <v>1</v>
      </c>
      <c r="B14" s="48">
        <f>'[1]بيانات اساسية'!B14</f>
        <v>101</v>
      </c>
      <c r="C14" s="49" t="s">
        <v>53</v>
      </c>
      <c r="D14" s="50"/>
      <c r="E14" s="51"/>
      <c r="F14" s="52"/>
      <c r="G14" s="53">
        <f>IF(C14="","",'[1]نصف العام'!G14)</f>
        <v>30</v>
      </c>
      <c r="H14" s="53">
        <f>IF(C14="","",'[1]نصف العام'!H14)</f>
        <v>18.5</v>
      </c>
      <c r="I14" s="54">
        <f>IF(C14="","",'[1]نصف العام'!I14)</f>
        <v>48.5</v>
      </c>
      <c r="J14" s="51">
        <v>38</v>
      </c>
      <c r="K14" s="51">
        <v>15</v>
      </c>
      <c r="L14" s="55">
        <f>IF(C14="","",IF(AND(J14="غ",K14="غ"),"غ",SUM(J14,K14)))</f>
        <v>53</v>
      </c>
      <c r="M14" s="51">
        <f>IF(C14="","",IF(AND(I14="غ",L14="غ"),"غ",SUM(I14,L14)))</f>
        <v>101.5</v>
      </c>
      <c r="N14" s="51">
        <f>IF(C14="","",IF(M14="غ","غ",M14/2))</f>
        <v>50.75</v>
      </c>
      <c r="O14" s="56">
        <f>IF(C14="","",IF(M14="غ","غ",N14*0.8))</f>
        <v>40.6</v>
      </c>
      <c r="P14" s="51">
        <f>IF(C14="","",'[1]نصف العام'!J14)</f>
        <v>37.5</v>
      </c>
      <c r="Q14" s="51">
        <f>IF(C14="","",'[1]نصف العام'!K14)</f>
        <v>22</v>
      </c>
      <c r="R14" s="55">
        <f>IF(C14="","",'[1]نصف العام'!L14)</f>
        <v>59.5</v>
      </c>
      <c r="S14" s="51">
        <v>41</v>
      </c>
      <c r="T14" s="51">
        <v>15</v>
      </c>
      <c r="U14" s="55">
        <f>IF(C14="","",IF(AND(S14="غ",T14="غ"),"غ",SUM(S14,T14)))</f>
        <v>56</v>
      </c>
      <c r="V14" s="51">
        <f>IF(C14="","",IF(AND(U14="غ",R14="غ"),"غ",SUM(U14,R14)))</f>
        <v>115.5</v>
      </c>
      <c r="W14" s="51">
        <f>IF(C14="","",IF(V14="غ","غ",V14/2))</f>
        <v>57.75</v>
      </c>
      <c r="X14" s="56">
        <f>IF(C14="","",IF(V14="غ","غ",W14*0.6))</f>
        <v>34.65</v>
      </c>
      <c r="Y14" s="51">
        <f>IF(C14="","",'[1]نصف العام'!M14)</f>
        <v>33</v>
      </c>
      <c r="Z14" s="51">
        <f>IF(C14="","",'[1]نصف العام'!N14)</f>
        <v>12.5</v>
      </c>
      <c r="AA14" s="55">
        <f>IF(C14="","",'[1]نصف العام'!O14)</f>
        <v>45.5</v>
      </c>
      <c r="AB14" s="51">
        <v>38</v>
      </c>
      <c r="AC14" s="51"/>
      <c r="AD14" s="55">
        <f>IF(C14="","",IF(AND(AB14="غ",AC14="غ"),"غ",SUM(AB14,AC14)))</f>
        <v>38</v>
      </c>
      <c r="AE14" s="51">
        <f>IF(C14="","",IF(AND(AA14="غ",AD14="غ"),"غ",SUM(AA14,AD14)))</f>
        <v>83.5</v>
      </c>
      <c r="AF14" s="51">
        <f>IF(C14="","",IF(AE14="غ","غ",AE14/2))</f>
        <v>41.75</v>
      </c>
      <c r="AG14" s="56">
        <f>IF(C14="","",IF(AE14="غ","غ",AF14*0.4))</f>
        <v>16.7</v>
      </c>
      <c r="AH14" s="51">
        <f>IF(C14="","",'[1]نصف العام'!P14)</f>
        <v>44</v>
      </c>
      <c r="AI14" s="51">
        <f>IF(C14="","",'[1]نصف العام'!Q14)</f>
        <v>10.5</v>
      </c>
      <c r="AJ14" s="51">
        <f>IF(C14="","",'[1]نصف العام'!R14)</f>
        <v>15</v>
      </c>
      <c r="AK14" s="55">
        <f>IF(C14="","",'[1]نصف العام'!T14)</f>
        <v>69.5</v>
      </c>
      <c r="AL14" s="51">
        <v>45</v>
      </c>
      <c r="AM14" s="51">
        <v>8</v>
      </c>
      <c r="AN14" s="51">
        <v>10</v>
      </c>
      <c r="AO14" s="51">
        <f>IF(C14="","",IF(AND(AN14="غ",AM14="غ"),"غ",SUM(AN14,AM14)))</f>
        <v>18</v>
      </c>
      <c r="AP14" s="55">
        <f>IF(C14="","",IF(AND(AO14="غ",AL14="غ"),"غ",SUM(AO14,AL14)))</f>
        <v>63</v>
      </c>
      <c r="AQ14" s="51">
        <f>IF(C14="","",IF(AND(AK14="غ",AP14="غ"),"غ",SUM(AK14,AP14)))</f>
        <v>132.5</v>
      </c>
      <c r="AR14" s="51">
        <f>IF(C14="","",IF(AQ14="غ","غ",AQ14/2))</f>
        <v>66.25</v>
      </c>
      <c r="AS14" s="56">
        <f>IF(C14="","",IF(AQ14="غ","غ",AR14*0.6))</f>
        <v>39.75</v>
      </c>
      <c r="AT14" s="51">
        <f>IF(C14="","",'[1]نصف العام'!U14)</f>
        <v>30</v>
      </c>
      <c r="AU14" s="51">
        <f>IF(C14="","",'[1]نصف العام'!V14)</f>
        <v>2</v>
      </c>
      <c r="AV14" s="51">
        <f>IF(C14="","",'[1]نصف العام'!W14)</f>
        <v>17</v>
      </c>
      <c r="AW14" s="55">
        <f>IF(C14="","",'[1]نصف العام'!Y14)</f>
        <v>49</v>
      </c>
      <c r="AX14" s="51">
        <v>36</v>
      </c>
      <c r="AY14" s="51">
        <v>8</v>
      </c>
      <c r="AZ14" s="51">
        <v>10</v>
      </c>
      <c r="BA14" s="51">
        <f>IF(C14="","",IF(AND(AY14="غ",AZ14="غ"),"غ",SUM(AY14,AZ14)))</f>
        <v>18</v>
      </c>
      <c r="BB14" s="55">
        <f>IF(C14="","",IF(AND(AX14="غ",BA14="غ"),"غ",SUM(AX14,BA14)))</f>
        <v>54</v>
      </c>
      <c r="BC14" s="51">
        <f>IF(C14="","",IF(AND(AW14="غ",BB14="غ"),"غ",SUM(AW14,BB14)))</f>
        <v>103</v>
      </c>
      <c r="BD14" s="51">
        <f>IF(C14="","",IF(BC14="غ","غ",BC14/2))</f>
        <v>51.5</v>
      </c>
      <c r="BE14" s="56">
        <f>IF(C14="","",IF(BC14="غ","غ",BD14*0.4))</f>
        <v>20.6</v>
      </c>
      <c r="BF14" s="51">
        <f>IF(C14="","",'[1]نصف العام'!Z14)</f>
        <v>37</v>
      </c>
      <c r="BG14" s="51">
        <f>IF(C14="","",'[1]نصف العام'!AA14)</f>
        <v>33</v>
      </c>
      <c r="BH14" s="55">
        <f>IF(C14="","",'[1]نصف العام'!AB14)</f>
        <v>70</v>
      </c>
      <c r="BI14" s="51">
        <v>45</v>
      </c>
      <c r="BJ14" s="51">
        <v>40</v>
      </c>
      <c r="BK14" s="55">
        <f>IF(C14="","",IF(AND(BI14="غ",BJ14="غ"),"غ",SUM(BI14,BJ14)))</f>
        <v>85</v>
      </c>
      <c r="BL14" s="51">
        <f>IF(C14="","",IF(AND(BH4="غ",BK14="غ"),"غ",SUM(BH14,BK14)))</f>
        <v>155</v>
      </c>
      <c r="BM14" s="51">
        <f>IF(C14="","",IF(BL14="غ","غ",BL14/2))</f>
        <v>77.5</v>
      </c>
      <c r="BN14" s="56">
        <f>IF(C14="","",IF(BL14="غ","غ",BM14*0.2))</f>
        <v>15.5</v>
      </c>
      <c r="BO14" s="51">
        <f>IF(C14="","",'[1]نصف العام'!AC14)</f>
        <v>32</v>
      </c>
      <c r="BP14" s="51">
        <f>IF(C14="","",'[1]نصف العام'!AD14)</f>
        <v>10</v>
      </c>
      <c r="BQ14" s="51">
        <f>IF(C14="","",'[1]نصف العام'!AE14)</f>
        <v>23</v>
      </c>
      <c r="BR14" s="55">
        <f>IF(C14="","",'[1]نصف العام'!AG14)</f>
        <v>65</v>
      </c>
      <c r="BS14" s="51">
        <v>29</v>
      </c>
      <c r="BT14" s="51">
        <v>8</v>
      </c>
      <c r="BU14" s="51">
        <v>35</v>
      </c>
      <c r="BV14" s="51">
        <f>IF(C14="","",IF(AND(BT14="غ",BU14="غ"),"غ",SUM(BT14,BU14)))</f>
        <v>43</v>
      </c>
      <c r="BW14" s="55">
        <f>IF(C14="","",IF(AND(BS14="غ",BV14="غ"),"غ",SUM(BS14:BV14)))</f>
        <v>115</v>
      </c>
      <c r="BX14" s="51">
        <f>IF(C14="","",IF(AND(BR14="غ",BW14="غ"),"غ",SUM(BR14,BW14)))</f>
        <v>180</v>
      </c>
      <c r="BY14" s="51">
        <f>IF(C14="","",IF(BX14="غ","غ",BX14/2))</f>
        <v>90</v>
      </c>
      <c r="BZ14" s="56">
        <f>IF(C14="","",IF(BX14="غ","غ",BY14*0.2))</f>
        <v>18</v>
      </c>
      <c r="CA14" s="51">
        <f>IF(C14="","",'[1]نصف العام'!AH14)</f>
        <v>90</v>
      </c>
      <c r="CB14" s="51">
        <f>IF(C14="","",'[1]نصف العام'!AI14)</f>
        <v>90</v>
      </c>
      <c r="CC14" s="39">
        <f>IF(C14="","",IF(AND(CA14="غ",CB14="غ"),"غ",SUM(CA14,CB14)))</f>
        <v>180</v>
      </c>
      <c r="CD14" s="51">
        <v>90</v>
      </c>
      <c r="CE14" s="51">
        <v>90</v>
      </c>
      <c r="CF14" s="39">
        <f>IF(C14="","",IF(AND(CD14="غ",CE14="غ"),"غ",SUM(CD14,CE14)))</f>
        <v>180</v>
      </c>
      <c r="CG14" s="51">
        <f>IF(C14="","",IF(AND(CC14="غ",CF14="غ"),"غ",SUM(CC14,CF14)))</f>
        <v>360</v>
      </c>
      <c r="CH14" s="51">
        <f>IF(C14="","",IF(CG14="غ","غ",CG14/2))</f>
        <v>180</v>
      </c>
      <c r="CI14" s="56">
        <f>IF(C14="","",IF(CG14="غ","غ",CH14*0.2))</f>
        <v>36</v>
      </c>
      <c r="CJ14" s="57">
        <f>IF(C14="","",IF(AND(O14="غ",X14="غ",AG14="غ",AS14="غ",BE14="غ",BN14="غ",BZ14="غ",CI14="غ"),"غ",SUM(O14,X14,AG14,AS14,BE14,BN14,BZ14,CI14)))</f>
        <v>221.79999999999998</v>
      </c>
      <c r="CK14" s="51" t="str">
        <f>IF(C14="","",IF(CJ14="غ","غائب",IF(CJ14*100/CJ$12&gt;=85,"ممتاز",IF(CJ14*100/CJ$12&gt;=75,"جيد جدا",IF(CJ14*100/CJ$12&gt;=65,"جيد",IF(CJ14*100/CJ$12&gt;=50,"مقبول",IF(CJ14*100/CJ$12&lt;50,"دون المستوى")))))))</f>
        <v>مقبول</v>
      </c>
      <c r="CL14" s="51">
        <f>IF(C14="","",'[1]نصف العام'!AM14)</f>
        <v>42</v>
      </c>
      <c r="CM14" s="51">
        <f>IF(C14="","",'[1]نصف العام'!AN14)</f>
        <v>10</v>
      </c>
      <c r="CN14" s="55">
        <f>IF(C14="","",'[1]نصف العام'!AO14)</f>
        <v>52</v>
      </c>
      <c r="CO14" s="51">
        <v>34.5</v>
      </c>
      <c r="CP14" s="51">
        <v>15</v>
      </c>
      <c r="CQ14" s="55">
        <f>IF(C14="","",IF(AND(CO14="غ",CP14="غ"),"غ",SUM(CO14,CP14)))</f>
        <v>49.5</v>
      </c>
      <c r="CR14" s="51">
        <f>IF(C14="","",IF(AND(CN14="غ",CQ14="غ"),"غ",SUM(CN14,CQ14)))</f>
        <v>101.5</v>
      </c>
      <c r="CS14" s="51">
        <f>IF(C14="","",IF(CR14="غ","غ",CR14/2))</f>
        <v>50.75</v>
      </c>
      <c r="CT14" s="56">
        <f>IF(C14="","",IF(CR14="غ","غ",CS14*0.4))</f>
        <v>20.3</v>
      </c>
      <c r="CU14" s="58" t="str">
        <f>IF(C14="","",IF(DK14=TRUE,"ناجح","له دور ثانى فى"))</f>
        <v>له دور ثانى فى</v>
      </c>
      <c r="CV14" s="59" t="str">
        <f>IF(C14="","",CONCATENATE(DA14," ",DB14," ",DC14," ",DD14," ",DE14," ",DF14," ",DG14," ",DI14," "))</f>
        <v xml:space="preserve">  دراسات      </v>
      </c>
      <c r="CW14" s="60">
        <f>IF(C14="","",IF(AND(K14="غ",T14="غ",AC14="غ",AO14="غ",AZ14="غ"),"غ",SUM(K14,T14,AC14,AO14,AZ14)))</f>
        <v>58</v>
      </c>
      <c r="CX14" s="61">
        <f>IF(C14="","",IF(AND(O14="غ",X14="غ",AG14="غ",AS14="غ",BE14="غ",BN14="غ",BZ14="غ"),"غ",SUM(O14,X14,AG14,AS14,BE14,BN14,BZ14)))</f>
        <v>185.79999999999998</v>
      </c>
      <c r="CY14" s="62">
        <f t="shared" ref="CY14:CY77" si="0">IF(C14="","",IF(CX14="غ","",RANK(CX14,$CX$14:$CX$314)))</f>
        <v>26</v>
      </c>
      <c r="CZ14" s="63"/>
      <c r="DA14" s="64" t="str">
        <f>IF(C14="","",IF(OR(O14&lt;$O$13,K14="غ"),"عربى",IF(AND(O14&gt;=$O$13,K14&lt;$K$13)," عربي لثلث الدرجة ","")))</f>
        <v/>
      </c>
      <c r="DB14" s="64" t="str">
        <f>IF(C14="","",IF(OR(X14&lt;$X$13,T14="غ"),"انجليزى",IF(AND(X14&gt;=$X$13,T14&lt;$T$13)," انجليزى لثلث الدرجة ","")))</f>
        <v/>
      </c>
      <c r="DC14" s="64" t="str">
        <f>IF(C14="","",IF(OR(AG14&lt;$AG$13,AC14="غ"),"دراسات",IF(AND(AG14&gt;=$AG$13,AC14&lt;$AC$13)," دراسات لثلث الدرجة ","")))</f>
        <v>دراسات</v>
      </c>
      <c r="DD14" s="64" t="str">
        <f>IF(C14="","",IF(OR(AS14&lt;$AS$13,AO14="غ"),"رياضيات",IF(AND(AS14&gt;=$AS$13,AO14&lt;$AO$13)," رياضيات لثلث الدرجة ","")))</f>
        <v/>
      </c>
      <c r="DE14" s="64" t="str">
        <f>IF(C14="","",IF(OR(BE14&lt;$BE$13,BA14="غ"),"علوم",IF(AND(BE14&gt;=$BE$13,BA14&lt;$BA$13)," علوم لثلث الدرجة ","")))</f>
        <v/>
      </c>
      <c r="DF14" s="64" t="str">
        <f>IF(C14="","",IF(OR(BN14&lt;$BN$13,BJ14="غ"),"فنية",IF(AND(BN14&gt;=$BN$13,BJ14&lt;$BJ$13)," فنية لثلث الدرجة ","")))</f>
        <v/>
      </c>
      <c r="DG14" s="64" t="str">
        <f>IF(C14="","",IF(OR(BZ14&lt;$BZ$13,BV14="غ"),"حاسب",IF(AND(BZ14&gt;=$BZ$13,BV14&lt;$BV$13)," حاسب لثلث الدرجة ","")))</f>
        <v/>
      </c>
      <c r="DH14" s="64" t="str">
        <f>IF(C14="","",IF(OR(CJ14="غ",CJ14&lt;$CJ$13),"مجموع",""))</f>
        <v/>
      </c>
      <c r="DI14" s="64" t="str">
        <f>IF(C14="","",IF(OR(CT14&lt;$CT$13,CP14="غ"),"دين",IF(AND(CT14&gt;=$CT$13,CP14&lt;$CP$13)," دين لثلث الدرجة ","")))</f>
        <v/>
      </c>
      <c r="DJ14" s="64"/>
      <c r="DK14" s="65" t="b">
        <f>IF(C14="","",IF(OR(O14&lt;$O$13,K14&lt;$K$13,X14&lt;$X$13,T14&lt;$T$13,AG14&lt;$AG$13,AC14&lt;$AC$13,AS14&lt;$AS$13,AO14&lt;$AO$13,BE14&lt;$BE$13,BA14&lt;$BA$13,BN14&lt;$BN$13,BJ14&lt;$BJ$13,BZ14&lt;$BZ$13,CI14&lt;$CI$13,CT14&lt;$CT$13,CP14&lt;$CP$13,O14="غ",X14="غ",AG14="غ",AS14="غ",BE14="غ",BN14="غ",BZ14="غ",CI14="غ",CT14="غ"),FALSE,TRUE))</f>
        <v>0</v>
      </c>
      <c r="DL14" s="63"/>
      <c r="DM14" s="63"/>
      <c r="DN14" s="66"/>
      <c r="DO14" s="1" t="str">
        <f>IF(C14="","",IF(OR(O14&lt;$O$13,K14="غ"),"راسب",IF(AND(O14&gt;=$O$13,K14&lt;$K$13)," راسب ",IF(OR(O14&gt;$O$13,O14="غ"),"ناجح",IF(AND(O14&gt;=$O$13,K14&gt;$K$13),"ناجح","")))))</f>
        <v>ناجح</v>
      </c>
      <c r="DP14" s="4" t="str">
        <f>IF(C14="","",IF(OR(X14&lt;$X$13,T14="غ"),"راسب",IF(AND(X14&gt;=$X$13,T14&lt;$T$13)," راسب ",IF(OR(X14&gt;=$X$13,X14="غ"),"ناجح",IF(AND(X14&gt;=$X$13,T14&gt;$T$13),"ناجح","")))))</f>
        <v>ناجح</v>
      </c>
      <c r="DQ14" s="1" t="str">
        <f t="shared" ref="DQ14:DQ77" si="1">IF(C14="","",IF(OR(AG14&lt;$AG$13,AC14="غ"),"راسب",IF(AND(AG14&gt;=$AG$13,AC14&lt;$AC$13)," راسب ",IF(OR(AG14&gt;$AG$13,AG14="غ"),"ناجح",IF(AND(AG14&gt;=$AG$13,AC14&gt;$AC$13),"ناجح","")))))</f>
        <v>راسب</v>
      </c>
      <c r="DR14" s="1" t="str">
        <f t="shared" ref="DR14:DR77" si="2">IF(C14="","",IF(OR(AS14&lt;$AS$13,AO14="غ"),"راسب",IF(AND(AS14&gt;=$AS$13,AO14&lt;$AO$13)," راسب ",IF(OR(AS14&gt;$AS$13,AS14="غ"),"ناجح",IF(AND(AS14&gt;=$AS$13,AO14&gt;$AO$13),"ناجح","")))))</f>
        <v>ناجح</v>
      </c>
      <c r="DS14" s="1" t="str">
        <f t="shared" ref="DS14:DS77" si="3">IF(C14="","",IF(OR(BE14&lt;$BE$13,BA14="غ"),"راسب",IF(AND(BE14&gt;=$BE$13,BA14&lt;$BA$13)," راسب ",IF(OR(BE14&gt;$BE$13,BE14="غ"),"ناجح",IF(AND(BE14&gt;=$BE$13,BA14&gt;$BA$13),"ناجح","")))))</f>
        <v>ناجح</v>
      </c>
      <c r="DT14" s="1" t="str">
        <f t="shared" ref="DT14:DT77" si="4">IF(C14="","",IF(OR(BN14&lt;$BN$13,BJ14="غ"),"راسب",IF(AND(BN14&gt;=$BN$13,BJ14&lt;$BJ$13)," راسب ",IF(OR(BN14&gt;$BN$13,BN14="غ"),"ناجح",IF(AND(BN14&gt;=$BN$13,BJ14&gt;$BJ$13),"ناجح","")))))</f>
        <v>ناجح</v>
      </c>
      <c r="DU14" s="1" t="str">
        <f t="shared" ref="DU14:DU77" si="5">IF(C14="","",IF(OR(BZ14&lt;$BZ$13,BV14="غ"),"راسب",IF(AND(BZ14&gt;=$BZ$13,BV14&lt;$BV$13)," راسب ",IF(OR(BZ14&gt;$BZ$13,BZ14="غ"),"ناجح",IF(AND(BZ14&gt;=$BZ$13,BV14&gt;$BV$13),"ناجح","")))))</f>
        <v>ناجح</v>
      </c>
      <c r="DV14" s="1" t="str">
        <f t="shared" ref="DV14:DV77" si="6">IF(C14="","",IF(OR(CT14&lt;$CT$13,CP14="غ"),"راسب",IF(AND(CT14&gt;=$CT$13,CP14&lt;$CP$13)," راسب ",IF(OR(CT14&gt;$CT$13,CT14="غ"),"ناجح",IF(AND(CT14&gt;=$CT$13,CP14&gt;$CP$13),"ناجح","")))))</f>
        <v>ناجح</v>
      </c>
      <c r="DW14" s="66"/>
    </row>
    <row r="15" spans="1:127" ht="21" thickBot="1" x14ac:dyDescent="0.3">
      <c r="A15" s="48">
        <f>'[1]بيانات اساسية'!A15</f>
        <v>2</v>
      </c>
      <c r="B15" s="48">
        <f>'[1]بيانات اساسية'!B15</f>
        <v>102</v>
      </c>
      <c r="C15" s="49" t="s">
        <v>53</v>
      </c>
      <c r="D15" s="50"/>
      <c r="E15" s="51"/>
      <c r="F15" s="52"/>
      <c r="G15" s="53">
        <f>IF(C15="","",'[1]نصف العام'!G15)</f>
        <v>46</v>
      </c>
      <c r="H15" s="53">
        <f>IF(C15="","",'[1]نصف العام'!H15)</f>
        <v>40</v>
      </c>
      <c r="I15" s="54">
        <f>IF(C15="","",'[1]نصف العام'!I15)</f>
        <v>86</v>
      </c>
      <c r="J15" s="51">
        <v>46.5</v>
      </c>
      <c r="K15" s="51">
        <v>38</v>
      </c>
      <c r="L15" s="55">
        <f t="shared" ref="L15:L78" si="7">IF(C15="","",IF(AND(J15="غ",K15="غ"),"غ",SUM(J15,K15)))</f>
        <v>84.5</v>
      </c>
      <c r="M15" s="51">
        <f t="shared" ref="M15:M78" si="8">IF(C15="","",IF(AND(I15="غ",L15="غ"),"غ",SUM(I15,L15)))</f>
        <v>170.5</v>
      </c>
      <c r="N15" s="51">
        <f t="shared" ref="N15:N78" si="9">IF(C15="","",IF(M15="غ","غ",M15/2))</f>
        <v>85.25</v>
      </c>
      <c r="O15" s="56">
        <f t="shared" ref="O15:O78" si="10">IF(C15="","",IF(M15="غ","غ",N15*0.8))</f>
        <v>68.2</v>
      </c>
      <c r="P15" s="51">
        <f>IF(C15="","",'[1]نصف العام'!J15)</f>
        <v>48.5</v>
      </c>
      <c r="Q15" s="51">
        <f>IF(C15="","",'[1]نصف العام'!K15)</f>
        <v>36.5</v>
      </c>
      <c r="R15" s="55">
        <f>IF(C15="","",'[1]نصف العام'!L15)</f>
        <v>85</v>
      </c>
      <c r="S15" s="51">
        <v>50</v>
      </c>
      <c r="T15" s="51">
        <v>41</v>
      </c>
      <c r="U15" s="55">
        <f t="shared" ref="U15:U78" si="11">IF(C15="","",IF(AND(S15="غ",T15="غ"),"غ",SUM(S15,T15)))</f>
        <v>91</v>
      </c>
      <c r="V15" s="51">
        <f t="shared" ref="V15:V78" si="12">IF(C15="","",IF(AND(U15="غ",R15="غ"),"غ",SUM(U15,R15)))</f>
        <v>176</v>
      </c>
      <c r="W15" s="51">
        <f t="shared" ref="W15:W78" si="13">IF(C15="","",IF(V15="غ","غ",V15/2))</f>
        <v>88</v>
      </c>
      <c r="X15" s="56">
        <f t="shared" ref="X15:X78" si="14">IF(C15="","",IF(V15="غ","غ",W15*0.6))</f>
        <v>52.8</v>
      </c>
      <c r="Y15" s="51">
        <f>IF(C15="","",'[1]نصف العام'!M15)</f>
        <v>49</v>
      </c>
      <c r="Z15" s="51">
        <f>IF(C15="","",'[1]نصف العام'!N15)</f>
        <v>38</v>
      </c>
      <c r="AA15" s="55">
        <f>IF(C15="","",'[1]نصف العام'!O15)</f>
        <v>87</v>
      </c>
      <c r="AB15" s="51">
        <v>45</v>
      </c>
      <c r="AC15" s="51"/>
      <c r="AD15" s="55">
        <f t="shared" ref="AD15:AD78" si="15">IF(C15="","",IF(AND(AB15="غ",AC15="غ"),"غ",SUM(AB15,AC15)))</f>
        <v>45</v>
      </c>
      <c r="AE15" s="51">
        <f t="shared" ref="AE15:AE78" si="16">IF(C15="","",IF(AND(AA15="غ",AD15="غ"),"غ",SUM(AA15,AD15)))</f>
        <v>132</v>
      </c>
      <c r="AF15" s="51">
        <f t="shared" ref="AF15:AF78" si="17">IF(C15="","",IF(AE15="غ","غ",AE15/2))</f>
        <v>66</v>
      </c>
      <c r="AG15" s="56">
        <f t="shared" ref="AG15:AG78" si="18">IF(C15="","",IF(AE15="غ","غ",AF15*0.4))</f>
        <v>26.400000000000002</v>
      </c>
      <c r="AH15" s="51">
        <f>IF(C15="","",'[1]نصف العام'!P15)</f>
        <v>50</v>
      </c>
      <c r="AI15" s="51">
        <f>IF(C15="","",'[1]نصف العام'!Q15)</f>
        <v>19.5</v>
      </c>
      <c r="AJ15" s="51">
        <f>IF(C15="","",'[1]نصف العام'!R15)</f>
        <v>24</v>
      </c>
      <c r="AK15" s="55">
        <f>IF(C15="","",'[1]نصف العام'!T15)</f>
        <v>93.5</v>
      </c>
      <c r="AL15" s="51">
        <v>48</v>
      </c>
      <c r="AM15" s="51">
        <v>17</v>
      </c>
      <c r="AN15" s="51">
        <v>18</v>
      </c>
      <c r="AO15" s="51">
        <f t="shared" ref="AO15:AO78" si="19">IF(C15="","",IF(AND(AN15="غ",AM15="غ"),"غ",SUM(AN15,AM15)))</f>
        <v>35</v>
      </c>
      <c r="AP15" s="55">
        <f t="shared" ref="AP15:AP78" si="20">IF(C15="","",IF(AND(AO15="غ",AL15="غ"),"غ",SUM(AO15,AL15)))</f>
        <v>83</v>
      </c>
      <c r="AQ15" s="51">
        <f t="shared" ref="AQ15:AQ78" si="21">IF(C15="","",IF(AND(AK15="غ",AP15="غ"),"غ",SUM(AK15,AP15)))</f>
        <v>176.5</v>
      </c>
      <c r="AR15" s="51">
        <f t="shared" ref="AR15:AR78" si="22">IF(C15="","",IF(AQ15="غ","غ",AQ15/2))</f>
        <v>88.25</v>
      </c>
      <c r="AS15" s="56">
        <f t="shared" ref="AS15:AS78" si="23">IF(C15="","",IF(AQ15="غ","غ",AR15*0.6))</f>
        <v>52.949999999999996</v>
      </c>
      <c r="AT15" s="51">
        <f>IF(C15="","",'[1]نصف العام'!U15)</f>
        <v>37</v>
      </c>
      <c r="AU15" s="51">
        <f>IF(C15="","",'[1]نصف العام'!V15)</f>
        <v>10</v>
      </c>
      <c r="AV15" s="51">
        <f>IF(C15="","",'[1]نصف العام'!W15)</f>
        <v>33.5</v>
      </c>
      <c r="AW15" s="55">
        <f>IF(C15="","",'[1]نصف العام'!Y15)</f>
        <v>80.5</v>
      </c>
      <c r="AX15" s="51">
        <v>46</v>
      </c>
      <c r="AY15" s="51">
        <v>10</v>
      </c>
      <c r="AZ15" s="51">
        <v>31.5</v>
      </c>
      <c r="BA15" s="51">
        <f t="shared" ref="BA15:BA78" si="24">IF(C15="","",IF(AND(AY15="غ",AZ15="غ"),"غ",SUM(AY15,AZ15)))</f>
        <v>41.5</v>
      </c>
      <c r="BB15" s="55">
        <f t="shared" ref="BB15:BB78" si="25">IF(C15="","",IF(AND(AX15="غ",BA15="غ"),"غ",SUM(AX15,BA15)))</f>
        <v>87.5</v>
      </c>
      <c r="BC15" s="51">
        <f t="shared" ref="BC15:BC78" si="26">IF(C15="","",IF(AND(AW15="غ",BB15="غ"),"غ",SUM(AW15,BB15)))</f>
        <v>168</v>
      </c>
      <c r="BD15" s="51">
        <f t="shared" ref="BD15:BD78" si="27">IF(C15="","",IF(BC15="غ","غ",BC15/2))</f>
        <v>84</v>
      </c>
      <c r="BE15" s="56">
        <f t="shared" ref="BE15:BE78" si="28">IF(C15="","",IF(BC15="غ","غ",BD15*0.4))</f>
        <v>33.6</v>
      </c>
      <c r="BF15" s="51">
        <f>IF(C15="","",'[1]نصف العام'!Z15)</f>
        <v>41</v>
      </c>
      <c r="BG15" s="51">
        <f>IF(C15="","",'[1]نصف العام'!AA15)</f>
        <v>44</v>
      </c>
      <c r="BH15" s="55">
        <f>IF(C15="","",'[1]نصف العام'!AB15)</f>
        <v>85</v>
      </c>
      <c r="BI15" s="51">
        <v>49</v>
      </c>
      <c r="BJ15" s="51">
        <v>46</v>
      </c>
      <c r="BK15" s="55">
        <f t="shared" ref="BK15:BK78" si="29">IF(C15="","",IF(AND(BI15="غ",BJ15="غ"),"غ",SUM(BI15,BJ15)))</f>
        <v>95</v>
      </c>
      <c r="BL15" s="51">
        <f t="shared" ref="BL15:BL78" si="30">IF(C15="","",IF(AND(BH5="غ",BK15="غ"),"غ",SUM(BH15,BK15)))</f>
        <v>180</v>
      </c>
      <c r="BM15" s="51">
        <f t="shared" ref="BM15:BM78" si="31">IF(C15="","",IF(BL15="غ","غ",BL15/2))</f>
        <v>90</v>
      </c>
      <c r="BN15" s="56">
        <f t="shared" ref="BN15:BN78" si="32">IF(C15="","",IF(BL15="غ","غ",BM15*0.2))</f>
        <v>18</v>
      </c>
      <c r="BO15" s="51">
        <f>IF(C15="","",'[1]نصف العام'!AC15)</f>
        <v>48</v>
      </c>
      <c r="BP15" s="51">
        <f>IF(C15="","",'[1]نصف العام'!AD15)</f>
        <v>10</v>
      </c>
      <c r="BQ15" s="51">
        <f>IF(C15="","",'[1]نصف العام'!AE15)</f>
        <v>27</v>
      </c>
      <c r="BR15" s="55">
        <f>IF(C15="","",'[1]نصف العام'!AG15)</f>
        <v>85</v>
      </c>
      <c r="BS15" s="51">
        <v>41</v>
      </c>
      <c r="BT15" s="51">
        <v>10</v>
      </c>
      <c r="BU15" s="51">
        <v>40</v>
      </c>
      <c r="BV15" s="51">
        <f t="shared" ref="BV15:BV78" si="33">IF(C15="","",IF(AND(BT15="غ",BU15="غ"),"غ",SUM(BT15,BU15)))</f>
        <v>50</v>
      </c>
      <c r="BW15" s="55">
        <f t="shared" ref="BW15:BW78" si="34">IF(C15="","",IF(AND(BS15="غ",BV15="غ"),"غ",SUM(BS15:BV15)))</f>
        <v>141</v>
      </c>
      <c r="BX15" s="51">
        <f t="shared" ref="BX15:BX78" si="35">IF(C15="","",IF(AND(BR15="غ",BW15="غ"),"غ",SUM(BR15,BW15)))</f>
        <v>226</v>
      </c>
      <c r="BY15" s="51">
        <f t="shared" ref="BY15:BY78" si="36">IF(C15="","",IF(BX15="غ","غ",BX15/2))</f>
        <v>113</v>
      </c>
      <c r="BZ15" s="56">
        <f t="shared" ref="BZ15:BZ78" si="37">IF(C15="","",IF(BX15="غ","غ",BY15*0.2))</f>
        <v>22.6</v>
      </c>
      <c r="CA15" s="51">
        <f>IF(C15="","",'[1]نصف العام'!AH15)</f>
        <v>90</v>
      </c>
      <c r="CB15" s="51">
        <f>IF(C15="","",'[1]نصف العام'!AI15)</f>
        <v>90</v>
      </c>
      <c r="CC15" s="39">
        <f t="shared" ref="CC15:CC78" si="38">IF(C15="","",IF(AND(CA15="غ",CB15="غ"),"غ",SUM(CA15,CB15)))</f>
        <v>180</v>
      </c>
      <c r="CD15" s="51">
        <v>90</v>
      </c>
      <c r="CE15" s="51">
        <v>90</v>
      </c>
      <c r="CF15" s="39">
        <f t="shared" ref="CF15:CF78" si="39">IF(C15="","",IF(AND(CD15="غ",CE15="غ"),"غ",SUM(CD15,CE15)))</f>
        <v>180</v>
      </c>
      <c r="CG15" s="51">
        <f t="shared" ref="CG15:CG78" si="40">IF(C15="","",IF(AND(CC15="غ",CF15="غ"),"غ",SUM(CC15,CF15)))</f>
        <v>360</v>
      </c>
      <c r="CH15" s="51">
        <f t="shared" ref="CH15:CH78" si="41">IF(C15="","",IF(CG15="غ","غ",CG15/2))</f>
        <v>180</v>
      </c>
      <c r="CI15" s="56">
        <f t="shared" ref="CI15:CI78" si="42">IF(C15="","",IF(CG15="غ","غ",CH15*0.2))</f>
        <v>36</v>
      </c>
      <c r="CJ15" s="57">
        <f t="shared" ref="CJ15:CJ78" si="43">IF(C15="","",IF(AND(O15="غ",X15="غ",AG15="غ",AS15="غ",BE15="غ",BN15="غ",BZ15="غ",CI15="غ"),"غ",SUM(O15,X15,AG15,AS15,BE15,BN15,BZ15,CI15)))</f>
        <v>310.55</v>
      </c>
      <c r="CK15" s="51" t="str">
        <f t="shared" ref="CK15:CK78" si="44">IF(C15="","",IF(CJ15="غ","غائب",IF(CJ15*100/CJ$12&gt;=85,"ممتاز",IF(CJ15*100/CJ$12&gt;=75,"جيد جدا",IF(CJ15*100/CJ$12&gt;=65,"جيد",IF(CJ15*100/CJ$12&gt;=50,"مقبول",IF(CJ15*100/CJ$12&lt;50,"دون المستوى")))))))</f>
        <v>ممتاز</v>
      </c>
      <c r="CL15" s="51">
        <f>IF(C15="","",'[1]نصف العام'!AM15)</f>
        <v>49.5</v>
      </c>
      <c r="CM15" s="51">
        <f>IF(C15="","",'[1]نصف العام'!AN15)</f>
        <v>38.5</v>
      </c>
      <c r="CN15" s="55">
        <f>IF(C15="","",'[1]نصف العام'!AO15)</f>
        <v>88</v>
      </c>
      <c r="CO15" s="51">
        <v>48</v>
      </c>
      <c r="CP15" s="51">
        <v>25</v>
      </c>
      <c r="CQ15" s="55">
        <f t="shared" ref="CQ15:CQ78" si="45">IF(C15="","",IF(AND(CO15="غ",CP15="غ"),"غ",SUM(CO15,CP15)))</f>
        <v>73</v>
      </c>
      <c r="CR15" s="51">
        <f t="shared" ref="CR15:CR78" si="46">IF(C15="","",IF(AND(CN15="غ",CQ15="غ"),"غ",SUM(CN15,CQ15)))</f>
        <v>161</v>
      </c>
      <c r="CS15" s="51">
        <f t="shared" ref="CS15:CS78" si="47">IF(C15="","",IF(CR15="غ","غ",CR15/2))</f>
        <v>80.5</v>
      </c>
      <c r="CT15" s="56">
        <f t="shared" ref="CT15:CT78" si="48">IF(C15="","",IF(CR15="غ","غ",CS15*0.4))</f>
        <v>32.200000000000003</v>
      </c>
      <c r="CU15" s="58" t="str">
        <f t="shared" ref="CU15:CU78" si="49">IF(C15="","",IF(DK15=TRUE,"ناجح","له دور ثانى فى"))</f>
        <v>له دور ثانى فى</v>
      </c>
      <c r="CV15" s="59" t="str">
        <f t="shared" ref="CV15:CV78" si="50">IF(C15="","",CONCATENATE(DA15," ",DB15," ",DC15," ",DD15," ",DE15," ",DF15," ",DG15," ",DI15," "))</f>
        <v xml:space="preserve">   دراسات لثلث الدرجة       </v>
      </c>
      <c r="CW15" s="60">
        <f t="shared" ref="CW15:CW78" si="51">IF(C15="","",IF(AND(K15="غ",T15="غ",AC15="غ",AO15="غ",AZ15="غ"),"غ",SUM(K15,T15,AC15,AO15,AZ15)))</f>
        <v>145.5</v>
      </c>
      <c r="CX15" s="61">
        <f t="shared" ref="CX15:CX78" si="52">IF(C15="","",IF(AND(O15="غ",X15="غ",AG15="غ",AS15="غ",BE15="غ",BN15="غ",BZ15="غ"),"غ",SUM(O15,X15,AG15,AS15,BE15,BN15,BZ15)))</f>
        <v>274.55</v>
      </c>
      <c r="CY15" s="62">
        <f t="shared" si="0"/>
        <v>9</v>
      </c>
      <c r="CZ15" s="63"/>
      <c r="DA15" s="64" t="str">
        <f t="shared" ref="DA15:DA78" si="53">IF(C15="","",IF(OR(O15&lt;$O$13,K15="غ"),"عربى",IF(AND(O15&gt;=$O$13,K15&lt;$K$13)," عربي لثلث الدرجة ","")))</f>
        <v/>
      </c>
      <c r="DB15" s="64" t="str">
        <f t="shared" ref="DB15:DB78" si="54">IF(C15="","",IF(OR(X15&lt;$X$13,T15="غ"),"انجليزى",IF(AND(X15&gt;=$X$13,T15&lt;$T$13)," انجليزى لثلث الدرجة ","")))</f>
        <v/>
      </c>
      <c r="DC15" s="64" t="str">
        <f t="shared" ref="DC15:DC78" si="55">IF(C15="","",IF(OR(AG15&lt;$AG$13,AC15="غ"),"دراسات",IF(AND(AG15&gt;=$AG$13,AC15&lt;$AC$13)," دراسات لثلث الدرجة ","")))</f>
        <v xml:space="preserve"> دراسات لثلث الدرجة </v>
      </c>
      <c r="DD15" s="64" t="str">
        <f t="shared" ref="DD15:DD78" si="56">IF(C15="","",IF(OR(AS15&lt;$AS$13,AO15="غ"),"رياضيات",IF(AND(AS15&gt;=$AS$13,AO15&lt;$AO$13)," رياضيات لثلث الدرجة ","")))</f>
        <v/>
      </c>
      <c r="DE15" s="64" t="str">
        <f t="shared" ref="DE15:DE78" si="57">IF(C15="","",IF(OR(BE15&lt;$BE$13,BA15="غ"),"علوم",IF(AND(BE15&gt;=$BE$13,BA15&lt;$BA$13)," علوم لثلث الدرجة ","")))</f>
        <v/>
      </c>
      <c r="DF15" s="64" t="str">
        <f t="shared" ref="DF15:DF78" si="58">IF(C15="","",IF(OR(BN15&lt;$BN$13,BJ15="غ"),"فنية",IF(AND(BN15&gt;=$BN$13,BJ15&lt;$BJ$13)," فنية لثلث الدرجة ","")))</f>
        <v/>
      </c>
      <c r="DG15" s="64" t="str">
        <f t="shared" ref="DG15:DG78" si="59">IF(C15="","",IF(OR(BZ15&lt;$BZ$13,BV15="غ"),"حاسب",IF(AND(BZ15&gt;=$BZ$13,BV15&lt;$BV$13)," حاسب لثلث الدرجة ","")))</f>
        <v/>
      </c>
      <c r="DH15" s="64" t="str">
        <f t="shared" ref="DH15:DH78" si="60">IF(C15="","",IF(OR(CJ15="غ",CJ15&lt;$CJ$13),"مجموع",""))</f>
        <v/>
      </c>
      <c r="DI15" s="64" t="str">
        <f t="shared" ref="DI15:DI78" si="61">IF(C15="","",IF(OR(CT15&lt;$CT$13,CP15="غ"),"دين",IF(AND(CT15&gt;=$CT$13,CP15&lt;$CP$13)," دين لثلث الدرجة ","")))</f>
        <v/>
      </c>
      <c r="DJ15" s="64"/>
      <c r="DK15" s="65" t="b">
        <f t="shared" ref="DK15:DK78" si="62">IF(C15="","",IF(OR(O15&lt;$O$13,K15&lt;$K$13,X15&lt;$X$13,T15&lt;$T$13,AG15&lt;$AG$13,AC15&lt;$AC$13,AS15&lt;$AS$13,AO15&lt;$AO$13,BE15&lt;$BE$13,BA15&lt;$BA$13,BN15&lt;$BN$13,BJ15&lt;$BJ$13,BZ15&lt;$BZ$13,CI15&lt;$CI$13,CT15&lt;$CT$13,CP15&lt;$CP$13,O15="غ",X15="غ",AG15="غ",AS15="غ",BE15="غ",BN15="غ",BZ15="غ",CI15="غ",CT15="غ"),FALSE,TRUE))</f>
        <v>0</v>
      </c>
      <c r="DL15" s="63"/>
      <c r="DM15" s="63"/>
      <c r="DN15" s="66"/>
      <c r="DO15" s="1" t="str">
        <f t="shared" ref="DO15:DO78" si="63">IF(C15="","",IF(OR(O15&lt;$O$13,K15="غ"),"راسب",IF(AND(O15&gt;=$O$13,K15&lt;$K$13)," راسب ",IF(OR(O15&gt;$O$13,O15="غ"),"ناجح",IF(AND(O15&gt;=$O$13,K15&gt;$K$13),"ناجح","")))))</f>
        <v>ناجح</v>
      </c>
      <c r="DP15" s="4" t="str">
        <f t="shared" ref="DP15:DP55" si="64">IF(C15="","",IF(OR(X15&lt;$X$13,T15="غ"),"راسب",IF(AND(X15&gt;=$X$13,T15&lt;$T$13)," راسب ",IF(OR(X15&gt;=$X$13,X15="غ"),"ناجح",IF(AND(X15&gt;=$X$13,T15&gt;$T$13),"ناجح","")))))</f>
        <v>ناجح</v>
      </c>
      <c r="DQ15" s="1" t="str">
        <f t="shared" si="1"/>
        <v xml:space="preserve"> راسب </v>
      </c>
      <c r="DR15" s="1" t="str">
        <f t="shared" si="2"/>
        <v>ناجح</v>
      </c>
      <c r="DS15" s="1" t="str">
        <f t="shared" si="3"/>
        <v>ناجح</v>
      </c>
      <c r="DT15" s="1" t="str">
        <f t="shared" si="4"/>
        <v>ناجح</v>
      </c>
      <c r="DU15" s="1" t="str">
        <f t="shared" si="5"/>
        <v>ناجح</v>
      </c>
      <c r="DV15" s="1" t="str">
        <f t="shared" si="6"/>
        <v>ناجح</v>
      </c>
      <c r="DW15" s="66"/>
    </row>
    <row r="16" spans="1:127" ht="21" thickBot="1" x14ac:dyDescent="0.3">
      <c r="A16" s="48">
        <f>'[1]بيانات اساسية'!A16</f>
        <v>3</v>
      </c>
      <c r="B16" s="48">
        <f>'[1]بيانات اساسية'!B16</f>
        <v>103</v>
      </c>
      <c r="C16" s="49" t="s">
        <v>53</v>
      </c>
      <c r="D16" s="50"/>
      <c r="E16" s="51"/>
      <c r="F16" s="52"/>
      <c r="G16" s="53">
        <f>IF(C16="","",'[1]نصف العام'!G16)</f>
        <v>50</v>
      </c>
      <c r="H16" s="53">
        <f>IF(C16="","",'[1]نصف العام'!H16)</f>
        <v>48.5</v>
      </c>
      <c r="I16" s="54">
        <f>IF(C16="","",'[1]نصف العام'!I16)</f>
        <v>98.5</v>
      </c>
      <c r="J16" s="51">
        <v>50</v>
      </c>
      <c r="K16" s="51">
        <v>45</v>
      </c>
      <c r="L16" s="55">
        <f t="shared" si="7"/>
        <v>95</v>
      </c>
      <c r="M16" s="51">
        <f t="shared" si="8"/>
        <v>193.5</v>
      </c>
      <c r="N16" s="51">
        <f t="shared" si="9"/>
        <v>96.75</v>
      </c>
      <c r="O16" s="56">
        <f t="shared" si="10"/>
        <v>77.400000000000006</v>
      </c>
      <c r="P16" s="51">
        <f>IF(C16="","",'[1]نصف العام'!J16)</f>
        <v>48.5</v>
      </c>
      <c r="Q16" s="51">
        <f>IF(C16="","",'[1]نصف العام'!K16)</f>
        <v>43.5</v>
      </c>
      <c r="R16" s="55">
        <f>IF(C16="","",'[1]نصف العام'!L16)</f>
        <v>92</v>
      </c>
      <c r="S16" s="51">
        <v>50</v>
      </c>
      <c r="T16" s="51">
        <v>48</v>
      </c>
      <c r="U16" s="55">
        <f t="shared" si="11"/>
        <v>98</v>
      </c>
      <c r="V16" s="51">
        <f t="shared" si="12"/>
        <v>190</v>
      </c>
      <c r="W16" s="51">
        <f t="shared" si="13"/>
        <v>95</v>
      </c>
      <c r="X16" s="56">
        <f t="shared" si="14"/>
        <v>57</v>
      </c>
      <c r="Y16" s="51">
        <f>IF(C16="","",'[1]نصف العام'!M16)</f>
        <v>49</v>
      </c>
      <c r="Z16" s="51">
        <f>IF(C16="","",'[1]نصف العام'!N16)</f>
        <v>40</v>
      </c>
      <c r="AA16" s="55">
        <f>IF(C16="","",'[1]نصف العام'!O16)</f>
        <v>89</v>
      </c>
      <c r="AB16" s="51">
        <v>48</v>
      </c>
      <c r="AC16" s="51"/>
      <c r="AD16" s="55">
        <f t="shared" si="15"/>
        <v>48</v>
      </c>
      <c r="AE16" s="51">
        <f t="shared" si="16"/>
        <v>137</v>
      </c>
      <c r="AF16" s="51">
        <f t="shared" si="17"/>
        <v>68.5</v>
      </c>
      <c r="AG16" s="56">
        <f t="shared" si="18"/>
        <v>27.400000000000002</v>
      </c>
      <c r="AH16" s="51">
        <f>IF(C16="","",'[1]نصف العام'!P16)</f>
        <v>50</v>
      </c>
      <c r="AI16" s="51">
        <f>IF(C16="","",'[1]نصف العام'!Q16)</f>
        <v>20.5</v>
      </c>
      <c r="AJ16" s="51">
        <f>IF(C16="","",'[1]نصف العام'!R16)</f>
        <v>25</v>
      </c>
      <c r="AK16" s="55">
        <f>IF(C16="","",'[1]نصف العام'!T16)</f>
        <v>95.5</v>
      </c>
      <c r="AL16" s="51">
        <v>48</v>
      </c>
      <c r="AM16" s="51">
        <v>23.5</v>
      </c>
      <c r="AN16" s="51">
        <v>24</v>
      </c>
      <c r="AO16" s="51">
        <f t="shared" si="19"/>
        <v>47.5</v>
      </c>
      <c r="AP16" s="55">
        <f t="shared" si="20"/>
        <v>95.5</v>
      </c>
      <c r="AQ16" s="51">
        <f t="shared" si="21"/>
        <v>191</v>
      </c>
      <c r="AR16" s="51">
        <f t="shared" si="22"/>
        <v>95.5</v>
      </c>
      <c r="AS16" s="56">
        <f t="shared" si="23"/>
        <v>57.3</v>
      </c>
      <c r="AT16" s="51">
        <f>IF(C16="","",'[1]نصف العام'!U16)</f>
        <v>47</v>
      </c>
      <c r="AU16" s="51">
        <f>IF(C16="","",'[1]نصف العام'!V16)</f>
        <v>10</v>
      </c>
      <c r="AV16" s="51">
        <f>IF(C16="","",'[1]نصف العام'!W16)</f>
        <v>38</v>
      </c>
      <c r="AW16" s="55">
        <f>IF(C16="","",'[1]نصف العام'!Y16)</f>
        <v>95</v>
      </c>
      <c r="AX16" s="51">
        <v>46</v>
      </c>
      <c r="AY16" s="51">
        <v>10</v>
      </c>
      <c r="AZ16" s="51">
        <v>39</v>
      </c>
      <c r="BA16" s="51">
        <f t="shared" si="24"/>
        <v>49</v>
      </c>
      <c r="BB16" s="55">
        <f t="shared" si="25"/>
        <v>95</v>
      </c>
      <c r="BC16" s="51">
        <f t="shared" si="26"/>
        <v>190</v>
      </c>
      <c r="BD16" s="51">
        <f t="shared" si="27"/>
        <v>95</v>
      </c>
      <c r="BE16" s="56">
        <f t="shared" si="28"/>
        <v>38</v>
      </c>
      <c r="BF16" s="51">
        <f>IF(C16="","",'[1]نصف العام'!Z16)</f>
        <v>40</v>
      </c>
      <c r="BG16" s="51">
        <f>IF(C16="","",'[1]نصف العام'!AA16)</f>
        <v>46</v>
      </c>
      <c r="BH16" s="55">
        <f>IF(C16="","",'[1]نصف العام'!AB16)</f>
        <v>86</v>
      </c>
      <c r="BI16" s="51">
        <v>49</v>
      </c>
      <c r="BJ16" s="51">
        <v>46</v>
      </c>
      <c r="BK16" s="55">
        <f t="shared" si="29"/>
        <v>95</v>
      </c>
      <c r="BL16" s="51">
        <f t="shared" si="30"/>
        <v>181</v>
      </c>
      <c r="BM16" s="51">
        <f t="shared" si="31"/>
        <v>90.5</v>
      </c>
      <c r="BN16" s="56">
        <f t="shared" si="32"/>
        <v>18.100000000000001</v>
      </c>
      <c r="BO16" s="51">
        <f>IF(C16="","",'[1]نصف العام'!AC16)</f>
        <v>49</v>
      </c>
      <c r="BP16" s="51">
        <f>IF(C16="","",'[1]نصف العام'!AD16)</f>
        <v>10</v>
      </c>
      <c r="BQ16" s="51">
        <f>IF(C16="","",'[1]نصف العام'!AE16)</f>
        <v>38</v>
      </c>
      <c r="BR16" s="55">
        <f>IF(C16="","",'[1]نصف العام'!AG16)</f>
        <v>97</v>
      </c>
      <c r="BS16" s="51">
        <v>50</v>
      </c>
      <c r="BT16" s="51">
        <v>10</v>
      </c>
      <c r="BU16" s="51">
        <v>40</v>
      </c>
      <c r="BV16" s="51">
        <f t="shared" si="33"/>
        <v>50</v>
      </c>
      <c r="BW16" s="55">
        <f t="shared" si="34"/>
        <v>150</v>
      </c>
      <c r="BX16" s="51">
        <f t="shared" si="35"/>
        <v>247</v>
      </c>
      <c r="BY16" s="51">
        <f t="shared" si="36"/>
        <v>123.5</v>
      </c>
      <c r="BZ16" s="56">
        <f t="shared" si="37"/>
        <v>24.700000000000003</v>
      </c>
      <c r="CA16" s="51">
        <f>IF(C16="","",'[1]نصف العام'!AH16)</f>
        <v>90</v>
      </c>
      <c r="CB16" s="51">
        <f>IF(C16="","",'[1]نصف العام'!AI16)</f>
        <v>90</v>
      </c>
      <c r="CC16" s="39">
        <f t="shared" si="38"/>
        <v>180</v>
      </c>
      <c r="CD16" s="51">
        <v>90</v>
      </c>
      <c r="CE16" s="51">
        <v>90</v>
      </c>
      <c r="CF16" s="39">
        <f t="shared" si="39"/>
        <v>180</v>
      </c>
      <c r="CG16" s="51">
        <f t="shared" si="40"/>
        <v>360</v>
      </c>
      <c r="CH16" s="51">
        <f t="shared" si="41"/>
        <v>180</v>
      </c>
      <c r="CI16" s="56">
        <f t="shared" si="42"/>
        <v>36</v>
      </c>
      <c r="CJ16" s="57">
        <f t="shared" si="43"/>
        <v>335.90000000000003</v>
      </c>
      <c r="CK16" s="51" t="str">
        <f t="shared" si="44"/>
        <v>ممتاز</v>
      </c>
      <c r="CL16" s="51">
        <f>IF(C16="","",'[1]نصف العام'!AM16)</f>
        <v>49.5</v>
      </c>
      <c r="CM16" s="51">
        <f>IF(C16="","",'[1]نصف العام'!AN16)</f>
        <v>38</v>
      </c>
      <c r="CN16" s="55">
        <f>IF(C16="","",'[1]نصف العام'!AO16)</f>
        <v>87.5</v>
      </c>
      <c r="CO16" s="51">
        <v>49</v>
      </c>
      <c r="CP16" s="51">
        <v>34</v>
      </c>
      <c r="CQ16" s="55">
        <f t="shared" si="45"/>
        <v>83</v>
      </c>
      <c r="CR16" s="51">
        <f t="shared" si="46"/>
        <v>170.5</v>
      </c>
      <c r="CS16" s="51">
        <f t="shared" si="47"/>
        <v>85.25</v>
      </c>
      <c r="CT16" s="56">
        <f t="shared" si="48"/>
        <v>34.1</v>
      </c>
      <c r="CU16" s="58" t="str">
        <f t="shared" si="49"/>
        <v>له دور ثانى فى</v>
      </c>
      <c r="CV16" s="59" t="str">
        <f t="shared" si="50"/>
        <v xml:space="preserve">   دراسات لثلث الدرجة       </v>
      </c>
      <c r="CW16" s="60">
        <f t="shared" si="51"/>
        <v>179.5</v>
      </c>
      <c r="CX16" s="61">
        <f t="shared" si="52"/>
        <v>299.90000000000003</v>
      </c>
      <c r="CY16" s="62">
        <f t="shared" si="0"/>
        <v>1</v>
      </c>
      <c r="CZ16" s="63"/>
      <c r="DA16" s="64" t="str">
        <f t="shared" si="53"/>
        <v/>
      </c>
      <c r="DB16" s="64" t="str">
        <f t="shared" si="54"/>
        <v/>
      </c>
      <c r="DC16" s="64" t="str">
        <f t="shared" si="55"/>
        <v xml:space="preserve"> دراسات لثلث الدرجة </v>
      </c>
      <c r="DD16" s="64" t="str">
        <f t="shared" si="56"/>
        <v/>
      </c>
      <c r="DE16" s="64" t="str">
        <f t="shared" si="57"/>
        <v/>
      </c>
      <c r="DF16" s="64" t="str">
        <f t="shared" si="58"/>
        <v/>
      </c>
      <c r="DG16" s="64" t="str">
        <f t="shared" si="59"/>
        <v/>
      </c>
      <c r="DH16" s="64" t="str">
        <f t="shared" si="60"/>
        <v/>
      </c>
      <c r="DI16" s="64" t="str">
        <f t="shared" si="61"/>
        <v/>
      </c>
      <c r="DJ16" s="64"/>
      <c r="DK16" s="65" t="b">
        <f t="shared" si="62"/>
        <v>0</v>
      </c>
      <c r="DL16" s="63"/>
      <c r="DM16" s="63"/>
      <c r="DN16" s="66"/>
      <c r="DO16" s="1" t="str">
        <f t="shared" si="63"/>
        <v>ناجح</v>
      </c>
      <c r="DP16" s="4" t="str">
        <f t="shared" si="64"/>
        <v>ناجح</v>
      </c>
      <c r="DQ16" s="1" t="str">
        <f t="shared" si="1"/>
        <v xml:space="preserve"> راسب </v>
      </c>
      <c r="DR16" s="1" t="str">
        <f t="shared" si="2"/>
        <v>ناجح</v>
      </c>
      <c r="DS16" s="1" t="str">
        <f t="shared" si="3"/>
        <v>ناجح</v>
      </c>
      <c r="DT16" s="1" t="str">
        <f t="shared" si="4"/>
        <v>ناجح</v>
      </c>
      <c r="DU16" s="1" t="str">
        <f t="shared" si="5"/>
        <v>ناجح</v>
      </c>
      <c r="DV16" s="1" t="str">
        <f t="shared" si="6"/>
        <v>ناجح</v>
      </c>
      <c r="DW16" s="66"/>
    </row>
    <row r="17" spans="1:127" ht="21" thickBot="1" x14ac:dyDescent="0.3">
      <c r="A17" s="48">
        <f>'[1]بيانات اساسية'!A17</f>
        <v>4</v>
      </c>
      <c r="B17" s="48">
        <f>'[1]بيانات اساسية'!B17</f>
        <v>104</v>
      </c>
      <c r="C17" s="49" t="s">
        <v>53</v>
      </c>
      <c r="D17" s="50"/>
      <c r="E17" s="51"/>
      <c r="F17" s="52"/>
      <c r="G17" s="53">
        <f>IF(C17="","",'[1]نصف العام'!G17)</f>
        <v>33</v>
      </c>
      <c r="H17" s="53">
        <f>IF(C17="","",'[1]نصف العام'!H17)</f>
        <v>22</v>
      </c>
      <c r="I17" s="54">
        <f>IF(C17="","",'[1]نصف العام'!I17)</f>
        <v>55</v>
      </c>
      <c r="J17" s="51">
        <v>34</v>
      </c>
      <c r="K17" s="51">
        <v>9</v>
      </c>
      <c r="L17" s="55">
        <f t="shared" si="7"/>
        <v>43</v>
      </c>
      <c r="M17" s="51">
        <f t="shared" si="8"/>
        <v>98</v>
      </c>
      <c r="N17" s="51">
        <f t="shared" si="9"/>
        <v>49</v>
      </c>
      <c r="O17" s="56">
        <f t="shared" si="10"/>
        <v>39.200000000000003</v>
      </c>
      <c r="P17" s="51">
        <f>IF(C17="","",'[1]نصف العام'!J17)</f>
        <v>34</v>
      </c>
      <c r="Q17" s="51">
        <f>IF(C17="","",'[1]نصف العام'!K17)</f>
        <v>20</v>
      </c>
      <c r="R17" s="55">
        <f>IF(C17="","",'[1]نصف العام'!L17)</f>
        <v>54</v>
      </c>
      <c r="S17" s="51">
        <v>37</v>
      </c>
      <c r="T17" s="51">
        <v>15</v>
      </c>
      <c r="U17" s="55">
        <f t="shared" si="11"/>
        <v>52</v>
      </c>
      <c r="V17" s="51">
        <f t="shared" si="12"/>
        <v>106</v>
      </c>
      <c r="W17" s="51">
        <f t="shared" si="13"/>
        <v>53</v>
      </c>
      <c r="X17" s="56">
        <f t="shared" si="14"/>
        <v>31.799999999999997</v>
      </c>
      <c r="Y17" s="51">
        <f>IF(C17="","",'[1]نصف العام'!M17)</f>
        <v>40</v>
      </c>
      <c r="Z17" s="51">
        <f>IF(C17="","",'[1]نصف العام'!N17)</f>
        <v>10</v>
      </c>
      <c r="AA17" s="55">
        <f>IF(C17="","",'[1]نصف العام'!O17)</f>
        <v>50</v>
      </c>
      <c r="AB17" s="51">
        <v>30</v>
      </c>
      <c r="AC17" s="51"/>
      <c r="AD17" s="55">
        <f t="shared" si="15"/>
        <v>30</v>
      </c>
      <c r="AE17" s="51">
        <f t="shared" si="16"/>
        <v>80</v>
      </c>
      <c r="AF17" s="51">
        <f t="shared" si="17"/>
        <v>40</v>
      </c>
      <c r="AG17" s="56">
        <f t="shared" si="18"/>
        <v>16</v>
      </c>
      <c r="AH17" s="51">
        <f>IF(C17="","",'[1]نصف العام'!P17)</f>
        <v>41</v>
      </c>
      <c r="AI17" s="51">
        <f>IF(C17="","",'[1]نصف العام'!Q17)</f>
        <v>7</v>
      </c>
      <c r="AJ17" s="51">
        <f>IF(C17="","",'[1]نصف العام'!R17)</f>
        <v>13.5</v>
      </c>
      <c r="AK17" s="55">
        <f>IF(C17="","",'[1]نصف العام'!T17)</f>
        <v>61.5</v>
      </c>
      <c r="AL17" s="51">
        <v>42</v>
      </c>
      <c r="AM17" s="51">
        <v>17.5</v>
      </c>
      <c r="AN17" s="51">
        <v>7.5</v>
      </c>
      <c r="AO17" s="51">
        <f t="shared" si="19"/>
        <v>25</v>
      </c>
      <c r="AP17" s="55">
        <f t="shared" si="20"/>
        <v>67</v>
      </c>
      <c r="AQ17" s="51">
        <f t="shared" si="21"/>
        <v>128.5</v>
      </c>
      <c r="AR17" s="51">
        <f t="shared" si="22"/>
        <v>64.25</v>
      </c>
      <c r="AS17" s="56">
        <f t="shared" si="23"/>
        <v>38.549999999999997</v>
      </c>
      <c r="AT17" s="51">
        <f>IF(C17="","",'[1]نصف العام'!U17)</f>
        <v>30</v>
      </c>
      <c r="AU17" s="51">
        <f>IF(C17="","",'[1]نصف العام'!V17)</f>
        <v>9</v>
      </c>
      <c r="AV17" s="51">
        <f>IF(C17="","",'[1]نصف العام'!W17)</f>
        <v>20</v>
      </c>
      <c r="AW17" s="55">
        <f>IF(C17="","",'[1]نصف العام'!Y17)</f>
        <v>59</v>
      </c>
      <c r="AX17" s="51">
        <v>34</v>
      </c>
      <c r="AY17" s="51">
        <v>8</v>
      </c>
      <c r="AZ17" s="51">
        <v>12</v>
      </c>
      <c r="BA17" s="51">
        <f t="shared" si="24"/>
        <v>20</v>
      </c>
      <c r="BB17" s="55">
        <f t="shared" si="25"/>
        <v>54</v>
      </c>
      <c r="BC17" s="51">
        <f t="shared" si="26"/>
        <v>113</v>
      </c>
      <c r="BD17" s="51">
        <f t="shared" si="27"/>
        <v>56.5</v>
      </c>
      <c r="BE17" s="56">
        <f t="shared" si="28"/>
        <v>22.6</v>
      </c>
      <c r="BF17" s="51">
        <f>IF(C17="","",'[1]نصف العام'!Z17)</f>
        <v>33</v>
      </c>
      <c r="BG17" s="51">
        <f>IF(C17="","",'[1]نصف العام'!AA17)</f>
        <v>36</v>
      </c>
      <c r="BH17" s="55">
        <f>IF(C17="","",'[1]نصف العام'!AB17)</f>
        <v>69</v>
      </c>
      <c r="BI17" s="51">
        <v>46</v>
      </c>
      <c r="BJ17" s="51">
        <v>42</v>
      </c>
      <c r="BK17" s="55">
        <f t="shared" si="29"/>
        <v>88</v>
      </c>
      <c r="BL17" s="51">
        <f t="shared" si="30"/>
        <v>157</v>
      </c>
      <c r="BM17" s="51">
        <f t="shared" si="31"/>
        <v>78.5</v>
      </c>
      <c r="BN17" s="56">
        <f t="shared" si="32"/>
        <v>15.700000000000001</v>
      </c>
      <c r="BO17" s="51">
        <f>IF(C17="","",'[1]نصف العام'!AC17)</f>
        <v>45</v>
      </c>
      <c r="BP17" s="51">
        <f>IF(C17="","",'[1]نصف العام'!AD17)</f>
        <v>10</v>
      </c>
      <c r="BQ17" s="51">
        <f>IF(C17="","",'[1]نصف العام'!AE17)</f>
        <v>22</v>
      </c>
      <c r="BR17" s="55">
        <f>IF(C17="","",'[1]نصف العام'!AG17)</f>
        <v>77</v>
      </c>
      <c r="BS17" s="51">
        <v>40</v>
      </c>
      <c r="BT17" s="51">
        <v>10</v>
      </c>
      <c r="BU17" s="51">
        <v>26</v>
      </c>
      <c r="BV17" s="51">
        <f t="shared" si="33"/>
        <v>36</v>
      </c>
      <c r="BW17" s="55">
        <f t="shared" si="34"/>
        <v>112</v>
      </c>
      <c r="BX17" s="51">
        <f t="shared" si="35"/>
        <v>189</v>
      </c>
      <c r="BY17" s="51">
        <f t="shared" si="36"/>
        <v>94.5</v>
      </c>
      <c r="BZ17" s="56">
        <f t="shared" si="37"/>
        <v>18.900000000000002</v>
      </c>
      <c r="CA17" s="51">
        <f>IF(C17="","",'[1]نصف العام'!AH17)</f>
        <v>90</v>
      </c>
      <c r="CB17" s="51">
        <f>IF(C17="","",'[1]نصف العام'!AI17)</f>
        <v>90</v>
      </c>
      <c r="CC17" s="39">
        <f t="shared" si="38"/>
        <v>180</v>
      </c>
      <c r="CD17" s="51">
        <v>90</v>
      </c>
      <c r="CE17" s="51">
        <v>90</v>
      </c>
      <c r="CF17" s="39">
        <f t="shared" si="39"/>
        <v>180</v>
      </c>
      <c r="CG17" s="51">
        <f t="shared" si="40"/>
        <v>360</v>
      </c>
      <c r="CH17" s="51">
        <f t="shared" si="41"/>
        <v>180</v>
      </c>
      <c r="CI17" s="56">
        <f t="shared" si="42"/>
        <v>36</v>
      </c>
      <c r="CJ17" s="57">
        <f t="shared" si="43"/>
        <v>218.75</v>
      </c>
      <c r="CK17" s="51" t="str">
        <f t="shared" si="44"/>
        <v>مقبول</v>
      </c>
      <c r="CL17" s="51">
        <f>IF(C17="","",'[1]نصف العام'!AM17)</f>
        <v>40</v>
      </c>
      <c r="CM17" s="51">
        <f>IF(C17="","",'[1]نصف العام'!AN17)</f>
        <v>15.5</v>
      </c>
      <c r="CN17" s="55">
        <f>IF(C17="","",'[1]نصف العام'!AO17)</f>
        <v>55.5</v>
      </c>
      <c r="CO17" s="51">
        <v>34</v>
      </c>
      <c r="CP17" s="51">
        <v>16</v>
      </c>
      <c r="CQ17" s="55">
        <f t="shared" si="45"/>
        <v>50</v>
      </c>
      <c r="CR17" s="51">
        <f t="shared" si="46"/>
        <v>105.5</v>
      </c>
      <c r="CS17" s="51">
        <f t="shared" si="47"/>
        <v>52.75</v>
      </c>
      <c r="CT17" s="56">
        <f t="shared" si="48"/>
        <v>21.1</v>
      </c>
      <c r="CU17" s="58" t="str">
        <f t="shared" si="49"/>
        <v>له دور ثانى فى</v>
      </c>
      <c r="CV17" s="59" t="str">
        <f t="shared" si="50"/>
        <v xml:space="preserve">عربى  دراسات      </v>
      </c>
      <c r="CW17" s="60">
        <f t="shared" si="51"/>
        <v>61</v>
      </c>
      <c r="CX17" s="61">
        <f t="shared" si="52"/>
        <v>182.75</v>
      </c>
      <c r="CY17" s="62">
        <f t="shared" si="0"/>
        <v>28</v>
      </c>
      <c r="CZ17" s="63"/>
      <c r="DA17" s="64" t="str">
        <f t="shared" si="53"/>
        <v>عربى</v>
      </c>
      <c r="DB17" s="64" t="str">
        <f t="shared" si="54"/>
        <v/>
      </c>
      <c r="DC17" s="64" t="str">
        <f t="shared" si="55"/>
        <v>دراسات</v>
      </c>
      <c r="DD17" s="64" t="str">
        <f t="shared" si="56"/>
        <v/>
      </c>
      <c r="DE17" s="64" t="str">
        <f t="shared" si="57"/>
        <v/>
      </c>
      <c r="DF17" s="64" t="str">
        <f t="shared" si="58"/>
        <v/>
      </c>
      <c r="DG17" s="64" t="str">
        <f t="shared" si="59"/>
        <v/>
      </c>
      <c r="DH17" s="64" t="str">
        <f t="shared" si="60"/>
        <v/>
      </c>
      <c r="DI17" s="64" t="str">
        <f t="shared" si="61"/>
        <v/>
      </c>
      <c r="DJ17" s="64"/>
      <c r="DK17" s="65" t="b">
        <f t="shared" si="62"/>
        <v>0</v>
      </c>
      <c r="DL17" s="63"/>
      <c r="DM17" s="63"/>
      <c r="DN17" s="66"/>
      <c r="DO17" s="1" t="str">
        <f t="shared" si="63"/>
        <v>راسب</v>
      </c>
      <c r="DP17" s="4" t="str">
        <f t="shared" si="64"/>
        <v>ناجح</v>
      </c>
      <c r="DQ17" s="1" t="str">
        <f t="shared" si="1"/>
        <v>راسب</v>
      </c>
      <c r="DR17" s="1" t="str">
        <f t="shared" si="2"/>
        <v>ناجح</v>
      </c>
      <c r="DS17" s="1" t="str">
        <f t="shared" si="3"/>
        <v>ناجح</v>
      </c>
      <c r="DT17" s="1" t="str">
        <f t="shared" si="4"/>
        <v>ناجح</v>
      </c>
      <c r="DU17" s="1" t="str">
        <f t="shared" si="5"/>
        <v>ناجح</v>
      </c>
      <c r="DV17" s="1" t="str">
        <f t="shared" si="6"/>
        <v>ناجح</v>
      </c>
      <c r="DW17" s="66"/>
    </row>
    <row r="18" spans="1:127" ht="21" thickBot="1" x14ac:dyDescent="0.3">
      <c r="A18" s="48">
        <f>'[1]بيانات اساسية'!A18</f>
        <v>5</v>
      </c>
      <c r="B18" s="48">
        <f>'[1]بيانات اساسية'!B18</f>
        <v>105</v>
      </c>
      <c r="C18" s="49" t="s">
        <v>53</v>
      </c>
      <c r="D18" s="50"/>
      <c r="E18" s="51"/>
      <c r="F18" s="52"/>
      <c r="G18" s="53" t="str">
        <f>IF(C18="","",'[1]نصف العام'!G18)</f>
        <v>غ</v>
      </c>
      <c r="H18" s="53" t="str">
        <f>IF(C18="","",'[1]نصف العام'!H18)</f>
        <v>غ</v>
      </c>
      <c r="I18" s="54" t="str">
        <f>IF(C18="","",'[1]نصف العام'!I18)</f>
        <v>غ</v>
      </c>
      <c r="J18" s="51" t="s">
        <v>51</v>
      </c>
      <c r="K18" s="51" t="s">
        <v>51</v>
      </c>
      <c r="L18" s="55" t="str">
        <f t="shared" si="7"/>
        <v>غ</v>
      </c>
      <c r="M18" s="51" t="str">
        <f t="shared" si="8"/>
        <v>غ</v>
      </c>
      <c r="N18" s="51" t="str">
        <f t="shared" si="9"/>
        <v>غ</v>
      </c>
      <c r="O18" s="56" t="str">
        <f t="shared" si="10"/>
        <v>غ</v>
      </c>
      <c r="P18" s="51" t="str">
        <f>IF(C18="","",'[1]نصف العام'!J18)</f>
        <v>غ</v>
      </c>
      <c r="Q18" s="51" t="str">
        <f>IF(C18="","",'[1]نصف العام'!K18)</f>
        <v>غ</v>
      </c>
      <c r="R18" s="55" t="str">
        <f>IF(C18="","",'[1]نصف العام'!L18)</f>
        <v>غ</v>
      </c>
      <c r="S18" s="51" t="s">
        <v>51</v>
      </c>
      <c r="T18" s="51" t="s">
        <v>51</v>
      </c>
      <c r="U18" s="55" t="str">
        <f t="shared" si="11"/>
        <v>غ</v>
      </c>
      <c r="V18" s="51" t="str">
        <f t="shared" si="12"/>
        <v>غ</v>
      </c>
      <c r="W18" s="51" t="str">
        <f t="shared" si="13"/>
        <v>غ</v>
      </c>
      <c r="X18" s="56" t="str">
        <f t="shared" si="14"/>
        <v>غ</v>
      </c>
      <c r="Y18" s="51" t="str">
        <f>IF(C18="","",'[1]نصف العام'!M18)</f>
        <v>غ</v>
      </c>
      <c r="Z18" s="51" t="str">
        <f>IF(C18="","",'[1]نصف العام'!N18)</f>
        <v>غ</v>
      </c>
      <c r="AA18" s="55" t="str">
        <f>IF(C18="","",'[1]نصف العام'!O18)</f>
        <v>غ</v>
      </c>
      <c r="AB18" s="51" t="s">
        <v>51</v>
      </c>
      <c r="AC18" s="51"/>
      <c r="AD18" s="55">
        <f t="shared" si="15"/>
        <v>0</v>
      </c>
      <c r="AE18" s="51">
        <f t="shared" si="16"/>
        <v>0</v>
      </c>
      <c r="AF18" s="51">
        <f t="shared" si="17"/>
        <v>0</v>
      </c>
      <c r="AG18" s="56">
        <f t="shared" si="18"/>
        <v>0</v>
      </c>
      <c r="AH18" s="51" t="str">
        <f>IF(C18="","",'[1]نصف العام'!P18)</f>
        <v>غ</v>
      </c>
      <c r="AI18" s="51" t="str">
        <f>IF(C18="","",'[1]نصف العام'!Q18)</f>
        <v>غ</v>
      </c>
      <c r="AJ18" s="51" t="str">
        <f>IF(C18="","",'[1]نصف العام'!R18)</f>
        <v>غ</v>
      </c>
      <c r="AK18" s="55" t="str">
        <f>IF(C18="","",'[1]نصف العام'!T18)</f>
        <v>غ</v>
      </c>
      <c r="AL18" s="51" t="s">
        <v>51</v>
      </c>
      <c r="AM18" s="51" t="s">
        <v>51</v>
      </c>
      <c r="AN18" s="51" t="s">
        <v>51</v>
      </c>
      <c r="AO18" s="51" t="str">
        <f t="shared" si="19"/>
        <v>غ</v>
      </c>
      <c r="AP18" s="55" t="str">
        <f t="shared" si="20"/>
        <v>غ</v>
      </c>
      <c r="AQ18" s="51" t="str">
        <f t="shared" si="21"/>
        <v>غ</v>
      </c>
      <c r="AR18" s="51" t="str">
        <f t="shared" si="22"/>
        <v>غ</v>
      </c>
      <c r="AS18" s="56" t="str">
        <f t="shared" si="23"/>
        <v>غ</v>
      </c>
      <c r="AT18" s="51" t="str">
        <f>IF(C18="","",'[1]نصف العام'!U18)</f>
        <v>غ</v>
      </c>
      <c r="AU18" s="51" t="str">
        <f>IF(C18="","",'[1]نصف العام'!V18)</f>
        <v>غ</v>
      </c>
      <c r="AV18" s="51" t="str">
        <f>IF(C18="","",'[1]نصف العام'!W18)</f>
        <v>غ</v>
      </c>
      <c r="AW18" s="55" t="str">
        <f>IF(C18="","",'[1]نصف العام'!Y18)</f>
        <v>غ</v>
      </c>
      <c r="AX18" s="51" t="s">
        <v>51</v>
      </c>
      <c r="AY18" s="51" t="s">
        <v>51</v>
      </c>
      <c r="AZ18" s="51" t="s">
        <v>51</v>
      </c>
      <c r="BA18" s="51" t="str">
        <f t="shared" si="24"/>
        <v>غ</v>
      </c>
      <c r="BB18" s="55" t="str">
        <f t="shared" si="25"/>
        <v>غ</v>
      </c>
      <c r="BC18" s="51" t="str">
        <f t="shared" si="26"/>
        <v>غ</v>
      </c>
      <c r="BD18" s="51" t="str">
        <f t="shared" si="27"/>
        <v>غ</v>
      </c>
      <c r="BE18" s="56" t="str">
        <f t="shared" si="28"/>
        <v>غ</v>
      </c>
      <c r="BF18" s="51" t="str">
        <f>IF(C18="","",'[1]نصف العام'!Z18)</f>
        <v>غ</v>
      </c>
      <c r="BG18" s="51" t="str">
        <f>IF(C18="","",'[1]نصف العام'!AA18)</f>
        <v>غ</v>
      </c>
      <c r="BH18" s="55" t="str">
        <f>IF(C18="","",'[1]نصف العام'!AB18)</f>
        <v>غ</v>
      </c>
      <c r="BI18" s="51" t="s">
        <v>51</v>
      </c>
      <c r="BJ18" s="51" t="s">
        <v>51</v>
      </c>
      <c r="BK18" s="55" t="str">
        <f t="shared" si="29"/>
        <v>غ</v>
      </c>
      <c r="BL18" s="51">
        <f t="shared" si="30"/>
        <v>0</v>
      </c>
      <c r="BM18" s="51">
        <f t="shared" si="31"/>
        <v>0</v>
      </c>
      <c r="BN18" s="56">
        <f t="shared" si="32"/>
        <v>0</v>
      </c>
      <c r="BO18" s="51" t="str">
        <f>IF(C18="","",'[1]نصف العام'!AC18)</f>
        <v>غ</v>
      </c>
      <c r="BP18" s="51" t="str">
        <f>IF(C18="","",'[1]نصف العام'!AD18)</f>
        <v>غ</v>
      </c>
      <c r="BQ18" s="51" t="str">
        <f>IF(C18="","",'[1]نصف العام'!AE18)</f>
        <v>غ</v>
      </c>
      <c r="BR18" s="55" t="str">
        <f>IF(C18="","",'[1]نصف العام'!AG18)</f>
        <v>غ</v>
      </c>
      <c r="BS18" s="51" t="s">
        <v>51</v>
      </c>
      <c r="BT18" s="51" t="s">
        <v>51</v>
      </c>
      <c r="BU18" s="51" t="s">
        <v>51</v>
      </c>
      <c r="BV18" s="51" t="str">
        <f t="shared" si="33"/>
        <v>غ</v>
      </c>
      <c r="BW18" s="55" t="str">
        <f t="shared" si="34"/>
        <v>غ</v>
      </c>
      <c r="BX18" s="51" t="str">
        <f t="shared" si="35"/>
        <v>غ</v>
      </c>
      <c r="BY18" s="51" t="str">
        <f t="shared" si="36"/>
        <v>غ</v>
      </c>
      <c r="BZ18" s="56" t="str">
        <f t="shared" si="37"/>
        <v>غ</v>
      </c>
      <c r="CA18" s="51" t="str">
        <f>IF(C18="","",'[1]نصف العام'!AH18)</f>
        <v>غ</v>
      </c>
      <c r="CB18" s="51" t="str">
        <f>IF(C18="","",'[1]نصف العام'!AI18)</f>
        <v>غ</v>
      </c>
      <c r="CC18" s="39" t="str">
        <f t="shared" si="38"/>
        <v>غ</v>
      </c>
      <c r="CD18" s="51" t="s">
        <v>51</v>
      </c>
      <c r="CE18" s="51" t="s">
        <v>51</v>
      </c>
      <c r="CF18" s="39" t="str">
        <f t="shared" si="39"/>
        <v>غ</v>
      </c>
      <c r="CG18" s="51" t="str">
        <f t="shared" si="40"/>
        <v>غ</v>
      </c>
      <c r="CH18" s="51" t="str">
        <f t="shared" si="41"/>
        <v>غ</v>
      </c>
      <c r="CI18" s="56" t="str">
        <f t="shared" si="42"/>
        <v>غ</v>
      </c>
      <c r="CJ18" s="57">
        <f t="shared" si="43"/>
        <v>0</v>
      </c>
      <c r="CK18" s="51" t="str">
        <f t="shared" si="44"/>
        <v>دون المستوى</v>
      </c>
      <c r="CL18" s="51" t="str">
        <f>IF(C18="","",'[1]نصف العام'!AM18)</f>
        <v>غ</v>
      </c>
      <c r="CM18" s="51" t="str">
        <f>IF(C18="","",'[1]نصف العام'!AN18)</f>
        <v>غ</v>
      </c>
      <c r="CN18" s="55" t="str">
        <f>IF(C18="","",'[1]نصف العام'!AO18)</f>
        <v>غ</v>
      </c>
      <c r="CO18" s="51" t="s">
        <v>51</v>
      </c>
      <c r="CP18" s="51" t="s">
        <v>51</v>
      </c>
      <c r="CQ18" s="55" t="str">
        <f t="shared" si="45"/>
        <v>غ</v>
      </c>
      <c r="CR18" s="51" t="str">
        <f t="shared" si="46"/>
        <v>غ</v>
      </c>
      <c r="CS18" s="51" t="str">
        <f t="shared" si="47"/>
        <v>غ</v>
      </c>
      <c r="CT18" s="56" t="str">
        <f t="shared" si="48"/>
        <v>غ</v>
      </c>
      <c r="CU18" s="58" t="str">
        <f t="shared" si="49"/>
        <v>له دور ثانى فى</v>
      </c>
      <c r="CV18" s="59" t="str">
        <f t="shared" si="50"/>
        <v xml:space="preserve">عربى انجليزى دراسات رياضيات علوم فنية حاسب دين </v>
      </c>
      <c r="CW18" s="60">
        <f t="shared" si="51"/>
        <v>0</v>
      </c>
      <c r="CX18" s="61">
        <f t="shared" si="52"/>
        <v>0</v>
      </c>
      <c r="CY18" s="62">
        <f t="shared" si="0"/>
        <v>41</v>
      </c>
      <c r="CZ18" s="63"/>
      <c r="DA18" s="64" t="str">
        <f t="shared" si="53"/>
        <v>عربى</v>
      </c>
      <c r="DB18" s="64" t="str">
        <f t="shared" si="54"/>
        <v>انجليزى</v>
      </c>
      <c r="DC18" s="64" t="str">
        <f t="shared" si="55"/>
        <v>دراسات</v>
      </c>
      <c r="DD18" s="64" t="str">
        <f t="shared" si="56"/>
        <v>رياضيات</v>
      </c>
      <c r="DE18" s="64" t="str">
        <f t="shared" si="57"/>
        <v>علوم</v>
      </c>
      <c r="DF18" s="64" t="str">
        <f t="shared" si="58"/>
        <v>فنية</v>
      </c>
      <c r="DG18" s="64" t="str">
        <f t="shared" si="59"/>
        <v>حاسب</v>
      </c>
      <c r="DH18" s="64" t="str">
        <f t="shared" si="60"/>
        <v>مجموع</v>
      </c>
      <c r="DI18" s="64" t="str">
        <f t="shared" si="61"/>
        <v>دين</v>
      </c>
      <c r="DJ18" s="64"/>
      <c r="DK18" s="65" t="b">
        <f t="shared" si="62"/>
        <v>0</v>
      </c>
      <c r="DL18" s="63"/>
      <c r="DM18" s="63"/>
      <c r="DN18" s="66"/>
      <c r="DO18" s="1" t="str">
        <f t="shared" si="63"/>
        <v>راسب</v>
      </c>
      <c r="DP18" s="4" t="str">
        <f t="shared" si="64"/>
        <v>راسب</v>
      </c>
      <c r="DQ18" s="1" t="str">
        <f t="shared" si="1"/>
        <v>راسب</v>
      </c>
      <c r="DR18" s="1" t="str">
        <f t="shared" si="2"/>
        <v>راسب</v>
      </c>
      <c r="DS18" s="1" t="str">
        <f t="shared" si="3"/>
        <v>راسب</v>
      </c>
      <c r="DT18" s="1" t="str">
        <f t="shared" si="4"/>
        <v>راسب</v>
      </c>
      <c r="DU18" s="1" t="str">
        <f t="shared" si="5"/>
        <v>راسب</v>
      </c>
      <c r="DV18" s="1" t="str">
        <f t="shared" si="6"/>
        <v>راسب</v>
      </c>
      <c r="DW18" s="66"/>
    </row>
    <row r="19" spans="1:127" ht="21" thickBot="1" x14ac:dyDescent="0.3">
      <c r="A19" s="48">
        <f>'[1]بيانات اساسية'!A19</f>
        <v>6</v>
      </c>
      <c r="B19" s="48">
        <f>'[1]بيانات اساسية'!B19</f>
        <v>106</v>
      </c>
      <c r="C19" s="49" t="s">
        <v>53</v>
      </c>
      <c r="D19" s="50"/>
      <c r="E19" s="51"/>
      <c r="F19" s="52"/>
      <c r="G19" s="53">
        <f>IF(C19="","",'[1]نصف العام'!G19)</f>
        <v>47</v>
      </c>
      <c r="H19" s="53">
        <f>IF(C19="","",'[1]نصف العام'!H19)</f>
        <v>42.5</v>
      </c>
      <c r="I19" s="54">
        <f>IF(C19="","",'[1]نصف العام'!I19)</f>
        <v>89.5</v>
      </c>
      <c r="J19" s="51">
        <v>47.5</v>
      </c>
      <c r="K19" s="51">
        <v>32.5</v>
      </c>
      <c r="L19" s="55">
        <f t="shared" si="7"/>
        <v>80</v>
      </c>
      <c r="M19" s="51">
        <f t="shared" si="8"/>
        <v>169.5</v>
      </c>
      <c r="N19" s="51">
        <f t="shared" si="9"/>
        <v>84.75</v>
      </c>
      <c r="O19" s="56">
        <f t="shared" si="10"/>
        <v>67.8</v>
      </c>
      <c r="P19" s="51">
        <f>IF(C19="","",'[1]نصف العام'!J19)</f>
        <v>42</v>
      </c>
      <c r="Q19" s="51">
        <f>IF(C19="","",'[1]نصف العام'!K19)</f>
        <v>30.5</v>
      </c>
      <c r="R19" s="55">
        <f>IF(C19="","",'[1]نصف العام'!L19)</f>
        <v>72.5</v>
      </c>
      <c r="S19" s="51">
        <v>49</v>
      </c>
      <c r="T19" s="51">
        <v>37.5</v>
      </c>
      <c r="U19" s="55">
        <f t="shared" si="11"/>
        <v>86.5</v>
      </c>
      <c r="V19" s="51">
        <f t="shared" si="12"/>
        <v>159</v>
      </c>
      <c r="W19" s="51">
        <f t="shared" si="13"/>
        <v>79.5</v>
      </c>
      <c r="X19" s="56">
        <f t="shared" si="14"/>
        <v>47.699999999999996</v>
      </c>
      <c r="Y19" s="51">
        <f>IF(C19="","",'[1]نصف العام'!M19)</f>
        <v>48</v>
      </c>
      <c r="Z19" s="51">
        <f>IF(C19="","",'[1]نصف العام'!N19)</f>
        <v>24.5</v>
      </c>
      <c r="AA19" s="55">
        <f>IF(C19="","",'[1]نصف العام'!O19)</f>
        <v>72.5</v>
      </c>
      <c r="AB19" s="51">
        <v>33</v>
      </c>
      <c r="AC19" s="51"/>
      <c r="AD19" s="55">
        <f t="shared" si="15"/>
        <v>33</v>
      </c>
      <c r="AE19" s="51">
        <f t="shared" si="16"/>
        <v>105.5</v>
      </c>
      <c r="AF19" s="51">
        <f t="shared" si="17"/>
        <v>52.75</v>
      </c>
      <c r="AG19" s="56">
        <f t="shared" si="18"/>
        <v>21.1</v>
      </c>
      <c r="AH19" s="51">
        <f>IF(C19="","",'[1]نصف العام'!P19)</f>
        <v>50</v>
      </c>
      <c r="AI19" s="51">
        <f>IF(C19="","",'[1]نصف العام'!Q19)</f>
        <v>16.5</v>
      </c>
      <c r="AJ19" s="51">
        <f>IF(C19="","",'[1]نصف العام'!R19)</f>
        <v>17</v>
      </c>
      <c r="AK19" s="55">
        <f>IF(C19="","",'[1]نصف العام'!T19)</f>
        <v>83.5</v>
      </c>
      <c r="AL19" s="51">
        <v>45</v>
      </c>
      <c r="AM19" s="51">
        <v>19.5</v>
      </c>
      <c r="AN19" s="51">
        <v>13</v>
      </c>
      <c r="AO19" s="51">
        <f t="shared" si="19"/>
        <v>32.5</v>
      </c>
      <c r="AP19" s="55">
        <f t="shared" si="20"/>
        <v>77.5</v>
      </c>
      <c r="AQ19" s="51">
        <f t="shared" si="21"/>
        <v>161</v>
      </c>
      <c r="AR19" s="51">
        <f t="shared" si="22"/>
        <v>80.5</v>
      </c>
      <c r="AS19" s="56">
        <f t="shared" si="23"/>
        <v>48.3</v>
      </c>
      <c r="AT19" s="51">
        <f>IF(C19="","",'[1]نصف العام'!U19)</f>
        <v>40</v>
      </c>
      <c r="AU19" s="51">
        <f>IF(C19="","",'[1]نصف العام'!V19)</f>
        <v>10</v>
      </c>
      <c r="AV19" s="51">
        <f>IF(C19="","",'[1]نصف العام'!W19)</f>
        <v>36</v>
      </c>
      <c r="AW19" s="55">
        <f>IF(C19="","",'[1]نصف العام'!Y19)</f>
        <v>86</v>
      </c>
      <c r="AX19" s="51">
        <v>48</v>
      </c>
      <c r="AY19" s="51">
        <v>10</v>
      </c>
      <c r="AZ19" s="51">
        <v>31.5</v>
      </c>
      <c r="BA19" s="51">
        <f t="shared" si="24"/>
        <v>41.5</v>
      </c>
      <c r="BB19" s="55">
        <f t="shared" si="25"/>
        <v>89.5</v>
      </c>
      <c r="BC19" s="51">
        <f t="shared" si="26"/>
        <v>175.5</v>
      </c>
      <c r="BD19" s="51">
        <f t="shared" si="27"/>
        <v>87.75</v>
      </c>
      <c r="BE19" s="56">
        <f t="shared" si="28"/>
        <v>35.1</v>
      </c>
      <c r="BF19" s="51">
        <f>IF(C19="","",'[1]نصف العام'!Z19)</f>
        <v>40</v>
      </c>
      <c r="BG19" s="51">
        <f>IF(C19="","",'[1]نصف العام'!AA19)</f>
        <v>40</v>
      </c>
      <c r="BH19" s="55">
        <f>IF(C19="","",'[1]نصف العام'!AB19)</f>
        <v>80</v>
      </c>
      <c r="BI19" s="51">
        <v>46</v>
      </c>
      <c r="BJ19" s="51">
        <v>44</v>
      </c>
      <c r="BK19" s="55">
        <f t="shared" si="29"/>
        <v>90</v>
      </c>
      <c r="BL19" s="51">
        <f t="shared" si="30"/>
        <v>170</v>
      </c>
      <c r="BM19" s="51">
        <f t="shared" si="31"/>
        <v>85</v>
      </c>
      <c r="BN19" s="56">
        <f t="shared" si="32"/>
        <v>17</v>
      </c>
      <c r="BO19" s="51">
        <f>IF(C19="","",'[1]نصف العام'!AC19)</f>
        <v>49</v>
      </c>
      <c r="BP19" s="51">
        <f>IF(C19="","",'[1]نصف العام'!AD19)</f>
        <v>10</v>
      </c>
      <c r="BQ19" s="51">
        <f>IF(C19="","",'[1]نصف العام'!AE19)</f>
        <v>28</v>
      </c>
      <c r="BR19" s="55">
        <f>IF(C19="","",'[1]نصف العام'!AG19)</f>
        <v>87</v>
      </c>
      <c r="BS19" s="51">
        <v>44</v>
      </c>
      <c r="BT19" s="51">
        <v>10</v>
      </c>
      <c r="BU19" s="51">
        <v>35</v>
      </c>
      <c r="BV19" s="51">
        <f t="shared" si="33"/>
        <v>45</v>
      </c>
      <c r="BW19" s="55">
        <f t="shared" si="34"/>
        <v>134</v>
      </c>
      <c r="BX19" s="51">
        <f t="shared" si="35"/>
        <v>221</v>
      </c>
      <c r="BY19" s="51">
        <f t="shared" si="36"/>
        <v>110.5</v>
      </c>
      <c r="BZ19" s="56">
        <f t="shared" si="37"/>
        <v>22.1</v>
      </c>
      <c r="CA19" s="51">
        <f>IF(C19="","",'[1]نصف العام'!AH19)</f>
        <v>90</v>
      </c>
      <c r="CB19" s="51">
        <f>IF(C19="","",'[1]نصف العام'!AI19)</f>
        <v>90</v>
      </c>
      <c r="CC19" s="39">
        <f t="shared" si="38"/>
        <v>180</v>
      </c>
      <c r="CD19" s="51">
        <v>90</v>
      </c>
      <c r="CE19" s="51">
        <v>90</v>
      </c>
      <c r="CF19" s="39">
        <f t="shared" si="39"/>
        <v>180</v>
      </c>
      <c r="CG19" s="51">
        <f t="shared" si="40"/>
        <v>360</v>
      </c>
      <c r="CH19" s="51">
        <f t="shared" si="41"/>
        <v>180</v>
      </c>
      <c r="CI19" s="56">
        <f t="shared" si="42"/>
        <v>36</v>
      </c>
      <c r="CJ19" s="57">
        <f t="shared" si="43"/>
        <v>295.09999999999997</v>
      </c>
      <c r="CK19" s="51" t="str">
        <f t="shared" si="44"/>
        <v>جيد جدا</v>
      </c>
      <c r="CL19" s="51">
        <f>IF(C19="","",'[1]نصف العام'!AM19)</f>
        <v>48</v>
      </c>
      <c r="CM19" s="51">
        <f>IF(C19="","",'[1]نصف العام'!AN19)</f>
        <v>29.5</v>
      </c>
      <c r="CN19" s="55">
        <f>IF(C19="","",'[1]نصف العام'!AO19)</f>
        <v>77.5</v>
      </c>
      <c r="CO19" s="51">
        <v>47.5</v>
      </c>
      <c r="CP19" s="51">
        <v>25</v>
      </c>
      <c r="CQ19" s="55">
        <f t="shared" si="45"/>
        <v>72.5</v>
      </c>
      <c r="CR19" s="51">
        <f t="shared" si="46"/>
        <v>150</v>
      </c>
      <c r="CS19" s="51">
        <f t="shared" si="47"/>
        <v>75</v>
      </c>
      <c r="CT19" s="56">
        <f t="shared" si="48"/>
        <v>30</v>
      </c>
      <c r="CU19" s="58" t="str">
        <f t="shared" si="49"/>
        <v>له دور ثانى فى</v>
      </c>
      <c r="CV19" s="59" t="str">
        <f t="shared" si="50"/>
        <v xml:space="preserve">   دراسات لثلث الدرجة       </v>
      </c>
      <c r="CW19" s="60">
        <f t="shared" si="51"/>
        <v>134</v>
      </c>
      <c r="CX19" s="61">
        <f t="shared" si="52"/>
        <v>259.09999999999997</v>
      </c>
      <c r="CY19" s="62">
        <f t="shared" si="0"/>
        <v>12</v>
      </c>
      <c r="CZ19" s="63"/>
      <c r="DA19" s="64" t="str">
        <f t="shared" si="53"/>
        <v/>
      </c>
      <c r="DB19" s="64" t="str">
        <f t="shared" si="54"/>
        <v/>
      </c>
      <c r="DC19" s="64" t="str">
        <f t="shared" si="55"/>
        <v xml:space="preserve"> دراسات لثلث الدرجة </v>
      </c>
      <c r="DD19" s="64" t="str">
        <f t="shared" si="56"/>
        <v/>
      </c>
      <c r="DE19" s="64" t="str">
        <f t="shared" si="57"/>
        <v/>
      </c>
      <c r="DF19" s="64" t="str">
        <f t="shared" si="58"/>
        <v/>
      </c>
      <c r="DG19" s="64" t="str">
        <f t="shared" si="59"/>
        <v/>
      </c>
      <c r="DH19" s="64" t="str">
        <f t="shared" si="60"/>
        <v/>
      </c>
      <c r="DI19" s="64" t="str">
        <f t="shared" si="61"/>
        <v/>
      </c>
      <c r="DJ19" s="64"/>
      <c r="DK19" s="65" t="b">
        <f t="shared" si="62"/>
        <v>0</v>
      </c>
      <c r="DL19" s="63"/>
      <c r="DM19" s="63"/>
      <c r="DN19" s="66"/>
      <c r="DO19" s="1" t="str">
        <f t="shared" si="63"/>
        <v>ناجح</v>
      </c>
      <c r="DP19" s="4" t="str">
        <f t="shared" si="64"/>
        <v>ناجح</v>
      </c>
      <c r="DQ19" s="1" t="str">
        <f t="shared" si="1"/>
        <v xml:space="preserve"> راسب </v>
      </c>
      <c r="DR19" s="1" t="str">
        <f t="shared" si="2"/>
        <v>ناجح</v>
      </c>
      <c r="DS19" s="1" t="str">
        <f t="shared" si="3"/>
        <v>ناجح</v>
      </c>
      <c r="DT19" s="1" t="str">
        <f t="shared" si="4"/>
        <v>ناجح</v>
      </c>
      <c r="DU19" s="1" t="str">
        <f t="shared" si="5"/>
        <v>ناجح</v>
      </c>
      <c r="DV19" s="1" t="str">
        <f t="shared" si="6"/>
        <v>ناجح</v>
      </c>
      <c r="DW19" s="66"/>
    </row>
    <row r="20" spans="1:127" ht="21" thickBot="1" x14ac:dyDescent="0.3">
      <c r="A20" s="48">
        <f>'[1]بيانات اساسية'!A20</f>
        <v>7</v>
      </c>
      <c r="B20" s="48">
        <f>'[1]بيانات اساسية'!B20</f>
        <v>107</v>
      </c>
      <c r="C20" s="49" t="s">
        <v>53</v>
      </c>
      <c r="D20" s="50"/>
      <c r="E20" s="51"/>
      <c r="F20" s="52"/>
      <c r="G20" s="53">
        <f>IF(C20="","",'[1]نصف العام'!G20)</f>
        <v>31</v>
      </c>
      <c r="H20" s="53">
        <f>IF(C20="","",'[1]نصف العام'!H20)</f>
        <v>4.5</v>
      </c>
      <c r="I20" s="54">
        <f>IF(C20="","",'[1]نصف العام'!I20)</f>
        <v>35.5</v>
      </c>
      <c r="J20" s="51">
        <v>32</v>
      </c>
      <c r="K20" s="51">
        <v>10</v>
      </c>
      <c r="L20" s="55">
        <f t="shared" si="7"/>
        <v>42</v>
      </c>
      <c r="M20" s="51">
        <f t="shared" si="8"/>
        <v>77.5</v>
      </c>
      <c r="N20" s="51">
        <f t="shared" si="9"/>
        <v>38.75</v>
      </c>
      <c r="O20" s="56">
        <f t="shared" si="10"/>
        <v>31</v>
      </c>
      <c r="P20" s="51">
        <f>IF(C20="","",'[1]نصف العام'!J20)</f>
        <v>32</v>
      </c>
      <c r="Q20" s="51">
        <f>IF(C20="","",'[1]نصف العام'!K20)</f>
        <v>7</v>
      </c>
      <c r="R20" s="55">
        <f>IF(C20="","",'[1]نصف العام'!L20)</f>
        <v>39</v>
      </c>
      <c r="S20" s="51">
        <v>38</v>
      </c>
      <c r="T20" s="51">
        <v>9</v>
      </c>
      <c r="U20" s="55">
        <f t="shared" si="11"/>
        <v>47</v>
      </c>
      <c r="V20" s="51">
        <f t="shared" si="12"/>
        <v>86</v>
      </c>
      <c r="W20" s="51">
        <f t="shared" si="13"/>
        <v>43</v>
      </c>
      <c r="X20" s="56">
        <f t="shared" si="14"/>
        <v>25.8</v>
      </c>
      <c r="Y20" s="51">
        <f>IF(C20="","",'[1]نصف العام'!M20)</f>
        <v>26</v>
      </c>
      <c r="Z20" s="51">
        <f>IF(C20="","",'[1]نصف العام'!N20)</f>
        <v>5</v>
      </c>
      <c r="AA20" s="55">
        <f>IF(C20="","",'[1]نصف العام'!O20)</f>
        <v>31</v>
      </c>
      <c r="AB20" s="51">
        <v>28</v>
      </c>
      <c r="AC20" s="51"/>
      <c r="AD20" s="55">
        <f t="shared" si="15"/>
        <v>28</v>
      </c>
      <c r="AE20" s="51">
        <f t="shared" si="16"/>
        <v>59</v>
      </c>
      <c r="AF20" s="51">
        <f t="shared" si="17"/>
        <v>29.5</v>
      </c>
      <c r="AG20" s="56">
        <f t="shared" si="18"/>
        <v>11.8</v>
      </c>
      <c r="AH20" s="51">
        <f>IF(C20="","",'[1]نصف العام'!P20)</f>
        <v>30</v>
      </c>
      <c r="AI20" s="51">
        <f>IF(C20="","",'[1]نصف العام'!Q20)</f>
        <v>8</v>
      </c>
      <c r="AJ20" s="51">
        <f>IF(C20="","",'[1]نصف العام'!R20)</f>
        <v>8.5</v>
      </c>
      <c r="AK20" s="55">
        <f>IF(C20="","",'[1]نصف العام'!T20)</f>
        <v>46.5</v>
      </c>
      <c r="AL20" s="51">
        <v>40</v>
      </c>
      <c r="AM20" s="51">
        <v>13.5</v>
      </c>
      <c r="AN20" s="51">
        <v>2</v>
      </c>
      <c r="AO20" s="51">
        <f t="shared" si="19"/>
        <v>15.5</v>
      </c>
      <c r="AP20" s="55">
        <f t="shared" si="20"/>
        <v>55.5</v>
      </c>
      <c r="AQ20" s="51">
        <f t="shared" si="21"/>
        <v>102</v>
      </c>
      <c r="AR20" s="51">
        <f t="shared" si="22"/>
        <v>51</v>
      </c>
      <c r="AS20" s="56">
        <f t="shared" si="23"/>
        <v>30.599999999999998</v>
      </c>
      <c r="AT20" s="51">
        <f>IF(C20="","",'[1]نصف العام'!U20)</f>
        <v>27</v>
      </c>
      <c r="AU20" s="51">
        <f>IF(C20="","",'[1]نصف العام'!V20)</f>
        <v>9</v>
      </c>
      <c r="AV20" s="51">
        <f>IF(C20="","",'[1]نصف العام'!W20)</f>
        <v>7</v>
      </c>
      <c r="AW20" s="55">
        <f>IF(C20="","",'[1]نصف العام'!Y20)</f>
        <v>43</v>
      </c>
      <c r="AX20" s="51">
        <v>34</v>
      </c>
      <c r="AY20" s="51">
        <v>10</v>
      </c>
      <c r="AZ20" s="51">
        <v>13</v>
      </c>
      <c r="BA20" s="51">
        <f t="shared" si="24"/>
        <v>23</v>
      </c>
      <c r="BB20" s="55">
        <f t="shared" si="25"/>
        <v>57</v>
      </c>
      <c r="BC20" s="51">
        <f t="shared" si="26"/>
        <v>100</v>
      </c>
      <c r="BD20" s="51">
        <f t="shared" si="27"/>
        <v>50</v>
      </c>
      <c r="BE20" s="56">
        <f t="shared" si="28"/>
        <v>20</v>
      </c>
      <c r="BF20" s="51">
        <f>IF(C20="","",'[1]نصف العام'!Z20)</f>
        <v>34</v>
      </c>
      <c r="BG20" s="51">
        <f>IF(C20="","",'[1]نصف العام'!AA20)</f>
        <v>32</v>
      </c>
      <c r="BH20" s="55">
        <f>IF(C20="","",'[1]نصف العام'!AB20)</f>
        <v>66</v>
      </c>
      <c r="BI20" s="51">
        <v>46</v>
      </c>
      <c r="BJ20" s="51">
        <v>40</v>
      </c>
      <c r="BK20" s="55">
        <f t="shared" si="29"/>
        <v>86</v>
      </c>
      <c r="BL20" s="51">
        <f t="shared" si="30"/>
        <v>152</v>
      </c>
      <c r="BM20" s="51">
        <f t="shared" si="31"/>
        <v>76</v>
      </c>
      <c r="BN20" s="56">
        <f t="shared" si="32"/>
        <v>15.200000000000001</v>
      </c>
      <c r="BO20" s="51">
        <f>IF(C20="","",'[1]نصف العام'!AC20)</f>
        <v>39</v>
      </c>
      <c r="BP20" s="51">
        <f>IF(C20="","",'[1]نصف العام'!AD20)</f>
        <v>6</v>
      </c>
      <c r="BQ20" s="51">
        <f>IF(C20="","",'[1]نصف العام'!AE20)</f>
        <v>20</v>
      </c>
      <c r="BR20" s="55">
        <f>IF(C20="","",'[1]نصف العام'!AG20)</f>
        <v>65</v>
      </c>
      <c r="BS20" s="51">
        <v>34.5</v>
      </c>
      <c r="BT20" s="51">
        <v>7</v>
      </c>
      <c r="BU20" s="51">
        <v>22</v>
      </c>
      <c r="BV20" s="51">
        <f t="shared" si="33"/>
        <v>29</v>
      </c>
      <c r="BW20" s="55">
        <f t="shared" si="34"/>
        <v>92.5</v>
      </c>
      <c r="BX20" s="51">
        <f t="shared" si="35"/>
        <v>157.5</v>
      </c>
      <c r="BY20" s="51">
        <f t="shared" si="36"/>
        <v>78.75</v>
      </c>
      <c r="BZ20" s="56">
        <f t="shared" si="37"/>
        <v>15.75</v>
      </c>
      <c r="CA20" s="51">
        <f>IF(C20="","",'[1]نصف العام'!AH20)</f>
        <v>90</v>
      </c>
      <c r="CB20" s="51">
        <f>IF(C20="","",'[1]نصف العام'!AI20)</f>
        <v>90</v>
      </c>
      <c r="CC20" s="39">
        <f t="shared" si="38"/>
        <v>180</v>
      </c>
      <c r="CD20" s="51">
        <v>90</v>
      </c>
      <c r="CE20" s="51">
        <v>90</v>
      </c>
      <c r="CF20" s="39">
        <f t="shared" si="39"/>
        <v>180</v>
      </c>
      <c r="CG20" s="51">
        <f t="shared" si="40"/>
        <v>360</v>
      </c>
      <c r="CH20" s="51">
        <f t="shared" si="41"/>
        <v>180</v>
      </c>
      <c r="CI20" s="56">
        <f t="shared" si="42"/>
        <v>36</v>
      </c>
      <c r="CJ20" s="57">
        <f t="shared" si="43"/>
        <v>186.14999999999998</v>
      </c>
      <c r="CK20" s="51" t="str">
        <f t="shared" si="44"/>
        <v>مقبول</v>
      </c>
      <c r="CL20" s="51">
        <f>IF(C20="","",'[1]نصف العام'!AM20)</f>
        <v>29.5</v>
      </c>
      <c r="CM20" s="51">
        <f>IF(C20="","",'[1]نصف العام'!AN20)</f>
        <v>7.5</v>
      </c>
      <c r="CN20" s="55">
        <f>IF(C20="","",'[1]نصف العام'!AO20)</f>
        <v>37</v>
      </c>
      <c r="CO20" s="51">
        <v>31.5</v>
      </c>
      <c r="CP20" s="51">
        <v>15</v>
      </c>
      <c r="CQ20" s="55">
        <f t="shared" si="45"/>
        <v>46.5</v>
      </c>
      <c r="CR20" s="51">
        <f t="shared" si="46"/>
        <v>83.5</v>
      </c>
      <c r="CS20" s="51">
        <f t="shared" si="47"/>
        <v>41.75</v>
      </c>
      <c r="CT20" s="56">
        <f t="shared" si="48"/>
        <v>16.7</v>
      </c>
      <c r="CU20" s="58" t="str">
        <f t="shared" si="49"/>
        <v>له دور ثانى فى</v>
      </c>
      <c r="CV20" s="59" t="str">
        <f t="shared" si="50"/>
        <v xml:space="preserve">عربى انجليزى دراسات     دين </v>
      </c>
      <c r="CW20" s="60">
        <f t="shared" si="51"/>
        <v>47.5</v>
      </c>
      <c r="CX20" s="61">
        <f t="shared" si="52"/>
        <v>150.14999999999998</v>
      </c>
      <c r="CY20" s="62">
        <f t="shared" si="0"/>
        <v>33</v>
      </c>
      <c r="CZ20" s="63"/>
      <c r="DA20" s="64" t="str">
        <f t="shared" si="53"/>
        <v>عربى</v>
      </c>
      <c r="DB20" s="64" t="str">
        <f t="shared" si="54"/>
        <v>انجليزى</v>
      </c>
      <c r="DC20" s="64" t="str">
        <f t="shared" si="55"/>
        <v>دراسات</v>
      </c>
      <c r="DD20" s="64" t="str">
        <f t="shared" si="56"/>
        <v/>
      </c>
      <c r="DE20" s="64" t="str">
        <f t="shared" si="57"/>
        <v/>
      </c>
      <c r="DF20" s="64" t="str">
        <f t="shared" si="58"/>
        <v/>
      </c>
      <c r="DG20" s="64" t="str">
        <f t="shared" si="59"/>
        <v/>
      </c>
      <c r="DH20" s="64" t="str">
        <f t="shared" si="60"/>
        <v/>
      </c>
      <c r="DI20" s="64" t="str">
        <f t="shared" si="61"/>
        <v>دين</v>
      </c>
      <c r="DJ20" s="64"/>
      <c r="DK20" s="65" t="b">
        <f t="shared" si="62"/>
        <v>0</v>
      </c>
      <c r="DL20" s="63"/>
      <c r="DM20" s="63"/>
      <c r="DN20" s="66"/>
      <c r="DO20" s="1" t="str">
        <f t="shared" si="63"/>
        <v>راسب</v>
      </c>
      <c r="DP20" s="4" t="str">
        <f t="shared" si="64"/>
        <v>راسب</v>
      </c>
      <c r="DQ20" s="1" t="str">
        <f t="shared" si="1"/>
        <v>راسب</v>
      </c>
      <c r="DR20" s="1" t="str">
        <f t="shared" si="2"/>
        <v>ناجح</v>
      </c>
      <c r="DS20" s="1" t="str">
        <f t="shared" si="3"/>
        <v>ناجح</v>
      </c>
      <c r="DT20" s="1" t="str">
        <f t="shared" si="4"/>
        <v>ناجح</v>
      </c>
      <c r="DU20" s="1" t="str">
        <f t="shared" si="5"/>
        <v>ناجح</v>
      </c>
      <c r="DV20" s="1" t="str">
        <f t="shared" si="6"/>
        <v>راسب</v>
      </c>
      <c r="DW20" s="66"/>
    </row>
    <row r="21" spans="1:127" ht="21" thickBot="1" x14ac:dyDescent="0.3">
      <c r="A21" s="48">
        <f>'[1]بيانات اساسية'!A21</f>
        <v>8</v>
      </c>
      <c r="B21" s="48">
        <f>'[1]بيانات اساسية'!B21</f>
        <v>108</v>
      </c>
      <c r="C21" s="49" t="s">
        <v>53</v>
      </c>
      <c r="D21" s="50"/>
      <c r="E21" s="51"/>
      <c r="F21" s="52"/>
      <c r="G21" s="53">
        <f>IF(C21="","",'[1]نصف العام'!G21)</f>
        <v>27</v>
      </c>
      <c r="H21" s="53">
        <f>IF(C21="","",'[1]نصف العام'!H21)</f>
        <v>4</v>
      </c>
      <c r="I21" s="54">
        <f>IF(C21="","",'[1]نصف العام'!I21)</f>
        <v>31</v>
      </c>
      <c r="J21" s="51">
        <v>33.5</v>
      </c>
      <c r="K21" s="51">
        <v>6</v>
      </c>
      <c r="L21" s="55">
        <f t="shared" si="7"/>
        <v>39.5</v>
      </c>
      <c r="M21" s="51">
        <f t="shared" si="8"/>
        <v>70.5</v>
      </c>
      <c r="N21" s="51">
        <f t="shared" si="9"/>
        <v>35.25</v>
      </c>
      <c r="O21" s="56">
        <f t="shared" si="10"/>
        <v>28.200000000000003</v>
      </c>
      <c r="P21" s="51">
        <f>IF(C21="","",'[1]نصف العام'!J21)</f>
        <v>35</v>
      </c>
      <c r="Q21" s="51">
        <f>IF(C21="","",'[1]نصف العام'!K21)</f>
        <v>11.5</v>
      </c>
      <c r="R21" s="55">
        <f>IF(C21="","",'[1]نصف العام'!L21)</f>
        <v>46.5</v>
      </c>
      <c r="S21" s="51">
        <v>40</v>
      </c>
      <c r="T21" s="51">
        <v>15.5</v>
      </c>
      <c r="U21" s="55">
        <f t="shared" si="11"/>
        <v>55.5</v>
      </c>
      <c r="V21" s="51">
        <f t="shared" si="12"/>
        <v>102</v>
      </c>
      <c r="W21" s="51">
        <f t="shared" si="13"/>
        <v>51</v>
      </c>
      <c r="X21" s="56">
        <f t="shared" si="14"/>
        <v>30.599999999999998</v>
      </c>
      <c r="Y21" s="51">
        <f>IF(C21="","",'[1]نصف العام'!M21)</f>
        <v>28</v>
      </c>
      <c r="Z21" s="51">
        <f>IF(C21="","",'[1]نصف العام'!N21)</f>
        <v>4</v>
      </c>
      <c r="AA21" s="55">
        <f>IF(C21="","",'[1]نصف العام'!O21)</f>
        <v>32</v>
      </c>
      <c r="AB21" s="51">
        <v>32</v>
      </c>
      <c r="AC21" s="51"/>
      <c r="AD21" s="55">
        <f t="shared" si="15"/>
        <v>32</v>
      </c>
      <c r="AE21" s="51">
        <f t="shared" si="16"/>
        <v>64</v>
      </c>
      <c r="AF21" s="51">
        <f t="shared" si="17"/>
        <v>32</v>
      </c>
      <c r="AG21" s="56">
        <f t="shared" si="18"/>
        <v>12.8</v>
      </c>
      <c r="AH21" s="51">
        <f>IF(C21="","",'[1]نصف العام'!P21)</f>
        <v>35.5</v>
      </c>
      <c r="AI21" s="51">
        <f>IF(C21="","",'[1]نصف العام'!Q21)</f>
        <v>5</v>
      </c>
      <c r="AJ21" s="51">
        <f>IF(C21="","",'[1]نصف العام'!R21)</f>
        <v>9.5</v>
      </c>
      <c r="AK21" s="55">
        <f>IF(C21="","",'[1]نصف العام'!T21)</f>
        <v>50</v>
      </c>
      <c r="AL21" s="51">
        <v>40</v>
      </c>
      <c r="AM21" s="51">
        <v>11.5</v>
      </c>
      <c r="AN21" s="51">
        <v>4</v>
      </c>
      <c r="AO21" s="51">
        <f t="shared" si="19"/>
        <v>15.5</v>
      </c>
      <c r="AP21" s="55">
        <f t="shared" si="20"/>
        <v>55.5</v>
      </c>
      <c r="AQ21" s="51">
        <f t="shared" si="21"/>
        <v>105.5</v>
      </c>
      <c r="AR21" s="51">
        <f t="shared" si="22"/>
        <v>52.75</v>
      </c>
      <c r="AS21" s="56">
        <f t="shared" si="23"/>
        <v>31.65</v>
      </c>
      <c r="AT21" s="51">
        <f>IF(C21="","",'[1]نصف العام'!U21)</f>
        <v>30.5</v>
      </c>
      <c r="AU21" s="51">
        <f>IF(C21="","",'[1]نصف العام'!V21)</f>
        <v>8</v>
      </c>
      <c r="AV21" s="51">
        <f>IF(C21="","",'[1]نصف العام'!W21)</f>
        <v>12.5</v>
      </c>
      <c r="AW21" s="55">
        <f>IF(C21="","",'[1]نصف العام'!Y21)</f>
        <v>51</v>
      </c>
      <c r="AX21" s="51">
        <v>39</v>
      </c>
      <c r="AY21" s="51">
        <v>10</v>
      </c>
      <c r="AZ21" s="51">
        <v>5.5</v>
      </c>
      <c r="BA21" s="51">
        <f t="shared" si="24"/>
        <v>15.5</v>
      </c>
      <c r="BB21" s="55">
        <f t="shared" si="25"/>
        <v>54.5</v>
      </c>
      <c r="BC21" s="51">
        <f t="shared" si="26"/>
        <v>105.5</v>
      </c>
      <c r="BD21" s="51">
        <f t="shared" si="27"/>
        <v>52.75</v>
      </c>
      <c r="BE21" s="56">
        <f t="shared" si="28"/>
        <v>21.1</v>
      </c>
      <c r="BF21" s="51">
        <f>IF(C21="","",'[1]نصف العام'!Z21)</f>
        <v>39</v>
      </c>
      <c r="BG21" s="51">
        <f>IF(C21="","",'[1]نصف العام'!AA21)</f>
        <v>32</v>
      </c>
      <c r="BH21" s="55">
        <f>IF(C21="","",'[1]نصف العام'!AB21)</f>
        <v>71</v>
      </c>
      <c r="BI21" s="51">
        <v>46</v>
      </c>
      <c r="BJ21" s="51">
        <v>22</v>
      </c>
      <c r="BK21" s="55">
        <f t="shared" si="29"/>
        <v>68</v>
      </c>
      <c r="BL21" s="51">
        <f t="shared" si="30"/>
        <v>139</v>
      </c>
      <c r="BM21" s="51">
        <f t="shared" si="31"/>
        <v>69.5</v>
      </c>
      <c r="BN21" s="56">
        <f t="shared" si="32"/>
        <v>13.9</v>
      </c>
      <c r="BO21" s="51">
        <f>IF(C21="","",'[1]نصف العام'!AC21)</f>
        <v>44</v>
      </c>
      <c r="BP21" s="51">
        <f>IF(C21="","",'[1]نصف العام'!AD21)</f>
        <v>8</v>
      </c>
      <c r="BQ21" s="51">
        <f>IF(C21="","",'[1]نصف العام'!AE21)</f>
        <v>12</v>
      </c>
      <c r="BR21" s="55">
        <f>IF(C21="","",'[1]نصف العام'!AG21)</f>
        <v>64</v>
      </c>
      <c r="BS21" s="51">
        <v>33</v>
      </c>
      <c r="BT21" s="51">
        <v>10</v>
      </c>
      <c r="BU21" s="51">
        <v>29</v>
      </c>
      <c r="BV21" s="51">
        <f t="shared" si="33"/>
        <v>39</v>
      </c>
      <c r="BW21" s="55">
        <f t="shared" si="34"/>
        <v>111</v>
      </c>
      <c r="BX21" s="51">
        <f t="shared" si="35"/>
        <v>175</v>
      </c>
      <c r="BY21" s="51">
        <f t="shared" si="36"/>
        <v>87.5</v>
      </c>
      <c r="BZ21" s="56">
        <f t="shared" si="37"/>
        <v>17.5</v>
      </c>
      <c r="CA21" s="51">
        <f>IF(C21="","",'[1]نصف العام'!AH21)</f>
        <v>90</v>
      </c>
      <c r="CB21" s="51">
        <f>IF(C21="","",'[1]نصف العام'!AI21)</f>
        <v>90</v>
      </c>
      <c r="CC21" s="39">
        <f t="shared" si="38"/>
        <v>180</v>
      </c>
      <c r="CD21" s="51">
        <v>90</v>
      </c>
      <c r="CE21" s="51">
        <v>90</v>
      </c>
      <c r="CF21" s="39">
        <f t="shared" si="39"/>
        <v>180</v>
      </c>
      <c r="CG21" s="51">
        <f t="shared" si="40"/>
        <v>360</v>
      </c>
      <c r="CH21" s="51">
        <f t="shared" si="41"/>
        <v>180</v>
      </c>
      <c r="CI21" s="56">
        <f t="shared" si="42"/>
        <v>36</v>
      </c>
      <c r="CJ21" s="57">
        <f t="shared" si="43"/>
        <v>191.75</v>
      </c>
      <c r="CK21" s="51" t="str">
        <f t="shared" si="44"/>
        <v>مقبول</v>
      </c>
      <c r="CL21" s="51">
        <f>IF(C21="","",'[1]نصف العام'!AM21)</f>
        <v>31</v>
      </c>
      <c r="CM21" s="51">
        <f>IF(C21="","",'[1]نصف العام'!AN21)</f>
        <v>4</v>
      </c>
      <c r="CN21" s="55">
        <f>IF(C21="","",'[1]نصف العام'!AO21)</f>
        <v>35</v>
      </c>
      <c r="CO21" s="51">
        <v>30</v>
      </c>
      <c r="CP21" s="51">
        <v>8</v>
      </c>
      <c r="CQ21" s="55">
        <f t="shared" si="45"/>
        <v>38</v>
      </c>
      <c r="CR21" s="51">
        <f t="shared" si="46"/>
        <v>73</v>
      </c>
      <c r="CS21" s="51">
        <f t="shared" si="47"/>
        <v>36.5</v>
      </c>
      <c r="CT21" s="56">
        <f t="shared" si="48"/>
        <v>14.600000000000001</v>
      </c>
      <c r="CU21" s="58" t="str">
        <f t="shared" si="49"/>
        <v>له دور ثانى فى</v>
      </c>
      <c r="CV21" s="59" t="str">
        <f t="shared" si="50"/>
        <v xml:space="preserve">عربى  دراسات     دين </v>
      </c>
      <c r="CW21" s="60">
        <f t="shared" si="51"/>
        <v>42.5</v>
      </c>
      <c r="CX21" s="61">
        <f t="shared" si="52"/>
        <v>155.75</v>
      </c>
      <c r="CY21" s="62">
        <f t="shared" si="0"/>
        <v>32</v>
      </c>
      <c r="CZ21" s="63"/>
      <c r="DA21" s="64" t="str">
        <f t="shared" si="53"/>
        <v>عربى</v>
      </c>
      <c r="DB21" s="64" t="str">
        <f t="shared" si="54"/>
        <v/>
      </c>
      <c r="DC21" s="64" t="str">
        <f t="shared" si="55"/>
        <v>دراسات</v>
      </c>
      <c r="DD21" s="64" t="str">
        <f t="shared" si="56"/>
        <v/>
      </c>
      <c r="DE21" s="64" t="str">
        <f t="shared" si="57"/>
        <v/>
      </c>
      <c r="DF21" s="64" t="str">
        <f t="shared" si="58"/>
        <v/>
      </c>
      <c r="DG21" s="64" t="str">
        <f t="shared" si="59"/>
        <v/>
      </c>
      <c r="DH21" s="64" t="str">
        <f t="shared" si="60"/>
        <v/>
      </c>
      <c r="DI21" s="64" t="str">
        <f t="shared" si="61"/>
        <v>دين</v>
      </c>
      <c r="DJ21" s="64"/>
      <c r="DK21" s="65" t="b">
        <f t="shared" si="62"/>
        <v>0</v>
      </c>
      <c r="DL21" s="63"/>
      <c r="DM21" s="63"/>
      <c r="DN21" s="66"/>
      <c r="DO21" s="1" t="str">
        <f t="shared" si="63"/>
        <v>راسب</v>
      </c>
      <c r="DP21" s="4" t="str">
        <f t="shared" si="64"/>
        <v>ناجح</v>
      </c>
      <c r="DQ21" s="1" t="str">
        <f t="shared" si="1"/>
        <v>راسب</v>
      </c>
      <c r="DR21" s="1" t="str">
        <f t="shared" si="2"/>
        <v>ناجح</v>
      </c>
      <c r="DS21" s="1" t="str">
        <f t="shared" si="3"/>
        <v>ناجح</v>
      </c>
      <c r="DT21" s="1" t="str">
        <f t="shared" si="4"/>
        <v>ناجح</v>
      </c>
      <c r="DU21" s="1" t="str">
        <f t="shared" si="5"/>
        <v>ناجح</v>
      </c>
      <c r="DV21" s="1" t="str">
        <f t="shared" si="6"/>
        <v>راسب</v>
      </c>
      <c r="DW21" s="66"/>
    </row>
    <row r="22" spans="1:127" ht="21" thickBot="1" x14ac:dyDescent="0.3">
      <c r="A22" s="48">
        <f>'[1]بيانات اساسية'!A22</f>
        <v>9</v>
      </c>
      <c r="B22" s="48">
        <f>'[1]بيانات اساسية'!B22</f>
        <v>109</v>
      </c>
      <c r="C22" s="49" t="s">
        <v>53</v>
      </c>
      <c r="D22" s="50"/>
      <c r="E22" s="51"/>
      <c r="F22" s="52"/>
      <c r="G22" s="53">
        <f>IF(C22="","",'[1]نصف العام'!G22)</f>
        <v>35</v>
      </c>
      <c r="H22" s="53">
        <f>IF(C22="","",'[1]نصف العام'!H22)</f>
        <v>7</v>
      </c>
      <c r="I22" s="54">
        <f>IF(C22="","",'[1]نصف العام'!I22)</f>
        <v>42</v>
      </c>
      <c r="J22" s="51">
        <v>38.5</v>
      </c>
      <c r="K22" s="51">
        <v>15</v>
      </c>
      <c r="L22" s="55">
        <f t="shared" si="7"/>
        <v>53.5</v>
      </c>
      <c r="M22" s="51">
        <f t="shared" si="8"/>
        <v>95.5</v>
      </c>
      <c r="N22" s="51">
        <f t="shared" si="9"/>
        <v>47.75</v>
      </c>
      <c r="O22" s="56">
        <f t="shared" si="10"/>
        <v>38.200000000000003</v>
      </c>
      <c r="P22" s="51">
        <f>IF(C22="","",'[1]نصف العام'!J22)</f>
        <v>36.5</v>
      </c>
      <c r="Q22" s="51">
        <f>IF(C22="","",'[1]نصف العام'!K22)</f>
        <v>22.5</v>
      </c>
      <c r="R22" s="55">
        <f>IF(C22="","",'[1]نصف العام'!L22)</f>
        <v>59</v>
      </c>
      <c r="S22" s="51">
        <v>44</v>
      </c>
      <c r="T22" s="51">
        <v>15</v>
      </c>
      <c r="U22" s="55">
        <f t="shared" si="11"/>
        <v>59</v>
      </c>
      <c r="V22" s="51">
        <f t="shared" si="12"/>
        <v>118</v>
      </c>
      <c r="W22" s="51">
        <f t="shared" si="13"/>
        <v>59</v>
      </c>
      <c r="X22" s="56">
        <f t="shared" si="14"/>
        <v>35.4</v>
      </c>
      <c r="Y22" s="51">
        <f>IF(C22="","",'[1]نصف العام'!M22)</f>
        <v>31</v>
      </c>
      <c r="Z22" s="51">
        <f>IF(C22="","",'[1]نصف العام'!N22)</f>
        <v>9</v>
      </c>
      <c r="AA22" s="55">
        <f>IF(C22="","",'[1]نصف العام'!O22)</f>
        <v>40</v>
      </c>
      <c r="AB22" s="51">
        <v>32</v>
      </c>
      <c r="AC22" s="51"/>
      <c r="AD22" s="55">
        <f t="shared" si="15"/>
        <v>32</v>
      </c>
      <c r="AE22" s="51">
        <f t="shared" si="16"/>
        <v>72</v>
      </c>
      <c r="AF22" s="51">
        <f t="shared" si="17"/>
        <v>36</v>
      </c>
      <c r="AG22" s="56">
        <f t="shared" si="18"/>
        <v>14.4</v>
      </c>
      <c r="AH22" s="51">
        <f>IF(C22="","",'[1]نصف العام'!P22)</f>
        <v>46</v>
      </c>
      <c r="AI22" s="51">
        <f>IF(C22="","",'[1]نصف العام'!Q22)</f>
        <v>8</v>
      </c>
      <c r="AJ22" s="51">
        <f>IF(C22="","",'[1]نصف العام'!R22)</f>
        <v>13</v>
      </c>
      <c r="AK22" s="55">
        <f>IF(C22="","",'[1]نصف العام'!T22)</f>
        <v>67</v>
      </c>
      <c r="AL22" s="51">
        <v>42</v>
      </c>
      <c r="AM22" s="51">
        <v>15.5</v>
      </c>
      <c r="AN22" s="51">
        <v>5</v>
      </c>
      <c r="AO22" s="51">
        <f t="shared" si="19"/>
        <v>20.5</v>
      </c>
      <c r="AP22" s="55">
        <f t="shared" si="20"/>
        <v>62.5</v>
      </c>
      <c r="AQ22" s="51">
        <f t="shared" si="21"/>
        <v>129.5</v>
      </c>
      <c r="AR22" s="51">
        <f t="shared" si="22"/>
        <v>64.75</v>
      </c>
      <c r="AS22" s="56">
        <f t="shared" si="23"/>
        <v>38.85</v>
      </c>
      <c r="AT22" s="51">
        <f>IF(C22="","",'[1]نصف العام'!U22)</f>
        <v>35</v>
      </c>
      <c r="AU22" s="51">
        <f>IF(C22="","",'[1]نصف العام'!V22)</f>
        <v>7</v>
      </c>
      <c r="AV22" s="51">
        <f>IF(C22="","",'[1]نصف العام'!W22)</f>
        <v>14</v>
      </c>
      <c r="AW22" s="55">
        <f>IF(C22="","",'[1]نصف العام'!Y22)</f>
        <v>56</v>
      </c>
      <c r="AX22" s="51">
        <v>39</v>
      </c>
      <c r="AY22" s="51">
        <v>10</v>
      </c>
      <c r="AZ22" s="51">
        <v>8</v>
      </c>
      <c r="BA22" s="51">
        <f t="shared" si="24"/>
        <v>18</v>
      </c>
      <c r="BB22" s="55">
        <f t="shared" si="25"/>
        <v>57</v>
      </c>
      <c r="BC22" s="51">
        <f t="shared" si="26"/>
        <v>113</v>
      </c>
      <c r="BD22" s="51">
        <f t="shared" si="27"/>
        <v>56.5</v>
      </c>
      <c r="BE22" s="56">
        <f t="shared" si="28"/>
        <v>22.6</v>
      </c>
      <c r="BF22" s="51">
        <f>IF(C22="","",'[1]نصف العام'!Z22)</f>
        <v>38</v>
      </c>
      <c r="BG22" s="51">
        <f>IF(C22="","",'[1]نصف العام'!AA22)</f>
        <v>32</v>
      </c>
      <c r="BH22" s="55">
        <f>IF(C22="","",'[1]نصف العام'!AB22)</f>
        <v>70</v>
      </c>
      <c r="BI22" s="51">
        <v>45</v>
      </c>
      <c r="BJ22" s="51">
        <v>38</v>
      </c>
      <c r="BK22" s="55">
        <f t="shared" si="29"/>
        <v>83</v>
      </c>
      <c r="BL22" s="51">
        <f t="shared" si="30"/>
        <v>153</v>
      </c>
      <c r="BM22" s="51">
        <f t="shared" si="31"/>
        <v>76.5</v>
      </c>
      <c r="BN22" s="56">
        <f t="shared" si="32"/>
        <v>15.3</v>
      </c>
      <c r="BO22" s="51">
        <f>IF(C22="","",'[1]نصف العام'!AC22)</f>
        <v>36</v>
      </c>
      <c r="BP22" s="51">
        <f>IF(C22="","",'[1]نصف العام'!AD22)</f>
        <v>8</v>
      </c>
      <c r="BQ22" s="51">
        <f>IF(C22="","",'[1]نصف العام'!AE22)</f>
        <v>20</v>
      </c>
      <c r="BR22" s="55">
        <f>IF(C22="","",'[1]نصف العام'!AG22)</f>
        <v>64</v>
      </c>
      <c r="BS22" s="51">
        <v>34</v>
      </c>
      <c r="BT22" s="51">
        <v>9</v>
      </c>
      <c r="BU22" s="51">
        <v>29</v>
      </c>
      <c r="BV22" s="51">
        <f t="shared" si="33"/>
        <v>38</v>
      </c>
      <c r="BW22" s="55">
        <f t="shared" si="34"/>
        <v>110</v>
      </c>
      <c r="BX22" s="51">
        <f t="shared" si="35"/>
        <v>174</v>
      </c>
      <c r="BY22" s="51">
        <f t="shared" si="36"/>
        <v>87</v>
      </c>
      <c r="BZ22" s="56">
        <f t="shared" si="37"/>
        <v>17.400000000000002</v>
      </c>
      <c r="CA22" s="51">
        <f>IF(C22="","",'[1]نصف العام'!AH22)</f>
        <v>90</v>
      </c>
      <c r="CB22" s="51">
        <f>IF(C22="","",'[1]نصف العام'!AI22)</f>
        <v>90</v>
      </c>
      <c r="CC22" s="39">
        <f t="shared" si="38"/>
        <v>180</v>
      </c>
      <c r="CD22" s="51">
        <v>90</v>
      </c>
      <c r="CE22" s="51">
        <v>90</v>
      </c>
      <c r="CF22" s="39">
        <f t="shared" si="39"/>
        <v>180</v>
      </c>
      <c r="CG22" s="51">
        <f t="shared" si="40"/>
        <v>360</v>
      </c>
      <c r="CH22" s="51">
        <f t="shared" si="41"/>
        <v>180</v>
      </c>
      <c r="CI22" s="56">
        <f t="shared" si="42"/>
        <v>36</v>
      </c>
      <c r="CJ22" s="57">
        <f t="shared" si="43"/>
        <v>218.15</v>
      </c>
      <c r="CK22" s="51" t="str">
        <f t="shared" si="44"/>
        <v>مقبول</v>
      </c>
      <c r="CL22" s="51">
        <f>IF(C22="","",'[1]نصف العام'!AM22)</f>
        <v>39.5</v>
      </c>
      <c r="CM22" s="51">
        <f>IF(C22="","",'[1]نصف العام'!AN22)</f>
        <v>5</v>
      </c>
      <c r="CN22" s="55">
        <f>IF(C22="","",'[1]نصف العام'!AO22)</f>
        <v>44.5</v>
      </c>
      <c r="CO22" s="51">
        <v>41</v>
      </c>
      <c r="CP22" s="51">
        <v>15</v>
      </c>
      <c r="CQ22" s="55">
        <f t="shared" si="45"/>
        <v>56</v>
      </c>
      <c r="CR22" s="51">
        <f t="shared" si="46"/>
        <v>100.5</v>
      </c>
      <c r="CS22" s="51">
        <f t="shared" si="47"/>
        <v>50.25</v>
      </c>
      <c r="CT22" s="56">
        <f t="shared" si="48"/>
        <v>20.100000000000001</v>
      </c>
      <c r="CU22" s="58" t="str">
        <f t="shared" si="49"/>
        <v>له دور ثانى فى</v>
      </c>
      <c r="CV22" s="59" t="str">
        <f t="shared" si="50"/>
        <v xml:space="preserve">عربى  دراسات      </v>
      </c>
      <c r="CW22" s="60">
        <f t="shared" si="51"/>
        <v>58.5</v>
      </c>
      <c r="CX22" s="61">
        <f t="shared" si="52"/>
        <v>182.15</v>
      </c>
      <c r="CY22" s="62">
        <f t="shared" si="0"/>
        <v>29</v>
      </c>
      <c r="CZ22" s="63"/>
      <c r="DA22" s="64" t="str">
        <f t="shared" si="53"/>
        <v>عربى</v>
      </c>
      <c r="DB22" s="64" t="str">
        <f t="shared" si="54"/>
        <v/>
      </c>
      <c r="DC22" s="64" t="str">
        <f t="shared" si="55"/>
        <v>دراسات</v>
      </c>
      <c r="DD22" s="64" t="str">
        <f t="shared" si="56"/>
        <v/>
      </c>
      <c r="DE22" s="64" t="str">
        <f t="shared" si="57"/>
        <v/>
      </c>
      <c r="DF22" s="64" t="str">
        <f t="shared" si="58"/>
        <v/>
      </c>
      <c r="DG22" s="64" t="str">
        <f t="shared" si="59"/>
        <v/>
      </c>
      <c r="DH22" s="64" t="str">
        <f t="shared" si="60"/>
        <v/>
      </c>
      <c r="DI22" s="64" t="str">
        <f t="shared" si="61"/>
        <v/>
      </c>
      <c r="DJ22" s="64"/>
      <c r="DK22" s="65" t="b">
        <f t="shared" si="62"/>
        <v>0</v>
      </c>
      <c r="DL22" s="63"/>
      <c r="DM22" s="63"/>
      <c r="DN22" s="66"/>
      <c r="DO22" s="1" t="str">
        <f t="shared" si="63"/>
        <v>راسب</v>
      </c>
      <c r="DP22" s="4" t="str">
        <f t="shared" si="64"/>
        <v>ناجح</v>
      </c>
      <c r="DQ22" s="1" t="str">
        <f t="shared" si="1"/>
        <v>راسب</v>
      </c>
      <c r="DR22" s="1" t="str">
        <f t="shared" si="2"/>
        <v>ناجح</v>
      </c>
      <c r="DS22" s="1" t="str">
        <f t="shared" si="3"/>
        <v>ناجح</v>
      </c>
      <c r="DT22" s="1" t="str">
        <f t="shared" si="4"/>
        <v>ناجح</v>
      </c>
      <c r="DU22" s="1" t="str">
        <f t="shared" si="5"/>
        <v>ناجح</v>
      </c>
      <c r="DV22" s="1" t="str">
        <f t="shared" si="6"/>
        <v>ناجح</v>
      </c>
      <c r="DW22" s="66"/>
    </row>
    <row r="23" spans="1:127" ht="21" thickBot="1" x14ac:dyDescent="0.3">
      <c r="A23" s="48">
        <f>'[1]بيانات اساسية'!A23</f>
        <v>10</v>
      </c>
      <c r="B23" s="48">
        <f>'[1]بيانات اساسية'!B23</f>
        <v>110</v>
      </c>
      <c r="C23" s="49" t="s">
        <v>53</v>
      </c>
      <c r="D23" s="50"/>
      <c r="E23" s="51"/>
      <c r="F23" s="52"/>
      <c r="G23" s="53">
        <f>IF(C23="","",'[1]نصف العام'!G23)</f>
        <v>48</v>
      </c>
      <c r="H23" s="53">
        <f>IF(C23="","",'[1]نصف العام'!H23)</f>
        <v>48.5</v>
      </c>
      <c r="I23" s="54">
        <f>IF(C23="","",'[1]نصف العام'!I23)</f>
        <v>96.5</v>
      </c>
      <c r="J23" s="51">
        <v>49.5</v>
      </c>
      <c r="K23" s="51">
        <v>44</v>
      </c>
      <c r="L23" s="55">
        <f t="shared" si="7"/>
        <v>93.5</v>
      </c>
      <c r="M23" s="51">
        <f t="shared" si="8"/>
        <v>190</v>
      </c>
      <c r="N23" s="51">
        <f t="shared" si="9"/>
        <v>95</v>
      </c>
      <c r="O23" s="56">
        <f t="shared" si="10"/>
        <v>76</v>
      </c>
      <c r="P23" s="51">
        <f>IF(C23="","",'[1]نصف العام'!J23)</f>
        <v>45</v>
      </c>
      <c r="Q23" s="51">
        <f>IF(C23="","",'[1]نصف العام'!K23)</f>
        <v>40.5</v>
      </c>
      <c r="R23" s="55">
        <f>IF(C23="","",'[1]نصف العام'!L23)</f>
        <v>85.5</v>
      </c>
      <c r="S23" s="51">
        <v>50</v>
      </c>
      <c r="T23" s="51">
        <v>45.5</v>
      </c>
      <c r="U23" s="55">
        <f t="shared" si="11"/>
        <v>95.5</v>
      </c>
      <c r="V23" s="51">
        <f t="shared" si="12"/>
        <v>181</v>
      </c>
      <c r="W23" s="51">
        <f t="shared" si="13"/>
        <v>90.5</v>
      </c>
      <c r="X23" s="56">
        <f t="shared" si="14"/>
        <v>54.3</v>
      </c>
      <c r="Y23" s="51">
        <f>IF(C23="","",'[1]نصف العام'!M23)</f>
        <v>49</v>
      </c>
      <c r="Z23" s="51">
        <f>IF(C23="","",'[1]نصف العام'!N23)</f>
        <v>34.5</v>
      </c>
      <c r="AA23" s="55">
        <f>IF(C23="","",'[1]نصف العام'!O23)</f>
        <v>83.5</v>
      </c>
      <c r="AB23" s="51">
        <v>46</v>
      </c>
      <c r="AC23" s="51"/>
      <c r="AD23" s="55">
        <f t="shared" si="15"/>
        <v>46</v>
      </c>
      <c r="AE23" s="51">
        <f t="shared" si="16"/>
        <v>129.5</v>
      </c>
      <c r="AF23" s="51">
        <f t="shared" si="17"/>
        <v>64.75</v>
      </c>
      <c r="AG23" s="56">
        <f t="shared" si="18"/>
        <v>25.900000000000002</v>
      </c>
      <c r="AH23" s="51">
        <f>IF(C23="","",'[1]نصف العام'!P23)</f>
        <v>50</v>
      </c>
      <c r="AI23" s="51">
        <f>IF(C23="","",'[1]نصف العام'!Q23)</f>
        <v>24</v>
      </c>
      <c r="AJ23" s="51">
        <f>IF(C23="","",'[1]نصف العام'!R23)</f>
        <v>23.5</v>
      </c>
      <c r="AK23" s="55">
        <f>IF(C23="","",'[1]نصف العام'!T23)</f>
        <v>97.5</v>
      </c>
      <c r="AL23" s="51">
        <v>45</v>
      </c>
      <c r="AM23" s="51">
        <v>25</v>
      </c>
      <c r="AN23" s="51">
        <v>23</v>
      </c>
      <c r="AO23" s="51">
        <f t="shared" si="19"/>
        <v>48</v>
      </c>
      <c r="AP23" s="55">
        <f t="shared" si="20"/>
        <v>93</v>
      </c>
      <c r="AQ23" s="51">
        <f t="shared" si="21"/>
        <v>190.5</v>
      </c>
      <c r="AR23" s="51">
        <f t="shared" si="22"/>
        <v>95.25</v>
      </c>
      <c r="AS23" s="56">
        <f t="shared" si="23"/>
        <v>57.15</v>
      </c>
      <c r="AT23" s="51">
        <f>IF(C23="","",'[1]نصف العام'!U23)</f>
        <v>41.5</v>
      </c>
      <c r="AU23" s="51">
        <f>IF(C23="","",'[1]نصف العام'!V23)</f>
        <v>10</v>
      </c>
      <c r="AV23" s="51">
        <f>IF(C23="","",'[1]نصف العام'!W23)</f>
        <v>37</v>
      </c>
      <c r="AW23" s="55">
        <f>IF(C23="","",'[1]نصف العام'!Y23)</f>
        <v>88.5</v>
      </c>
      <c r="AX23" s="51">
        <v>47</v>
      </c>
      <c r="AY23" s="51">
        <v>10</v>
      </c>
      <c r="AZ23" s="51">
        <v>36.5</v>
      </c>
      <c r="BA23" s="51">
        <f t="shared" si="24"/>
        <v>46.5</v>
      </c>
      <c r="BB23" s="55">
        <f t="shared" si="25"/>
        <v>93.5</v>
      </c>
      <c r="BC23" s="51">
        <f t="shared" si="26"/>
        <v>182</v>
      </c>
      <c r="BD23" s="51">
        <f t="shared" si="27"/>
        <v>91</v>
      </c>
      <c r="BE23" s="56">
        <f t="shared" si="28"/>
        <v>36.4</v>
      </c>
      <c r="BF23" s="51">
        <f>IF(C23="","",'[1]نصف العام'!Z23)</f>
        <v>39</v>
      </c>
      <c r="BG23" s="51">
        <f>IF(C23="","",'[1]نصف العام'!AA23)</f>
        <v>42</v>
      </c>
      <c r="BH23" s="55">
        <f>IF(C23="","",'[1]نصف العام'!AB23)</f>
        <v>81</v>
      </c>
      <c r="BI23" s="51">
        <v>47</v>
      </c>
      <c r="BJ23" s="51">
        <v>46</v>
      </c>
      <c r="BK23" s="55">
        <f t="shared" si="29"/>
        <v>93</v>
      </c>
      <c r="BL23" s="51">
        <f t="shared" si="30"/>
        <v>174</v>
      </c>
      <c r="BM23" s="51">
        <f t="shared" si="31"/>
        <v>87</v>
      </c>
      <c r="BN23" s="56">
        <f t="shared" si="32"/>
        <v>17.400000000000002</v>
      </c>
      <c r="BO23" s="51">
        <f>IF(C23="","",'[1]نصف العام'!AC23)</f>
        <v>49</v>
      </c>
      <c r="BP23" s="51">
        <f>IF(C23="","",'[1]نصف العام'!AD23)</f>
        <v>10</v>
      </c>
      <c r="BQ23" s="51">
        <f>IF(C23="","",'[1]نصف العام'!AE23)</f>
        <v>33.5</v>
      </c>
      <c r="BR23" s="55">
        <f>IF(C23="","",'[1]نصف العام'!AG23)</f>
        <v>92.5</v>
      </c>
      <c r="BS23" s="51">
        <v>46.5</v>
      </c>
      <c r="BT23" s="51">
        <v>10</v>
      </c>
      <c r="BU23" s="51">
        <v>40</v>
      </c>
      <c r="BV23" s="51">
        <f t="shared" si="33"/>
        <v>50</v>
      </c>
      <c r="BW23" s="55">
        <f t="shared" si="34"/>
        <v>146.5</v>
      </c>
      <c r="BX23" s="51">
        <f t="shared" si="35"/>
        <v>239</v>
      </c>
      <c r="BY23" s="51">
        <f t="shared" si="36"/>
        <v>119.5</v>
      </c>
      <c r="BZ23" s="56">
        <f t="shared" si="37"/>
        <v>23.900000000000002</v>
      </c>
      <c r="CA23" s="51">
        <f>IF(C23="","",'[1]نصف العام'!AH23)</f>
        <v>90</v>
      </c>
      <c r="CB23" s="51">
        <f>IF(C23="","",'[1]نصف العام'!AI23)</f>
        <v>90</v>
      </c>
      <c r="CC23" s="39">
        <f t="shared" si="38"/>
        <v>180</v>
      </c>
      <c r="CD23" s="51">
        <v>90</v>
      </c>
      <c r="CE23" s="51">
        <v>90</v>
      </c>
      <c r="CF23" s="39">
        <f t="shared" si="39"/>
        <v>180</v>
      </c>
      <c r="CG23" s="51">
        <f t="shared" si="40"/>
        <v>360</v>
      </c>
      <c r="CH23" s="51">
        <f t="shared" si="41"/>
        <v>180</v>
      </c>
      <c r="CI23" s="56">
        <f t="shared" si="42"/>
        <v>36</v>
      </c>
      <c r="CJ23" s="57">
        <f t="shared" si="43"/>
        <v>327.05</v>
      </c>
      <c r="CK23" s="51" t="str">
        <f t="shared" si="44"/>
        <v>ممتاز</v>
      </c>
      <c r="CL23" s="51">
        <f>IF(C23="","",'[1]نصف العام'!AM23)</f>
        <v>48</v>
      </c>
      <c r="CM23" s="51">
        <f>IF(C23="","",'[1]نصف العام'!AN23)</f>
        <v>41.5</v>
      </c>
      <c r="CN23" s="55">
        <f>IF(C23="","",'[1]نصف العام'!AO23)</f>
        <v>89.5</v>
      </c>
      <c r="CO23" s="51">
        <v>48</v>
      </c>
      <c r="CP23" s="51">
        <v>40</v>
      </c>
      <c r="CQ23" s="55">
        <f t="shared" si="45"/>
        <v>88</v>
      </c>
      <c r="CR23" s="51">
        <f t="shared" si="46"/>
        <v>177.5</v>
      </c>
      <c r="CS23" s="51">
        <f t="shared" si="47"/>
        <v>88.75</v>
      </c>
      <c r="CT23" s="56">
        <f t="shared" si="48"/>
        <v>35.5</v>
      </c>
      <c r="CU23" s="58" t="str">
        <f t="shared" si="49"/>
        <v>له دور ثانى فى</v>
      </c>
      <c r="CV23" s="59" t="str">
        <f t="shared" si="50"/>
        <v xml:space="preserve">   دراسات لثلث الدرجة       </v>
      </c>
      <c r="CW23" s="60">
        <f t="shared" si="51"/>
        <v>174</v>
      </c>
      <c r="CX23" s="61">
        <f t="shared" si="52"/>
        <v>291.05</v>
      </c>
      <c r="CY23" s="62">
        <f t="shared" si="0"/>
        <v>2</v>
      </c>
      <c r="CZ23" s="63"/>
      <c r="DA23" s="64" t="str">
        <f t="shared" si="53"/>
        <v/>
      </c>
      <c r="DB23" s="64" t="str">
        <f t="shared" si="54"/>
        <v/>
      </c>
      <c r="DC23" s="64" t="str">
        <f t="shared" si="55"/>
        <v xml:space="preserve"> دراسات لثلث الدرجة </v>
      </c>
      <c r="DD23" s="64" t="str">
        <f t="shared" si="56"/>
        <v/>
      </c>
      <c r="DE23" s="64" t="str">
        <f t="shared" si="57"/>
        <v/>
      </c>
      <c r="DF23" s="64" t="str">
        <f t="shared" si="58"/>
        <v/>
      </c>
      <c r="DG23" s="64" t="str">
        <f t="shared" si="59"/>
        <v/>
      </c>
      <c r="DH23" s="64" t="str">
        <f t="shared" si="60"/>
        <v/>
      </c>
      <c r="DI23" s="64" t="str">
        <f t="shared" si="61"/>
        <v/>
      </c>
      <c r="DJ23" s="64"/>
      <c r="DK23" s="65" t="b">
        <f t="shared" si="62"/>
        <v>0</v>
      </c>
      <c r="DL23" s="63"/>
      <c r="DM23" s="63"/>
      <c r="DN23" s="66"/>
      <c r="DO23" s="1" t="str">
        <f t="shared" si="63"/>
        <v>ناجح</v>
      </c>
      <c r="DP23" s="4" t="str">
        <f t="shared" si="64"/>
        <v>ناجح</v>
      </c>
      <c r="DQ23" s="1" t="str">
        <f t="shared" si="1"/>
        <v xml:space="preserve"> راسب </v>
      </c>
      <c r="DR23" s="1" t="str">
        <f t="shared" si="2"/>
        <v>ناجح</v>
      </c>
      <c r="DS23" s="1" t="str">
        <f t="shared" si="3"/>
        <v>ناجح</v>
      </c>
      <c r="DT23" s="1" t="str">
        <f t="shared" si="4"/>
        <v>ناجح</v>
      </c>
      <c r="DU23" s="1" t="str">
        <f t="shared" si="5"/>
        <v>ناجح</v>
      </c>
      <c r="DV23" s="1" t="str">
        <f t="shared" si="6"/>
        <v>ناجح</v>
      </c>
      <c r="DW23" s="66"/>
    </row>
    <row r="24" spans="1:127" ht="21" thickBot="1" x14ac:dyDescent="0.3">
      <c r="A24" s="48">
        <f>'[1]بيانات اساسية'!A24</f>
        <v>11</v>
      </c>
      <c r="B24" s="48">
        <f>'[1]بيانات اساسية'!B24</f>
        <v>111</v>
      </c>
      <c r="C24" s="49" t="s">
        <v>53</v>
      </c>
      <c r="D24" s="50"/>
      <c r="E24" s="51"/>
      <c r="F24" s="52"/>
      <c r="G24" s="53">
        <f>IF(C24="","",'[1]نصف العام'!G24)</f>
        <v>50</v>
      </c>
      <c r="H24" s="53">
        <f>IF(C24="","",'[1]نصف العام'!H24)</f>
        <v>43</v>
      </c>
      <c r="I24" s="54">
        <f>IF(C24="","",'[1]نصف العام'!I24)</f>
        <v>93</v>
      </c>
      <c r="J24" s="51">
        <v>48.5</v>
      </c>
      <c r="K24" s="51">
        <v>44</v>
      </c>
      <c r="L24" s="55">
        <f t="shared" si="7"/>
        <v>92.5</v>
      </c>
      <c r="M24" s="51">
        <f t="shared" si="8"/>
        <v>185.5</v>
      </c>
      <c r="N24" s="51">
        <f t="shared" si="9"/>
        <v>92.75</v>
      </c>
      <c r="O24" s="56">
        <f t="shared" si="10"/>
        <v>74.2</v>
      </c>
      <c r="P24" s="51">
        <f>IF(C24="","",'[1]نصف العام'!J24)</f>
        <v>47</v>
      </c>
      <c r="Q24" s="51">
        <f>IF(C24="","",'[1]نصف العام'!K24)</f>
        <v>41.5</v>
      </c>
      <c r="R24" s="55">
        <f>IF(C24="","",'[1]نصف العام'!L24)</f>
        <v>88.5</v>
      </c>
      <c r="S24" s="51">
        <v>43</v>
      </c>
      <c r="T24" s="51">
        <v>42.5</v>
      </c>
      <c r="U24" s="55">
        <f t="shared" si="11"/>
        <v>85.5</v>
      </c>
      <c r="V24" s="51">
        <f t="shared" si="12"/>
        <v>174</v>
      </c>
      <c r="W24" s="51">
        <f t="shared" si="13"/>
        <v>87</v>
      </c>
      <c r="X24" s="56">
        <f t="shared" si="14"/>
        <v>52.199999999999996</v>
      </c>
      <c r="Y24" s="51">
        <f>IF(C24="","",'[1]نصف العام'!M24)</f>
        <v>49</v>
      </c>
      <c r="Z24" s="51">
        <f>IF(C24="","",'[1]نصف العام'!N24)</f>
        <v>34.5</v>
      </c>
      <c r="AA24" s="55">
        <f>IF(C24="","",'[1]نصف العام'!O24)</f>
        <v>83.5</v>
      </c>
      <c r="AB24" s="51">
        <v>48</v>
      </c>
      <c r="AC24" s="51"/>
      <c r="AD24" s="55">
        <f t="shared" si="15"/>
        <v>48</v>
      </c>
      <c r="AE24" s="51">
        <f t="shared" si="16"/>
        <v>131.5</v>
      </c>
      <c r="AF24" s="51">
        <f t="shared" si="17"/>
        <v>65.75</v>
      </c>
      <c r="AG24" s="56">
        <f t="shared" si="18"/>
        <v>26.3</v>
      </c>
      <c r="AH24" s="51">
        <f>IF(C24="","",'[1]نصف العام'!P24)</f>
        <v>50</v>
      </c>
      <c r="AI24" s="51">
        <f>IF(C24="","",'[1]نصف العام'!Q24)</f>
        <v>21.5</v>
      </c>
      <c r="AJ24" s="51">
        <f>IF(C24="","",'[1]نصف العام'!R24)</f>
        <v>24</v>
      </c>
      <c r="AK24" s="55">
        <f>IF(C24="","",'[1]نصف العام'!T24)</f>
        <v>95.5</v>
      </c>
      <c r="AL24" s="51">
        <v>48</v>
      </c>
      <c r="AM24" s="51">
        <v>23</v>
      </c>
      <c r="AN24" s="51">
        <v>23</v>
      </c>
      <c r="AO24" s="51">
        <f t="shared" si="19"/>
        <v>46</v>
      </c>
      <c r="AP24" s="55">
        <f t="shared" si="20"/>
        <v>94</v>
      </c>
      <c r="AQ24" s="51">
        <f t="shared" si="21"/>
        <v>189.5</v>
      </c>
      <c r="AR24" s="51">
        <f t="shared" si="22"/>
        <v>94.75</v>
      </c>
      <c r="AS24" s="56">
        <f t="shared" si="23"/>
        <v>56.85</v>
      </c>
      <c r="AT24" s="51">
        <f>IF(C24="","",'[1]نصف العام'!U24)</f>
        <v>45</v>
      </c>
      <c r="AU24" s="51">
        <f>IF(C24="","",'[1]نصف العام'!V24)</f>
        <v>10</v>
      </c>
      <c r="AV24" s="51">
        <f>IF(C24="","",'[1]نصف العام'!W24)</f>
        <v>36.5</v>
      </c>
      <c r="AW24" s="55">
        <f>IF(C24="","",'[1]نصف العام'!Y24)</f>
        <v>91.5</v>
      </c>
      <c r="AX24" s="51">
        <v>43</v>
      </c>
      <c r="AY24" s="51">
        <v>10</v>
      </c>
      <c r="AZ24" s="51">
        <v>35.5</v>
      </c>
      <c r="BA24" s="51">
        <f t="shared" si="24"/>
        <v>45.5</v>
      </c>
      <c r="BB24" s="55">
        <f t="shared" si="25"/>
        <v>88.5</v>
      </c>
      <c r="BC24" s="51">
        <f t="shared" si="26"/>
        <v>180</v>
      </c>
      <c r="BD24" s="51">
        <f t="shared" si="27"/>
        <v>90</v>
      </c>
      <c r="BE24" s="56">
        <f t="shared" si="28"/>
        <v>36</v>
      </c>
      <c r="BF24" s="51">
        <f>IF(C24="","",'[1]نصف العام'!Z24)</f>
        <v>41</v>
      </c>
      <c r="BG24" s="51">
        <f>IF(C24="","",'[1]نصف العام'!AA24)</f>
        <v>44</v>
      </c>
      <c r="BH24" s="55">
        <f>IF(C24="","",'[1]نصف العام'!AB24)</f>
        <v>85</v>
      </c>
      <c r="BI24" s="51">
        <v>49</v>
      </c>
      <c r="BJ24" s="51">
        <v>46</v>
      </c>
      <c r="BK24" s="55">
        <f t="shared" si="29"/>
        <v>95</v>
      </c>
      <c r="BL24" s="51">
        <f t="shared" si="30"/>
        <v>180</v>
      </c>
      <c r="BM24" s="51">
        <f t="shared" si="31"/>
        <v>90</v>
      </c>
      <c r="BN24" s="56">
        <f t="shared" si="32"/>
        <v>18</v>
      </c>
      <c r="BO24" s="51">
        <f>IF(C24="","",'[1]نصف العام'!AC24)</f>
        <v>47</v>
      </c>
      <c r="BP24" s="51">
        <f>IF(C24="","",'[1]نصف العام'!AD24)</f>
        <v>10</v>
      </c>
      <c r="BQ24" s="51">
        <f>IF(C24="","",'[1]نصف العام'!AE24)</f>
        <v>27</v>
      </c>
      <c r="BR24" s="55">
        <f>IF(C24="","",'[1]نصف العام'!AG24)</f>
        <v>84</v>
      </c>
      <c r="BS24" s="51">
        <v>45</v>
      </c>
      <c r="BT24" s="51">
        <v>10</v>
      </c>
      <c r="BU24" s="51">
        <v>40</v>
      </c>
      <c r="BV24" s="51">
        <f t="shared" si="33"/>
        <v>50</v>
      </c>
      <c r="BW24" s="55">
        <f t="shared" si="34"/>
        <v>145</v>
      </c>
      <c r="BX24" s="51">
        <f t="shared" si="35"/>
        <v>229</v>
      </c>
      <c r="BY24" s="51">
        <f t="shared" si="36"/>
        <v>114.5</v>
      </c>
      <c r="BZ24" s="56">
        <f t="shared" si="37"/>
        <v>22.900000000000002</v>
      </c>
      <c r="CA24" s="51">
        <f>IF(C24="","",'[1]نصف العام'!AH24)</f>
        <v>90</v>
      </c>
      <c r="CB24" s="51">
        <f>IF(C24="","",'[1]نصف العام'!AI24)</f>
        <v>90</v>
      </c>
      <c r="CC24" s="39">
        <f t="shared" si="38"/>
        <v>180</v>
      </c>
      <c r="CD24" s="51">
        <v>90</v>
      </c>
      <c r="CE24" s="51">
        <v>90</v>
      </c>
      <c r="CF24" s="39">
        <f t="shared" si="39"/>
        <v>180</v>
      </c>
      <c r="CG24" s="51">
        <f t="shared" si="40"/>
        <v>360</v>
      </c>
      <c r="CH24" s="51">
        <f t="shared" si="41"/>
        <v>180</v>
      </c>
      <c r="CI24" s="56">
        <f t="shared" si="42"/>
        <v>36</v>
      </c>
      <c r="CJ24" s="57">
        <f t="shared" si="43"/>
        <v>322.45</v>
      </c>
      <c r="CK24" s="51" t="str">
        <f t="shared" si="44"/>
        <v>ممتاز</v>
      </c>
      <c r="CL24" s="51">
        <f>IF(C24="","",'[1]نصف العام'!AM24)</f>
        <v>49.5</v>
      </c>
      <c r="CM24" s="51">
        <f>IF(C24="","",'[1]نصف العام'!AN24)</f>
        <v>41.5</v>
      </c>
      <c r="CN24" s="55">
        <f>IF(C24="","",'[1]نصف العام'!AO24)</f>
        <v>91</v>
      </c>
      <c r="CO24" s="51">
        <v>49</v>
      </c>
      <c r="CP24" s="51">
        <v>40</v>
      </c>
      <c r="CQ24" s="55">
        <f t="shared" si="45"/>
        <v>89</v>
      </c>
      <c r="CR24" s="51">
        <f t="shared" si="46"/>
        <v>180</v>
      </c>
      <c r="CS24" s="51">
        <f t="shared" si="47"/>
        <v>90</v>
      </c>
      <c r="CT24" s="56">
        <f t="shared" si="48"/>
        <v>36</v>
      </c>
      <c r="CU24" s="58" t="str">
        <f t="shared" si="49"/>
        <v>له دور ثانى فى</v>
      </c>
      <c r="CV24" s="59" t="str">
        <f t="shared" si="50"/>
        <v xml:space="preserve">   دراسات لثلث الدرجة       </v>
      </c>
      <c r="CW24" s="60">
        <f t="shared" si="51"/>
        <v>168</v>
      </c>
      <c r="CX24" s="61">
        <f t="shared" si="52"/>
        <v>286.45</v>
      </c>
      <c r="CY24" s="62">
        <f t="shared" si="0"/>
        <v>5</v>
      </c>
      <c r="CZ24" s="63"/>
      <c r="DA24" s="64" t="str">
        <f t="shared" si="53"/>
        <v/>
      </c>
      <c r="DB24" s="64" t="str">
        <f t="shared" si="54"/>
        <v/>
      </c>
      <c r="DC24" s="64" t="str">
        <f t="shared" si="55"/>
        <v xml:space="preserve"> دراسات لثلث الدرجة </v>
      </c>
      <c r="DD24" s="64" t="str">
        <f t="shared" si="56"/>
        <v/>
      </c>
      <c r="DE24" s="64" t="str">
        <f t="shared" si="57"/>
        <v/>
      </c>
      <c r="DF24" s="64" t="str">
        <f t="shared" si="58"/>
        <v/>
      </c>
      <c r="DG24" s="64" t="str">
        <f t="shared" si="59"/>
        <v/>
      </c>
      <c r="DH24" s="64" t="str">
        <f t="shared" si="60"/>
        <v/>
      </c>
      <c r="DI24" s="64" t="str">
        <f t="shared" si="61"/>
        <v/>
      </c>
      <c r="DJ24" s="64"/>
      <c r="DK24" s="65" t="b">
        <f t="shared" si="62"/>
        <v>0</v>
      </c>
      <c r="DL24" s="63"/>
      <c r="DM24" s="63"/>
      <c r="DN24" s="66"/>
      <c r="DO24" s="1" t="str">
        <f t="shared" si="63"/>
        <v>ناجح</v>
      </c>
      <c r="DP24" s="4" t="str">
        <f t="shared" si="64"/>
        <v>ناجح</v>
      </c>
      <c r="DQ24" s="1" t="str">
        <f t="shared" si="1"/>
        <v xml:space="preserve"> راسب </v>
      </c>
      <c r="DR24" s="1" t="str">
        <f t="shared" si="2"/>
        <v>ناجح</v>
      </c>
      <c r="DS24" s="1" t="str">
        <f t="shared" si="3"/>
        <v>ناجح</v>
      </c>
      <c r="DT24" s="1" t="str">
        <f t="shared" si="4"/>
        <v>ناجح</v>
      </c>
      <c r="DU24" s="1" t="str">
        <f t="shared" si="5"/>
        <v>ناجح</v>
      </c>
      <c r="DV24" s="1" t="str">
        <f t="shared" si="6"/>
        <v>ناجح</v>
      </c>
      <c r="DW24" s="66"/>
    </row>
    <row r="25" spans="1:127" ht="21" thickBot="1" x14ac:dyDescent="0.3">
      <c r="A25" s="48">
        <f>'[1]بيانات اساسية'!A25</f>
        <v>12</v>
      </c>
      <c r="B25" s="48">
        <f>'[1]بيانات اساسية'!B25</f>
        <v>112</v>
      </c>
      <c r="C25" s="49" t="s">
        <v>53</v>
      </c>
      <c r="D25" s="50"/>
      <c r="E25" s="51"/>
      <c r="F25" s="52"/>
      <c r="G25" s="53">
        <f>IF(C25="","",'[1]نصف العام'!G25)</f>
        <v>43</v>
      </c>
      <c r="H25" s="53">
        <f>IF(C25="","",'[1]نصف العام'!H25)</f>
        <v>7</v>
      </c>
      <c r="I25" s="54">
        <f>IF(C25="","",'[1]نصف العام'!I25)</f>
        <v>50</v>
      </c>
      <c r="J25" s="51">
        <v>27</v>
      </c>
      <c r="K25" s="51">
        <v>7</v>
      </c>
      <c r="L25" s="55">
        <f t="shared" si="7"/>
        <v>34</v>
      </c>
      <c r="M25" s="51">
        <f t="shared" si="8"/>
        <v>84</v>
      </c>
      <c r="N25" s="51">
        <f t="shared" si="9"/>
        <v>42</v>
      </c>
      <c r="O25" s="56">
        <f t="shared" si="10"/>
        <v>33.6</v>
      </c>
      <c r="P25" s="51">
        <f>IF(C25="","",'[1]نصف العام'!J25)</f>
        <v>35</v>
      </c>
      <c r="Q25" s="51">
        <f>IF(C25="","",'[1]نصف العام'!K25)</f>
        <v>15.5</v>
      </c>
      <c r="R25" s="55">
        <f>IF(C25="","",'[1]نصف العام'!L25)</f>
        <v>50.5</v>
      </c>
      <c r="S25" s="51">
        <v>39</v>
      </c>
      <c r="T25" s="51">
        <v>17.5</v>
      </c>
      <c r="U25" s="55">
        <f t="shared" si="11"/>
        <v>56.5</v>
      </c>
      <c r="V25" s="51">
        <f t="shared" si="12"/>
        <v>107</v>
      </c>
      <c r="W25" s="51">
        <f t="shared" si="13"/>
        <v>53.5</v>
      </c>
      <c r="X25" s="56">
        <f t="shared" si="14"/>
        <v>32.1</v>
      </c>
      <c r="Y25" s="51">
        <f>IF(C25="","",'[1]نصف العام'!M25)</f>
        <v>32</v>
      </c>
      <c r="Z25" s="51">
        <f>IF(C25="","",'[1]نصف العام'!N25)</f>
        <v>5</v>
      </c>
      <c r="AA25" s="55">
        <f>IF(C25="","",'[1]نصف العام'!O25)</f>
        <v>37</v>
      </c>
      <c r="AB25" s="51">
        <v>49</v>
      </c>
      <c r="AC25" s="51"/>
      <c r="AD25" s="55">
        <f t="shared" si="15"/>
        <v>49</v>
      </c>
      <c r="AE25" s="51">
        <f t="shared" si="16"/>
        <v>86</v>
      </c>
      <c r="AF25" s="51">
        <f t="shared" si="17"/>
        <v>43</v>
      </c>
      <c r="AG25" s="56">
        <f t="shared" si="18"/>
        <v>17.2</v>
      </c>
      <c r="AH25" s="51">
        <f>IF(C25="","",'[1]نصف العام'!P25)</f>
        <v>35</v>
      </c>
      <c r="AI25" s="51">
        <f>IF(C25="","",'[1]نصف العام'!Q25)</f>
        <v>10</v>
      </c>
      <c r="AJ25" s="51">
        <f>IF(C25="","",'[1]نصف العام'!R25)</f>
        <v>10.5</v>
      </c>
      <c r="AK25" s="55">
        <f>IF(C25="","",'[1]نصف العام'!T25)</f>
        <v>55.5</v>
      </c>
      <c r="AL25" s="51">
        <v>40</v>
      </c>
      <c r="AM25" s="51">
        <v>6</v>
      </c>
      <c r="AN25" s="51">
        <v>9.5</v>
      </c>
      <c r="AO25" s="51">
        <f t="shared" si="19"/>
        <v>15.5</v>
      </c>
      <c r="AP25" s="55">
        <f t="shared" si="20"/>
        <v>55.5</v>
      </c>
      <c r="AQ25" s="51">
        <f t="shared" si="21"/>
        <v>111</v>
      </c>
      <c r="AR25" s="51">
        <f t="shared" si="22"/>
        <v>55.5</v>
      </c>
      <c r="AS25" s="56">
        <f t="shared" si="23"/>
        <v>33.299999999999997</v>
      </c>
      <c r="AT25" s="51">
        <f>IF(C25="","",'[1]نصف العام'!U25)</f>
        <v>27</v>
      </c>
      <c r="AU25" s="51">
        <f>IF(C25="","",'[1]نصف العام'!V25)</f>
        <v>4</v>
      </c>
      <c r="AV25" s="51">
        <f>IF(C25="","",'[1]نصف العام'!W25)</f>
        <v>13.5</v>
      </c>
      <c r="AW25" s="55">
        <f>IF(C25="","",'[1]نصف العام'!Y25)</f>
        <v>44.5</v>
      </c>
      <c r="AX25" s="51">
        <v>37</v>
      </c>
      <c r="AY25" s="51">
        <v>10</v>
      </c>
      <c r="AZ25" s="51">
        <v>13</v>
      </c>
      <c r="BA25" s="51">
        <f t="shared" si="24"/>
        <v>23</v>
      </c>
      <c r="BB25" s="55">
        <f t="shared" si="25"/>
        <v>60</v>
      </c>
      <c r="BC25" s="51">
        <f t="shared" si="26"/>
        <v>104.5</v>
      </c>
      <c r="BD25" s="51">
        <f t="shared" si="27"/>
        <v>52.25</v>
      </c>
      <c r="BE25" s="56">
        <f t="shared" si="28"/>
        <v>20.900000000000002</v>
      </c>
      <c r="BF25" s="51">
        <f>IF(C25="","",'[1]نصف العام'!Z25)</f>
        <v>35</v>
      </c>
      <c r="BG25" s="51">
        <f>IF(C25="","",'[1]نصف العام'!AA25)</f>
        <v>30</v>
      </c>
      <c r="BH25" s="55">
        <f>IF(C25="","",'[1]نصف العام'!AB25)</f>
        <v>65</v>
      </c>
      <c r="BI25" s="51">
        <v>45</v>
      </c>
      <c r="BJ25" s="51">
        <v>30</v>
      </c>
      <c r="BK25" s="55">
        <f t="shared" si="29"/>
        <v>75</v>
      </c>
      <c r="BL25" s="51">
        <f t="shared" si="30"/>
        <v>140</v>
      </c>
      <c r="BM25" s="51">
        <f t="shared" si="31"/>
        <v>70</v>
      </c>
      <c r="BN25" s="56">
        <f t="shared" si="32"/>
        <v>14</v>
      </c>
      <c r="BO25" s="51">
        <f>IF(C25="","",'[1]نصف العام'!AC25)</f>
        <v>33</v>
      </c>
      <c r="BP25" s="51">
        <f>IF(C25="","",'[1]نصف العام'!AD25)</f>
        <v>10</v>
      </c>
      <c r="BQ25" s="51">
        <f>IF(C25="","",'[1]نصف العام'!AE25)</f>
        <v>14</v>
      </c>
      <c r="BR25" s="55">
        <f>IF(C25="","",'[1]نصف العام'!AG25)</f>
        <v>57</v>
      </c>
      <c r="BS25" s="51">
        <v>32</v>
      </c>
      <c r="BT25" s="51">
        <v>8</v>
      </c>
      <c r="BU25" s="51">
        <v>34</v>
      </c>
      <c r="BV25" s="51">
        <f t="shared" si="33"/>
        <v>42</v>
      </c>
      <c r="BW25" s="55">
        <f t="shared" si="34"/>
        <v>116</v>
      </c>
      <c r="BX25" s="51">
        <f t="shared" si="35"/>
        <v>173</v>
      </c>
      <c r="BY25" s="51">
        <f t="shared" si="36"/>
        <v>86.5</v>
      </c>
      <c r="BZ25" s="56">
        <f t="shared" si="37"/>
        <v>17.3</v>
      </c>
      <c r="CA25" s="51">
        <f>IF(C25="","",'[1]نصف العام'!AH25)</f>
        <v>90</v>
      </c>
      <c r="CB25" s="51">
        <f>IF(C25="","",'[1]نصف العام'!AI25)</f>
        <v>90</v>
      </c>
      <c r="CC25" s="39">
        <f t="shared" si="38"/>
        <v>180</v>
      </c>
      <c r="CD25" s="51">
        <v>90</v>
      </c>
      <c r="CE25" s="51">
        <v>90</v>
      </c>
      <c r="CF25" s="39">
        <f t="shared" si="39"/>
        <v>180</v>
      </c>
      <c r="CG25" s="51">
        <f t="shared" si="40"/>
        <v>360</v>
      </c>
      <c r="CH25" s="51">
        <f t="shared" si="41"/>
        <v>180</v>
      </c>
      <c r="CI25" s="56">
        <f t="shared" si="42"/>
        <v>36</v>
      </c>
      <c r="CJ25" s="57">
        <f t="shared" si="43"/>
        <v>204.4</v>
      </c>
      <c r="CK25" s="51" t="str">
        <f t="shared" si="44"/>
        <v>مقبول</v>
      </c>
      <c r="CL25" s="51">
        <f>IF(C25="","",'[1]نصف العام'!AM25)</f>
        <v>34</v>
      </c>
      <c r="CM25" s="51">
        <f>IF(C25="","",'[1]نصف العام'!AN25)</f>
        <v>10</v>
      </c>
      <c r="CN25" s="55">
        <f>IF(C25="","",'[1]نصف العام'!AO25)</f>
        <v>44</v>
      </c>
      <c r="CO25" s="51">
        <v>35</v>
      </c>
      <c r="CP25" s="51">
        <v>22</v>
      </c>
      <c r="CQ25" s="55">
        <f t="shared" si="45"/>
        <v>57</v>
      </c>
      <c r="CR25" s="51">
        <f t="shared" si="46"/>
        <v>101</v>
      </c>
      <c r="CS25" s="51">
        <f t="shared" si="47"/>
        <v>50.5</v>
      </c>
      <c r="CT25" s="56">
        <f t="shared" si="48"/>
        <v>20.200000000000003</v>
      </c>
      <c r="CU25" s="58" t="str">
        <f t="shared" si="49"/>
        <v>له دور ثانى فى</v>
      </c>
      <c r="CV25" s="59" t="str">
        <f t="shared" si="50"/>
        <v xml:space="preserve">عربى  دراسات      </v>
      </c>
      <c r="CW25" s="60">
        <f t="shared" si="51"/>
        <v>53</v>
      </c>
      <c r="CX25" s="61">
        <f t="shared" si="52"/>
        <v>168.4</v>
      </c>
      <c r="CY25" s="62">
        <f t="shared" si="0"/>
        <v>31</v>
      </c>
      <c r="CZ25" s="63"/>
      <c r="DA25" s="64" t="str">
        <f t="shared" si="53"/>
        <v>عربى</v>
      </c>
      <c r="DB25" s="64" t="str">
        <f t="shared" si="54"/>
        <v/>
      </c>
      <c r="DC25" s="64" t="str">
        <f t="shared" si="55"/>
        <v>دراسات</v>
      </c>
      <c r="DD25" s="64" t="str">
        <f t="shared" si="56"/>
        <v/>
      </c>
      <c r="DE25" s="64" t="str">
        <f t="shared" si="57"/>
        <v/>
      </c>
      <c r="DF25" s="64" t="str">
        <f t="shared" si="58"/>
        <v/>
      </c>
      <c r="DG25" s="64" t="str">
        <f t="shared" si="59"/>
        <v/>
      </c>
      <c r="DH25" s="64" t="str">
        <f t="shared" si="60"/>
        <v/>
      </c>
      <c r="DI25" s="64" t="str">
        <f t="shared" si="61"/>
        <v/>
      </c>
      <c r="DJ25" s="64"/>
      <c r="DK25" s="65" t="b">
        <f t="shared" si="62"/>
        <v>0</v>
      </c>
      <c r="DL25" s="63"/>
      <c r="DM25" s="63"/>
      <c r="DN25" s="66"/>
      <c r="DO25" s="1" t="str">
        <f t="shared" si="63"/>
        <v>راسب</v>
      </c>
      <c r="DP25" s="4" t="str">
        <f t="shared" si="64"/>
        <v>ناجح</v>
      </c>
      <c r="DQ25" s="1" t="str">
        <f t="shared" si="1"/>
        <v>راسب</v>
      </c>
      <c r="DR25" s="1" t="str">
        <f t="shared" si="2"/>
        <v>ناجح</v>
      </c>
      <c r="DS25" s="1" t="str">
        <f t="shared" si="3"/>
        <v>ناجح</v>
      </c>
      <c r="DT25" s="1" t="str">
        <f t="shared" si="4"/>
        <v>ناجح</v>
      </c>
      <c r="DU25" s="1" t="str">
        <f t="shared" si="5"/>
        <v>ناجح</v>
      </c>
      <c r="DV25" s="1" t="str">
        <f t="shared" si="6"/>
        <v>ناجح</v>
      </c>
      <c r="DW25" s="66"/>
    </row>
    <row r="26" spans="1:127" ht="21" thickBot="1" x14ac:dyDescent="0.3">
      <c r="A26" s="48">
        <f>'[1]بيانات اساسية'!A26</f>
        <v>13</v>
      </c>
      <c r="B26" s="48">
        <f>'[1]بيانات اساسية'!B26</f>
        <v>113</v>
      </c>
      <c r="C26" s="49" t="s">
        <v>53</v>
      </c>
      <c r="D26" s="50"/>
      <c r="E26" s="51"/>
      <c r="F26" s="52"/>
      <c r="G26" s="53">
        <f>IF(C26="","",'[1]نصف العام'!G26)</f>
        <v>46</v>
      </c>
      <c r="H26" s="53">
        <f>IF(C26="","",'[1]نصف العام'!H26)</f>
        <v>45</v>
      </c>
      <c r="I26" s="54">
        <f>IF(C26="","",'[1]نصف العام'!I26)</f>
        <v>91</v>
      </c>
      <c r="J26" s="51">
        <v>37</v>
      </c>
      <c r="K26" s="51">
        <v>30.5</v>
      </c>
      <c r="L26" s="55">
        <f t="shared" si="7"/>
        <v>67.5</v>
      </c>
      <c r="M26" s="51">
        <f t="shared" si="8"/>
        <v>158.5</v>
      </c>
      <c r="N26" s="51">
        <f t="shared" si="9"/>
        <v>79.25</v>
      </c>
      <c r="O26" s="56">
        <f t="shared" si="10"/>
        <v>63.400000000000006</v>
      </c>
      <c r="P26" s="51">
        <f>IF(C26="","",'[1]نصف العام'!J26)</f>
        <v>48.5</v>
      </c>
      <c r="Q26" s="51">
        <f>IF(C26="","",'[1]نصف العام'!K26)</f>
        <v>41.5</v>
      </c>
      <c r="R26" s="55">
        <f>IF(C26="","",'[1]نصف العام'!L26)</f>
        <v>90</v>
      </c>
      <c r="S26" s="51">
        <v>48</v>
      </c>
      <c r="T26" s="51">
        <v>43.5</v>
      </c>
      <c r="U26" s="55">
        <f t="shared" si="11"/>
        <v>91.5</v>
      </c>
      <c r="V26" s="51">
        <f t="shared" si="12"/>
        <v>181.5</v>
      </c>
      <c r="W26" s="51">
        <f t="shared" si="13"/>
        <v>90.75</v>
      </c>
      <c r="X26" s="56">
        <f t="shared" si="14"/>
        <v>54.449999999999996</v>
      </c>
      <c r="Y26" s="51">
        <f>IF(C26="","",'[1]نصف العام'!M26)</f>
        <v>48</v>
      </c>
      <c r="Z26" s="51">
        <f>IF(C26="","",'[1]نصف العام'!N26)</f>
        <v>39.5</v>
      </c>
      <c r="AA26" s="55">
        <f>IF(C26="","",'[1]نصف العام'!O26)</f>
        <v>87.5</v>
      </c>
      <c r="AB26" s="51">
        <v>42</v>
      </c>
      <c r="AC26" s="51"/>
      <c r="AD26" s="55">
        <f t="shared" si="15"/>
        <v>42</v>
      </c>
      <c r="AE26" s="51">
        <f t="shared" si="16"/>
        <v>129.5</v>
      </c>
      <c r="AF26" s="51">
        <f t="shared" si="17"/>
        <v>64.75</v>
      </c>
      <c r="AG26" s="56">
        <f t="shared" si="18"/>
        <v>25.900000000000002</v>
      </c>
      <c r="AH26" s="51">
        <f>IF(C26="","",'[1]نصف العام'!P26)</f>
        <v>50</v>
      </c>
      <c r="AI26" s="51">
        <f>IF(C26="","",'[1]نصف العام'!Q26)</f>
        <v>24.5</v>
      </c>
      <c r="AJ26" s="51">
        <f>IF(C26="","",'[1]نصف العام'!R26)</f>
        <v>23.5</v>
      </c>
      <c r="AK26" s="55">
        <f>IF(C26="","",'[1]نصف العام'!T26)</f>
        <v>98</v>
      </c>
      <c r="AL26" s="51">
        <v>44</v>
      </c>
      <c r="AM26" s="51">
        <v>23</v>
      </c>
      <c r="AN26" s="51">
        <v>23</v>
      </c>
      <c r="AO26" s="51">
        <f t="shared" si="19"/>
        <v>46</v>
      </c>
      <c r="AP26" s="55">
        <f t="shared" si="20"/>
        <v>90</v>
      </c>
      <c r="AQ26" s="51">
        <f t="shared" si="21"/>
        <v>188</v>
      </c>
      <c r="AR26" s="51">
        <f t="shared" si="22"/>
        <v>94</v>
      </c>
      <c r="AS26" s="56">
        <f t="shared" si="23"/>
        <v>56.4</v>
      </c>
      <c r="AT26" s="51">
        <f>IF(C26="","",'[1]نصف العام'!U26)</f>
        <v>42</v>
      </c>
      <c r="AU26" s="51">
        <f>IF(C26="","",'[1]نصف العام'!V26)</f>
        <v>10</v>
      </c>
      <c r="AV26" s="51">
        <f>IF(C26="","",'[1]نصف العام'!W26)</f>
        <v>31</v>
      </c>
      <c r="AW26" s="55">
        <f>IF(C26="","",'[1]نصف العام'!Y26)</f>
        <v>83</v>
      </c>
      <c r="AX26" s="51">
        <v>44</v>
      </c>
      <c r="AY26" s="51">
        <v>10</v>
      </c>
      <c r="AZ26" s="51">
        <v>31.5</v>
      </c>
      <c r="BA26" s="51">
        <f t="shared" si="24"/>
        <v>41.5</v>
      </c>
      <c r="BB26" s="55">
        <f t="shared" si="25"/>
        <v>85.5</v>
      </c>
      <c r="BC26" s="51">
        <f t="shared" si="26"/>
        <v>168.5</v>
      </c>
      <c r="BD26" s="51">
        <f t="shared" si="27"/>
        <v>84.25</v>
      </c>
      <c r="BE26" s="56">
        <f t="shared" si="28"/>
        <v>33.700000000000003</v>
      </c>
      <c r="BF26" s="51">
        <f>IF(C26="","",'[1]نصف العام'!Z26)</f>
        <v>39</v>
      </c>
      <c r="BG26" s="51">
        <f>IF(C26="","",'[1]نصف العام'!AA26)</f>
        <v>44</v>
      </c>
      <c r="BH26" s="55">
        <f>IF(C26="","",'[1]نصف العام'!AB26)</f>
        <v>83</v>
      </c>
      <c r="BI26" s="51">
        <v>49</v>
      </c>
      <c r="BJ26" s="51">
        <v>46</v>
      </c>
      <c r="BK26" s="55">
        <f t="shared" si="29"/>
        <v>95</v>
      </c>
      <c r="BL26" s="51">
        <f t="shared" si="30"/>
        <v>178</v>
      </c>
      <c r="BM26" s="51">
        <f t="shared" si="31"/>
        <v>89</v>
      </c>
      <c r="BN26" s="56">
        <f t="shared" si="32"/>
        <v>17.8</v>
      </c>
      <c r="BO26" s="51">
        <f>IF(C26="","",'[1]نصف العام'!AC26)</f>
        <v>45</v>
      </c>
      <c r="BP26" s="51">
        <f>IF(C26="","",'[1]نصف العام'!AD26)</f>
        <v>10</v>
      </c>
      <c r="BQ26" s="51">
        <f>IF(C26="","",'[1]نصف العام'!AE26)</f>
        <v>37</v>
      </c>
      <c r="BR26" s="55">
        <f>IF(C26="","",'[1]نصف العام'!AG26)</f>
        <v>92</v>
      </c>
      <c r="BS26" s="51">
        <v>48</v>
      </c>
      <c r="BT26" s="51">
        <v>10</v>
      </c>
      <c r="BU26" s="51">
        <v>40</v>
      </c>
      <c r="BV26" s="51">
        <f t="shared" si="33"/>
        <v>50</v>
      </c>
      <c r="BW26" s="55">
        <f t="shared" si="34"/>
        <v>148</v>
      </c>
      <c r="BX26" s="51">
        <f t="shared" si="35"/>
        <v>240</v>
      </c>
      <c r="BY26" s="51">
        <f t="shared" si="36"/>
        <v>120</v>
      </c>
      <c r="BZ26" s="56">
        <f t="shared" si="37"/>
        <v>24</v>
      </c>
      <c r="CA26" s="51">
        <f>IF(C26="","",'[1]نصف العام'!AH26)</f>
        <v>90</v>
      </c>
      <c r="CB26" s="51">
        <f>IF(C26="","",'[1]نصف العام'!AI26)</f>
        <v>90</v>
      </c>
      <c r="CC26" s="39">
        <f t="shared" si="38"/>
        <v>180</v>
      </c>
      <c r="CD26" s="51">
        <v>90</v>
      </c>
      <c r="CE26" s="51">
        <v>90</v>
      </c>
      <c r="CF26" s="39">
        <f t="shared" si="39"/>
        <v>180</v>
      </c>
      <c r="CG26" s="51">
        <f t="shared" si="40"/>
        <v>360</v>
      </c>
      <c r="CH26" s="51">
        <f t="shared" si="41"/>
        <v>180</v>
      </c>
      <c r="CI26" s="56">
        <f t="shared" si="42"/>
        <v>36</v>
      </c>
      <c r="CJ26" s="57">
        <f t="shared" si="43"/>
        <v>311.65000000000003</v>
      </c>
      <c r="CK26" s="51" t="str">
        <f t="shared" si="44"/>
        <v>ممتاز</v>
      </c>
      <c r="CL26" s="51">
        <f>IF(C26="","",'[1]نصف العام'!AM26)</f>
        <v>49</v>
      </c>
      <c r="CM26" s="51">
        <f>IF(C26="","",'[1]نصف العام'!AN26)</f>
        <v>33.5</v>
      </c>
      <c r="CN26" s="55">
        <f>IF(C26="","",'[1]نصف العام'!AO26)</f>
        <v>82.5</v>
      </c>
      <c r="CO26" s="51">
        <v>49</v>
      </c>
      <c r="CP26" s="51">
        <v>39</v>
      </c>
      <c r="CQ26" s="55">
        <f t="shared" si="45"/>
        <v>88</v>
      </c>
      <c r="CR26" s="51">
        <f t="shared" si="46"/>
        <v>170.5</v>
      </c>
      <c r="CS26" s="51">
        <f t="shared" si="47"/>
        <v>85.25</v>
      </c>
      <c r="CT26" s="56">
        <f t="shared" si="48"/>
        <v>34.1</v>
      </c>
      <c r="CU26" s="58" t="str">
        <f t="shared" si="49"/>
        <v>له دور ثانى فى</v>
      </c>
      <c r="CV26" s="59" t="str">
        <f t="shared" si="50"/>
        <v xml:space="preserve">   دراسات لثلث الدرجة       </v>
      </c>
      <c r="CW26" s="60">
        <f t="shared" si="51"/>
        <v>151.5</v>
      </c>
      <c r="CX26" s="61">
        <f t="shared" si="52"/>
        <v>275.65000000000003</v>
      </c>
      <c r="CY26" s="62">
        <f t="shared" si="0"/>
        <v>8</v>
      </c>
      <c r="CZ26" s="63"/>
      <c r="DA26" s="64" t="str">
        <f t="shared" si="53"/>
        <v/>
      </c>
      <c r="DB26" s="64" t="str">
        <f t="shared" si="54"/>
        <v/>
      </c>
      <c r="DC26" s="64" t="str">
        <f t="shared" si="55"/>
        <v xml:space="preserve"> دراسات لثلث الدرجة </v>
      </c>
      <c r="DD26" s="64" t="str">
        <f t="shared" si="56"/>
        <v/>
      </c>
      <c r="DE26" s="64" t="str">
        <f t="shared" si="57"/>
        <v/>
      </c>
      <c r="DF26" s="64" t="str">
        <f t="shared" si="58"/>
        <v/>
      </c>
      <c r="DG26" s="64" t="str">
        <f t="shared" si="59"/>
        <v/>
      </c>
      <c r="DH26" s="64" t="str">
        <f t="shared" si="60"/>
        <v/>
      </c>
      <c r="DI26" s="64" t="str">
        <f t="shared" si="61"/>
        <v/>
      </c>
      <c r="DJ26" s="64"/>
      <c r="DK26" s="65" t="b">
        <f t="shared" si="62"/>
        <v>0</v>
      </c>
      <c r="DL26" s="63"/>
      <c r="DM26" s="63"/>
      <c r="DN26" s="66"/>
      <c r="DO26" s="1" t="str">
        <f t="shared" si="63"/>
        <v>ناجح</v>
      </c>
      <c r="DP26" s="4" t="str">
        <f t="shared" si="64"/>
        <v>ناجح</v>
      </c>
      <c r="DQ26" s="1" t="str">
        <f t="shared" si="1"/>
        <v xml:space="preserve"> راسب </v>
      </c>
      <c r="DR26" s="1" t="str">
        <f t="shared" si="2"/>
        <v>ناجح</v>
      </c>
      <c r="DS26" s="1" t="str">
        <f t="shared" si="3"/>
        <v>ناجح</v>
      </c>
      <c r="DT26" s="1" t="str">
        <f t="shared" si="4"/>
        <v>ناجح</v>
      </c>
      <c r="DU26" s="1" t="str">
        <f t="shared" si="5"/>
        <v>ناجح</v>
      </c>
      <c r="DV26" s="1" t="str">
        <f t="shared" si="6"/>
        <v>ناجح</v>
      </c>
      <c r="DW26" s="66"/>
    </row>
    <row r="27" spans="1:127" ht="21" thickBot="1" x14ac:dyDescent="0.3">
      <c r="A27" s="48">
        <f>'[1]بيانات اساسية'!A27</f>
        <v>14</v>
      </c>
      <c r="B27" s="48">
        <f>'[1]بيانات اساسية'!B27</f>
        <v>114</v>
      </c>
      <c r="C27" s="49" t="s">
        <v>53</v>
      </c>
      <c r="D27" s="50"/>
      <c r="E27" s="51"/>
      <c r="F27" s="52"/>
      <c r="G27" s="53">
        <f>IF(C27="","",'[1]نصف العام'!G27)</f>
        <v>35</v>
      </c>
      <c r="H27" s="53">
        <f>IF(C27="","",'[1]نصف العام'!H27)</f>
        <v>11.5</v>
      </c>
      <c r="I27" s="54">
        <f>IF(C27="","",'[1]نصف العام'!I27)</f>
        <v>46.5</v>
      </c>
      <c r="J27" s="51">
        <v>40</v>
      </c>
      <c r="K27" s="51">
        <v>16.5</v>
      </c>
      <c r="L27" s="55">
        <f t="shared" si="7"/>
        <v>56.5</v>
      </c>
      <c r="M27" s="51">
        <f t="shared" si="8"/>
        <v>103</v>
      </c>
      <c r="N27" s="51">
        <f t="shared" si="9"/>
        <v>51.5</v>
      </c>
      <c r="O27" s="56">
        <f t="shared" si="10"/>
        <v>41.2</v>
      </c>
      <c r="P27" s="51">
        <f>IF(C27="","",'[1]نصف العام'!J27)</f>
        <v>33.5</v>
      </c>
      <c r="Q27" s="51">
        <f>IF(C27="","",'[1]نصف العام'!K27)</f>
        <v>25.5</v>
      </c>
      <c r="R27" s="55">
        <f>IF(C27="","",'[1]نصف العام'!L27)</f>
        <v>59</v>
      </c>
      <c r="S27" s="51">
        <v>41</v>
      </c>
      <c r="T27" s="51">
        <v>19.5</v>
      </c>
      <c r="U27" s="55">
        <f t="shared" si="11"/>
        <v>60.5</v>
      </c>
      <c r="V27" s="51">
        <f t="shared" si="12"/>
        <v>119.5</v>
      </c>
      <c r="W27" s="51">
        <f t="shared" si="13"/>
        <v>59.75</v>
      </c>
      <c r="X27" s="56">
        <f t="shared" si="14"/>
        <v>35.85</v>
      </c>
      <c r="Y27" s="51">
        <f>IF(C27="","",'[1]نصف العام'!M27)</f>
        <v>33</v>
      </c>
      <c r="Z27" s="51">
        <f>IF(C27="","",'[1]نصف العام'!N27)</f>
        <v>11.5</v>
      </c>
      <c r="AA27" s="55">
        <f>IF(C27="","",'[1]نصف العام'!O27)</f>
        <v>44.5</v>
      </c>
      <c r="AB27" s="51">
        <v>30</v>
      </c>
      <c r="AC27" s="51"/>
      <c r="AD27" s="55">
        <f t="shared" si="15"/>
        <v>30</v>
      </c>
      <c r="AE27" s="51">
        <f t="shared" si="16"/>
        <v>74.5</v>
      </c>
      <c r="AF27" s="51">
        <f t="shared" si="17"/>
        <v>37.25</v>
      </c>
      <c r="AG27" s="56">
        <f t="shared" si="18"/>
        <v>14.9</v>
      </c>
      <c r="AH27" s="51">
        <f>IF(C27="","",'[1]نصف العام'!P27)</f>
        <v>35</v>
      </c>
      <c r="AI27" s="51">
        <f>IF(C27="","",'[1]نصف العام'!Q27)</f>
        <v>10.5</v>
      </c>
      <c r="AJ27" s="51">
        <f>IF(C27="","",'[1]نصف العام'!R27)</f>
        <v>19.5</v>
      </c>
      <c r="AK27" s="55">
        <f>IF(C27="","",'[1]نصف العام'!T27)</f>
        <v>65</v>
      </c>
      <c r="AL27" s="51">
        <v>44</v>
      </c>
      <c r="AM27" s="51">
        <v>7.5</v>
      </c>
      <c r="AN27" s="51">
        <v>8</v>
      </c>
      <c r="AO27" s="51">
        <f t="shared" si="19"/>
        <v>15.5</v>
      </c>
      <c r="AP27" s="55">
        <f t="shared" si="20"/>
        <v>59.5</v>
      </c>
      <c r="AQ27" s="51">
        <f t="shared" si="21"/>
        <v>124.5</v>
      </c>
      <c r="AR27" s="51">
        <f t="shared" si="22"/>
        <v>62.25</v>
      </c>
      <c r="AS27" s="56">
        <f t="shared" si="23"/>
        <v>37.35</v>
      </c>
      <c r="AT27" s="51">
        <f>IF(C27="","",'[1]نصف العام'!U27)</f>
        <v>32</v>
      </c>
      <c r="AU27" s="51">
        <f>IF(C27="","",'[1]نصف العام'!V27)</f>
        <v>5</v>
      </c>
      <c r="AV27" s="51">
        <f>IF(C27="","",'[1]نصف العام'!W27)</f>
        <v>14.5</v>
      </c>
      <c r="AW27" s="55">
        <f>IF(C27="","",'[1]نصف العام'!Y27)</f>
        <v>51.5</v>
      </c>
      <c r="AX27" s="51">
        <v>36</v>
      </c>
      <c r="AY27" s="51">
        <v>10</v>
      </c>
      <c r="AZ27" s="51">
        <v>16.5</v>
      </c>
      <c r="BA27" s="51">
        <f t="shared" si="24"/>
        <v>26.5</v>
      </c>
      <c r="BB27" s="55">
        <f t="shared" si="25"/>
        <v>62.5</v>
      </c>
      <c r="BC27" s="51">
        <f t="shared" si="26"/>
        <v>114</v>
      </c>
      <c r="BD27" s="51">
        <f t="shared" si="27"/>
        <v>57</v>
      </c>
      <c r="BE27" s="56">
        <f t="shared" si="28"/>
        <v>22.8</v>
      </c>
      <c r="BF27" s="51">
        <f>IF(C27="","",'[1]نصف العام'!Z27)</f>
        <v>40</v>
      </c>
      <c r="BG27" s="51">
        <f>IF(C27="","",'[1]نصف العام'!AA27)</f>
        <v>42</v>
      </c>
      <c r="BH27" s="55">
        <f>IF(C27="","",'[1]نصف العام'!AB27)</f>
        <v>82</v>
      </c>
      <c r="BI27" s="51">
        <v>47</v>
      </c>
      <c r="BJ27" s="51">
        <v>42</v>
      </c>
      <c r="BK27" s="55">
        <f t="shared" si="29"/>
        <v>89</v>
      </c>
      <c r="BL27" s="51">
        <f t="shared" si="30"/>
        <v>171</v>
      </c>
      <c r="BM27" s="51">
        <f t="shared" si="31"/>
        <v>85.5</v>
      </c>
      <c r="BN27" s="56">
        <f t="shared" si="32"/>
        <v>17.100000000000001</v>
      </c>
      <c r="BO27" s="51">
        <f>IF(C27="","",'[1]نصف العام'!AC27)</f>
        <v>44</v>
      </c>
      <c r="BP27" s="51">
        <f>IF(C27="","",'[1]نصف العام'!AD27)</f>
        <v>8</v>
      </c>
      <c r="BQ27" s="51">
        <f>IF(C27="","",'[1]نصف العام'!AE27)</f>
        <v>24</v>
      </c>
      <c r="BR27" s="55">
        <f>IF(C27="","",'[1]نصف العام'!AG27)</f>
        <v>76</v>
      </c>
      <c r="BS27" s="51">
        <v>33</v>
      </c>
      <c r="BT27" s="51">
        <v>9.5</v>
      </c>
      <c r="BU27" s="51">
        <v>26</v>
      </c>
      <c r="BV27" s="51">
        <f t="shared" si="33"/>
        <v>35.5</v>
      </c>
      <c r="BW27" s="55">
        <f t="shared" si="34"/>
        <v>104</v>
      </c>
      <c r="BX27" s="51">
        <f t="shared" si="35"/>
        <v>180</v>
      </c>
      <c r="BY27" s="51">
        <f t="shared" si="36"/>
        <v>90</v>
      </c>
      <c r="BZ27" s="56">
        <f t="shared" si="37"/>
        <v>18</v>
      </c>
      <c r="CA27" s="51">
        <f>IF(C27="","",'[1]نصف العام'!AH27)</f>
        <v>90</v>
      </c>
      <c r="CB27" s="51">
        <f>IF(C27="","",'[1]نصف العام'!AI27)</f>
        <v>90</v>
      </c>
      <c r="CC27" s="39">
        <f t="shared" si="38"/>
        <v>180</v>
      </c>
      <c r="CD27" s="51">
        <v>90</v>
      </c>
      <c r="CE27" s="51">
        <v>90</v>
      </c>
      <c r="CF27" s="39">
        <f t="shared" si="39"/>
        <v>180</v>
      </c>
      <c r="CG27" s="51">
        <f t="shared" si="40"/>
        <v>360</v>
      </c>
      <c r="CH27" s="51">
        <f t="shared" si="41"/>
        <v>180</v>
      </c>
      <c r="CI27" s="56">
        <f t="shared" si="42"/>
        <v>36</v>
      </c>
      <c r="CJ27" s="57">
        <f t="shared" si="43"/>
        <v>223.20000000000002</v>
      </c>
      <c r="CK27" s="51" t="str">
        <f t="shared" si="44"/>
        <v>مقبول</v>
      </c>
      <c r="CL27" s="51">
        <f>IF(C27="","",'[1]نصف العام'!AM27)</f>
        <v>38</v>
      </c>
      <c r="CM27" s="51">
        <f>IF(C27="","",'[1]نصف العام'!AN27)</f>
        <v>6</v>
      </c>
      <c r="CN27" s="55">
        <f>IF(C27="","",'[1]نصف العام'!AO27)</f>
        <v>44</v>
      </c>
      <c r="CO27" s="51">
        <v>37.5</v>
      </c>
      <c r="CP27" s="51">
        <v>20</v>
      </c>
      <c r="CQ27" s="55">
        <f t="shared" si="45"/>
        <v>57.5</v>
      </c>
      <c r="CR27" s="51">
        <f t="shared" si="46"/>
        <v>101.5</v>
      </c>
      <c r="CS27" s="51">
        <f t="shared" si="47"/>
        <v>50.75</v>
      </c>
      <c r="CT27" s="56">
        <f t="shared" si="48"/>
        <v>20.3</v>
      </c>
      <c r="CU27" s="58" t="str">
        <f t="shared" si="49"/>
        <v>له دور ثانى فى</v>
      </c>
      <c r="CV27" s="59" t="str">
        <f t="shared" si="50"/>
        <v xml:space="preserve">  دراسات      </v>
      </c>
      <c r="CW27" s="60">
        <f t="shared" si="51"/>
        <v>68</v>
      </c>
      <c r="CX27" s="61">
        <f t="shared" si="52"/>
        <v>187.20000000000002</v>
      </c>
      <c r="CY27" s="62">
        <f t="shared" si="0"/>
        <v>25</v>
      </c>
      <c r="CZ27" s="63"/>
      <c r="DA27" s="64" t="str">
        <f t="shared" si="53"/>
        <v/>
      </c>
      <c r="DB27" s="64" t="str">
        <f t="shared" si="54"/>
        <v/>
      </c>
      <c r="DC27" s="64" t="str">
        <f t="shared" si="55"/>
        <v>دراسات</v>
      </c>
      <c r="DD27" s="64" t="str">
        <f t="shared" si="56"/>
        <v/>
      </c>
      <c r="DE27" s="64" t="str">
        <f t="shared" si="57"/>
        <v/>
      </c>
      <c r="DF27" s="64" t="str">
        <f t="shared" si="58"/>
        <v/>
      </c>
      <c r="DG27" s="64" t="str">
        <f t="shared" si="59"/>
        <v/>
      </c>
      <c r="DH27" s="64" t="str">
        <f t="shared" si="60"/>
        <v/>
      </c>
      <c r="DI27" s="64" t="str">
        <f t="shared" si="61"/>
        <v/>
      </c>
      <c r="DJ27" s="64"/>
      <c r="DK27" s="65" t="b">
        <f t="shared" si="62"/>
        <v>0</v>
      </c>
      <c r="DL27" s="63"/>
      <c r="DM27" s="63"/>
      <c r="DN27" s="66"/>
      <c r="DO27" s="1" t="str">
        <f t="shared" si="63"/>
        <v>ناجح</v>
      </c>
      <c r="DP27" s="4" t="str">
        <f t="shared" si="64"/>
        <v>ناجح</v>
      </c>
      <c r="DQ27" s="1" t="str">
        <f t="shared" si="1"/>
        <v>راسب</v>
      </c>
      <c r="DR27" s="1" t="str">
        <f t="shared" si="2"/>
        <v>ناجح</v>
      </c>
      <c r="DS27" s="1" t="str">
        <f t="shared" si="3"/>
        <v>ناجح</v>
      </c>
      <c r="DT27" s="1" t="str">
        <f t="shared" si="4"/>
        <v>ناجح</v>
      </c>
      <c r="DU27" s="1" t="str">
        <f t="shared" si="5"/>
        <v>ناجح</v>
      </c>
      <c r="DV27" s="1" t="str">
        <f t="shared" si="6"/>
        <v>ناجح</v>
      </c>
      <c r="DW27" s="66"/>
    </row>
    <row r="28" spans="1:127" ht="21" thickBot="1" x14ac:dyDescent="0.3">
      <c r="A28" s="48">
        <f>'[1]بيانات اساسية'!A28</f>
        <v>15</v>
      </c>
      <c r="B28" s="48">
        <f>'[1]بيانات اساسية'!B28</f>
        <v>115</v>
      </c>
      <c r="C28" s="49" t="s">
        <v>53</v>
      </c>
      <c r="D28" s="50"/>
      <c r="E28" s="51"/>
      <c r="F28" s="52"/>
      <c r="G28" s="53" t="str">
        <f>IF(C28="","",'[1]نصف العام'!G28)</f>
        <v>غ</v>
      </c>
      <c r="H28" s="53" t="str">
        <f>IF(C28="","",'[1]نصف العام'!H28)</f>
        <v>غ</v>
      </c>
      <c r="I28" s="54" t="str">
        <f>IF(C28="","",'[1]نصف العام'!I28)</f>
        <v>غ</v>
      </c>
      <c r="J28" s="51" t="s">
        <v>51</v>
      </c>
      <c r="K28" s="51" t="s">
        <v>51</v>
      </c>
      <c r="L28" s="55" t="str">
        <f t="shared" si="7"/>
        <v>غ</v>
      </c>
      <c r="M28" s="51" t="str">
        <f t="shared" si="8"/>
        <v>غ</v>
      </c>
      <c r="N28" s="51" t="str">
        <f t="shared" si="9"/>
        <v>غ</v>
      </c>
      <c r="O28" s="56" t="str">
        <f t="shared" si="10"/>
        <v>غ</v>
      </c>
      <c r="P28" s="51" t="str">
        <f>IF(C28="","",'[1]نصف العام'!J28)</f>
        <v>غ</v>
      </c>
      <c r="Q28" s="51" t="str">
        <f>IF(C28="","",'[1]نصف العام'!K28)</f>
        <v>غ</v>
      </c>
      <c r="R28" s="55" t="str">
        <f>IF(C28="","",'[1]نصف العام'!L28)</f>
        <v>غ</v>
      </c>
      <c r="S28" s="51" t="s">
        <v>51</v>
      </c>
      <c r="T28" s="51" t="s">
        <v>51</v>
      </c>
      <c r="U28" s="55" t="str">
        <f t="shared" si="11"/>
        <v>غ</v>
      </c>
      <c r="V28" s="51" t="str">
        <f t="shared" si="12"/>
        <v>غ</v>
      </c>
      <c r="W28" s="51" t="str">
        <f t="shared" si="13"/>
        <v>غ</v>
      </c>
      <c r="X28" s="56" t="str">
        <f t="shared" si="14"/>
        <v>غ</v>
      </c>
      <c r="Y28" s="51" t="str">
        <f>IF(C28="","",'[1]نصف العام'!M28)</f>
        <v>غ</v>
      </c>
      <c r="Z28" s="51" t="str">
        <f>IF(C28="","",'[1]نصف العام'!N28)</f>
        <v>غ</v>
      </c>
      <c r="AA28" s="55" t="str">
        <f>IF(C28="","",'[1]نصف العام'!O28)</f>
        <v>غ</v>
      </c>
      <c r="AB28" s="51" t="s">
        <v>51</v>
      </c>
      <c r="AC28" s="51"/>
      <c r="AD28" s="55">
        <f t="shared" si="15"/>
        <v>0</v>
      </c>
      <c r="AE28" s="51">
        <f t="shared" si="16"/>
        <v>0</v>
      </c>
      <c r="AF28" s="51">
        <f t="shared" si="17"/>
        <v>0</v>
      </c>
      <c r="AG28" s="56">
        <f t="shared" si="18"/>
        <v>0</v>
      </c>
      <c r="AH28" s="51" t="str">
        <f>IF(C28="","",'[1]نصف العام'!P28)</f>
        <v>غ</v>
      </c>
      <c r="AI28" s="51" t="str">
        <f>IF(C28="","",'[1]نصف العام'!Q28)</f>
        <v>غ</v>
      </c>
      <c r="AJ28" s="51" t="str">
        <f>IF(C28="","",'[1]نصف العام'!R28)</f>
        <v>غ</v>
      </c>
      <c r="AK28" s="55" t="str">
        <f>IF(C28="","",'[1]نصف العام'!T28)</f>
        <v>غ</v>
      </c>
      <c r="AL28" s="51" t="s">
        <v>51</v>
      </c>
      <c r="AM28" s="51" t="s">
        <v>51</v>
      </c>
      <c r="AN28" s="51" t="s">
        <v>51</v>
      </c>
      <c r="AO28" s="51" t="str">
        <f t="shared" si="19"/>
        <v>غ</v>
      </c>
      <c r="AP28" s="55" t="str">
        <f t="shared" si="20"/>
        <v>غ</v>
      </c>
      <c r="AQ28" s="51" t="str">
        <f t="shared" si="21"/>
        <v>غ</v>
      </c>
      <c r="AR28" s="51" t="str">
        <f t="shared" si="22"/>
        <v>غ</v>
      </c>
      <c r="AS28" s="56" t="str">
        <f t="shared" si="23"/>
        <v>غ</v>
      </c>
      <c r="AT28" s="51" t="str">
        <f>IF(C28="","",'[1]نصف العام'!U28)</f>
        <v>غ</v>
      </c>
      <c r="AU28" s="51" t="str">
        <f>IF(C28="","",'[1]نصف العام'!V28)</f>
        <v>غ</v>
      </c>
      <c r="AV28" s="51" t="str">
        <f>IF(C28="","",'[1]نصف العام'!W28)</f>
        <v>غ</v>
      </c>
      <c r="AW28" s="55" t="str">
        <f>IF(C28="","",'[1]نصف العام'!Y28)</f>
        <v>غ</v>
      </c>
      <c r="AX28" s="51" t="s">
        <v>51</v>
      </c>
      <c r="AY28" s="51" t="s">
        <v>51</v>
      </c>
      <c r="AZ28" s="51" t="s">
        <v>51</v>
      </c>
      <c r="BA28" s="51" t="str">
        <f t="shared" si="24"/>
        <v>غ</v>
      </c>
      <c r="BB28" s="55" t="str">
        <f t="shared" si="25"/>
        <v>غ</v>
      </c>
      <c r="BC28" s="51" t="str">
        <f t="shared" si="26"/>
        <v>غ</v>
      </c>
      <c r="BD28" s="51" t="str">
        <f t="shared" si="27"/>
        <v>غ</v>
      </c>
      <c r="BE28" s="56" t="str">
        <f t="shared" si="28"/>
        <v>غ</v>
      </c>
      <c r="BF28" s="51" t="str">
        <f>IF(C28="","",'[1]نصف العام'!Z28)</f>
        <v>غ</v>
      </c>
      <c r="BG28" s="51" t="str">
        <f>IF(C28="","",'[1]نصف العام'!AA28)</f>
        <v>غ</v>
      </c>
      <c r="BH28" s="55" t="str">
        <f>IF(C28="","",'[1]نصف العام'!AB28)</f>
        <v>غ</v>
      </c>
      <c r="BI28" s="51" t="s">
        <v>51</v>
      </c>
      <c r="BJ28" s="51" t="s">
        <v>51</v>
      </c>
      <c r="BK28" s="55" t="str">
        <f t="shared" si="29"/>
        <v>غ</v>
      </c>
      <c r="BL28" s="51" t="str">
        <f t="shared" si="30"/>
        <v>غ</v>
      </c>
      <c r="BM28" s="51" t="str">
        <f t="shared" si="31"/>
        <v>غ</v>
      </c>
      <c r="BN28" s="56" t="str">
        <f t="shared" si="32"/>
        <v>غ</v>
      </c>
      <c r="BO28" s="51" t="str">
        <f>IF(C28="","",'[1]نصف العام'!AC28)</f>
        <v>غ</v>
      </c>
      <c r="BP28" s="51" t="str">
        <f>IF(C28="","",'[1]نصف العام'!AD28)</f>
        <v>غ</v>
      </c>
      <c r="BQ28" s="51" t="str">
        <f>IF(C28="","",'[1]نصف العام'!AE28)</f>
        <v>غ</v>
      </c>
      <c r="BR28" s="55" t="str">
        <f>IF(C28="","",'[1]نصف العام'!AG28)</f>
        <v>غ</v>
      </c>
      <c r="BS28" s="51" t="s">
        <v>51</v>
      </c>
      <c r="BT28" s="51" t="s">
        <v>51</v>
      </c>
      <c r="BU28" s="51" t="s">
        <v>51</v>
      </c>
      <c r="BV28" s="51" t="str">
        <f t="shared" si="33"/>
        <v>غ</v>
      </c>
      <c r="BW28" s="55" t="str">
        <f t="shared" si="34"/>
        <v>غ</v>
      </c>
      <c r="BX28" s="51" t="str">
        <f t="shared" si="35"/>
        <v>غ</v>
      </c>
      <c r="BY28" s="51" t="str">
        <f t="shared" si="36"/>
        <v>غ</v>
      </c>
      <c r="BZ28" s="56" t="str">
        <f t="shared" si="37"/>
        <v>غ</v>
      </c>
      <c r="CA28" s="51" t="str">
        <f>IF(C28="","",'[1]نصف العام'!AH28)</f>
        <v>غ</v>
      </c>
      <c r="CB28" s="51" t="str">
        <f>IF(C28="","",'[1]نصف العام'!AI28)</f>
        <v>غ</v>
      </c>
      <c r="CC28" s="39" t="str">
        <f t="shared" si="38"/>
        <v>غ</v>
      </c>
      <c r="CD28" s="51" t="s">
        <v>51</v>
      </c>
      <c r="CE28" s="51" t="s">
        <v>51</v>
      </c>
      <c r="CF28" s="39" t="str">
        <f t="shared" si="39"/>
        <v>غ</v>
      </c>
      <c r="CG28" s="51" t="str">
        <f t="shared" si="40"/>
        <v>غ</v>
      </c>
      <c r="CH28" s="51" t="str">
        <f t="shared" si="41"/>
        <v>غ</v>
      </c>
      <c r="CI28" s="56" t="str">
        <f t="shared" si="42"/>
        <v>غ</v>
      </c>
      <c r="CJ28" s="57">
        <f t="shared" si="43"/>
        <v>0</v>
      </c>
      <c r="CK28" s="51" t="str">
        <f t="shared" si="44"/>
        <v>دون المستوى</v>
      </c>
      <c r="CL28" s="51" t="str">
        <f>IF(C28="","",'[1]نصف العام'!AM28)</f>
        <v>غ</v>
      </c>
      <c r="CM28" s="51" t="str">
        <f>IF(C28="","",'[1]نصف العام'!AN28)</f>
        <v>غ</v>
      </c>
      <c r="CN28" s="55" t="str">
        <f>IF(C28="","",'[1]نصف العام'!AO28)</f>
        <v>غ</v>
      </c>
      <c r="CO28" s="51" t="s">
        <v>51</v>
      </c>
      <c r="CP28" s="51" t="s">
        <v>51</v>
      </c>
      <c r="CQ28" s="55" t="str">
        <f t="shared" si="45"/>
        <v>غ</v>
      </c>
      <c r="CR28" s="51" t="str">
        <f t="shared" si="46"/>
        <v>غ</v>
      </c>
      <c r="CS28" s="51" t="str">
        <f t="shared" si="47"/>
        <v>غ</v>
      </c>
      <c r="CT28" s="56" t="str">
        <f t="shared" si="48"/>
        <v>غ</v>
      </c>
      <c r="CU28" s="58" t="str">
        <f t="shared" si="49"/>
        <v>له دور ثانى فى</v>
      </c>
      <c r="CV28" s="59" t="str">
        <f t="shared" si="50"/>
        <v xml:space="preserve">عربى انجليزى دراسات رياضيات علوم فنية حاسب دين </v>
      </c>
      <c r="CW28" s="60">
        <f t="shared" si="51"/>
        <v>0</v>
      </c>
      <c r="CX28" s="61">
        <f t="shared" si="52"/>
        <v>0</v>
      </c>
      <c r="CY28" s="62">
        <f t="shared" si="0"/>
        <v>41</v>
      </c>
      <c r="CZ28" s="63"/>
      <c r="DA28" s="64" t="str">
        <f t="shared" si="53"/>
        <v>عربى</v>
      </c>
      <c r="DB28" s="64" t="str">
        <f t="shared" si="54"/>
        <v>انجليزى</v>
      </c>
      <c r="DC28" s="64" t="str">
        <f t="shared" si="55"/>
        <v>دراسات</v>
      </c>
      <c r="DD28" s="64" t="str">
        <f t="shared" si="56"/>
        <v>رياضيات</v>
      </c>
      <c r="DE28" s="64" t="str">
        <f t="shared" si="57"/>
        <v>علوم</v>
      </c>
      <c r="DF28" s="64" t="str">
        <f t="shared" si="58"/>
        <v>فنية</v>
      </c>
      <c r="DG28" s="64" t="str">
        <f t="shared" si="59"/>
        <v>حاسب</v>
      </c>
      <c r="DH28" s="64" t="str">
        <f t="shared" si="60"/>
        <v>مجموع</v>
      </c>
      <c r="DI28" s="64" t="str">
        <f t="shared" si="61"/>
        <v>دين</v>
      </c>
      <c r="DJ28" s="64"/>
      <c r="DK28" s="65" t="b">
        <f t="shared" si="62"/>
        <v>0</v>
      </c>
      <c r="DL28" s="63"/>
      <c r="DM28" s="63"/>
      <c r="DN28" s="66"/>
      <c r="DO28" s="1" t="str">
        <f t="shared" si="63"/>
        <v>راسب</v>
      </c>
      <c r="DP28" s="4" t="str">
        <f t="shared" si="64"/>
        <v>راسب</v>
      </c>
      <c r="DQ28" s="1" t="str">
        <f t="shared" si="1"/>
        <v>راسب</v>
      </c>
      <c r="DR28" s="1" t="str">
        <f t="shared" si="2"/>
        <v>راسب</v>
      </c>
      <c r="DS28" s="1" t="str">
        <f t="shared" si="3"/>
        <v>راسب</v>
      </c>
      <c r="DT28" s="1" t="str">
        <f t="shared" si="4"/>
        <v>راسب</v>
      </c>
      <c r="DU28" s="1" t="str">
        <f t="shared" si="5"/>
        <v>راسب</v>
      </c>
      <c r="DV28" s="1" t="str">
        <f t="shared" si="6"/>
        <v>راسب</v>
      </c>
      <c r="DW28" s="66"/>
    </row>
    <row r="29" spans="1:127" ht="21" thickBot="1" x14ac:dyDescent="0.3">
      <c r="A29" s="48">
        <f>'[1]بيانات اساسية'!A29</f>
        <v>16</v>
      </c>
      <c r="B29" s="48">
        <f>'[1]بيانات اساسية'!B29</f>
        <v>116</v>
      </c>
      <c r="C29" s="49" t="s">
        <v>53</v>
      </c>
      <c r="D29" s="50"/>
      <c r="E29" s="51"/>
      <c r="F29" s="52"/>
      <c r="G29" s="53">
        <f>IF(C29="","",'[1]نصف العام'!G29)</f>
        <v>27</v>
      </c>
      <c r="H29" s="53">
        <f>IF(C29="","",'[1]نصف العام'!H29)</f>
        <v>3</v>
      </c>
      <c r="I29" s="54">
        <f>IF(C29="","",'[1]نصف العام'!I29)</f>
        <v>30</v>
      </c>
      <c r="J29" s="51">
        <v>30.5</v>
      </c>
      <c r="K29" s="51">
        <v>0</v>
      </c>
      <c r="L29" s="55">
        <f t="shared" si="7"/>
        <v>30.5</v>
      </c>
      <c r="M29" s="51">
        <f t="shared" si="8"/>
        <v>60.5</v>
      </c>
      <c r="N29" s="51">
        <f t="shared" si="9"/>
        <v>30.25</v>
      </c>
      <c r="O29" s="56">
        <f t="shared" si="10"/>
        <v>24.200000000000003</v>
      </c>
      <c r="P29" s="51">
        <f>IF(C29="","",'[1]نصف العام'!J29)</f>
        <v>33</v>
      </c>
      <c r="Q29" s="51">
        <f>IF(C29="","",'[1]نصف العام'!K29)</f>
        <v>0</v>
      </c>
      <c r="R29" s="55">
        <f>IF(C29="","",'[1]نصف العام'!L29)</f>
        <v>33</v>
      </c>
      <c r="S29" s="51">
        <v>39</v>
      </c>
      <c r="T29" s="51">
        <v>5.5</v>
      </c>
      <c r="U29" s="55">
        <f t="shared" si="11"/>
        <v>44.5</v>
      </c>
      <c r="V29" s="51">
        <f t="shared" si="12"/>
        <v>77.5</v>
      </c>
      <c r="W29" s="51">
        <f t="shared" si="13"/>
        <v>38.75</v>
      </c>
      <c r="X29" s="56">
        <f t="shared" si="14"/>
        <v>23.25</v>
      </c>
      <c r="Y29" s="51">
        <f>IF(C29="","",'[1]نصف العام'!M29)</f>
        <v>26</v>
      </c>
      <c r="Z29" s="51">
        <f>IF(C29="","",'[1]نصف العام'!N29)</f>
        <v>13</v>
      </c>
      <c r="AA29" s="55">
        <f>IF(C29="","",'[1]نصف العام'!O29)</f>
        <v>39</v>
      </c>
      <c r="AB29" s="51">
        <v>26</v>
      </c>
      <c r="AC29" s="51"/>
      <c r="AD29" s="55">
        <f t="shared" si="15"/>
        <v>26</v>
      </c>
      <c r="AE29" s="51">
        <f t="shared" si="16"/>
        <v>65</v>
      </c>
      <c r="AF29" s="51">
        <f t="shared" si="17"/>
        <v>32.5</v>
      </c>
      <c r="AG29" s="56">
        <f t="shared" si="18"/>
        <v>13</v>
      </c>
      <c r="AH29" s="51">
        <f>IF(C29="","",'[1]نصف العام'!P29)</f>
        <v>39</v>
      </c>
      <c r="AI29" s="51">
        <f>IF(C29="","",'[1]نصف العام'!Q29)</f>
        <v>5</v>
      </c>
      <c r="AJ29" s="51">
        <f>IF(C29="","",'[1]نصف العام'!R29)</f>
        <v>6</v>
      </c>
      <c r="AK29" s="55">
        <f>IF(C29="","",'[1]نصف العام'!T29)</f>
        <v>50</v>
      </c>
      <c r="AL29" s="51">
        <v>40</v>
      </c>
      <c r="AM29" s="51">
        <v>8</v>
      </c>
      <c r="AN29" s="51">
        <v>1</v>
      </c>
      <c r="AO29" s="51">
        <f t="shared" si="19"/>
        <v>9</v>
      </c>
      <c r="AP29" s="55">
        <f t="shared" si="20"/>
        <v>49</v>
      </c>
      <c r="AQ29" s="51">
        <f t="shared" si="21"/>
        <v>99</v>
      </c>
      <c r="AR29" s="51">
        <f t="shared" si="22"/>
        <v>49.5</v>
      </c>
      <c r="AS29" s="56">
        <f t="shared" si="23"/>
        <v>29.7</v>
      </c>
      <c r="AT29" s="51">
        <f>IF(C29="","",'[1]نصف العام'!U29)</f>
        <v>33.5</v>
      </c>
      <c r="AU29" s="51">
        <f>IF(C29="","",'[1]نصف العام'!V29)</f>
        <v>4</v>
      </c>
      <c r="AV29" s="51">
        <f>IF(C29="","",'[1]نصف العام'!W29)</f>
        <v>0</v>
      </c>
      <c r="AW29" s="55">
        <f>IF(C29="","",'[1]نصف العام'!Y29)</f>
        <v>37.5</v>
      </c>
      <c r="AX29" s="51">
        <v>34</v>
      </c>
      <c r="AY29" s="51">
        <v>10</v>
      </c>
      <c r="AZ29" s="51">
        <v>5</v>
      </c>
      <c r="BA29" s="51">
        <f t="shared" si="24"/>
        <v>15</v>
      </c>
      <c r="BB29" s="55">
        <f t="shared" si="25"/>
        <v>49</v>
      </c>
      <c r="BC29" s="51">
        <f t="shared" si="26"/>
        <v>86.5</v>
      </c>
      <c r="BD29" s="51">
        <f t="shared" si="27"/>
        <v>43.25</v>
      </c>
      <c r="BE29" s="56">
        <f t="shared" si="28"/>
        <v>17.3</v>
      </c>
      <c r="BF29" s="51">
        <f>IF(C29="","",'[1]نصف العام'!Z29)</f>
        <v>30</v>
      </c>
      <c r="BG29" s="51">
        <f>IF(C29="","",'[1]نصف العام'!AA29)</f>
        <v>28</v>
      </c>
      <c r="BH29" s="55">
        <f>IF(C29="","",'[1]نصف العام'!AB29)</f>
        <v>58</v>
      </c>
      <c r="BI29" s="51">
        <v>46</v>
      </c>
      <c r="BJ29" s="51">
        <v>30</v>
      </c>
      <c r="BK29" s="55">
        <f t="shared" si="29"/>
        <v>76</v>
      </c>
      <c r="BL29" s="51">
        <f t="shared" si="30"/>
        <v>134</v>
      </c>
      <c r="BM29" s="51">
        <f t="shared" si="31"/>
        <v>67</v>
      </c>
      <c r="BN29" s="56">
        <f t="shared" si="32"/>
        <v>13.4</v>
      </c>
      <c r="BO29" s="51">
        <f>IF(C29="","",'[1]نصف العام'!AC29)</f>
        <v>43</v>
      </c>
      <c r="BP29" s="51">
        <f>IF(C29="","",'[1]نصف العام'!AD29)</f>
        <v>8</v>
      </c>
      <c r="BQ29" s="51">
        <f>IF(C29="","",'[1]نصف العام'!AE29)</f>
        <v>16</v>
      </c>
      <c r="BR29" s="55">
        <f>IF(C29="","",'[1]نصف العام'!AG29)</f>
        <v>67</v>
      </c>
      <c r="BS29" s="51">
        <v>33.5</v>
      </c>
      <c r="BT29" s="51">
        <v>7.5</v>
      </c>
      <c r="BU29" s="51">
        <v>23</v>
      </c>
      <c r="BV29" s="51">
        <f t="shared" si="33"/>
        <v>30.5</v>
      </c>
      <c r="BW29" s="55">
        <f t="shared" si="34"/>
        <v>94.5</v>
      </c>
      <c r="BX29" s="51">
        <f t="shared" si="35"/>
        <v>161.5</v>
      </c>
      <c r="BY29" s="51">
        <f t="shared" si="36"/>
        <v>80.75</v>
      </c>
      <c r="BZ29" s="56">
        <f t="shared" si="37"/>
        <v>16.150000000000002</v>
      </c>
      <c r="CA29" s="51">
        <f>IF(C29="","",'[1]نصف العام'!AH29)</f>
        <v>90</v>
      </c>
      <c r="CB29" s="51">
        <f>IF(C29="","",'[1]نصف العام'!AI29)</f>
        <v>90</v>
      </c>
      <c r="CC29" s="39">
        <f t="shared" si="38"/>
        <v>180</v>
      </c>
      <c r="CD29" s="51">
        <v>90</v>
      </c>
      <c r="CE29" s="51">
        <v>90</v>
      </c>
      <c r="CF29" s="39">
        <f t="shared" si="39"/>
        <v>180</v>
      </c>
      <c r="CG29" s="51">
        <f t="shared" si="40"/>
        <v>360</v>
      </c>
      <c r="CH29" s="51">
        <f t="shared" si="41"/>
        <v>180</v>
      </c>
      <c r="CI29" s="56">
        <f t="shared" si="42"/>
        <v>36</v>
      </c>
      <c r="CJ29" s="57">
        <f t="shared" si="43"/>
        <v>173</v>
      </c>
      <c r="CK29" s="51" t="str">
        <f t="shared" si="44"/>
        <v>دون المستوى</v>
      </c>
      <c r="CL29" s="51">
        <f>IF(C29="","",'[1]نصف العام'!AM29)</f>
        <v>32.5</v>
      </c>
      <c r="CM29" s="51">
        <f>IF(C29="","",'[1]نصف العام'!AN29)</f>
        <v>2</v>
      </c>
      <c r="CN29" s="55">
        <f>IF(C29="","",'[1]نصف العام'!AO29)</f>
        <v>34.5</v>
      </c>
      <c r="CO29" s="51">
        <v>27</v>
      </c>
      <c r="CP29" s="51">
        <v>4</v>
      </c>
      <c r="CQ29" s="55">
        <f t="shared" si="45"/>
        <v>31</v>
      </c>
      <c r="CR29" s="51">
        <f t="shared" si="46"/>
        <v>65.5</v>
      </c>
      <c r="CS29" s="51">
        <f t="shared" si="47"/>
        <v>32.75</v>
      </c>
      <c r="CT29" s="56">
        <f t="shared" si="48"/>
        <v>13.100000000000001</v>
      </c>
      <c r="CU29" s="58" t="str">
        <f t="shared" si="49"/>
        <v>له دور ثانى فى</v>
      </c>
      <c r="CV29" s="59" t="str">
        <f t="shared" si="50"/>
        <v xml:space="preserve">عربى انجليزى دراسات رياضيات علوم   دين </v>
      </c>
      <c r="CW29" s="60">
        <f t="shared" si="51"/>
        <v>19.5</v>
      </c>
      <c r="CX29" s="61">
        <f t="shared" si="52"/>
        <v>137</v>
      </c>
      <c r="CY29" s="62">
        <f t="shared" si="0"/>
        <v>37</v>
      </c>
      <c r="CZ29" s="63"/>
      <c r="DA29" s="64" t="str">
        <f t="shared" si="53"/>
        <v>عربى</v>
      </c>
      <c r="DB29" s="64" t="str">
        <f t="shared" si="54"/>
        <v>انجليزى</v>
      </c>
      <c r="DC29" s="64" t="str">
        <f t="shared" si="55"/>
        <v>دراسات</v>
      </c>
      <c r="DD29" s="64" t="str">
        <f t="shared" si="56"/>
        <v>رياضيات</v>
      </c>
      <c r="DE29" s="64" t="str">
        <f t="shared" si="57"/>
        <v>علوم</v>
      </c>
      <c r="DF29" s="64" t="str">
        <f t="shared" si="58"/>
        <v/>
      </c>
      <c r="DG29" s="64" t="str">
        <f t="shared" si="59"/>
        <v/>
      </c>
      <c r="DH29" s="64" t="str">
        <f t="shared" si="60"/>
        <v>مجموع</v>
      </c>
      <c r="DI29" s="64" t="str">
        <f t="shared" si="61"/>
        <v>دين</v>
      </c>
      <c r="DJ29" s="64"/>
      <c r="DK29" s="65" t="b">
        <f t="shared" si="62"/>
        <v>0</v>
      </c>
      <c r="DL29" s="63"/>
      <c r="DM29" s="63"/>
      <c r="DN29" s="66"/>
      <c r="DO29" s="1" t="str">
        <f t="shared" si="63"/>
        <v>راسب</v>
      </c>
      <c r="DP29" s="4" t="str">
        <f t="shared" si="64"/>
        <v>راسب</v>
      </c>
      <c r="DQ29" s="1" t="str">
        <f t="shared" si="1"/>
        <v>راسب</v>
      </c>
      <c r="DR29" s="1" t="str">
        <f t="shared" si="2"/>
        <v>راسب</v>
      </c>
      <c r="DS29" s="1" t="str">
        <f t="shared" si="3"/>
        <v>راسب</v>
      </c>
      <c r="DT29" s="1" t="str">
        <f t="shared" si="4"/>
        <v>ناجح</v>
      </c>
      <c r="DU29" s="1" t="str">
        <f t="shared" si="5"/>
        <v>ناجح</v>
      </c>
      <c r="DV29" s="1" t="str">
        <f t="shared" si="6"/>
        <v>راسب</v>
      </c>
      <c r="DW29" s="66"/>
    </row>
    <row r="30" spans="1:127" ht="21" thickBot="1" x14ac:dyDescent="0.3">
      <c r="A30" s="48">
        <f>'[1]بيانات اساسية'!A30</f>
        <v>17</v>
      </c>
      <c r="B30" s="48">
        <f>'[1]بيانات اساسية'!B30</f>
        <v>117</v>
      </c>
      <c r="C30" s="49" t="s">
        <v>53</v>
      </c>
      <c r="D30" s="50"/>
      <c r="E30" s="51"/>
      <c r="F30" s="52"/>
      <c r="G30" s="53">
        <f>IF(C30="","",'[1]نصف العام'!G30)</f>
        <v>42</v>
      </c>
      <c r="H30" s="53">
        <f>IF(C30="","",'[1]نصف العام'!H30)</f>
        <v>32.5</v>
      </c>
      <c r="I30" s="54">
        <f>IF(C30="","",'[1]نصف العام'!I30)</f>
        <v>74.5</v>
      </c>
      <c r="J30" s="51">
        <v>44.5</v>
      </c>
      <c r="K30" s="51">
        <v>29.5</v>
      </c>
      <c r="L30" s="55">
        <f t="shared" si="7"/>
        <v>74</v>
      </c>
      <c r="M30" s="51">
        <f t="shared" si="8"/>
        <v>148.5</v>
      </c>
      <c r="N30" s="51">
        <f t="shared" si="9"/>
        <v>74.25</v>
      </c>
      <c r="O30" s="56">
        <f t="shared" si="10"/>
        <v>59.400000000000006</v>
      </c>
      <c r="P30" s="51">
        <f>IF(C30="","",'[1]نصف العام'!J30)</f>
        <v>39</v>
      </c>
      <c r="Q30" s="51">
        <f>IF(C30="","",'[1]نصف العام'!K30)</f>
        <v>12.5</v>
      </c>
      <c r="R30" s="55">
        <f>IF(C30="","",'[1]نصف العام'!L30)</f>
        <v>51.5</v>
      </c>
      <c r="S30" s="51">
        <v>46</v>
      </c>
      <c r="T30" s="51">
        <v>22</v>
      </c>
      <c r="U30" s="55">
        <f t="shared" si="11"/>
        <v>68</v>
      </c>
      <c r="V30" s="51">
        <f t="shared" si="12"/>
        <v>119.5</v>
      </c>
      <c r="W30" s="51">
        <f t="shared" si="13"/>
        <v>59.75</v>
      </c>
      <c r="X30" s="56">
        <f t="shared" si="14"/>
        <v>35.85</v>
      </c>
      <c r="Y30" s="51">
        <f>IF(C30="","",'[1]نصف العام'!M30)</f>
        <v>44</v>
      </c>
      <c r="Z30" s="51">
        <f>IF(C30="","",'[1]نصف العام'!N30)</f>
        <v>28.5</v>
      </c>
      <c r="AA30" s="55">
        <f>IF(C30="","",'[1]نصف العام'!O30)</f>
        <v>72.5</v>
      </c>
      <c r="AB30" s="51">
        <v>45</v>
      </c>
      <c r="AC30" s="51"/>
      <c r="AD30" s="55">
        <f t="shared" si="15"/>
        <v>45</v>
      </c>
      <c r="AE30" s="51">
        <f t="shared" si="16"/>
        <v>117.5</v>
      </c>
      <c r="AF30" s="51">
        <f t="shared" si="17"/>
        <v>58.75</v>
      </c>
      <c r="AG30" s="56">
        <f t="shared" si="18"/>
        <v>23.5</v>
      </c>
      <c r="AH30" s="51">
        <f>IF(C30="","",'[1]نصف العام'!P30)</f>
        <v>47</v>
      </c>
      <c r="AI30" s="51">
        <f>IF(C30="","",'[1]نصف العام'!Q30)</f>
        <v>19</v>
      </c>
      <c r="AJ30" s="51">
        <f>IF(C30="","",'[1]نصف العام'!R30)</f>
        <v>21.5</v>
      </c>
      <c r="AK30" s="55">
        <f>IF(C30="","",'[1]نصف العام'!T30)</f>
        <v>87.5</v>
      </c>
      <c r="AL30" s="51">
        <v>45</v>
      </c>
      <c r="AM30" s="51">
        <v>18</v>
      </c>
      <c r="AN30" s="51">
        <v>13.5</v>
      </c>
      <c r="AO30" s="51">
        <f t="shared" si="19"/>
        <v>31.5</v>
      </c>
      <c r="AP30" s="55">
        <f t="shared" si="20"/>
        <v>76.5</v>
      </c>
      <c r="AQ30" s="51">
        <f t="shared" si="21"/>
        <v>164</v>
      </c>
      <c r="AR30" s="51">
        <f t="shared" si="22"/>
        <v>82</v>
      </c>
      <c r="AS30" s="56">
        <f t="shared" si="23"/>
        <v>49.199999999999996</v>
      </c>
      <c r="AT30" s="51">
        <f>IF(C30="","",'[1]نصف العام'!U30)</f>
        <v>39</v>
      </c>
      <c r="AU30" s="51">
        <f>IF(C30="","",'[1]نصف العام'!V30)</f>
        <v>7</v>
      </c>
      <c r="AV30" s="51">
        <f>IF(C30="","",'[1]نصف العام'!W30)</f>
        <v>24</v>
      </c>
      <c r="AW30" s="55">
        <f>IF(C30="","",'[1]نصف العام'!Y30)</f>
        <v>70</v>
      </c>
      <c r="AX30" s="51">
        <v>38</v>
      </c>
      <c r="AY30" s="51">
        <v>10</v>
      </c>
      <c r="AZ30" s="51">
        <v>21</v>
      </c>
      <c r="BA30" s="51">
        <f t="shared" si="24"/>
        <v>31</v>
      </c>
      <c r="BB30" s="55">
        <f t="shared" si="25"/>
        <v>69</v>
      </c>
      <c r="BC30" s="51">
        <f t="shared" si="26"/>
        <v>139</v>
      </c>
      <c r="BD30" s="51">
        <f t="shared" si="27"/>
        <v>69.5</v>
      </c>
      <c r="BE30" s="56">
        <f t="shared" si="28"/>
        <v>27.8</v>
      </c>
      <c r="BF30" s="51">
        <f>IF(C30="","",'[1]نصف العام'!Z30)</f>
        <v>38</v>
      </c>
      <c r="BG30" s="51">
        <f>IF(C30="","",'[1]نصف العام'!AA30)</f>
        <v>46</v>
      </c>
      <c r="BH30" s="55">
        <f>IF(C30="","",'[1]نصف العام'!AB30)</f>
        <v>84</v>
      </c>
      <c r="BI30" s="51">
        <v>46</v>
      </c>
      <c r="BJ30" s="51">
        <v>38</v>
      </c>
      <c r="BK30" s="55">
        <f t="shared" si="29"/>
        <v>84</v>
      </c>
      <c r="BL30" s="51">
        <f t="shared" si="30"/>
        <v>168</v>
      </c>
      <c r="BM30" s="51">
        <f t="shared" si="31"/>
        <v>84</v>
      </c>
      <c r="BN30" s="56">
        <f t="shared" si="32"/>
        <v>16.8</v>
      </c>
      <c r="BO30" s="51">
        <f>IF(C30="","",'[1]نصف العام'!AC30)</f>
        <v>49</v>
      </c>
      <c r="BP30" s="51">
        <f>IF(C30="","",'[1]نصف العام'!AD30)</f>
        <v>10</v>
      </c>
      <c r="BQ30" s="51">
        <f>IF(C30="","",'[1]نصف العام'!AE30)</f>
        <v>21.5</v>
      </c>
      <c r="BR30" s="55">
        <f>IF(C30="","",'[1]نصف العام'!AG30)</f>
        <v>80.5</v>
      </c>
      <c r="BS30" s="51">
        <v>38</v>
      </c>
      <c r="BT30" s="51">
        <v>10</v>
      </c>
      <c r="BU30" s="51">
        <v>28</v>
      </c>
      <c r="BV30" s="51">
        <f t="shared" si="33"/>
        <v>38</v>
      </c>
      <c r="BW30" s="55">
        <f t="shared" si="34"/>
        <v>114</v>
      </c>
      <c r="BX30" s="51">
        <f t="shared" si="35"/>
        <v>194.5</v>
      </c>
      <c r="BY30" s="51">
        <f t="shared" si="36"/>
        <v>97.25</v>
      </c>
      <c r="BZ30" s="56">
        <f t="shared" si="37"/>
        <v>19.450000000000003</v>
      </c>
      <c r="CA30" s="51">
        <f>IF(C30="","",'[1]نصف العام'!AH30)</f>
        <v>90</v>
      </c>
      <c r="CB30" s="51">
        <f>IF(C30="","",'[1]نصف العام'!AI30)</f>
        <v>90</v>
      </c>
      <c r="CC30" s="39">
        <f t="shared" si="38"/>
        <v>180</v>
      </c>
      <c r="CD30" s="51">
        <v>90</v>
      </c>
      <c r="CE30" s="51">
        <v>90</v>
      </c>
      <c r="CF30" s="39">
        <f t="shared" si="39"/>
        <v>180</v>
      </c>
      <c r="CG30" s="51">
        <f t="shared" si="40"/>
        <v>360</v>
      </c>
      <c r="CH30" s="51">
        <f t="shared" si="41"/>
        <v>180</v>
      </c>
      <c r="CI30" s="56">
        <f t="shared" si="42"/>
        <v>36</v>
      </c>
      <c r="CJ30" s="57">
        <f t="shared" si="43"/>
        <v>268</v>
      </c>
      <c r="CK30" s="51" t="str">
        <f t="shared" si="44"/>
        <v>جيد</v>
      </c>
      <c r="CL30" s="51">
        <f>IF(C30="","",'[1]نصف العام'!AM30)</f>
        <v>41</v>
      </c>
      <c r="CM30" s="51">
        <f>IF(C30="","",'[1]نصف العام'!AN30)</f>
        <v>23</v>
      </c>
      <c r="CN30" s="55">
        <f>IF(C30="","",'[1]نصف العام'!AO30)</f>
        <v>64</v>
      </c>
      <c r="CO30" s="51">
        <v>46</v>
      </c>
      <c r="CP30" s="51">
        <v>26</v>
      </c>
      <c r="CQ30" s="55">
        <f t="shared" si="45"/>
        <v>72</v>
      </c>
      <c r="CR30" s="51">
        <f t="shared" si="46"/>
        <v>136</v>
      </c>
      <c r="CS30" s="51">
        <f t="shared" si="47"/>
        <v>68</v>
      </c>
      <c r="CT30" s="56">
        <f t="shared" si="48"/>
        <v>27.200000000000003</v>
      </c>
      <c r="CU30" s="58" t="str">
        <f t="shared" si="49"/>
        <v>له دور ثانى فى</v>
      </c>
      <c r="CV30" s="59" t="str">
        <f t="shared" si="50"/>
        <v xml:space="preserve">   دراسات لثلث الدرجة       </v>
      </c>
      <c r="CW30" s="60">
        <f t="shared" si="51"/>
        <v>104</v>
      </c>
      <c r="CX30" s="61">
        <f t="shared" si="52"/>
        <v>232</v>
      </c>
      <c r="CY30" s="62">
        <f t="shared" si="0"/>
        <v>14</v>
      </c>
      <c r="CZ30" s="63"/>
      <c r="DA30" s="64" t="str">
        <f t="shared" si="53"/>
        <v/>
      </c>
      <c r="DB30" s="64" t="str">
        <f t="shared" si="54"/>
        <v/>
      </c>
      <c r="DC30" s="64" t="str">
        <f t="shared" si="55"/>
        <v xml:space="preserve"> دراسات لثلث الدرجة </v>
      </c>
      <c r="DD30" s="64" t="str">
        <f t="shared" si="56"/>
        <v/>
      </c>
      <c r="DE30" s="64" t="str">
        <f t="shared" si="57"/>
        <v/>
      </c>
      <c r="DF30" s="64" t="str">
        <f t="shared" si="58"/>
        <v/>
      </c>
      <c r="DG30" s="64" t="str">
        <f t="shared" si="59"/>
        <v/>
      </c>
      <c r="DH30" s="64" t="str">
        <f t="shared" si="60"/>
        <v/>
      </c>
      <c r="DI30" s="64" t="str">
        <f t="shared" si="61"/>
        <v/>
      </c>
      <c r="DJ30" s="64"/>
      <c r="DK30" s="65" t="b">
        <f t="shared" si="62"/>
        <v>0</v>
      </c>
      <c r="DL30" s="63"/>
      <c r="DM30" s="63"/>
      <c r="DN30" s="66"/>
      <c r="DO30" s="1" t="str">
        <f t="shared" si="63"/>
        <v>ناجح</v>
      </c>
      <c r="DP30" s="4" t="str">
        <f t="shared" si="64"/>
        <v>ناجح</v>
      </c>
      <c r="DQ30" s="1" t="str">
        <f t="shared" si="1"/>
        <v xml:space="preserve"> راسب </v>
      </c>
      <c r="DR30" s="1" t="str">
        <f t="shared" si="2"/>
        <v>ناجح</v>
      </c>
      <c r="DS30" s="1" t="str">
        <f t="shared" si="3"/>
        <v>ناجح</v>
      </c>
      <c r="DT30" s="1" t="str">
        <f t="shared" si="4"/>
        <v>ناجح</v>
      </c>
      <c r="DU30" s="1" t="str">
        <f t="shared" si="5"/>
        <v>ناجح</v>
      </c>
      <c r="DV30" s="1" t="str">
        <f t="shared" si="6"/>
        <v>ناجح</v>
      </c>
      <c r="DW30" s="66"/>
    </row>
    <row r="31" spans="1:127" ht="21" thickBot="1" x14ac:dyDescent="0.3">
      <c r="A31" s="48">
        <f>'[1]بيانات اساسية'!A31</f>
        <v>18</v>
      </c>
      <c r="B31" s="48">
        <f>'[1]بيانات اساسية'!B31</f>
        <v>118</v>
      </c>
      <c r="C31" s="49" t="s">
        <v>53</v>
      </c>
      <c r="D31" s="50"/>
      <c r="E31" s="51"/>
      <c r="F31" s="52"/>
      <c r="G31" s="53">
        <f>IF(C31="","",'[1]نصف العام'!G31)</f>
        <v>44</v>
      </c>
      <c r="H31" s="53">
        <f>IF(C31="","",'[1]نصف العام'!H31)</f>
        <v>29</v>
      </c>
      <c r="I31" s="54">
        <f>IF(C31="","",'[1]نصف العام'!I31)</f>
        <v>73</v>
      </c>
      <c r="J31" s="51">
        <v>45</v>
      </c>
      <c r="K31" s="51">
        <v>31.5</v>
      </c>
      <c r="L31" s="55">
        <f t="shared" si="7"/>
        <v>76.5</v>
      </c>
      <c r="M31" s="51">
        <f t="shared" si="8"/>
        <v>149.5</v>
      </c>
      <c r="N31" s="51">
        <f t="shared" si="9"/>
        <v>74.75</v>
      </c>
      <c r="O31" s="56">
        <f t="shared" si="10"/>
        <v>59.800000000000004</v>
      </c>
      <c r="P31" s="51">
        <f>IF(C31="","",'[1]نصف العام'!J31)</f>
        <v>41</v>
      </c>
      <c r="Q31" s="51">
        <f>IF(C31="","",'[1]نصف العام'!K31)</f>
        <v>9</v>
      </c>
      <c r="R31" s="55">
        <f>IF(C31="","",'[1]نصف العام'!L31)</f>
        <v>50</v>
      </c>
      <c r="S31" s="51">
        <v>47</v>
      </c>
      <c r="T31" s="51">
        <v>18.5</v>
      </c>
      <c r="U31" s="55">
        <f t="shared" si="11"/>
        <v>65.5</v>
      </c>
      <c r="V31" s="51">
        <f t="shared" si="12"/>
        <v>115.5</v>
      </c>
      <c r="W31" s="51">
        <f t="shared" si="13"/>
        <v>57.75</v>
      </c>
      <c r="X31" s="56">
        <f t="shared" si="14"/>
        <v>34.65</v>
      </c>
      <c r="Y31" s="51">
        <f>IF(C31="","",'[1]نصف العام'!M31)</f>
        <v>42</v>
      </c>
      <c r="Z31" s="51">
        <f>IF(C31="","",'[1]نصف العام'!N31)</f>
        <v>24</v>
      </c>
      <c r="AA31" s="55">
        <f>IF(C31="","",'[1]نصف العام'!O31)</f>
        <v>66</v>
      </c>
      <c r="AB31" s="51">
        <v>40</v>
      </c>
      <c r="AC31" s="51"/>
      <c r="AD31" s="55">
        <f t="shared" si="15"/>
        <v>40</v>
      </c>
      <c r="AE31" s="51">
        <f t="shared" si="16"/>
        <v>106</v>
      </c>
      <c r="AF31" s="51">
        <f t="shared" si="17"/>
        <v>53</v>
      </c>
      <c r="AG31" s="56">
        <f t="shared" si="18"/>
        <v>21.200000000000003</v>
      </c>
      <c r="AH31" s="51">
        <f>IF(C31="","",'[1]نصف العام'!P31)</f>
        <v>50</v>
      </c>
      <c r="AI31" s="51">
        <f>IF(C31="","",'[1]نصف العام'!Q31)</f>
        <v>20.5</v>
      </c>
      <c r="AJ31" s="51">
        <f>IF(C31="","",'[1]نصف العام'!R31)</f>
        <v>19</v>
      </c>
      <c r="AK31" s="55">
        <f>IF(C31="","",'[1]نصف العام'!T31)</f>
        <v>89.5</v>
      </c>
      <c r="AL31" s="51">
        <v>45</v>
      </c>
      <c r="AM31" s="51">
        <v>19</v>
      </c>
      <c r="AN31" s="51">
        <v>17</v>
      </c>
      <c r="AO31" s="51">
        <f t="shared" si="19"/>
        <v>36</v>
      </c>
      <c r="AP31" s="55">
        <f t="shared" si="20"/>
        <v>81</v>
      </c>
      <c r="AQ31" s="51">
        <f t="shared" si="21"/>
        <v>170.5</v>
      </c>
      <c r="AR31" s="51">
        <f t="shared" si="22"/>
        <v>85.25</v>
      </c>
      <c r="AS31" s="56">
        <f t="shared" si="23"/>
        <v>51.15</v>
      </c>
      <c r="AT31" s="51">
        <f>IF(C31="","",'[1]نصف العام'!U31)</f>
        <v>31.5</v>
      </c>
      <c r="AU31" s="51">
        <f>IF(C31="","",'[1]نصف العام'!V31)</f>
        <v>8</v>
      </c>
      <c r="AV31" s="51">
        <f>IF(C31="","",'[1]نصف العام'!W31)</f>
        <v>25.5</v>
      </c>
      <c r="AW31" s="55">
        <f>IF(C31="","",'[1]نصف العام'!Y31)</f>
        <v>65</v>
      </c>
      <c r="AX31" s="51">
        <v>37</v>
      </c>
      <c r="AY31" s="51">
        <v>10</v>
      </c>
      <c r="AZ31" s="51">
        <v>23.5</v>
      </c>
      <c r="BA31" s="51">
        <f t="shared" si="24"/>
        <v>33.5</v>
      </c>
      <c r="BB31" s="55">
        <f t="shared" si="25"/>
        <v>70.5</v>
      </c>
      <c r="BC31" s="51">
        <f t="shared" si="26"/>
        <v>135.5</v>
      </c>
      <c r="BD31" s="51">
        <f t="shared" si="27"/>
        <v>67.75</v>
      </c>
      <c r="BE31" s="56">
        <f t="shared" si="28"/>
        <v>27.1</v>
      </c>
      <c r="BF31" s="51">
        <f>IF(C31="","",'[1]نصف العام'!Z31)</f>
        <v>39</v>
      </c>
      <c r="BG31" s="51">
        <f>IF(C31="","",'[1]نصف العام'!AA31)</f>
        <v>40</v>
      </c>
      <c r="BH31" s="55">
        <f>IF(C31="","",'[1]نصف العام'!AB31)</f>
        <v>79</v>
      </c>
      <c r="BI31" s="51">
        <v>45</v>
      </c>
      <c r="BJ31" s="51">
        <v>40</v>
      </c>
      <c r="BK31" s="55">
        <f t="shared" si="29"/>
        <v>85</v>
      </c>
      <c r="BL31" s="51">
        <f t="shared" si="30"/>
        <v>164</v>
      </c>
      <c r="BM31" s="51">
        <f t="shared" si="31"/>
        <v>82</v>
      </c>
      <c r="BN31" s="56">
        <f t="shared" si="32"/>
        <v>16.400000000000002</v>
      </c>
      <c r="BO31" s="51">
        <f>IF(C31="","",'[1]نصف العام'!AC31)</f>
        <v>44</v>
      </c>
      <c r="BP31" s="51">
        <f>IF(C31="","",'[1]نصف العام'!AD31)</f>
        <v>9</v>
      </c>
      <c r="BQ31" s="51">
        <f>IF(C31="","",'[1]نصف العام'!AE31)</f>
        <v>17</v>
      </c>
      <c r="BR31" s="55">
        <f>IF(C31="","",'[1]نصف العام'!AG31)</f>
        <v>70</v>
      </c>
      <c r="BS31" s="51">
        <v>32.5</v>
      </c>
      <c r="BT31" s="51">
        <v>9.5</v>
      </c>
      <c r="BU31" s="51">
        <v>30</v>
      </c>
      <c r="BV31" s="51">
        <f t="shared" si="33"/>
        <v>39.5</v>
      </c>
      <c r="BW31" s="55">
        <f t="shared" si="34"/>
        <v>111.5</v>
      </c>
      <c r="BX31" s="51">
        <f t="shared" si="35"/>
        <v>181.5</v>
      </c>
      <c r="BY31" s="51">
        <f t="shared" si="36"/>
        <v>90.75</v>
      </c>
      <c r="BZ31" s="56">
        <f t="shared" si="37"/>
        <v>18.150000000000002</v>
      </c>
      <c r="CA31" s="51">
        <f>IF(C31="","",'[1]نصف العام'!AH31)</f>
        <v>90</v>
      </c>
      <c r="CB31" s="51">
        <f>IF(C31="","",'[1]نصف العام'!AI31)</f>
        <v>90</v>
      </c>
      <c r="CC31" s="39">
        <f t="shared" si="38"/>
        <v>180</v>
      </c>
      <c r="CD31" s="51">
        <v>90</v>
      </c>
      <c r="CE31" s="51">
        <v>90</v>
      </c>
      <c r="CF31" s="39">
        <f t="shared" si="39"/>
        <v>180</v>
      </c>
      <c r="CG31" s="51">
        <f t="shared" si="40"/>
        <v>360</v>
      </c>
      <c r="CH31" s="51">
        <f t="shared" si="41"/>
        <v>180</v>
      </c>
      <c r="CI31" s="56">
        <f t="shared" si="42"/>
        <v>36</v>
      </c>
      <c r="CJ31" s="57">
        <f t="shared" si="43"/>
        <v>264.45000000000005</v>
      </c>
      <c r="CK31" s="51" t="str">
        <f t="shared" si="44"/>
        <v>جيد</v>
      </c>
      <c r="CL31" s="51">
        <f>IF(C31="","",'[1]نصف العام'!AM31)</f>
        <v>34.5</v>
      </c>
      <c r="CM31" s="51">
        <f>IF(C31="","",'[1]نصف العام'!AN31)</f>
        <v>25</v>
      </c>
      <c r="CN31" s="55">
        <f>IF(C31="","",'[1]نصف العام'!AO31)</f>
        <v>59.5</v>
      </c>
      <c r="CO31" s="51">
        <v>40.5</v>
      </c>
      <c r="CP31" s="51">
        <v>32</v>
      </c>
      <c r="CQ31" s="55">
        <f t="shared" si="45"/>
        <v>72.5</v>
      </c>
      <c r="CR31" s="51">
        <f t="shared" si="46"/>
        <v>132</v>
      </c>
      <c r="CS31" s="51">
        <f t="shared" si="47"/>
        <v>66</v>
      </c>
      <c r="CT31" s="56">
        <f t="shared" si="48"/>
        <v>26.400000000000002</v>
      </c>
      <c r="CU31" s="58" t="str">
        <f t="shared" si="49"/>
        <v>له دور ثانى فى</v>
      </c>
      <c r="CV31" s="59" t="str">
        <f t="shared" si="50"/>
        <v xml:space="preserve">   دراسات لثلث الدرجة       </v>
      </c>
      <c r="CW31" s="60">
        <f t="shared" si="51"/>
        <v>109.5</v>
      </c>
      <c r="CX31" s="61">
        <f t="shared" si="52"/>
        <v>228.45000000000002</v>
      </c>
      <c r="CY31" s="62">
        <f t="shared" si="0"/>
        <v>15</v>
      </c>
      <c r="CZ31" s="63"/>
      <c r="DA31" s="64" t="str">
        <f t="shared" si="53"/>
        <v/>
      </c>
      <c r="DB31" s="64" t="str">
        <f t="shared" si="54"/>
        <v/>
      </c>
      <c r="DC31" s="64" t="str">
        <f t="shared" si="55"/>
        <v xml:space="preserve"> دراسات لثلث الدرجة </v>
      </c>
      <c r="DD31" s="64" t="str">
        <f t="shared" si="56"/>
        <v/>
      </c>
      <c r="DE31" s="64" t="str">
        <f t="shared" si="57"/>
        <v/>
      </c>
      <c r="DF31" s="64" t="str">
        <f t="shared" si="58"/>
        <v/>
      </c>
      <c r="DG31" s="64" t="str">
        <f t="shared" si="59"/>
        <v/>
      </c>
      <c r="DH31" s="64" t="str">
        <f t="shared" si="60"/>
        <v/>
      </c>
      <c r="DI31" s="64" t="str">
        <f t="shared" si="61"/>
        <v/>
      </c>
      <c r="DJ31" s="64"/>
      <c r="DK31" s="65" t="b">
        <f t="shared" si="62"/>
        <v>0</v>
      </c>
      <c r="DL31" s="63"/>
      <c r="DM31" s="63"/>
      <c r="DN31" s="66"/>
      <c r="DO31" s="1" t="str">
        <f t="shared" si="63"/>
        <v>ناجح</v>
      </c>
      <c r="DP31" s="4" t="str">
        <f t="shared" si="64"/>
        <v>ناجح</v>
      </c>
      <c r="DQ31" s="1" t="str">
        <f t="shared" si="1"/>
        <v xml:space="preserve"> راسب </v>
      </c>
      <c r="DR31" s="1" t="str">
        <f t="shared" si="2"/>
        <v>ناجح</v>
      </c>
      <c r="DS31" s="1" t="str">
        <f t="shared" si="3"/>
        <v>ناجح</v>
      </c>
      <c r="DT31" s="1" t="str">
        <f t="shared" si="4"/>
        <v>ناجح</v>
      </c>
      <c r="DU31" s="1" t="str">
        <f t="shared" si="5"/>
        <v>ناجح</v>
      </c>
      <c r="DV31" s="1" t="str">
        <f t="shared" si="6"/>
        <v>ناجح</v>
      </c>
      <c r="DW31" s="66"/>
    </row>
    <row r="32" spans="1:127" s="105" customFormat="1" ht="21" thickBot="1" x14ac:dyDescent="0.3">
      <c r="A32" s="93">
        <f>'[1]بيانات اساسية'!A32</f>
        <v>19</v>
      </c>
      <c r="B32" s="93">
        <f>'[1]بيانات اساسية'!B32</f>
        <v>119</v>
      </c>
      <c r="C32" s="94" t="s">
        <v>53</v>
      </c>
      <c r="D32" s="95"/>
      <c r="E32" s="95"/>
      <c r="F32" s="95"/>
      <c r="G32" s="96">
        <f>IF(C32="","",'[1]نصف العام'!G32)</f>
        <v>35</v>
      </c>
      <c r="H32" s="96">
        <f>IF(C32="","",'[1]نصف العام'!H32)</f>
        <v>28</v>
      </c>
      <c r="I32" s="94">
        <f>IF(C32="","",'[1]نصف العام'!I32)</f>
        <v>63</v>
      </c>
      <c r="J32" s="95">
        <v>30</v>
      </c>
      <c r="K32" s="95">
        <v>28</v>
      </c>
      <c r="L32" s="95">
        <f>IF(C32="","",IF(AND(J32="غ",K32="غ"),"غ",SUM(J32,K32)))</f>
        <v>58</v>
      </c>
      <c r="M32" s="95">
        <f>IF(C32="","",IF(AND(I32="غ",L32="غ"),"غ",SUM(I32,L32)))</f>
        <v>121</v>
      </c>
      <c r="N32" s="95">
        <f>IF(C32="","",IF(M32="غ","غ",M32/2))</f>
        <v>60.5</v>
      </c>
      <c r="O32" s="95">
        <f>IF(C32="","",IF(M32="غ","غ",N32*0.8))</f>
        <v>48.400000000000006</v>
      </c>
      <c r="P32" s="95">
        <f>IF(C32="","",'[1]نصف العام'!J32)</f>
        <v>33</v>
      </c>
      <c r="Q32" s="95">
        <f>IF(C32="","",'[1]نصف العام'!K32)</f>
        <v>9</v>
      </c>
      <c r="R32" s="95">
        <f>IF(C32="","",'[1]نصف العام'!L32)</f>
        <v>42</v>
      </c>
      <c r="S32" s="95">
        <v>43</v>
      </c>
      <c r="T32" s="95">
        <v>15</v>
      </c>
      <c r="U32" s="95">
        <f>IF(C32="","",IF(AND(S32="غ",T32="غ"),"غ",SUM(S32,T32)))</f>
        <v>58</v>
      </c>
      <c r="V32" s="95">
        <f>IF(C32="","",IF(AND(U32="غ",R32="غ"),"غ",SUM(U32,R32)))</f>
        <v>100</v>
      </c>
      <c r="W32" s="95">
        <f>IF(C32="","",IF(V32="غ","غ",V32/2))</f>
        <v>50</v>
      </c>
      <c r="X32" s="95">
        <f>IF(C32="","",IF(V32="غ","غ",W32*0.6))</f>
        <v>30</v>
      </c>
      <c r="Y32" s="95">
        <f>IF(C32="","",'[1]نصف العام'!M32)</f>
        <v>37</v>
      </c>
      <c r="Z32" s="95">
        <f>IF(C32="","",'[1]نصف العام'!N32)</f>
        <v>18</v>
      </c>
      <c r="AA32" s="95">
        <f>IF(C32="","",'[1]نصف العام'!O32)</f>
        <v>55</v>
      </c>
      <c r="AB32" s="95">
        <v>29</v>
      </c>
      <c r="AC32" s="95"/>
      <c r="AD32" s="95">
        <f>IF(C32="","",IF(AND(AB32="غ",AC32="غ"),"غ",SUM(AB32,AC32)))</f>
        <v>29</v>
      </c>
      <c r="AE32" s="95">
        <f>IF(C32="","",IF(AND(AA32="غ",AD32="غ"),"غ",SUM(AA32,AD32)))</f>
        <v>84</v>
      </c>
      <c r="AF32" s="95">
        <f>IF(C32="","",IF(AE32="غ","غ",AE32/2))</f>
        <v>42</v>
      </c>
      <c r="AG32" s="95">
        <f>IF(C32="","",IF(AE32="غ","غ",AF32*0.4))</f>
        <v>16.8</v>
      </c>
      <c r="AH32" s="95">
        <f>IF(C32="","",'[1]نصف العام'!P32)</f>
        <v>43</v>
      </c>
      <c r="AI32" s="95">
        <f>IF(C32="","",'[1]نصف العام'!Q32)</f>
        <v>13.5</v>
      </c>
      <c r="AJ32" s="95">
        <f>IF(C32="","",'[1]نصف العام'!R32)</f>
        <v>16.5</v>
      </c>
      <c r="AK32" s="95">
        <f>IF(C32="","",'[1]نصف العام'!T32)</f>
        <v>73</v>
      </c>
      <c r="AL32" s="95">
        <v>43</v>
      </c>
      <c r="AM32" s="95">
        <v>17</v>
      </c>
      <c r="AN32" s="95">
        <v>8.5</v>
      </c>
      <c r="AO32" s="95">
        <f>IF(C32="","",IF(AND(AN32="غ",AM32="غ"),"غ",SUM(AN32,AM32)))</f>
        <v>25.5</v>
      </c>
      <c r="AP32" s="95">
        <f>IF(C32="","",IF(AND(AO32="غ",AL32="غ"),"غ",SUM(AO32,AL32)))</f>
        <v>68.5</v>
      </c>
      <c r="AQ32" s="95">
        <f>IF(C32="","",IF(AND(AK32="غ",AP32="غ"),"غ",SUM(AK32,AP32)))</f>
        <v>141.5</v>
      </c>
      <c r="AR32" s="95">
        <f>IF(C32="","",IF(AQ32="غ","غ",AQ32/2))</f>
        <v>70.75</v>
      </c>
      <c r="AS32" s="95">
        <f>IF(C32="","",IF(AQ32="غ","غ",AR32*0.6))</f>
        <v>42.449999999999996</v>
      </c>
      <c r="AT32" s="95">
        <f>IF(C32="","",'[1]نصف العام'!U32)</f>
        <v>31.5</v>
      </c>
      <c r="AU32" s="95">
        <f>IF(C32="","",'[1]نصف العام'!V32)</f>
        <v>8</v>
      </c>
      <c r="AV32" s="95">
        <f>IF(C32="","",'[1]نصف العام'!W32)</f>
        <v>6</v>
      </c>
      <c r="AW32" s="95">
        <f>IF(C32="","",'[1]نصف العام'!Y32)</f>
        <v>45.5</v>
      </c>
      <c r="AX32" s="95">
        <v>43</v>
      </c>
      <c r="AY32" s="95">
        <v>8</v>
      </c>
      <c r="AZ32" s="95">
        <v>15.5</v>
      </c>
      <c r="BA32" s="95">
        <f>IF(C32="","",IF(AND(AY32="غ",AZ32="غ"),"غ",SUM(AY32,AZ32)))</f>
        <v>23.5</v>
      </c>
      <c r="BB32" s="95">
        <f>IF(C32="","",IF(AND(AX32="غ",BA32="غ"),"غ",SUM(AX32,BA32)))</f>
        <v>66.5</v>
      </c>
      <c r="BC32" s="95">
        <f>IF(C32="","",IF(AND(AW32="غ",BB32="غ"),"غ",SUM(AW32,BB32)))</f>
        <v>112</v>
      </c>
      <c r="BD32" s="95">
        <f>IF(C32="","",IF(BC32="غ","غ",BC32/2))</f>
        <v>56</v>
      </c>
      <c r="BE32" s="95">
        <f>IF(C32="","",IF(BC32="غ","غ",BD32*0.4))</f>
        <v>22.400000000000002</v>
      </c>
      <c r="BF32" s="95">
        <f>IF(C32="","",'[1]نصف العام'!Z32)</f>
        <v>38</v>
      </c>
      <c r="BG32" s="95">
        <f>IF(C32="","",'[1]نصف العام'!AA32)</f>
        <v>46</v>
      </c>
      <c r="BH32" s="95">
        <f>IF(C32="","",'[1]نصف العام'!AB32)</f>
        <v>84</v>
      </c>
      <c r="BI32" s="95">
        <v>45</v>
      </c>
      <c r="BJ32" s="95">
        <v>40</v>
      </c>
      <c r="BK32" s="95">
        <f>IF(C32="","",IF(AND(BI32="غ",BJ32="غ"),"غ",SUM(BI32,BJ32)))</f>
        <v>85</v>
      </c>
      <c r="BL32" s="95">
        <f t="shared" si="30"/>
        <v>169</v>
      </c>
      <c r="BM32" s="95">
        <f>IF(C32="","",IF(BL32="غ","غ",BL32/2))</f>
        <v>84.5</v>
      </c>
      <c r="BN32" s="95">
        <f>IF(C32="","",IF(BL32="غ","غ",BM32*0.2))</f>
        <v>16.900000000000002</v>
      </c>
      <c r="BO32" s="95">
        <f>IF(C32="","",'[1]نصف العام'!AC32)</f>
        <v>45</v>
      </c>
      <c r="BP32" s="95">
        <f>IF(C32="","",'[1]نصف العام'!AD32)</f>
        <v>10</v>
      </c>
      <c r="BQ32" s="95">
        <f>IF(C32="","",'[1]نصف العام'!AE32)</f>
        <v>17</v>
      </c>
      <c r="BR32" s="95">
        <f>IF(C32="","",'[1]نصف العام'!AG32)</f>
        <v>72</v>
      </c>
      <c r="BS32" s="95">
        <v>38.5</v>
      </c>
      <c r="BT32" s="95">
        <v>10</v>
      </c>
      <c r="BU32" s="95">
        <v>30</v>
      </c>
      <c r="BV32" s="95">
        <f>IF(C32="","",IF(AND(BT32="غ",BU32="غ"),"غ",SUM(BT32,BU32)))</f>
        <v>40</v>
      </c>
      <c r="BW32" s="95">
        <f>IF(C32="","",IF(AND(BS32="غ",BV32="غ"),"غ",SUM(BS32:BV32)))</f>
        <v>118.5</v>
      </c>
      <c r="BX32" s="95">
        <f>IF(C32="","",IF(AND(BR32="غ",BW32="غ"),"غ",SUM(BR32,BW32)))</f>
        <v>190.5</v>
      </c>
      <c r="BY32" s="95">
        <f>IF(C32="","",IF(BX32="غ","غ",BX32/2))</f>
        <v>95.25</v>
      </c>
      <c r="BZ32" s="95">
        <f>IF(C32="","",IF(BX32="غ","غ",BY32*0.2))</f>
        <v>19.05</v>
      </c>
      <c r="CA32" s="95">
        <f>IF(C32="","",'[1]نصف العام'!AH32)</f>
        <v>90</v>
      </c>
      <c r="CB32" s="95">
        <f>IF(C32="","",'[1]نصف العام'!AI32)</f>
        <v>90</v>
      </c>
      <c r="CC32" s="21">
        <f>IF(C32="","",IF(AND(CA32="غ",CB32="غ"),"غ",SUM(CA32,CB32)))</f>
        <v>180</v>
      </c>
      <c r="CD32" s="95">
        <v>90</v>
      </c>
      <c r="CE32" s="95">
        <v>90</v>
      </c>
      <c r="CF32" s="21">
        <f>IF(C32="","",IF(AND(CD32="غ",CE32="غ"),"غ",SUM(CD32,CE32)))</f>
        <v>180</v>
      </c>
      <c r="CG32" s="95">
        <f>IF(C32="","",IF(AND(CC32="غ",CF32="غ"),"غ",SUM(CC32,CF32)))</f>
        <v>360</v>
      </c>
      <c r="CH32" s="95">
        <f>IF(C32="","",IF(CG32="غ","غ",CG32/2))</f>
        <v>180</v>
      </c>
      <c r="CI32" s="95">
        <f>IF(C32="","",IF(CG32="غ","غ",CH32*0.2))</f>
        <v>36</v>
      </c>
      <c r="CJ32" s="21">
        <f>IF(C32="","",IF(AND(O32="غ",X32="غ",AG32="غ",AS32="غ",BE32="غ",BN32="غ",BZ32="غ",CI32="غ"),"غ",SUM(O32,X32,AG32,AS32,BE32,BN32,BZ32,CI32)))</f>
        <v>232.00000000000003</v>
      </c>
      <c r="CK32" s="95" t="str">
        <f>IF(C32="","",IF(CJ32="غ","غائب",IF(CJ32*100/CJ$12&gt;=85,"ممتاز",IF(CJ32*100/CJ$12&gt;=75,"جيد جدا",IF(CJ32*100/CJ$12&gt;=65,"جيد",IF(CJ32*100/CJ$12&gt;=50,"مقبول",IF(CJ32*100/CJ$12&lt;50,"دون المستوى")))))))</f>
        <v>مقبول</v>
      </c>
      <c r="CL32" s="95">
        <f>IF(C32="","",'[1]نصف العام'!AM32)</f>
        <v>40</v>
      </c>
      <c r="CM32" s="95">
        <f>IF(C32="","",'[1]نصف العام'!AN32)</f>
        <v>7.5</v>
      </c>
      <c r="CN32" s="95">
        <f>IF(C32="","",'[1]نصف العام'!AO32)</f>
        <v>47.5</v>
      </c>
      <c r="CO32" s="95">
        <v>35</v>
      </c>
      <c r="CP32" s="95">
        <v>18</v>
      </c>
      <c r="CQ32" s="95">
        <f>IF(C32="","",IF(AND(CO32="غ",CP32="غ"),"غ",SUM(CO32,CP32)))</f>
        <v>53</v>
      </c>
      <c r="CR32" s="95">
        <f>IF(C32="","",IF(AND(CN32="غ",CQ32="غ"),"غ",SUM(CN32,CQ32)))</f>
        <v>100.5</v>
      </c>
      <c r="CS32" s="95">
        <f>IF(C32="","",IF(CR32="غ","غ",CR32/2))</f>
        <v>50.25</v>
      </c>
      <c r="CT32" s="95">
        <f>IF(C32="","",IF(CR32="غ","غ",CS32*0.4))</f>
        <v>20.100000000000001</v>
      </c>
      <c r="CU32" s="97" t="str">
        <f>IF(C32="","",IF(DK32=TRUE,"ناجح","له دور ثانى فى"))</f>
        <v>له دور ثانى فى</v>
      </c>
      <c r="CV32" s="98" t="str">
        <f>IF(C32="","",CONCATENATE(DA32," ",DB32," ",DC32," ",DD32," ",DE32," ",DF32," ",DG32," ",DI32," "))</f>
        <v xml:space="preserve">  دراسات      </v>
      </c>
      <c r="CW32" s="99">
        <f>IF(C32="","",IF(AND(K32="غ",T32="غ",AC32="غ",AO32="غ",AZ32="غ"),"غ",SUM(K32,T32,AC32,AO32,AZ32)))</f>
        <v>84</v>
      </c>
      <c r="CX32" s="100">
        <f>IF(C32="","",IF(AND(O32="غ",X32="غ",AG32="غ",AS32="غ",BE32="غ",BN32="غ",BZ32="غ"),"غ",SUM(O32,X32,AG32,AS32,BE32,BN32,BZ32)))</f>
        <v>196.00000000000003</v>
      </c>
      <c r="CY32" s="101">
        <f t="shared" si="0"/>
        <v>22</v>
      </c>
      <c r="CZ32" s="102"/>
      <c r="DA32" s="103" t="str">
        <f>IF(C32="","",IF(OR(O32&lt;$O$13,K32="غ"),"عربى",IF(AND(O32&gt;=$O$13,K32&lt;$K$13)," عربي لثلث الدرجة ","")))</f>
        <v/>
      </c>
      <c r="DB32" s="103" t="str">
        <f>IF(C32="","",IF(OR(X32&lt;$X$13,T32="غ"),"انجليزى",IF(AND(X32&gt;=$X$13,T32&lt;$T$13)," انجليزى لثلث الدرجة ","")))</f>
        <v/>
      </c>
      <c r="DC32" s="103" t="str">
        <f>IF(C32="","",IF(OR(AG32&lt;$AG$13,AC32="غ"),"دراسات",IF(AND(AG32&gt;=$AG$13,AC32&lt;$AC$13)," دراسات لثلث الدرجة ","")))</f>
        <v>دراسات</v>
      </c>
      <c r="DD32" s="103" t="str">
        <f>IF(C32="","",IF(OR(AS32&lt;$AS$13,AO32="غ"),"رياضيات",IF(AND(AS32&gt;=$AS$13,AO32&lt;$AO$13)," رياضيات لثلث الدرجة ","")))</f>
        <v/>
      </c>
      <c r="DE32" s="103" t="str">
        <f>IF(C32="","",IF(OR(BE32&lt;$BE$13,BA32="غ"),"علوم",IF(AND(BE32&gt;=$BE$13,BA32&lt;$BA$13)," علوم لثلث الدرجة ","")))</f>
        <v/>
      </c>
      <c r="DF32" s="103" t="str">
        <f>IF(C32="","",IF(OR(BN32&lt;$BN$13,BJ32="غ"),"فنية",IF(AND(BN32&gt;=$BN$13,BJ32&lt;$BJ$13)," فنية لثلث الدرجة ","")))</f>
        <v/>
      </c>
      <c r="DG32" s="103" t="str">
        <f>IF(C32="","",IF(OR(BZ32&lt;$BZ$13,BV32="غ"),"حاسب",IF(AND(BZ32&gt;=$BZ$13,BV32&lt;$BV$13)," حاسب لثلث الدرجة ","")))</f>
        <v/>
      </c>
      <c r="DH32" s="103" t="str">
        <f>IF(C32="","",IF(OR(CJ32="غ",CJ32&lt;$CJ$13),"مجموع",""))</f>
        <v/>
      </c>
      <c r="DI32" s="103" t="str">
        <f>IF(C32="","",IF(OR(CT32&lt;$CT$13,CP32="غ"),"دين",IF(AND(CT32&gt;=$CT$13,CP32&lt;$CP$13)," دين لثلث الدرجة ","")))</f>
        <v/>
      </c>
      <c r="DJ32" s="103"/>
      <c r="DK32" s="104" t="b">
        <f>IF(C32="","",IF(OR(O32&lt;$O$13,K32&lt;$K$13,X32&lt;$X$13,T32&lt;$T$13,AG32&lt;$AG$13,AC32&lt;$AC$13,AS32&lt;$AS$13,AO32&lt;$AO$13,BE32&lt;$BE$13,BA32&lt;$BA$13,BN32&lt;$BN$13,BJ32&lt;$BJ$13,BZ32&lt;$BZ$13,CI32&lt;$CI$13,CT32&lt;$CT$13,CP32&lt;$CP$13,O32="غ",X32="غ",AG32="غ",AS32="غ",BE32="غ",BN32="غ",BZ32="غ",CI32="غ",CT32="غ"),FALSE,TRUE))</f>
        <v>0</v>
      </c>
      <c r="DL32" s="102"/>
      <c r="DM32" s="102"/>
      <c r="DO32" s="105" t="str">
        <f>IF(C32="","",IF(OR(O32&lt;$O$13,K32="غ"),"راسب",IF(AND(O32&gt;=$O$13,K32&lt;$K$13)," راسب ",IF(OR(O32&gt;$O$13,O32="غ"),"ناجح",IF(AND(O32&gt;=$O$13,K32&gt;$K$13),"ناجح","")))))</f>
        <v>ناجح</v>
      </c>
      <c r="DP32" s="4" t="str">
        <f t="shared" si="64"/>
        <v>ناجح</v>
      </c>
      <c r="DQ32" s="105" t="str">
        <f t="shared" si="1"/>
        <v>راسب</v>
      </c>
      <c r="DR32" s="105" t="str">
        <f t="shared" si="2"/>
        <v>ناجح</v>
      </c>
      <c r="DS32" s="105" t="str">
        <f t="shared" si="3"/>
        <v>ناجح</v>
      </c>
      <c r="DT32" s="105" t="str">
        <f t="shared" si="4"/>
        <v>ناجح</v>
      </c>
      <c r="DU32" s="105" t="str">
        <f t="shared" si="5"/>
        <v>ناجح</v>
      </c>
      <c r="DV32" s="105" t="str">
        <f t="shared" si="6"/>
        <v>ناجح</v>
      </c>
    </row>
    <row r="33" spans="1:127" ht="21" thickBot="1" x14ac:dyDescent="0.3">
      <c r="A33" s="48">
        <f>'[1]بيانات اساسية'!A33</f>
        <v>20</v>
      </c>
      <c r="B33" s="48">
        <f>'[1]بيانات اساسية'!B33</f>
        <v>120</v>
      </c>
      <c r="C33" s="49" t="s">
        <v>53</v>
      </c>
      <c r="D33" s="50"/>
      <c r="E33" s="51"/>
      <c r="F33" s="52"/>
      <c r="G33" s="53">
        <f>IF(C33="","",'[1]نصف العام'!G33)</f>
        <v>13</v>
      </c>
      <c r="H33" s="53">
        <f>IF(C33="","",'[1]نصف العام'!H33)</f>
        <v>5.5</v>
      </c>
      <c r="I33" s="54">
        <f>IF(C33="","",'[1]نصف العام'!I33)</f>
        <v>18.5</v>
      </c>
      <c r="J33" s="51">
        <v>29</v>
      </c>
      <c r="K33" s="51">
        <v>5.5</v>
      </c>
      <c r="L33" s="55">
        <f t="shared" si="7"/>
        <v>34.5</v>
      </c>
      <c r="M33" s="51">
        <f t="shared" si="8"/>
        <v>53</v>
      </c>
      <c r="N33" s="51">
        <f t="shared" si="9"/>
        <v>26.5</v>
      </c>
      <c r="O33" s="56">
        <f t="shared" si="10"/>
        <v>21.200000000000003</v>
      </c>
      <c r="P33" s="51">
        <f>IF(C33="","",'[1]نصف العام'!J33)</f>
        <v>24</v>
      </c>
      <c r="Q33" s="51">
        <f>IF(C33="","",'[1]نصف العام'!K33)</f>
        <v>3.5</v>
      </c>
      <c r="R33" s="55">
        <f>IF(C33="","",'[1]نصف العام'!L33)</f>
        <v>27.5</v>
      </c>
      <c r="S33" s="51">
        <v>21</v>
      </c>
      <c r="T33" s="51">
        <v>3</v>
      </c>
      <c r="U33" s="55">
        <f t="shared" si="11"/>
        <v>24</v>
      </c>
      <c r="V33" s="51">
        <f t="shared" si="12"/>
        <v>51.5</v>
      </c>
      <c r="W33" s="51">
        <f t="shared" si="13"/>
        <v>25.75</v>
      </c>
      <c r="X33" s="56">
        <f t="shared" si="14"/>
        <v>15.45</v>
      </c>
      <c r="Y33" s="51">
        <f>IF(C33="","",'[1]نصف العام'!M33)</f>
        <v>30</v>
      </c>
      <c r="Z33" s="51">
        <f>IF(C33="","",'[1]نصف العام'!N33)</f>
        <v>7</v>
      </c>
      <c r="AA33" s="55">
        <f>IF(C33="","",'[1]نصف العام'!O33)</f>
        <v>37</v>
      </c>
      <c r="AB33" s="51">
        <v>31</v>
      </c>
      <c r="AC33" s="51"/>
      <c r="AD33" s="55">
        <f t="shared" si="15"/>
        <v>31</v>
      </c>
      <c r="AE33" s="51">
        <f t="shared" si="16"/>
        <v>68</v>
      </c>
      <c r="AF33" s="51">
        <f t="shared" si="17"/>
        <v>34</v>
      </c>
      <c r="AG33" s="56">
        <f t="shared" si="18"/>
        <v>13.600000000000001</v>
      </c>
      <c r="AH33" s="51">
        <f>IF(C33="","",'[1]نصف العام'!P33)</f>
        <v>30</v>
      </c>
      <c r="AI33" s="51">
        <f>IF(C33="","",'[1]نصف العام'!Q33)</f>
        <v>9.5</v>
      </c>
      <c r="AJ33" s="51">
        <f>IF(C33="","",'[1]نصف العام'!R33)</f>
        <v>9</v>
      </c>
      <c r="AK33" s="55">
        <f>IF(C33="","",'[1]نصف العام'!T33)</f>
        <v>48.5</v>
      </c>
      <c r="AL33" s="51">
        <v>40</v>
      </c>
      <c r="AM33" s="51">
        <v>17.5</v>
      </c>
      <c r="AN33" s="51">
        <v>7</v>
      </c>
      <c r="AO33" s="51">
        <f t="shared" si="19"/>
        <v>24.5</v>
      </c>
      <c r="AP33" s="55">
        <f t="shared" si="20"/>
        <v>64.5</v>
      </c>
      <c r="AQ33" s="51">
        <f t="shared" si="21"/>
        <v>113</v>
      </c>
      <c r="AR33" s="51">
        <f t="shared" si="22"/>
        <v>56.5</v>
      </c>
      <c r="AS33" s="56">
        <f t="shared" si="23"/>
        <v>33.9</v>
      </c>
      <c r="AT33" s="51">
        <f>IF(C33="","",'[1]نصف العام'!U33)</f>
        <v>10.5</v>
      </c>
      <c r="AU33" s="51">
        <f>IF(C33="","",'[1]نصف العام'!V33)</f>
        <v>10</v>
      </c>
      <c r="AV33" s="51">
        <f>IF(C33="","",'[1]نصف العام'!W33)</f>
        <v>4</v>
      </c>
      <c r="AW33" s="55">
        <f>IF(C33="","",'[1]نصف العام'!Y33)</f>
        <v>24.5</v>
      </c>
      <c r="AX33" s="51">
        <v>22</v>
      </c>
      <c r="AY33" s="51">
        <v>6</v>
      </c>
      <c r="AZ33" s="51">
        <v>3.5</v>
      </c>
      <c r="BA33" s="51">
        <f t="shared" si="24"/>
        <v>9.5</v>
      </c>
      <c r="BB33" s="55">
        <f t="shared" si="25"/>
        <v>31.5</v>
      </c>
      <c r="BC33" s="51">
        <f t="shared" si="26"/>
        <v>56</v>
      </c>
      <c r="BD33" s="51">
        <f t="shared" si="27"/>
        <v>28</v>
      </c>
      <c r="BE33" s="56">
        <f t="shared" si="28"/>
        <v>11.200000000000001</v>
      </c>
      <c r="BF33" s="51">
        <f>IF(C33="","",'[1]نصف العام'!Z33)</f>
        <v>27</v>
      </c>
      <c r="BG33" s="51">
        <f>IF(C33="","",'[1]نصف العام'!AA33)</f>
        <v>28</v>
      </c>
      <c r="BH33" s="55">
        <f>IF(C33="","",'[1]نصف العام'!AB33)</f>
        <v>55</v>
      </c>
      <c r="BI33" s="51">
        <v>26</v>
      </c>
      <c r="BJ33" s="51">
        <v>30</v>
      </c>
      <c r="BK33" s="55">
        <f t="shared" si="29"/>
        <v>56</v>
      </c>
      <c r="BL33" s="51">
        <f t="shared" si="30"/>
        <v>111</v>
      </c>
      <c r="BM33" s="51">
        <f t="shared" si="31"/>
        <v>55.5</v>
      </c>
      <c r="BN33" s="56">
        <f t="shared" si="32"/>
        <v>11.100000000000001</v>
      </c>
      <c r="BO33" s="51">
        <f>IF(C33="","",'[1]نصف العام'!AC33)</f>
        <v>39</v>
      </c>
      <c r="BP33" s="51">
        <f>IF(C33="","",'[1]نصف العام'!AD33)</f>
        <v>9</v>
      </c>
      <c r="BQ33" s="51">
        <f>IF(C33="","",'[1]نصف العام'!AE33)</f>
        <v>17</v>
      </c>
      <c r="BR33" s="55">
        <f>IF(C33="","",'[1]نصف العام'!AG33)</f>
        <v>65</v>
      </c>
      <c r="BS33" s="51">
        <v>33.5</v>
      </c>
      <c r="BT33" s="51">
        <v>8</v>
      </c>
      <c r="BU33" s="51">
        <v>22</v>
      </c>
      <c r="BV33" s="51">
        <f t="shared" si="33"/>
        <v>30</v>
      </c>
      <c r="BW33" s="55">
        <f t="shared" si="34"/>
        <v>93.5</v>
      </c>
      <c r="BX33" s="51">
        <f t="shared" si="35"/>
        <v>158.5</v>
      </c>
      <c r="BY33" s="51">
        <f t="shared" si="36"/>
        <v>79.25</v>
      </c>
      <c r="BZ33" s="56">
        <f t="shared" si="37"/>
        <v>15.850000000000001</v>
      </c>
      <c r="CA33" s="51">
        <f>IF(C33="","",'[1]نصف العام'!AH33)</f>
        <v>90</v>
      </c>
      <c r="CB33" s="51">
        <f>IF(C33="","",'[1]نصف العام'!AI33)</f>
        <v>90</v>
      </c>
      <c r="CC33" s="39">
        <f t="shared" si="38"/>
        <v>180</v>
      </c>
      <c r="CD33" s="51">
        <v>90</v>
      </c>
      <c r="CE33" s="51">
        <v>90</v>
      </c>
      <c r="CF33" s="39">
        <f t="shared" si="39"/>
        <v>180</v>
      </c>
      <c r="CG33" s="51">
        <f t="shared" si="40"/>
        <v>360</v>
      </c>
      <c r="CH33" s="51">
        <f t="shared" si="41"/>
        <v>180</v>
      </c>
      <c r="CI33" s="56">
        <f t="shared" si="42"/>
        <v>36</v>
      </c>
      <c r="CJ33" s="57">
        <f t="shared" si="43"/>
        <v>158.30000000000001</v>
      </c>
      <c r="CK33" s="51" t="str">
        <f t="shared" si="44"/>
        <v>دون المستوى</v>
      </c>
      <c r="CL33" s="51">
        <f>IF(C33="","",'[1]نصف العام'!AM33)</f>
        <v>15</v>
      </c>
      <c r="CM33" s="51">
        <f>IF(C33="","",'[1]نصف العام'!AN33)</f>
        <v>4</v>
      </c>
      <c r="CN33" s="55">
        <f>IF(C33="","",'[1]نصف العام'!AO33)</f>
        <v>19</v>
      </c>
      <c r="CO33" s="51">
        <v>32</v>
      </c>
      <c r="CP33" s="51">
        <v>6</v>
      </c>
      <c r="CQ33" s="55">
        <f t="shared" si="45"/>
        <v>38</v>
      </c>
      <c r="CR33" s="51">
        <f t="shared" si="46"/>
        <v>57</v>
      </c>
      <c r="CS33" s="51">
        <f t="shared" si="47"/>
        <v>28.5</v>
      </c>
      <c r="CT33" s="56">
        <f t="shared" si="48"/>
        <v>11.4</v>
      </c>
      <c r="CU33" s="58" t="str">
        <f t="shared" si="49"/>
        <v>له دور ثانى فى</v>
      </c>
      <c r="CV33" s="59" t="str">
        <f t="shared" si="50"/>
        <v xml:space="preserve">عربى انجليزى دراسات  علوم   دين </v>
      </c>
      <c r="CW33" s="60">
        <f t="shared" si="51"/>
        <v>36.5</v>
      </c>
      <c r="CX33" s="61">
        <f t="shared" si="52"/>
        <v>122.30000000000001</v>
      </c>
      <c r="CY33" s="62">
        <f t="shared" si="0"/>
        <v>39</v>
      </c>
      <c r="CZ33" s="63"/>
      <c r="DA33" s="64" t="str">
        <f t="shared" si="53"/>
        <v>عربى</v>
      </c>
      <c r="DB33" s="64" t="str">
        <f t="shared" si="54"/>
        <v>انجليزى</v>
      </c>
      <c r="DC33" s="64" t="str">
        <f t="shared" si="55"/>
        <v>دراسات</v>
      </c>
      <c r="DD33" s="64" t="str">
        <f t="shared" si="56"/>
        <v/>
      </c>
      <c r="DE33" s="64" t="str">
        <f t="shared" si="57"/>
        <v>علوم</v>
      </c>
      <c r="DF33" s="64" t="str">
        <f t="shared" si="58"/>
        <v/>
      </c>
      <c r="DG33" s="64" t="str">
        <f t="shared" si="59"/>
        <v/>
      </c>
      <c r="DH33" s="64" t="str">
        <f t="shared" si="60"/>
        <v>مجموع</v>
      </c>
      <c r="DI33" s="64" t="str">
        <f t="shared" si="61"/>
        <v>دين</v>
      </c>
      <c r="DJ33" s="64"/>
      <c r="DK33" s="65" t="b">
        <f t="shared" si="62"/>
        <v>0</v>
      </c>
      <c r="DL33" s="63"/>
      <c r="DM33" s="63"/>
      <c r="DN33" s="66"/>
      <c r="DO33" s="1" t="str">
        <f t="shared" si="63"/>
        <v>راسب</v>
      </c>
      <c r="DP33" s="4" t="str">
        <f t="shared" si="64"/>
        <v>راسب</v>
      </c>
      <c r="DQ33" s="1" t="str">
        <f t="shared" si="1"/>
        <v>راسب</v>
      </c>
      <c r="DR33" s="1" t="str">
        <f t="shared" si="2"/>
        <v>ناجح</v>
      </c>
      <c r="DS33" s="1" t="str">
        <f t="shared" si="3"/>
        <v>راسب</v>
      </c>
      <c r="DT33" s="1" t="str">
        <f t="shared" si="4"/>
        <v>ناجح</v>
      </c>
      <c r="DU33" s="1" t="str">
        <f t="shared" si="5"/>
        <v>ناجح</v>
      </c>
      <c r="DV33" s="1" t="str">
        <f t="shared" si="6"/>
        <v>راسب</v>
      </c>
      <c r="DW33" s="66"/>
    </row>
    <row r="34" spans="1:127" ht="21" thickBot="1" x14ac:dyDescent="0.3">
      <c r="A34" s="48">
        <f>'[1]بيانات اساسية'!A34</f>
        <v>21</v>
      </c>
      <c r="B34" s="48">
        <f>'[1]بيانات اساسية'!B34</f>
        <v>121</v>
      </c>
      <c r="C34" s="49" t="s">
        <v>53</v>
      </c>
      <c r="D34" s="50"/>
      <c r="E34" s="51"/>
      <c r="F34" s="52"/>
      <c r="G34" s="53">
        <f>IF(C34="","",'[1]نصف العام'!G34)</f>
        <v>41</v>
      </c>
      <c r="H34" s="53">
        <f>IF(C34="","",'[1]نصف العام'!H34)</f>
        <v>38.5</v>
      </c>
      <c r="I34" s="54">
        <f>IF(C34="","",'[1]نصف العام'!I34)</f>
        <v>79.5</v>
      </c>
      <c r="J34" s="51">
        <v>42.5</v>
      </c>
      <c r="K34" s="51">
        <v>18.5</v>
      </c>
      <c r="L34" s="55">
        <f t="shared" si="7"/>
        <v>61</v>
      </c>
      <c r="M34" s="51">
        <f t="shared" si="8"/>
        <v>140.5</v>
      </c>
      <c r="N34" s="51">
        <f t="shared" si="9"/>
        <v>70.25</v>
      </c>
      <c r="O34" s="56">
        <f t="shared" si="10"/>
        <v>56.2</v>
      </c>
      <c r="P34" s="51">
        <f>IF(C34="","",'[1]نصف العام'!J34)</f>
        <v>38.5</v>
      </c>
      <c r="Q34" s="51">
        <f>IF(C34="","",'[1]نصف العام'!K34)</f>
        <v>7</v>
      </c>
      <c r="R34" s="55">
        <f>IF(C34="","",'[1]نصف العام'!L34)</f>
        <v>45.5</v>
      </c>
      <c r="S34" s="51">
        <v>41</v>
      </c>
      <c r="T34" s="51">
        <v>15</v>
      </c>
      <c r="U34" s="55">
        <f t="shared" si="11"/>
        <v>56</v>
      </c>
      <c r="V34" s="51">
        <f t="shared" si="12"/>
        <v>101.5</v>
      </c>
      <c r="W34" s="51">
        <f t="shared" si="13"/>
        <v>50.75</v>
      </c>
      <c r="X34" s="56">
        <f t="shared" si="14"/>
        <v>30.45</v>
      </c>
      <c r="Y34" s="51">
        <f>IF(C34="","",'[1]نصف العام'!M34)</f>
        <v>37</v>
      </c>
      <c r="Z34" s="51">
        <f>IF(C34="","",'[1]نصف العام'!N34)</f>
        <v>14.5</v>
      </c>
      <c r="AA34" s="55">
        <f>IF(C34="","",'[1]نصف العام'!O34)</f>
        <v>51.5</v>
      </c>
      <c r="AB34" s="51">
        <v>35</v>
      </c>
      <c r="AC34" s="51"/>
      <c r="AD34" s="55">
        <f t="shared" si="15"/>
        <v>35</v>
      </c>
      <c r="AE34" s="51">
        <f t="shared" si="16"/>
        <v>86.5</v>
      </c>
      <c r="AF34" s="51">
        <f t="shared" si="17"/>
        <v>43.25</v>
      </c>
      <c r="AG34" s="56">
        <f t="shared" si="18"/>
        <v>17.3</v>
      </c>
      <c r="AH34" s="51">
        <f>IF(C34="","",'[1]نصف العام'!P34)</f>
        <v>46</v>
      </c>
      <c r="AI34" s="51">
        <f>IF(C34="","",'[1]نصف العام'!Q34)</f>
        <v>13</v>
      </c>
      <c r="AJ34" s="51">
        <f>IF(C34="","",'[1]نصف العام'!R34)</f>
        <v>13</v>
      </c>
      <c r="AK34" s="55">
        <f>IF(C34="","",'[1]نصف العام'!T34)</f>
        <v>72</v>
      </c>
      <c r="AL34" s="51">
        <v>39</v>
      </c>
      <c r="AM34" s="51">
        <v>18.5</v>
      </c>
      <c r="AN34" s="51">
        <v>5</v>
      </c>
      <c r="AO34" s="51">
        <f t="shared" si="19"/>
        <v>23.5</v>
      </c>
      <c r="AP34" s="55">
        <f t="shared" si="20"/>
        <v>62.5</v>
      </c>
      <c r="AQ34" s="51">
        <f t="shared" si="21"/>
        <v>134.5</v>
      </c>
      <c r="AR34" s="51">
        <f t="shared" si="22"/>
        <v>67.25</v>
      </c>
      <c r="AS34" s="56">
        <f t="shared" si="23"/>
        <v>40.35</v>
      </c>
      <c r="AT34" s="51">
        <f>IF(C34="","",'[1]نصف العام'!U34)</f>
        <v>34.5</v>
      </c>
      <c r="AU34" s="51">
        <f>IF(C34="","",'[1]نصف العام'!V34)</f>
        <v>8</v>
      </c>
      <c r="AV34" s="51">
        <f>IF(C34="","",'[1]نصف العام'!W34)</f>
        <v>7.5</v>
      </c>
      <c r="AW34" s="55">
        <f>IF(C34="","",'[1]نصف العام'!Y34)</f>
        <v>50</v>
      </c>
      <c r="AX34" s="51">
        <v>42</v>
      </c>
      <c r="AY34" s="51">
        <v>8</v>
      </c>
      <c r="AZ34" s="51">
        <v>13</v>
      </c>
      <c r="BA34" s="51">
        <f t="shared" si="24"/>
        <v>21</v>
      </c>
      <c r="BB34" s="55">
        <f t="shared" si="25"/>
        <v>63</v>
      </c>
      <c r="BC34" s="51">
        <f t="shared" si="26"/>
        <v>113</v>
      </c>
      <c r="BD34" s="51">
        <f t="shared" si="27"/>
        <v>56.5</v>
      </c>
      <c r="BE34" s="56">
        <f t="shared" si="28"/>
        <v>22.6</v>
      </c>
      <c r="BF34" s="51">
        <f>IF(C34="","",'[1]نصف العام'!Z34)</f>
        <v>39</v>
      </c>
      <c r="BG34" s="51">
        <f>IF(C34="","",'[1]نصف العام'!AA34)</f>
        <v>44</v>
      </c>
      <c r="BH34" s="55">
        <f>IF(C34="","",'[1]نصف العام'!AB34)</f>
        <v>83</v>
      </c>
      <c r="BI34" s="51">
        <v>48</v>
      </c>
      <c r="BJ34" s="51">
        <v>32</v>
      </c>
      <c r="BK34" s="55">
        <f t="shared" si="29"/>
        <v>80</v>
      </c>
      <c r="BL34" s="51">
        <f t="shared" si="30"/>
        <v>163</v>
      </c>
      <c r="BM34" s="51">
        <f t="shared" si="31"/>
        <v>81.5</v>
      </c>
      <c r="BN34" s="56">
        <f t="shared" si="32"/>
        <v>16.3</v>
      </c>
      <c r="BO34" s="51">
        <f>IF(C34="","",'[1]نصف العام'!AC34)</f>
        <v>36</v>
      </c>
      <c r="BP34" s="51">
        <f>IF(C34="","",'[1]نصف العام'!AD34)</f>
        <v>10</v>
      </c>
      <c r="BQ34" s="51">
        <f>IF(C34="","",'[1]نصف العام'!AE34)</f>
        <v>19.5</v>
      </c>
      <c r="BR34" s="55">
        <f>IF(C34="","",'[1]نصف العام'!AG34)</f>
        <v>65.5</v>
      </c>
      <c r="BS34" s="51">
        <v>39</v>
      </c>
      <c r="BT34" s="51">
        <v>10</v>
      </c>
      <c r="BU34" s="51">
        <v>30</v>
      </c>
      <c r="BV34" s="51">
        <f t="shared" si="33"/>
        <v>40</v>
      </c>
      <c r="BW34" s="55">
        <f t="shared" si="34"/>
        <v>119</v>
      </c>
      <c r="BX34" s="51">
        <f t="shared" si="35"/>
        <v>184.5</v>
      </c>
      <c r="BY34" s="51">
        <f t="shared" si="36"/>
        <v>92.25</v>
      </c>
      <c r="BZ34" s="56">
        <f t="shared" si="37"/>
        <v>18.45</v>
      </c>
      <c r="CA34" s="51">
        <f>IF(C34="","",'[1]نصف العام'!AH34)</f>
        <v>90</v>
      </c>
      <c r="CB34" s="51">
        <f>IF(C34="","",'[1]نصف العام'!AI34)</f>
        <v>90</v>
      </c>
      <c r="CC34" s="39">
        <f t="shared" si="38"/>
        <v>180</v>
      </c>
      <c r="CD34" s="51">
        <v>90</v>
      </c>
      <c r="CE34" s="51">
        <v>90</v>
      </c>
      <c r="CF34" s="39">
        <f t="shared" si="39"/>
        <v>180</v>
      </c>
      <c r="CG34" s="51">
        <f t="shared" si="40"/>
        <v>360</v>
      </c>
      <c r="CH34" s="51">
        <f t="shared" si="41"/>
        <v>180</v>
      </c>
      <c r="CI34" s="56">
        <f t="shared" si="42"/>
        <v>36</v>
      </c>
      <c r="CJ34" s="57">
        <f t="shared" si="43"/>
        <v>237.65</v>
      </c>
      <c r="CK34" s="51" t="str">
        <f t="shared" si="44"/>
        <v>جيد</v>
      </c>
      <c r="CL34" s="51">
        <f>IF(C34="","",'[1]نصف العام'!AM34)</f>
        <v>45.5</v>
      </c>
      <c r="CM34" s="51">
        <f>IF(C34="","",'[1]نصف العام'!AN34)</f>
        <v>10</v>
      </c>
      <c r="CN34" s="55">
        <f>IF(C34="","",'[1]نصف العام'!AO34)</f>
        <v>55.5</v>
      </c>
      <c r="CO34" s="51">
        <v>41.5</v>
      </c>
      <c r="CP34" s="51">
        <v>19</v>
      </c>
      <c r="CQ34" s="55">
        <f t="shared" si="45"/>
        <v>60.5</v>
      </c>
      <c r="CR34" s="51">
        <f t="shared" si="46"/>
        <v>116</v>
      </c>
      <c r="CS34" s="51">
        <f t="shared" si="47"/>
        <v>58</v>
      </c>
      <c r="CT34" s="56">
        <f t="shared" si="48"/>
        <v>23.200000000000003</v>
      </c>
      <c r="CU34" s="58" t="str">
        <f t="shared" si="49"/>
        <v>له دور ثانى فى</v>
      </c>
      <c r="CV34" s="59" t="str">
        <f t="shared" si="50"/>
        <v xml:space="preserve">  دراسات      </v>
      </c>
      <c r="CW34" s="60">
        <f t="shared" si="51"/>
        <v>70</v>
      </c>
      <c r="CX34" s="61">
        <f t="shared" si="52"/>
        <v>201.65</v>
      </c>
      <c r="CY34" s="62">
        <f t="shared" si="0"/>
        <v>21</v>
      </c>
      <c r="CZ34" s="63"/>
      <c r="DA34" s="64" t="str">
        <f t="shared" si="53"/>
        <v/>
      </c>
      <c r="DB34" s="64" t="str">
        <f t="shared" si="54"/>
        <v/>
      </c>
      <c r="DC34" s="64" t="str">
        <f t="shared" si="55"/>
        <v>دراسات</v>
      </c>
      <c r="DD34" s="64" t="str">
        <f t="shared" si="56"/>
        <v/>
      </c>
      <c r="DE34" s="64" t="str">
        <f t="shared" si="57"/>
        <v/>
      </c>
      <c r="DF34" s="64" t="str">
        <f t="shared" si="58"/>
        <v/>
      </c>
      <c r="DG34" s="64" t="str">
        <f t="shared" si="59"/>
        <v/>
      </c>
      <c r="DH34" s="64" t="str">
        <f t="shared" si="60"/>
        <v/>
      </c>
      <c r="DI34" s="64" t="str">
        <f t="shared" si="61"/>
        <v/>
      </c>
      <c r="DJ34" s="64"/>
      <c r="DK34" s="65" t="b">
        <f t="shared" si="62"/>
        <v>0</v>
      </c>
      <c r="DL34" s="63"/>
      <c r="DM34" s="63"/>
      <c r="DN34" s="66"/>
      <c r="DO34" s="1" t="str">
        <f t="shared" si="63"/>
        <v>ناجح</v>
      </c>
      <c r="DP34" s="4" t="str">
        <f t="shared" si="64"/>
        <v>ناجح</v>
      </c>
      <c r="DQ34" s="1" t="str">
        <f t="shared" si="1"/>
        <v>راسب</v>
      </c>
      <c r="DR34" s="1" t="str">
        <f t="shared" si="2"/>
        <v>ناجح</v>
      </c>
      <c r="DS34" s="1" t="str">
        <f t="shared" si="3"/>
        <v>ناجح</v>
      </c>
      <c r="DT34" s="1" t="str">
        <f t="shared" si="4"/>
        <v>ناجح</v>
      </c>
      <c r="DU34" s="1" t="str">
        <f t="shared" si="5"/>
        <v>ناجح</v>
      </c>
      <c r="DV34" s="1" t="str">
        <f t="shared" si="6"/>
        <v>ناجح</v>
      </c>
      <c r="DW34" s="66"/>
    </row>
    <row r="35" spans="1:127" ht="21" thickBot="1" x14ac:dyDescent="0.3">
      <c r="A35" s="48">
        <f>'[1]بيانات اساسية'!A35</f>
        <v>22</v>
      </c>
      <c r="B35" s="48">
        <f>'[1]بيانات اساسية'!B35</f>
        <v>122</v>
      </c>
      <c r="C35" s="49" t="s">
        <v>53</v>
      </c>
      <c r="D35" s="50"/>
      <c r="E35" s="51"/>
      <c r="F35" s="52"/>
      <c r="G35" s="53">
        <f>IF(C35="","",'[1]نصف العام'!G35)</f>
        <v>39</v>
      </c>
      <c r="H35" s="53">
        <f>IF(C35="","",'[1]نصف العام'!H35)</f>
        <v>17.5</v>
      </c>
      <c r="I35" s="54">
        <f>IF(C35="","",'[1]نصف العام'!I35)</f>
        <v>56.5</v>
      </c>
      <c r="J35" s="51">
        <v>33.5</v>
      </c>
      <c r="K35" s="51">
        <v>23</v>
      </c>
      <c r="L35" s="55">
        <f t="shared" si="7"/>
        <v>56.5</v>
      </c>
      <c r="M35" s="51">
        <f t="shared" si="8"/>
        <v>113</v>
      </c>
      <c r="N35" s="51">
        <f t="shared" si="9"/>
        <v>56.5</v>
      </c>
      <c r="O35" s="56">
        <f t="shared" si="10"/>
        <v>45.2</v>
      </c>
      <c r="P35" s="51">
        <f>IF(C35="","",'[1]نصف العام'!J35)</f>
        <v>35</v>
      </c>
      <c r="Q35" s="51">
        <f>IF(C35="","",'[1]نصف العام'!K35)</f>
        <v>10.5</v>
      </c>
      <c r="R35" s="55">
        <f>IF(C35="","",'[1]نصف العام'!L35)</f>
        <v>45.5</v>
      </c>
      <c r="S35" s="51">
        <v>43</v>
      </c>
      <c r="T35" s="51">
        <v>15</v>
      </c>
      <c r="U35" s="55">
        <f t="shared" si="11"/>
        <v>58</v>
      </c>
      <c r="V35" s="51">
        <f t="shared" si="12"/>
        <v>103.5</v>
      </c>
      <c r="W35" s="51">
        <f t="shared" si="13"/>
        <v>51.75</v>
      </c>
      <c r="X35" s="56">
        <f t="shared" si="14"/>
        <v>31.049999999999997</v>
      </c>
      <c r="Y35" s="51">
        <f>IF(C35="","",'[1]نصف العام'!M35)</f>
        <v>35</v>
      </c>
      <c r="Z35" s="51">
        <f>IF(C35="","",'[1]نصف العام'!N35)</f>
        <v>15</v>
      </c>
      <c r="AA35" s="55">
        <f>IF(C35="","",'[1]نصف العام'!O35)</f>
        <v>50</v>
      </c>
      <c r="AB35" s="51">
        <v>30</v>
      </c>
      <c r="AC35" s="51"/>
      <c r="AD35" s="55">
        <f t="shared" si="15"/>
        <v>30</v>
      </c>
      <c r="AE35" s="51">
        <f t="shared" si="16"/>
        <v>80</v>
      </c>
      <c r="AF35" s="51">
        <f t="shared" si="17"/>
        <v>40</v>
      </c>
      <c r="AG35" s="56">
        <f t="shared" si="18"/>
        <v>16</v>
      </c>
      <c r="AH35" s="51">
        <f>IF(C35="","",'[1]نصف العام'!P35)</f>
        <v>44</v>
      </c>
      <c r="AI35" s="51">
        <f>IF(C35="","",'[1]نصف العام'!Q35)</f>
        <v>11</v>
      </c>
      <c r="AJ35" s="51">
        <f>IF(C35="","",'[1]نصف العام'!R35)</f>
        <v>14.5</v>
      </c>
      <c r="AK35" s="55">
        <f>IF(C35="","",'[1]نصف العام'!T35)</f>
        <v>69.5</v>
      </c>
      <c r="AL35" s="51">
        <v>45</v>
      </c>
      <c r="AM35" s="51">
        <v>17</v>
      </c>
      <c r="AN35" s="51">
        <v>8</v>
      </c>
      <c r="AO35" s="51">
        <f t="shared" si="19"/>
        <v>25</v>
      </c>
      <c r="AP35" s="55">
        <f t="shared" si="20"/>
        <v>70</v>
      </c>
      <c r="AQ35" s="51">
        <f t="shared" si="21"/>
        <v>139.5</v>
      </c>
      <c r="AR35" s="51">
        <f t="shared" si="22"/>
        <v>69.75</v>
      </c>
      <c r="AS35" s="56">
        <f t="shared" si="23"/>
        <v>41.85</v>
      </c>
      <c r="AT35" s="51">
        <f>IF(C35="","",'[1]نصف العام'!U35)</f>
        <v>34.5</v>
      </c>
      <c r="AU35" s="51">
        <f>IF(C35="","",'[1]نصف العام'!V35)</f>
        <v>10</v>
      </c>
      <c r="AV35" s="51">
        <f>IF(C35="","",'[1]نصف العام'!W35)</f>
        <v>7</v>
      </c>
      <c r="AW35" s="55">
        <f>IF(C35="","",'[1]نصف العام'!Y35)</f>
        <v>51.5</v>
      </c>
      <c r="AX35" s="51">
        <v>43</v>
      </c>
      <c r="AY35" s="51">
        <v>8</v>
      </c>
      <c r="AZ35" s="51">
        <v>15.5</v>
      </c>
      <c r="BA35" s="51">
        <f t="shared" si="24"/>
        <v>23.5</v>
      </c>
      <c r="BB35" s="55">
        <f t="shared" si="25"/>
        <v>66.5</v>
      </c>
      <c r="BC35" s="51">
        <f t="shared" si="26"/>
        <v>118</v>
      </c>
      <c r="BD35" s="51">
        <f t="shared" si="27"/>
        <v>59</v>
      </c>
      <c r="BE35" s="56">
        <f t="shared" si="28"/>
        <v>23.6</v>
      </c>
      <c r="BF35" s="51">
        <f>IF(C35="","",'[1]نصف العام'!Z35)</f>
        <v>40</v>
      </c>
      <c r="BG35" s="51">
        <f>IF(C35="","",'[1]نصف العام'!AA35)</f>
        <v>46</v>
      </c>
      <c r="BH35" s="55">
        <f>IF(C35="","",'[1]نصف العام'!AB35)</f>
        <v>86</v>
      </c>
      <c r="BI35" s="51">
        <v>45</v>
      </c>
      <c r="BJ35" s="51">
        <v>41</v>
      </c>
      <c r="BK35" s="55">
        <f t="shared" si="29"/>
        <v>86</v>
      </c>
      <c r="BL35" s="51">
        <f t="shared" si="30"/>
        <v>172</v>
      </c>
      <c r="BM35" s="51">
        <f t="shared" si="31"/>
        <v>86</v>
      </c>
      <c r="BN35" s="56">
        <f t="shared" si="32"/>
        <v>17.2</v>
      </c>
      <c r="BO35" s="51">
        <f>IF(C35="","",'[1]نصف العام'!AC35)</f>
        <v>47</v>
      </c>
      <c r="BP35" s="51">
        <f>IF(C35="","",'[1]نصف العام'!AD35)</f>
        <v>9</v>
      </c>
      <c r="BQ35" s="51">
        <f>IF(C35="","",'[1]نصف العام'!AE35)</f>
        <v>17</v>
      </c>
      <c r="BR35" s="55">
        <f>IF(C35="","",'[1]نصف العام'!AG35)</f>
        <v>73</v>
      </c>
      <c r="BS35" s="51">
        <v>39</v>
      </c>
      <c r="BT35" s="51">
        <v>10</v>
      </c>
      <c r="BU35" s="51">
        <v>32</v>
      </c>
      <c r="BV35" s="51">
        <f t="shared" si="33"/>
        <v>42</v>
      </c>
      <c r="BW35" s="55">
        <f t="shared" si="34"/>
        <v>123</v>
      </c>
      <c r="BX35" s="51">
        <f t="shared" si="35"/>
        <v>196</v>
      </c>
      <c r="BY35" s="51">
        <f t="shared" si="36"/>
        <v>98</v>
      </c>
      <c r="BZ35" s="56">
        <f t="shared" si="37"/>
        <v>19.600000000000001</v>
      </c>
      <c r="CA35" s="51">
        <f>IF(C35="","",'[1]نصف العام'!AH35)</f>
        <v>90</v>
      </c>
      <c r="CB35" s="51">
        <f>IF(C35="","",'[1]نصف العام'!AI35)</f>
        <v>90</v>
      </c>
      <c r="CC35" s="39">
        <f t="shared" si="38"/>
        <v>180</v>
      </c>
      <c r="CD35" s="51">
        <v>90</v>
      </c>
      <c r="CE35" s="51">
        <v>90</v>
      </c>
      <c r="CF35" s="39">
        <f t="shared" si="39"/>
        <v>180</v>
      </c>
      <c r="CG35" s="51">
        <f t="shared" si="40"/>
        <v>360</v>
      </c>
      <c r="CH35" s="51">
        <f t="shared" si="41"/>
        <v>180</v>
      </c>
      <c r="CI35" s="56">
        <f t="shared" si="42"/>
        <v>36</v>
      </c>
      <c r="CJ35" s="57">
        <f t="shared" si="43"/>
        <v>230.49999999999997</v>
      </c>
      <c r="CK35" s="51" t="str">
        <f t="shared" si="44"/>
        <v>مقبول</v>
      </c>
      <c r="CL35" s="51">
        <f>IF(C35="","",'[1]نصف العام'!AM35)</f>
        <v>37.5</v>
      </c>
      <c r="CM35" s="51">
        <f>IF(C35="","",'[1]نصف العام'!AN35)</f>
        <v>9</v>
      </c>
      <c r="CN35" s="55">
        <f>IF(C35="","",'[1]نصف العام'!AO35)</f>
        <v>46.5</v>
      </c>
      <c r="CO35" s="51">
        <v>41</v>
      </c>
      <c r="CP35" s="51">
        <v>15</v>
      </c>
      <c r="CQ35" s="55">
        <f t="shared" si="45"/>
        <v>56</v>
      </c>
      <c r="CR35" s="51">
        <f t="shared" si="46"/>
        <v>102.5</v>
      </c>
      <c r="CS35" s="51">
        <f t="shared" si="47"/>
        <v>51.25</v>
      </c>
      <c r="CT35" s="56">
        <f t="shared" si="48"/>
        <v>20.5</v>
      </c>
      <c r="CU35" s="58" t="str">
        <f t="shared" si="49"/>
        <v>له دور ثانى فى</v>
      </c>
      <c r="CV35" s="59" t="str">
        <f t="shared" si="50"/>
        <v xml:space="preserve">  دراسات      </v>
      </c>
      <c r="CW35" s="60">
        <f t="shared" si="51"/>
        <v>78.5</v>
      </c>
      <c r="CX35" s="61">
        <f t="shared" si="52"/>
        <v>194.49999999999997</v>
      </c>
      <c r="CY35" s="62">
        <f t="shared" si="0"/>
        <v>23</v>
      </c>
      <c r="CZ35" s="63"/>
      <c r="DA35" s="64" t="str">
        <f t="shared" si="53"/>
        <v/>
      </c>
      <c r="DB35" s="64" t="str">
        <f t="shared" si="54"/>
        <v/>
      </c>
      <c r="DC35" s="64" t="str">
        <f t="shared" si="55"/>
        <v>دراسات</v>
      </c>
      <c r="DD35" s="64" t="str">
        <f t="shared" si="56"/>
        <v/>
      </c>
      <c r="DE35" s="64" t="str">
        <f t="shared" si="57"/>
        <v/>
      </c>
      <c r="DF35" s="64" t="str">
        <f t="shared" si="58"/>
        <v/>
      </c>
      <c r="DG35" s="64" t="str">
        <f t="shared" si="59"/>
        <v/>
      </c>
      <c r="DH35" s="64" t="str">
        <f t="shared" si="60"/>
        <v/>
      </c>
      <c r="DI35" s="64" t="str">
        <f t="shared" si="61"/>
        <v/>
      </c>
      <c r="DJ35" s="64"/>
      <c r="DK35" s="65" t="b">
        <f t="shared" si="62"/>
        <v>0</v>
      </c>
      <c r="DL35" s="63"/>
      <c r="DM35" s="63"/>
      <c r="DN35" s="66"/>
      <c r="DO35" s="1" t="str">
        <f t="shared" si="63"/>
        <v>ناجح</v>
      </c>
      <c r="DP35" s="4" t="str">
        <f t="shared" si="64"/>
        <v>ناجح</v>
      </c>
      <c r="DQ35" s="1" t="str">
        <f t="shared" si="1"/>
        <v>راسب</v>
      </c>
      <c r="DR35" s="1" t="str">
        <f t="shared" si="2"/>
        <v>ناجح</v>
      </c>
      <c r="DS35" s="1" t="str">
        <f t="shared" si="3"/>
        <v>ناجح</v>
      </c>
      <c r="DT35" s="1" t="str">
        <f t="shared" si="4"/>
        <v>ناجح</v>
      </c>
      <c r="DU35" s="1" t="str">
        <f t="shared" si="5"/>
        <v>ناجح</v>
      </c>
      <c r="DV35" s="1" t="str">
        <f t="shared" si="6"/>
        <v>ناجح</v>
      </c>
      <c r="DW35" s="66"/>
    </row>
    <row r="36" spans="1:127" ht="21" thickBot="1" x14ac:dyDescent="0.3">
      <c r="A36" s="48">
        <f>'[1]بيانات اساسية'!A36</f>
        <v>23</v>
      </c>
      <c r="B36" s="48">
        <f>'[1]بيانات اساسية'!B36</f>
        <v>123</v>
      </c>
      <c r="C36" s="49" t="s">
        <v>53</v>
      </c>
      <c r="D36" s="50"/>
      <c r="E36" s="51"/>
      <c r="F36" s="52"/>
      <c r="G36" s="53">
        <f>IF(C36="","",'[1]نصف العام'!G36)</f>
        <v>37</v>
      </c>
      <c r="H36" s="53">
        <f>IF(C36="","",'[1]نصف العام'!H36)</f>
        <v>16</v>
      </c>
      <c r="I36" s="54">
        <f>IF(C36="","",'[1]نصف العام'!I36)</f>
        <v>53</v>
      </c>
      <c r="J36" s="51">
        <v>35.5</v>
      </c>
      <c r="K36" s="51">
        <v>17.5</v>
      </c>
      <c r="L36" s="55">
        <f t="shared" si="7"/>
        <v>53</v>
      </c>
      <c r="M36" s="51">
        <f t="shared" si="8"/>
        <v>106</v>
      </c>
      <c r="N36" s="51">
        <f t="shared" si="9"/>
        <v>53</v>
      </c>
      <c r="O36" s="56">
        <f t="shared" si="10"/>
        <v>42.400000000000006</v>
      </c>
      <c r="P36" s="51">
        <f>IF(C36="","",'[1]نصف العام'!J36)</f>
        <v>38</v>
      </c>
      <c r="Q36" s="51">
        <f>IF(C36="","",'[1]نصف العام'!K36)</f>
        <v>12</v>
      </c>
      <c r="R36" s="55">
        <f>IF(C36="","",'[1]نصف العام'!L36)</f>
        <v>50</v>
      </c>
      <c r="S36" s="51">
        <v>36</v>
      </c>
      <c r="T36" s="51">
        <v>15</v>
      </c>
      <c r="U36" s="55">
        <f t="shared" si="11"/>
        <v>51</v>
      </c>
      <c r="V36" s="51">
        <f t="shared" si="12"/>
        <v>101</v>
      </c>
      <c r="W36" s="51">
        <f t="shared" si="13"/>
        <v>50.5</v>
      </c>
      <c r="X36" s="56">
        <f t="shared" si="14"/>
        <v>30.299999999999997</v>
      </c>
      <c r="Y36" s="51">
        <f>IF(C36="","",'[1]نصف العام'!M36)</f>
        <v>34</v>
      </c>
      <c r="Z36" s="51">
        <f>IF(C36="","",'[1]نصف العام'!N36)</f>
        <v>16</v>
      </c>
      <c r="AA36" s="55">
        <f>IF(C36="","",'[1]نصف العام'!O36)</f>
        <v>50</v>
      </c>
      <c r="AB36" s="51">
        <v>33</v>
      </c>
      <c r="AC36" s="51"/>
      <c r="AD36" s="55">
        <f t="shared" si="15"/>
        <v>33</v>
      </c>
      <c r="AE36" s="51">
        <f t="shared" si="16"/>
        <v>83</v>
      </c>
      <c r="AF36" s="51">
        <f t="shared" si="17"/>
        <v>41.5</v>
      </c>
      <c r="AG36" s="56">
        <f t="shared" si="18"/>
        <v>16.600000000000001</v>
      </c>
      <c r="AH36" s="51">
        <f>IF(C36="","",'[1]نصف العام'!P36)</f>
        <v>47</v>
      </c>
      <c r="AI36" s="51">
        <f>IF(C36="","",'[1]نصف العام'!Q36)</f>
        <v>10.5</v>
      </c>
      <c r="AJ36" s="51">
        <f>IF(C36="","",'[1]نصف العام'!R36)</f>
        <v>19.5</v>
      </c>
      <c r="AK36" s="55">
        <f>IF(C36="","",'[1]نصف العام'!T36)</f>
        <v>77</v>
      </c>
      <c r="AL36" s="51">
        <v>38</v>
      </c>
      <c r="AM36" s="51">
        <v>16</v>
      </c>
      <c r="AN36" s="51">
        <v>7.5</v>
      </c>
      <c r="AO36" s="51">
        <f t="shared" si="19"/>
        <v>23.5</v>
      </c>
      <c r="AP36" s="55">
        <f t="shared" si="20"/>
        <v>61.5</v>
      </c>
      <c r="AQ36" s="51">
        <f t="shared" si="21"/>
        <v>138.5</v>
      </c>
      <c r="AR36" s="51">
        <f t="shared" si="22"/>
        <v>69.25</v>
      </c>
      <c r="AS36" s="56">
        <f t="shared" si="23"/>
        <v>41.55</v>
      </c>
      <c r="AT36" s="51">
        <f>IF(C36="","",'[1]نصف العام'!U36)</f>
        <v>29.5</v>
      </c>
      <c r="AU36" s="51">
        <f>IF(C36="","",'[1]نصف العام'!V36)</f>
        <v>8</v>
      </c>
      <c r="AV36" s="51">
        <f>IF(C36="","",'[1]نصف العام'!W36)</f>
        <v>4</v>
      </c>
      <c r="AW36" s="55">
        <f>IF(C36="","",'[1]نصف العام'!Y36)</f>
        <v>41.5</v>
      </c>
      <c r="AX36" s="51">
        <v>39</v>
      </c>
      <c r="AY36" s="51">
        <v>8</v>
      </c>
      <c r="AZ36" s="51">
        <v>11.5</v>
      </c>
      <c r="BA36" s="51">
        <f t="shared" si="24"/>
        <v>19.5</v>
      </c>
      <c r="BB36" s="55">
        <f t="shared" si="25"/>
        <v>58.5</v>
      </c>
      <c r="BC36" s="51">
        <f t="shared" si="26"/>
        <v>100</v>
      </c>
      <c r="BD36" s="51">
        <f t="shared" si="27"/>
        <v>50</v>
      </c>
      <c r="BE36" s="56">
        <f t="shared" si="28"/>
        <v>20</v>
      </c>
      <c r="BF36" s="51">
        <f>IF(C36="","",'[1]نصف العام'!Z36)</f>
        <v>39</v>
      </c>
      <c r="BG36" s="51">
        <f>IF(C36="","",'[1]نصف العام'!AA36)</f>
        <v>40</v>
      </c>
      <c r="BH36" s="55">
        <f>IF(C36="","",'[1]نصف العام'!AB36)</f>
        <v>79</v>
      </c>
      <c r="BI36" s="51">
        <v>48</v>
      </c>
      <c r="BJ36" s="51">
        <v>42</v>
      </c>
      <c r="BK36" s="55">
        <f t="shared" si="29"/>
        <v>90</v>
      </c>
      <c r="BL36" s="51">
        <f t="shared" si="30"/>
        <v>169</v>
      </c>
      <c r="BM36" s="51">
        <f t="shared" si="31"/>
        <v>84.5</v>
      </c>
      <c r="BN36" s="56">
        <f t="shared" si="32"/>
        <v>16.900000000000002</v>
      </c>
      <c r="BO36" s="51">
        <f>IF(C36="","",'[1]نصف العام'!AC36)</f>
        <v>35</v>
      </c>
      <c r="BP36" s="51">
        <f>IF(C36="","",'[1]نصف العام'!AD36)</f>
        <v>9</v>
      </c>
      <c r="BQ36" s="51">
        <f>IF(C36="","",'[1]نصف العام'!AE36)</f>
        <v>17</v>
      </c>
      <c r="BR36" s="55">
        <f>IF(C36="","",'[1]نصف العام'!AG36)</f>
        <v>61</v>
      </c>
      <c r="BS36" s="51">
        <v>32</v>
      </c>
      <c r="BT36" s="51">
        <v>10</v>
      </c>
      <c r="BU36" s="51">
        <v>32</v>
      </c>
      <c r="BV36" s="51">
        <f t="shared" si="33"/>
        <v>42</v>
      </c>
      <c r="BW36" s="55">
        <f t="shared" si="34"/>
        <v>116</v>
      </c>
      <c r="BX36" s="51">
        <f t="shared" si="35"/>
        <v>177</v>
      </c>
      <c r="BY36" s="51">
        <f t="shared" si="36"/>
        <v>88.5</v>
      </c>
      <c r="BZ36" s="56">
        <f t="shared" si="37"/>
        <v>17.7</v>
      </c>
      <c r="CA36" s="51">
        <f>IF(C36="","",'[1]نصف العام'!AH36)</f>
        <v>90</v>
      </c>
      <c r="CB36" s="51">
        <f>IF(C36="","",'[1]نصف العام'!AI36)</f>
        <v>90</v>
      </c>
      <c r="CC36" s="39">
        <f t="shared" si="38"/>
        <v>180</v>
      </c>
      <c r="CD36" s="51">
        <v>90</v>
      </c>
      <c r="CE36" s="51">
        <v>90</v>
      </c>
      <c r="CF36" s="39">
        <f t="shared" si="39"/>
        <v>180</v>
      </c>
      <c r="CG36" s="51">
        <f t="shared" si="40"/>
        <v>360</v>
      </c>
      <c r="CH36" s="51">
        <f t="shared" si="41"/>
        <v>180</v>
      </c>
      <c r="CI36" s="56">
        <f t="shared" si="42"/>
        <v>36</v>
      </c>
      <c r="CJ36" s="57">
        <f t="shared" si="43"/>
        <v>221.45000000000002</v>
      </c>
      <c r="CK36" s="51" t="str">
        <f t="shared" si="44"/>
        <v>مقبول</v>
      </c>
      <c r="CL36" s="51">
        <f>IF(C36="","",'[1]نصف العام'!AM36)</f>
        <v>32.5</v>
      </c>
      <c r="CM36" s="51">
        <f>IF(C36="","",'[1]نصف العام'!AN36)</f>
        <v>12.5</v>
      </c>
      <c r="CN36" s="55">
        <f>IF(C36="","",'[1]نصف العام'!AO36)</f>
        <v>45</v>
      </c>
      <c r="CO36" s="51">
        <v>35</v>
      </c>
      <c r="CP36" s="51">
        <v>20</v>
      </c>
      <c r="CQ36" s="55">
        <f t="shared" si="45"/>
        <v>55</v>
      </c>
      <c r="CR36" s="51">
        <f t="shared" si="46"/>
        <v>100</v>
      </c>
      <c r="CS36" s="51">
        <f t="shared" si="47"/>
        <v>50</v>
      </c>
      <c r="CT36" s="56">
        <f t="shared" si="48"/>
        <v>20</v>
      </c>
      <c r="CU36" s="58" t="str">
        <f t="shared" si="49"/>
        <v>له دور ثانى فى</v>
      </c>
      <c r="CV36" s="59" t="str">
        <f t="shared" si="50"/>
        <v xml:space="preserve">  دراسات      </v>
      </c>
      <c r="CW36" s="60">
        <f t="shared" si="51"/>
        <v>67.5</v>
      </c>
      <c r="CX36" s="61">
        <f t="shared" si="52"/>
        <v>185.45000000000002</v>
      </c>
      <c r="CY36" s="62">
        <f t="shared" si="0"/>
        <v>27</v>
      </c>
      <c r="CZ36" s="63"/>
      <c r="DA36" s="64" t="str">
        <f t="shared" si="53"/>
        <v/>
      </c>
      <c r="DB36" s="64" t="str">
        <f t="shared" si="54"/>
        <v/>
      </c>
      <c r="DC36" s="64" t="str">
        <f t="shared" si="55"/>
        <v>دراسات</v>
      </c>
      <c r="DD36" s="64" t="str">
        <f t="shared" si="56"/>
        <v/>
      </c>
      <c r="DE36" s="64" t="str">
        <f t="shared" si="57"/>
        <v/>
      </c>
      <c r="DF36" s="64" t="str">
        <f t="shared" si="58"/>
        <v/>
      </c>
      <c r="DG36" s="64" t="str">
        <f t="shared" si="59"/>
        <v/>
      </c>
      <c r="DH36" s="64" t="str">
        <f t="shared" si="60"/>
        <v/>
      </c>
      <c r="DI36" s="64" t="str">
        <f t="shared" si="61"/>
        <v/>
      </c>
      <c r="DJ36" s="64"/>
      <c r="DK36" s="65" t="b">
        <f t="shared" si="62"/>
        <v>0</v>
      </c>
      <c r="DL36" s="63"/>
      <c r="DM36" s="63"/>
      <c r="DN36" s="66"/>
      <c r="DO36" s="1" t="str">
        <f t="shared" si="63"/>
        <v>ناجح</v>
      </c>
      <c r="DP36" s="4" t="str">
        <f t="shared" si="64"/>
        <v>ناجح</v>
      </c>
      <c r="DQ36" s="1" t="str">
        <f t="shared" si="1"/>
        <v>راسب</v>
      </c>
      <c r="DR36" s="1" t="str">
        <f t="shared" si="2"/>
        <v>ناجح</v>
      </c>
      <c r="DS36" s="1" t="str">
        <f t="shared" si="3"/>
        <v>ناجح</v>
      </c>
      <c r="DT36" s="1" t="str">
        <f t="shared" si="4"/>
        <v>ناجح</v>
      </c>
      <c r="DU36" s="1" t="str">
        <f t="shared" si="5"/>
        <v>ناجح</v>
      </c>
      <c r="DV36" s="1" t="str">
        <f t="shared" si="6"/>
        <v>ناجح</v>
      </c>
      <c r="DW36" s="66"/>
    </row>
    <row r="37" spans="1:127" ht="21" thickBot="1" x14ac:dyDescent="0.3">
      <c r="A37" s="48">
        <f>'[1]بيانات اساسية'!A37</f>
        <v>24</v>
      </c>
      <c r="B37" s="48">
        <f>'[1]بيانات اساسية'!B37</f>
        <v>124</v>
      </c>
      <c r="C37" s="49" t="s">
        <v>53</v>
      </c>
      <c r="D37" s="50"/>
      <c r="E37" s="51"/>
      <c r="F37" s="52"/>
      <c r="G37" s="53">
        <f>IF(C37="","",'[1]نصف العام'!G37)</f>
        <v>26</v>
      </c>
      <c r="H37" s="53">
        <f>IF(C37="","",'[1]نصف العام'!H37)</f>
        <v>3</v>
      </c>
      <c r="I37" s="54">
        <f>IF(C37="","",'[1]نصف العام'!I37)</f>
        <v>29</v>
      </c>
      <c r="J37" s="51">
        <v>28.5</v>
      </c>
      <c r="K37" s="51">
        <v>4</v>
      </c>
      <c r="L37" s="55">
        <f t="shared" si="7"/>
        <v>32.5</v>
      </c>
      <c r="M37" s="51">
        <f t="shared" si="8"/>
        <v>61.5</v>
      </c>
      <c r="N37" s="51">
        <f t="shared" si="9"/>
        <v>30.75</v>
      </c>
      <c r="O37" s="56">
        <f t="shared" si="10"/>
        <v>24.6</v>
      </c>
      <c r="P37" s="51">
        <f>IF(C37="","",'[1]نصف العام'!J37)</f>
        <v>32</v>
      </c>
      <c r="Q37" s="51">
        <f>IF(C37="","",'[1]نصف العام'!K37)</f>
        <v>3</v>
      </c>
      <c r="R37" s="55">
        <f>IF(C37="","",'[1]نصف العام'!L37)</f>
        <v>35</v>
      </c>
      <c r="S37" s="51">
        <v>39</v>
      </c>
      <c r="T37" s="51">
        <v>5</v>
      </c>
      <c r="U37" s="55">
        <f t="shared" si="11"/>
        <v>44</v>
      </c>
      <c r="V37" s="51">
        <f t="shared" si="12"/>
        <v>79</v>
      </c>
      <c r="W37" s="51">
        <f t="shared" si="13"/>
        <v>39.5</v>
      </c>
      <c r="X37" s="56">
        <f t="shared" si="14"/>
        <v>23.7</v>
      </c>
      <c r="Y37" s="51">
        <f>IF(C37="","",'[1]نصف العام'!M37)</f>
        <v>29</v>
      </c>
      <c r="Z37" s="51">
        <f>IF(C37="","",'[1]نصف العام'!N37)</f>
        <v>7</v>
      </c>
      <c r="AA37" s="55">
        <f>IF(C37="","",'[1]نصف العام'!O37)</f>
        <v>36</v>
      </c>
      <c r="AB37" s="51">
        <v>30</v>
      </c>
      <c r="AC37" s="51"/>
      <c r="AD37" s="55">
        <f t="shared" si="15"/>
        <v>30</v>
      </c>
      <c r="AE37" s="51">
        <f t="shared" si="16"/>
        <v>66</v>
      </c>
      <c r="AF37" s="51">
        <f t="shared" si="17"/>
        <v>33</v>
      </c>
      <c r="AG37" s="56">
        <f t="shared" si="18"/>
        <v>13.200000000000001</v>
      </c>
      <c r="AH37" s="51">
        <f>IF(C37="","",'[1]نصف العام'!P37)</f>
        <v>35</v>
      </c>
      <c r="AI37" s="51">
        <f>IF(C37="","",'[1]نصف العام'!Q37)</f>
        <v>6</v>
      </c>
      <c r="AJ37" s="51">
        <f>IF(C37="","",'[1]نصف العام'!R37)</f>
        <v>6.5</v>
      </c>
      <c r="AK37" s="55">
        <f>IF(C37="","",'[1]نصف العام'!T37)</f>
        <v>47.5</v>
      </c>
      <c r="AL37" s="51">
        <v>40</v>
      </c>
      <c r="AM37" s="51">
        <v>11.5</v>
      </c>
      <c r="AN37" s="51">
        <v>4</v>
      </c>
      <c r="AO37" s="51">
        <f t="shared" si="19"/>
        <v>15.5</v>
      </c>
      <c r="AP37" s="55">
        <f t="shared" si="20"/>
        <v>55.5</v>
      </c>
      <c r="AQ37" s="51">
        <f t="shared" si="21"/>
        <v>103</v>
      </c>
      <c r="AR37" s="51">
        <f t="shared" si="22"/>
        <v>51.5</v>
      </c>
      <c r="AS37" s="56">
        <f t="shared" si="23"/>
        <v>30.9</v>
      </c>
      <c r="AT37" s="51">
        <f>IF(C37="","",'[1]نصف العام'!U37)</f>
        <v>28.5</v>
      </c>
      <c r="AU37" s="51">
        <f>IF(C37="","",'[1]نصف العام'!V37)</f>
        <v>5</v>
      </c>
      <c r="AV37" s="51">
        <f>IF(C37="","",'[1]نصف العام'!W37)</f>
        <v>0</v>
      </c>
      <c r="AW37" s="55">
        <f>IF(C37="","",'[1]نصف العام'!Y37)</f>
        <v>33.5</v>
      </c>
      <c r="AX37" s="51">
        <v>35</v>
      </c>
      <c r="AY37" s="51">
        <v>8</v>
      </c>
      <c r="AZ37" s="51">
        <v>1</v>
      </c>
      <c r="BA37" s="51">
        <f t="shared" si="24"/>
        <v>9</v>
      </c>
      <c r="BB37" s="55">
        <f t="shared" si="25"/>
        <v>44</v>
      </c>
      <c r="BC37" s="51">
        <f t="shared" si="26"/>
        <v>77.5</v>
      </c>
      <c r="BD37" s="51">
        <f t="shared" si="27"/>
        <v>38.75</v>
      </c>
      <c r="BE37" s="56">
        <f t="shared" si="28"/>
        <v>15.5</v>
      </c>
      <c r="BF37" s="51">
        <f>IF(C37="","",'[1]نصف العام'!Z37)</f>
        <v>36</v>
      </c>
      <c r="BG37" s="51">
        <f>IF(C37="","",'[1]نصف العام'!AA37)</f>
        <v>42</v>
      </c>
      <c r="BH37" s="55">
        <f>IF(C37="","",'[1]نصف العام'!AB37)</f>
        <v>78</v>
      </c>
      <c r="BI37" s="51">
        <v>48</v>
      </c>
      <c r="BJ37" s="51">
        <v>40</v>
      </c>
      <c r="BK37" s="55">
        <f t="shared" si="29"/>
        <v>88</v>
      </c>
      <c r="BL37" s="51">
        <f t="shared" si="30"/>
        <v>166</v>
      </c>
      <c r="BM37" s="51">
        <f t="shared" si="31"/>
        <v>83</v>
      </c>
      <c r="BN37" s="56">
        <f t="shared" si="32"/>
        <v>16.600000000000001</v>
      </c>
      <c r="BO37" s="51">
        <f>IF(C37="","",'[1]نصف العام'!AC37)</f>
        <v>34</v>
      </c>
      <c r="BP37" s="51">
        <f>IF(C37="","",'[1]نصف العام'!AD37)</f>
        <v>9</v>
      </c>
      <c r="BQ37" s="51">
        <f>IF(C37="","",'[1]نصف العام'!AE37)</f>
        <v>9</v>
      </c>
      <c r="BR37" s="55">
        <f>IF(C37="","",'[1]نصف العام'!AG37)</f>
        <v>52</v>
      </c>
      <c r="BS37" s="51">
        <v>32.5</v>
      </c>
      <c r="BT37" s="51">
        <v>9</v>
      </c>
      <c r="BU37" s="51">
        <v>29</v>
      </c>
      <c r="BV37" s="51">
        <f t="shared" si="33"/>
        <v>38</v>
      </c>
      <c r="BW37" s="55">
        <f t="shared" si="34"/>
        <v>108.5</v>
      </c>
      <c r="BX37" s="51">
        <f t="shared" si="35"/>
        <v>160.5</v>
      </c>
      <c r="BY37" s="51">
        <f t="shared" si="36"/>
        <v>80.25</v>
      </c>
      <c r="BZ37" s="56">
        <f t="shared" si="37"/>
        <v>16.05</v>
      </c>
      <c r="CA37" s="51">
        <f>IF(C37="","",'[1]نصف العام'!AH37)</f>
        <v>90</v>
      </c>
      <c r="CB37" s="51">
        <f>IF(C37="","",'[1]نصف العام'!AI37)</f>
        <v>90</v>
      </c>
      <c r="CC37" s="39">
        <f t="shared" si="38"/>
        <v>180</v>
      </c>
      <c r="CD37" s="51">
        <v>90</v>
      </c>
      <c r="CE37" s="51">
        <v>90</v>
      </c>
      <c r="CF37" s="39">
        <f t="shared" si="39"/>
        <v>180</v>
      </c>
      <c r="CG37" s="51">
        <f t="shared" si="40"/>
        <v>360</v>
      </c>
      <c r="CH37" s="51">
        <f t="shared" si="41"/>
        <v>180</v>
      </c>
      <c r="CI37" s="56">
        <f t="shared" si="42"/>
        <v>36</v>
      </c>
      <c r="CJ37" s="57">
        <f t="shared" si="43"/>
        <v>176.55</v>
      </c>
      <c r="CK37" s="51" t="str">
        <f t="shared" si="44"/>
        <v>دون المستوى</v>
      </c>
      <c r="CL37" s="51">
        <f>IF(C37="","",'[1]نصف العام'!AM37)</f>
        <v>32</v>
      </c>
      <c r="CM37" s="51">
        <f>IF(C37="","",'[1]نصف العام'!AN37)</f>
        <v>0</v>
      </c>
      <c r="CN37" s="55">
        <f>IF(C37="","",'[1]نصف العام'!AO37)</f>
        <v>32</v>
      </c>
      <c r="CO37" s="51">
        <v>31</v>
      </c>
      <c r="CP37" s="51">
        <v>6</v>
      </c>
      <c r="CQ37" s="55">
        <f t="shared" si="45"/>
        <v>37</v>
      </c>
      <c r="CR37" s="51">
        <f t="shared" si="46"/>
        <v>69</v>
      </c>
      <c r="CS37" s="51">
        <f t="shared" si="47"/>
        <v>34.5</v>
      </c>
      <c r="CT37" s="56">
        <f t="shared" si="48"/>
        <v>13.8</v>
      </c>
      <c r="CU37" s="58" t="str">
        <f t="shared" si="49"/>
        <v>له دور ثانى فى</v>
      </c>
      <c r="CV37" s="59" t="str">
        <f t="shared" si="50"/>
        <v xml:space="preserve">عربى انجليزى دراسات  علوم   دين </v>
      </c>
      <c r="CW37" s="60">
        <f t="shared" si="51"/>
        <v>25.5</v>
      </c>
      <c r="CX37" s="61">
        <f t="shared" si="52"/>
        <v>140.55000000000001</v>
      </c>
      <c r="CY37" s="62">
        <f t="shared" si="0"/>
        <v>35</v>
      </c>
      <c r="CZ37" s="63"/>
      <c r="DA37" s="64" t="str">
        <f t="shared" si="53"/>
        <v>عربى</v>
      </c>
      <c r="DB37" s="64" t="str">
        <f t="shared" si="54"/>
        <v>انجليزى</v>
      </c>
      <c r="DC37" s="64" t="str">
        <f t="shared" si="55"/>
        <v>دراسات</v>
      </c>
      <c r="DD37" s="64" t="str">
        <f t="shared" si="56"/>
        <v/>
      </c>
      <c r="DE37" s="64" t="str">
        <f t="shared" si="57"/>
        <v>علوم</v>
      </c>
      <c r="DF37" s="64" t="str">
        <f t="shared" si="58"/>
        <v/>
      </c>
      <c r="DG37" s="64" t="str">
        <f t="shared" si="59"/>
        <v/>
      </c>
      <c r="DH37" s="64" t="str">
        <f t="shared" si="60"/>
        <v>مجموع</v>
      </c>
      <c r="DI37" s="64" t="str">
        <f t="shared" si="61"/>
        <v>دين</v>
      </c>
      <c r="DJ37" s="64"/>
      <c r="DK37" s="65" t="b">
        <f t="shared" si="62"/>
        <v>0</v>
      </c>
      <c r="DL37" s="63"/>
      <c r="DM37" s="63"/>
      <c r="DN37" s="66"/>
      <c r="DO37" s="1" t="str">
        <f t="shared" si="63"/>
        <v>راسب</v>
      </c>
      <c r="DP37" s="4" t="str">
        <f t="shared" si="64"/>
        <v>راسب</v>
      </c>
      <c r="DQ37" s="1" t="str">
        <f t="shared" si="1"/>
        <v>راسب</v>
      </c>
      <c r="DR37" s="1" t="str">
        <f t="shared" si="2"/>
        <v>ناجح</v>
      </c>
      <c r="DS37" s="1" t="str">
        <f t="shared" si="3"/>
        <v>راسب</v>
      </c>
      <c r="DT37" s="1" t="str">
        <f t="shared" si="4"/>
        <v>ناجح</v>
      </c>
      <c r="DU37" s="1" t="str">
        <f t="shared" si="5"/>
        <v>ناجح</v>
      </c>
      <c r="DV37" s="1" t="str">
        <f t="shared" si="6"/>
        <v>راسب</v>
      </c>
      <c r="DW37" s="66"/>
    </row>
    <row r="38" spans="1:127" ht="21" thickBot="1" x14ac:dyDescent="0.3">
      <c r="A38" s="48">
        <f>'[1]بيانات اساسية'!A38</f>
        <v>25</v>
      </c>
      <c r="B38" s="48">
        <f>'[1]بيانات اساسية'!B38</f>
        <v>125</v>
      </c>
      <c r="C38" s="49" t="s">
        <v>53</v>
      </c>
      <c r="D38" s="50"/>
      <c r="E38" s="51"/>
      <c r="F38" s="52"/>
      <c r="G38" s="53">
        <f>IF(C38="","",'[1]نصف العام'!G38)</f>
        <v>29</v>
      </c>
      <c r="H38" s="53">
        <f>IF(C38="","",'[1]نصف العام'!H38)</f>
        <v>10.5</v>
      </c>
      <c r="I38" s="54">
        <f>IF(C38="","",'[1]نصف العام'!I38)</f>
        <v>39.5</v>
      </c>
      <c r="J38" s="51">
        <v>20</v>
      </c>
      <c r="K38" s="51">
        <v>7.5</v>
      </c>
      <c r="L38" s="55">
        <f t="shared" si="7"/>
        <v>27.5</v>
      </c>
      <c r="M38" s="51">
        <f t="shared" si="8"/>
        <v>67</v>
      </c>
      <c r="N38" s="51">
        <f t="shared" si="9"/>
        <v>33.5</v>
      </c>
      <c r="O38" s="56">
        <f t="shared" si="10"/>
        <v>26.8</v>
      </c>
      <c r="P38" s="51">
        <f>IF(C38="","",'[1]نصف العام'!J38)</f>
        <v>35</v>
      </c>
      <c r="Q38" s="51">
        <f>IF(C38="","",'[1]نصف العام'!K38)</f>
        <v>3.5</v>
      </c>
      <c r="R38" s="55">
        <f>IF(C38="","",'[1]نصف العام'!L38)</f>
        <v>38.5</v>
      </c>
      <c r="S38" s="51">
        <v>43</v>
      </c>
      <c r="T38" s="51">
        <v>6.5</v>
      </c>
      <c r="U38" s="55">
        <f t="shared" si="11"/>
        <v>49.5</v>
      </c>
      <c r="V38" s="51">
        <f t="shared" si="12"/>
        <v>88</v>
      </c>
      <c r="W38" s="51">
        <f t="shared" si="13"/>
        <v>44</v>
      </c>
      <c r="X38" s="56">
        <f t="shared" si="14"/>
        <v>26.4</v>
      </c>
      <c r="Y38" s="51">
        <f>IF(C38="","",'[1]نصف العام'!M38)</f>
        <v>28</v>
      </c>
      <c r="Z38" s="51">
        <f>IF(C38="","",'[1]نصف العام'!N38)</f>
        <v>14</v>
      </c>
      <c r="AA38" s="55">
        <f>IF(C38="","",'[1]نصف العام'!O38)</f>
        <v>42</v>
      </c>
      <c r="AB38" s="51">
        <v>29</v>
      </c>
      <c r="AC38" s="51"/>
      <c r="AD38" s="55">
        <f t="shared" si="15"/>
        <v>29</v>
      </c>
      <c r="AE38" s="51">
        <f t="shared" si="16"/>
        <v>71</v>
      </c>
      <c r="AF38" s="51">
        <f t="shared" si="17"/>
        <v>35.5</v>
      </c>
      <c r="AG38" s="56">
        <f t="shared" si="18"/>
        <v>14.200000000000001</v>
      </c>
      <c r="AH38" s="51">
        <f>IF(C38="","",'[1]نصف العام'!P38)</f>
        <v>37</v>
      </c>
      <c r="AI38" s="51">
        <f>IF(C38="","",'[1]نصف العام'!Q38)</f>
        <v>8</v>
      </c>
      <c r="AJ38" s="51">
        <f>IF(C38="","",'[1]نصف العام'!R38)</f>
        <v>6</v>
      </c>
      <c r="AK38" s="55">
        <f>IF(C38="","",'[1]نصف العام'!T38)</f>
        <v>51</v>
      </c>
      <c r="AL38" s="51">
        <v>42</v>
      </c>
      <c r="AM38" s="51">
        <v>14</v>
      </c>
      <c r="AN38" s="51">
        <v>1</v>
      </c>
      <c r="AO38" s="51">
        <f t="shared" si="19"/>
        <v>15</v>
      </c>
      <c r="AP38" s="55">
        <f t="shared" si="20"/>
        <v>57</v>
      </c>
      <c r="AQ38" s="51">
        <f t="shared" si="21"/>
        <v>108</v>
      </c>
      <c r="AR38" s="51">
        <f t="shared" si="22"/>
        <v>54</v>
      </c>
      <c r="AS38" s="56">
        <f t="shared" si="23"/>
        <v>32.4</v>
      </c>
      <c r="AT38" s="51">
        <f>IF(C38="","",'[1]نصف العام'!U38)</f>
        <v>28</v>
      </c>
      <c r="AU38" s="51">
        <f>IF(C38="","",'[1]نصف العام'!V38)</f>
        <v>6</v>
      </c>
      <c r="AV38" s="51">
        <f>IF(C38="","",'[1]نصف العام'!W38)</f>
        <v>2</v>
      </c>
      <c r="AW38" s="55">
        <f>IF(C38="","",'[1]نصف العام'!Y38)</f>
        <v>36</v>
      </c>
      <c r="AX38" s="51">
        <v>35</v>
      </c>
      <c r="AY38" s="51">
        <v>7</v>
      </c>
      <c r="AZ38" s="51">
        <v>2</v>
      </c>
      <c r="BA38" s="51">
        <f t="shared" si="24"/>
        <v>9</v>
      </c>
      <c r="BB38" s="55">
        <f t="shared" si="25"/>
        <v>44</v>
      </c>
      <c r="BC38" s="51">
        <f t="shared" si="26"/>
        <v>80</v>
      </c>
      <c r="BD38" s="51">
        <f t="shared" si="27"/>
        <v>40</v>
      </c>
      <c r="BE38" s="56">
        <f t="shared" si="28"/>
        <v>16</v>
      </c>
      <c r="BF38" s="51">
        <f>IF(C38="","",'[1]نصف العام'!Z38)</f>
        <v>38</v>
      </c>
      <c r="BG38" s="51">
        <f>IF(C38="","",'[1]نصف العام'!AA38)</f>
        <v>32</v>
      </c>
      <c r="BH38" s="55">
        <f>IF(C38="","",'[1]نصف العام'!AB38)</f>
        <v>70</v>
      </c>
      <c r="BI38" s="51">
        <v>46</v>
      </c>
      <c r="BJ38" s="51">
        <v>30</v>
      </c>
      <c r="BK38" s="55">
        <f t="shared" si="29"/>
        <v>76</v>
      </c>
      <c r="BL38" s="51">
        <f t="shared" si="30"/>
        <v>146</v>
      </c>
      <c r="BM38" s="51">
        <f t="shared" si="31"/>
        <v>73</v>
      </c>
      <c r="BN38" s="56">
        <f t="shared" si="32"/>
        <v>14.600000000000001</v>
      </c>
      <c r="BO38" s="51">
        <f>IF(C38="","",'[1]نصف العام'!AC38)</f>
        <v>37</v>
      </c>
      <c r="BP38" s="51">
        <f>IF(C38="","",'[1]نصف العام'!AD38)</f>
        <v>10</v>
      </c>
      <c r="BQ38" s="51">
        <f>IF(C38="","",'[1]نصف العام'!AE38)</f>
        <v>12</v>
      </c>
      <c r="BR38" s="55">
        <f>IF(C38="","",'[1]نصف العام'!AG38)</f>
        <v>59</v>
      </c>
      <c r="BS38" s="51">
        <v>27.5</v>
      </c>
      <c r="BT38" s="51">
        <v>9</v>
      </c>
      <c r="BU38" s="51">
        <v>8</v>
      </c>
      <c r="BV38" s="51">
        <f t="shared" si="33"/>
        <v>17</v>
      </c>
      <c r="BW38" s="55">
        <f t="shared" si="34"/>
        <v>61.5</v>
      </c>
      <c r="BX38" s="51">
        <f t="shared" si="35"/>
        <v>120.5</v>
      </c>
      <c r="BY38" s="51">
        <f t="shared" si="36"/>
        <v>60.25</v>
      </c>
      <c r="BZ38" s="56">
        <f t="shared" si="37"/>
        <v>12.05</v>
      </c>
      <c r="CA38" s="51">
        <f>IF(C38="","",'[1]نصف العام'!AH38)</f>
        <v>90</v>
      </c>
      <c r="CB38" s="51">
        <f>IF(C38="","",'[1]نصف العام'!AI38)</f>
        <v>90</v>
      </c>
      <c r="CC38" s="39">
        <f t="shared" si="38"/>
        <v>180</v>
      </c>
      <c r="CD38" s="51">
        <v>90</v>
      </c>
      <c r="CE38" s="51">
        <v>90</v>
      </c>
      <c r="CF38" s="39">
        <f t="shared" si="39"/>
        <v>180</v>
      </c>
      <c r="CG38" s="51">
        <f t="shared" si="40"/>
        <v>360</v>
      </c>
      <c r="CH38" s="51">
        <f t="shared" si="41"/>
        <v>180</v>
      </c>
      <c r="CI38" s="56">
        <f t="shared" si="42"/>
        <v>36</v>
      </c>
      <c r="CJ38" s="57">
        <f t="shared" si="43"/>
        <v>178.45000000000002</v>
      </c>
      <c r="CK38" s="51" t="str">
        <f t="shared" si="44"/>
        <v>دون المستوى</v>
      </c>
      <c r="CL38" s="51">
        <f>IF(C38="","",'[1]نصف العام'!AM38)</f>
        <v>31.5</v>
      </c>
      <c r="CM38" s="51">
        <f>IF(C38="","",'[1]نصف العام'!AN38)</f>
        <v>4</v>
      </c>
      <c r="CN38" s="55">
        <f>IF(C38="","",'[1]نصف العام'!AO38)</f>
        <v>35.5</v>
      </c>
      <c r="CO38" s="51">
        <v>30</v>
      </c>
      <c r="CP38" s="51">
        <v>16</v>
      </c>
      <c r="CQ38" s="55">
        <f t="shared" si="45"/>
        <v>46</v>
      </c>
      <c r="CR38" s="51">
        <f t="shared" si="46"/>
        <v>81.5</v>
      </c>
      <c r="CS38" s="51">
        <f t="shared" si="47"/>
        <v>40.75</v>
      </c>
      <c r="CT38" s="56">
        <f t="shared" si="48"/>
        <v>16.3</v>
      </c>
      <c r="CU38" s="58" t="str">
        <f t="shared" si="49"/>
        <v>له دور ثانى فى</v>
      </c>
      <c r="CV38" s="59" t="str">
        <f t="shared" si="50"/>
        <v xml:space="preserve">عربى انجليزى دراسات  علوم   دين </v>
      </c>
      <c r="CW38" s="60">
        <f t="shared" si="51"/>
        <v>31</v>
      </c>
      <c r="CX38" s="61">
        <f t="shared" si="52"/>
        <v>142.45000000000002</v>
      </c>
      <c r="CY38" s="62">
        <f t="shared" si="0"/>
        <v>34</v>
      </c>
      <c r="CZ38" s="63"/>
      <c r="DA38" s="64" t="str">
        <f t="shared" si="53"/>
        <v>عربى</v>
      </c>
      <c r="DB38" s="64" t="str">
        <f t="shared" si="54"/>
        <v>انجليزى</v>
      </c>
      <c r="DC38" s="64" t="str">
        <f t="shared" si="55"/>
        <v>دراسات</v>
      </c>
      <c r="DD38" s="64" t="str">
        <f t="shared" si="56"/>
        <v/>
      </c>
      <c r="DE38" s="64" t="str">
        <f t="shared" si="57"/>
        <v>علوم</v>
      </c>
      <c r="DF38" s="64" t="str">
        <f t="shared" si="58"/>
        <v/>
      </c>
      <c r="DG38" s="64" t="str">
        <f t="shared" si="59"/>
        <v/>
      </c>
      <c r="DH38" s="64" t="str">
        <f t="shared" si="60"/>
        <v>مجموع</v>
      </c>
      <c r="DI38" s="64" t="str">
        <f t="shared" si="61"/>
        <v>دين</v>
      </c>
      <c r="DJ38" s="64"/>
      <c r="DK38" s="65" t="b">
        <f t="shared" si="62"/>
        <v>0</v>
      </c>
      <c r="DL38" s="63"/>
      <c r="DM38" s="63"/>
      <c r="DN38" s="66"/>
      <c r="DO38" s="1" t="str">
        <f t="shared" si="63"/>
        <v>راسب</v>
      </c>
      <c r="DP38" s="4" t="str">
        <f t="shared" si="64"/>
        <v>راسب</v>
      </c>
      <c r="DQ38" s="1" t="str">
        <f t="shared" si="1"/>
        <v>راسب</v>
      </c>
      <c r="DR38" s="1" t="str">
        <f t="shared" si="2"/>
        <v>ناجح</v>
      </c>
      <c r="DS38" s="1" t="str">
        <f t="shared" si="3"/>
        <v>راسب</v>
      </c>
      <c r="DT38" s="1" t="str">
        <f t="shared" si="4"/>
        <v>ناجح</v>
      </c>
      <c r="DU38" s="1" t="str">
        <f t="shared" si="5"/>
        <v>ناجح</v>
      </c>
      <c r="DV38" s="1" t="str">
        <f t="shared" si="6"/>
        <v>راسب</v>
      </c>
      <c r="DW38" s="66"/>
    </row>
    <row r="39" spans="1:127" ht="21" thickBot="1" x14ac:dyDescent="0.3">
      <c r="A39" s="48">
        <f>'[1]بيانات اساسية'!A39</f>
        <v>26</v>
      </c>
      <c r="B39" s="48">
        <f>'[1]بيانات اساسية'!B39</f>
        <v>126</v>
      </c>
      <c r="C39" s="49" t="s">
        <v>53</v>
      </c>
      <c r="D39" s="50"/>
      <c r="E39" s="51"/>
      <c r="F39" s="52"/>
      <c r="G39" s="53">
        <f>IF(C39="","",'[1]نصف العام'!G39)</f>
        <v>43</v>
      </c>
      <c r="H39" s="53">
        <f>IF(C39="","",'[1]نصف العام'!H39)</f>
        <v>32</v>
      </c>
      <c r="I39" s="54">
        <f>IF(C39="","",'[1]نصف العام'!I39)</f>
        <v>75</v>
      </c>
      <c r="J39" s="51">
        <v>48</v>
      </c>
      <c r="K39" s="51">
        <v>22</v>
      </c>
      <c r="L39" s="55">
        <f t="shared" si="7"/>
        <v>70</v>
      </c>
      <c r="M39" s="51">
        <f t="shared" si="8"/>
        <v>145</v>
      </c>
      <c r="N39" s="51">
        <f t="shared" si="9"/>
        <v>72.5</v>
      </c>
      <c r="O39" s="56">
        <f t="shared" si="10"/>
        <v>58</v>
      </c>
      <c r="P39" s="51">
        <f>IF(C39="","",'[1]نصف العام'!J39)</f>
        <v>42.5</v>
      </c>
      <c r="Q39" s="51">
        <f>IF(C39="","",'[1]نصف العام'!K39)</f>
        <v>8</v>
      </c>
      <c r="R39" s="55">
        <f>IF(C39="","",'[1]نصف العام'!L39)</f>
        <v>50.5</v>
      </c>
      <c r="S39" s="51">
        <v>46</v>
      </c>
      <c r="T39" s="51">
        <v>36.5</v>
      </c>
      <c r="U39" s="55">
        <f t="shared" si="11"/>
        <v>82.5</v>
      </c>
      <c r="V39" s="51">
        <f t="shared" si="12"/>
        <v>133</v>
      </c>
      <c r="W39" s="51">
        <f t="shared" si="13"/>
        <v>66.5</v>
      </c>
      <c r="X39" s="56">
        <f t="shared" si="14"/>
        <v>39.9</v>
      </c>
      <c r="Y39" s="51">
        <f>IF(C39="","",'[1]نصف العام'!M39)</f>
        <v>34</v>
      </c>
      <c r="Z39" s="51">
        <f>IF(C39="","",'[1]نصف العام'!N39)</f>
        <v>25</v>
      </c>
      <c r="AA39" s="55">
        <f>IF(C39="","",'[1]نصف العام'!O39)</f>
        <v>59</v>
      </c>
      <c r="AB39" s="51">
        <v>34</v>
      </c>
      <c r="AC39" s="51"/>
      <c r="AD39" s="55">
        <f t="shared" si="15"/>
        <v>34</v>
      </c>
      <c r="AE39" s="51">
        <f t="shared" si="16"/>
        <v>93</v>
      </c>
      <c r="AF39" s="51">
        <f t="shared" si="17"/>
        <v>46.5</v>
      </c>
      <c r="AG39" s="56">
        <f t="shared" si="18"/>
        <v>18.600000000000001</v>
      </c>
      <c r="AH39" s="51">
        <f>IF(C39="","",'[1]نصف العام'!P39)</f>
        <v>50</v>
      </c>
      <c r="AI39" s="51">
        <f>IF(C39="","",'[1]نصف العام'!Q39)</f>
        <v>11.5</v>
      </c>
      <c r="AJ39" s="51">
        <f>IF(C39="","",'[1]نصف العام'!R39)</f>
        <v>13</v>
      </c>
      <c r="AK39" s="55">
        <f>IF(C39="","",'[1]نصف العام'!T39)</f>
        <v>74.5</v>
      </c>
      <c r="AL39" s="51">
        <v>45</v>
      </c>
      <c r="AM39" s="51">
        <v>20</v>
      </c>
      <c r="AN39" s="51">
        <v>7.5</v>
      </c>
      <c r="AO39" s="51">
        <f t="shared" si="19"/>
        <v>27.5</v>
      </c>
      <c r="AP39" s="55">
        <f t="shared" si="20"/>
        <v>72.5</v>
      </c>
      <c r="AQ39" s="51">
        <f t="shared" si="21"/>
        <v>147</v>
      </c>
      <c r="AR39" s="51">
        <f t="shared" si="22"/>
        <v>73.5</v>
      </c>
      <c r="AS39" s="56">
        <f t="shared" si="23"/>
        <v>44.1</v>
      </c>
      <c r="AT39" s="51">
        <f>IF(C39="","",'[1]نصف العام'!U39)</f>
        <v>36.5</v>
      </c>
      <c r="AU39" s="51">
        <f>IF(C39="","",'[1]نصف العام'!V39)</f>
        <v>8</v>
      </c>
      <c r="AV39" s="51">
        <f>IF(C39="","",'[1]نصف العام'!W39)</f>
        <v>14.5</v>
      </c>
      <c r="AW39" s="55">
        <f>IF(C39="","",'[1]نصف العام'!Y39)</f>
        <v>59</v>
      </c>
      <c r="AX39" s="51">
        <v>43</v>
      </c>
      <c r="AY39" s="51">
        <v>9</v>
      </c>
      <c r="AZ39" s="51">
        <v>28.5</v>
      </c>
      <c r="BA39" s="51">
        <f t="shared" si="24"/>
        <v>37.5</v>
      </c>
      <c r="BB39" s="55">
        <f t="shared" si="25"/>
        <v>80.5</v>
      </c>
      <c r="BC39" s="51">
        <f t="shared" si="26"/>
        <v>139.5</v>
      </c>
      <c r="BD39" s="51">
        <f t="shared" si="27"/>
        <v>69.75</v>
      </c>
      <c r="BE39" s="56">
        <f t="shared" si="28"/>
        <v>27.900000000000002</v>
      </c>
      <c r="BF39" s="51">
        <f>IF(C39="","",'[1]نصف العام'!Z39)</f>
        <v>42</v>
      </c>
      <c r="BG39" s="51">
        <f>IF(C39="","",'[1]نصف العام'!AA39)</f>
        <v>48</v>
      </c>
      <c r="BH39" s="55">
        <f>IF(C39="","",'[1]نصف العام'!AB39)</f>
        <v>90</v>
      </c>
      <c r="BI39" s="51">
        <v>46</v>
      </c>
      <c r="BJ39" s="51">
        <v>44</v>
      </c>
      <c r="BK39" s="55">
        <f t="shared" si="29"/>
        <v>90</v>
      </c>
      <c r="BL39" s="51">
        <f t="shared" si="30"/>
        <v>180</v>
      </c>
      <c r="BM39" s="51">
        <f t="shared" si="31"/>
        <v>90</v>
      </c>
      <c r="BN39" s="56">
        <f t="shared" si="32"/>
        <v>18</v>
      </c>
      <c r="BO39" s="51">
        <f>IF(C39="","",'[1]نصف العام'!AC39)</f>
        <v>37</v>
      </c>
      <c r="BP39" s="51">
        <f>IF(C39="","",'[1]نصف العام'!AD39)</f>
        <v>10</v>
      </c>
      <c r="BQ39" s="51">
        <f>IF(C39="","",'[1]نصف العام'!AE39)</f>
        <v>23</v>
      </c>
      <c r="BR39" s="55">
        <f>IF(C39="","",'[1]نصف العام'!AG39)</f>
        <v>70</v>
      </c>
      <c r="BS39" s="51">
        <v>38.5</v>
      </c>
      <c r="BT39" s="51">
        <v>10</v>
      </c>
      <c r="BU39" s="51">
        <v>26</v>
      </c>
      <c r="BV39" s="51">
        <f t="shared" si="33"/>
        <v>36</v>
      </c>
      <c r="BW39" s="55">
        <f t="shared" si="34"/>
        <v>110.5</v>
      </c>
      <c r="BX39" s="51">
        <f t="shared" si="35"/>
        <v>180.5</v>
      </c>
      <c r="BY39" s="51">
        <f t="shared" si="36"/>
        <v>90.25</v>
      </c>
      <c r="BZ39" s="56">
        <f t="shared" si="37"/>
        <v>18.05</v>
      </c>
      <c r="CA39" s="51">
        <f>IF(C39="","",'[1]نصف العام'!AH39)</f>
        <v>90</v>
      </c>
      <c r="CB39" s="51">
        <f>IF(C39="","",'[1]نصف العام'!AI39)</f>
        <v>90</v>
      </c>
      <c r="CC39" s="39">
        <f t="shared" si="38"/>
        <v>180</v>
      </c>
      <c r="CD39" s="51">
        <v>90</v>
      </c>
      <c r="CE39" s="51">
        <v>90</v>
      </c>
      <c r="CF39" s="39">
        <f t="shared" si="39"/>
        <v>180</v>
      </c>
      <c r="CG39" s="51">
        <f t="shared" si="40"/>
        <v>360</v>
      </c>
      <c r="CH39" s="51">
        <f t="shared" si="41"/>
        <v>180</v>
      </c>
      <c r="CI39" s="56">
        <f t="shared" si="42"/>
        <v>36</v>
      </c>
      <c r="CJ39" s="57">
        <f t="shared" si="43"/>
        <v>260.55</v>
      </c>
      <c r="CK39" s="51" t="str">
        <f t="shared" si="44"/>
        <v>جيد</v>
      </c>
      <c r="CL39" s="51">
        <f>IF(C39="","",'[1]نصف العام'!AM39)</f>
        <v>42</v>
      </c>
      <c r="CM39" s="51">
        <f>IF(C39="","",'[1]نصف العام'!AN39)</f>
        <v>36</v>
      </c>
      <c r="CN39" s="55">
        <f>IF(C39="","",'[1]نصف العام'!AO39)</f>
        <v>78</v>
      </c>
      <c r="CO39" s="51">
        <v>39.5</v>
      </c>
      <c r="CP39" s="51">
        <v>33</v>
      </c>
      <c r="CQ39" s="55">
        <f t="shared" si="45"/>
        <v>72.5</v>
      </c>
      <c r="CR39" s="51">
        <f t="shared" si="46"/>
        <v>150.5</v>
      </c>
      <c r="CS39" s="51">
        <f t="shared" si="47"/>
        <v>75.25</v>
      </c>
      <c r="CT39" s="56">
        <f t="shared" si="48"/>
        <v>30.1</v>
      </c>
      <c r="CU39" s="58" t="str">
        <f t="shared" si="49"/>
        <v>له دور ثانى فى</v>
      </c>
      <c r="CV39" s="59" t="str">
        <f t="shared" si="50"/>
        <v xml:space="preserve">  دراسات      </v>
      </c>
      <c r="CW39" s="60">
        <f t="shared" si="51"/>
        <v>114.5</v>
      </c>
      <c r="CX39" s="61">
        <f t="shared" si="52"/>
        <v>224.55</v>
      </c>
      <c r="CY39" s="62">
        <f t="shared" si="0"/>
        <v>16</v>
      </c>
      <c r="CZ39" s="63"/>
      <c r="DA39" s="64" t="str">
        <f t="shared" si="53"/>
        <v/>
      </c>
      <c r="DB39" s="64" t="str">
        <f t="shared" si="54"/>
        <v/>
      </c>
      <c r="DC39" s="64" t="str">
        <f t="shared" si="55"/>
        <v>دراسات</v>
      </c>
      <c r="DD39" s="64" t="str">
        <f t="shared" si="56"/>
        <v/>
      </c>
      <c r="DE39" s="64" t="str">
        <f t="shared" si="57"/>
        <v/>
      </c>
      <c r="DF39" s="64" t="str">
        <f t="shared" si="58"/>
        <v/>
      </c>
      <c r="DG39" s="64" t="str">
        <f t="shared" si="59"/>
        <v/>
      </c>
      <c r="DH39" s="64" t="str">
        <f t="shared" si="60"/>
        <v/>
      </c>
      <c r="DI39" s="64" t="str">
        <f t="shared" si="61"/>
        <v/>
      </c>
      <c r="DJ39" s="64"/>
      <c r="DK39" s="65" t="b">
        <f t="shared" si="62"/>
        <v>0</v>
      </c>
      <c r="DL39" s="63"/>
      <c r="DM39" s="63"/>
      <c r="DN39" s="66"/>
      <c r="DO39" s="1" t="str">
        <f t="shared" si="63"/>
        <v>ناجح</v>
      </c>
      <c r="DP39" s="4" t="str">
        <f t="shared" si="64"/>
        <v>ناجح</v>
      </c>
      <c r="DQ39" s="1" t="str">
        <f t="shared" si="1"/>
        <v>راسب</v>
      </c>
      <c r="DR39" s="1" t="str">
        <f t="shared" si="2"/>
        <v>ناجح</v>
      </c>
      <c r="DS39" s="1" t="str">
        <f t="shared" si="3"/>
        <v>ناجح</v>
      </c>
      <c r="DT39" s="1" t="str">
        <f t="shared" si="4"/>
        <v>ناجح</v>
      </c>
      <c r="DU39" s="1" t="str">
        <f t="shared" si="5"/>
        <v>ناجح</v>
      </c>
      <c r="DV39" s="1" t="str">
        <f t="shared" si="6"/>
        <v>ناجح</v>
      </c>
      <c r="DW39" s="66"/>
    </row>
    <row r="40" spans="1:127" ht="21" thickBot="1" x14ac:dyDescent="0.3">
      <c r="A40" s="48">
        <f>'[1]بيانات اساسية'!A40</f>
        <v>27</v>
      </c>
      <c r="B40" s="48">
        <f>'[1]بيانات اساسية'!B40</f>
        <v>127</v>
      </c>
      <c r="C40" s="49" t="s">
        <v>53</v>
      </c>
      <c r="D40" s="50"/>
      <c r="E40" s="51"/>
      <c r="F40" s="52"/>
      <c r="G40" s="53">
        <f>IF(C40="","",'[1]نصف العام'!G40)</f>
        <v>21</v>
      </c>
      <c r="H40" s="53">
        <f>IF(C40="","",'[1]نصف العام'!H40)</f>
        <v>0.5</v>
      </c>
      <c r="I40" s="54">
        <f>IF(C40="","",'[1]نصف العام'!I40)</f>
        <v>21.5</v>
      </c>
      <c r="J40" s="51">
        <v>29</v>
      </c>
      <c r="K40" s="51">
        <v>0</v>
      </c>
      <c r="L40" s="55">
        <f t="shared" si="7"/>
        <v>29</v>
      </c>
      <c r="M40" s="51">
        <f t="shared" si="8"/>
        <v>50.5</v>
      </c>
      <c r="N40" s="51">
        <f t="shared" si="9"/>
        <v>25.25</v>
      </c>
      <c r="O40" s="56">
        <f t="shared" si="10"/>
        <v>20.200000000000003</v>
      </c>
      <c r="P40" s="51">
        <f>IF(C40="","",'[1]نصف العام'!J40)</f>
        <v>32</v>
      </c>
      <c r="Q40" s="51">
        <f>IF(C40="","",'[1]نصف العام'!K40)</f>
        <v>0</v>
      </c>
      <c r="R40" s="55">
        <f>IF(C40="","",'[1]نصف العام'!L40)</f>
        <v>32</v>
      </c>
      <c r="S40" s="51">
        <v>37</v>
      </c>
      <c r="T40" s="51">
        <v>0</v>
      </c>
      <c r="U40" s="55">
        <f t="shared" si="11"/>
        <v>37</v>
      </c>
      <c r="V40" s="51">
        <f t="shared" si="12"/>
        <v>69</v>
      </c>
      <c r="W40" s="51">
        <f t="shared" si="13"/>
        <v>34.5</v>
      </c>
      <c r="X40" s="56">
        <f t="shared" si="14"/>
        <v>20.7</v>
      </c>
      <c r="Y40" s="51">
        <f>IF(C40="","",'[1]نصف العام'!M40)</f>
        <v>26</v>
      </c>
      <c r="Z40" s="51">
        <f>IF(C40="","",'[1]نصف العام'!N40)</f>
        <v>0</v>
      </c>
      <c r="AA40" s="55">
        <f>IF(C40="","",'[1]نصف العام'!O40)</f>
        <v>26</v>
      </c>
      <c r="AB40" s="51">
        <v>38</v>
      </c>
      <c r="AC40" s="51"/>
      <c r="AD40" s="55">
        <f t="shared" si="15"/>
        <v>38</v>
      </c>
      <c r="AE40" s="51">
        <f t="shared" si="16"/>
        <v>64</v>
      </c>
      <c r="AF40" s="51">
        <f t="shared" si="17"/>
        <v>32</v>
      </c>
      <c r="AG40" s="56">
        <f t="shared" si="18"/>
        <v>12.8</v>
      </c>
      <c r="AH40" s="51">
        <f>IF(C40="","",'[1]نصف العام'!P40)</f>
        <v>30</v>
      </c>
      <c r="AI40" s="51">
        <f>IF(C40="","",'[1]نصف العام'!Q40)</f>
        <v>4</v>
      </c>
      <c r="AJ40" s="51">
        <f>IF(C40="","",'[1]نصف العام'!R40)</f>
        <v>6</v>
      </c>
      <c r="AK40" s="55">
        <f>IF(C40="","",'[1]نصف العام'!T40)</f>
        <v>40</v>
      </c>
      <c r="AL40" s="51">
        <v>39</v>
      </c>
      <c r="AM40" s="51">
        <v>8</v>
      </c>
      <c r="AN40" s="51">
        <v>0</v>
      </c>
      <c r="AO40" s="51">
        <f t="shared" si="19"/>
        <v>8</v>
      </c>
      <c r="AP40" s="55">
        <f t="shared" si="20"/>
        <v>47</v>
      </c>
      <c r="AQ40" s="51">
        <f t="shared" si="21"/>
        <v>87</v>
      </c>
      <c r="AR40" s="51">
        <f t="shared" si="22"/>
        <v>43.5</v>
      </c>
      <c r="AS40" s="56">
        <f t="shared" si="23"/>
        <v>26.099999999999998</v>
      </c>
      <c r="AT40" s="51">
        <f>IF(C40="","",'[1]نصف العام'!U40)</f>
        <v>22.5</v>
      </c>
      <c r="AU40" s="51">
        <f>IF(C40="","",'[1]نصف العام'!V40)</f>
        <v>4</v>
      </c>
      <c r="AV40" s="51">
        <f>IF(C40="","",'[1]نصف العام'!W40)</f>
        <v>0</v>
      </c>
      <c r="AW40" s="55">
        <f>IF(C40="","",'[1]نصف العام'!Y40)</f>
        <v>26.5</v>
      </c>
      <c r="AX40" s="51">
        <v>31</v>
      </c>
      <c r="AY40" s="51">
        <v>4</v>
      </c>
      <c r="AZ40" s="51">
        <v>8</v>
      </c>
      <c r="BA40" s="51">
        <f t="shared" si="24"/>
        <v>12</v>
      </c>
      <c r="BB40" s="55">
        <f t="shared" si="25"/>
        <v>43</v>
      </c>
      <c r="BC40" s="51">
        <f t="shared" si="26"/>
        <v>69.5</v>
      </c>
      <c r="BD40" s="51">
        <f t="shared" si="27"/>
        <v>34.75</v>
      </c>
      <c r="BE40" s="56">
        <f t="shared" si="28"/>
        <v>13.9</v>
      </c>
      <c r="BF40" s="51">
        <f>IF(C40="","",'[1]نصف العام'!Z40)</f>
        <v>30</v>
      </c>
      <c r="BG40" s="51">
        <f>IF(C40="","",'[1]نصف العام'!AA40)</f>
        <v>26</v>
      </c>
      <c r="BH40" s="55">
        <f>IF(C40="","",'[1]نصف العام'!AB40)</f>
        <v>56</v>
      </c>
      <c r="BI40" s="51">
        <v>45</v>
      </c>
      <c r="BJ40" s="51">
        <v>25</v>
      </c>
      <c r="BK40" s="55">
        <f t="shared" si="29"/>
        <v>70</v>
      </c>
      <c r="BL40" s="51">
        <f t="shared" si="30"/>
        <v>126</v>
      </c>
      <c r="BM40" s="51">
        <f t="shared" si="31"/>
        <v>63</v>
      </c>
      <c r="BN40" s="56">
        <f t="shared" si="32"/>
        <v>12.600000000000001</v>
      </c>
      <c r="BO40" s="51">
        <f>IF(C40="","",'[1]نصف العام'!AC40)</f>
        <v>32</v>
      </c>
      <c r="BP40" s="51">
        <f>IF(C40="","",'[1]نصف العام'!AD40)</f>
        <v>8</v>
      </c>
      <c r="BQ40" s="51">
        <f>IF(C40="","",'[1]نصف العام'!AE40)</f>
        <v>8</v>
      </c>
      <c r="BR40" s="55">
        <f>IF(C40="","",'[1]نصف العام'!AG40)</f>
        <v>48</v>
      </c>
      <c r="BS40" s="51">
        <v>34</v>
      </c>
      <c r="BT40" s="51">
        <v>8</v>
      </c>
      <c r="BU40" s="51">
        <v>19</v>
      </c>
      <c r="BV40" s="51">
        <f t="shared" si="33"/>
        <v>27</v>
      </c>
      <c r="BW40" s="55">
        <f t="shared" si="34"/>
        <v>88</v>
      </c>
      <c r="BX40" s="51">
        <f t="shared" si="35"/>
        <v>136</v>
      </c>
      <c r="BY40" s="51">
        <f t="shared" si="36"/>
        <v>68</v>
      </c>
      <c r="BZ40" s="56">
        <f t="shared" si="37"/>
        <v>13.600000000000001</v>
      </c>
      <c r="CA40" s="51">
        <f>IF(C40="","",'[1]نصف العام'!AH40)</f>
        <v>90</v>
      </c>
      <c r="CB40" s="51">
        <f>IF(C40="","",'[1]نصف العام'!AI40)</f>
        <v>90</v>
      </c>
      <c r="CC40" s="39">
        <f t="shared" si="38"/>
        <v>180</v>
      </c>
      <c r="CD40" s="51">
        <v>90</v>
      </c>
      <c r="CE40" s="51">
        <v>90</v>
      </c>
      <c r="CF40" s="39">
        <f t="shared" si="39"/>
        <v>180</v>
      </c>
      <c r="CG40" s="51">
        <f t="shared" si="40"/>
        <v>360</v>
      </c>
      <c r="CH40" s="51">
        <f t="shared" si="41"/>
        <v>180</v>
      </c>
      <c r="CI40" s="56">
        <f t="shared" si="42"/>
        <v>36</v>
      </c>
      <c r="CJ40" s="57">
        <f t="shared" si="43"/>
        <v>155.9</v>
      </c>
      <c r="CK40" s="51" t="str">
        <f t="shared" si="44"/>
        <v>دون المستوى</v>
      </c>
      <c r="CL40" s="51">
        <f>IF(C40="","",'[1]نصف العام'!AM40)</f>
        <v>33.5</v>
      </c>
      <c r="CM40" s="51">
        <f>IF(C40="","",'[1]نصف العام'!AN40)</f>
        <v>0</v>
      </c>
      <c r="CN40" s="55">
        <f>IF(C40="","",'[1]نصف العام'!AO40)</f>
        <v>33.5</v>
      </c>
      <c r="CO40" s="51">
        <v>31</v>
      </c>
      <c r="CP40" s="51">
        <v>0</v>
      </c>
      <c r="CQ40" s="55">
        <f t="shared" si="45"/>
        <v>31</v>
      </c>
      <c r="CR40" s="51">
        <f t="shared" si="46"/>
        <v>64.5</v>
      </c>
      <c r="CS40" s="51">
        <f t="shared" si="47"/>
        <v>32.25</v>
      </c>
      <c r="CT40" s="56">
        <f t="shared" si="48"/>
        <v>12.9</v>
      </c>
      <c r="CU40" s="58" t="str">
        <f t="shared" si="49"/>
        <v>له دور ثانى فى</v>
      </c>
      <c r="CV40" s="59" t="str">
        <f t="shared" si="50"/>
        <v xml:space="preserve">عربى انجليزى دراسات رياضيات علوم   دين </v>
      </c>
      <c r="CW40" s="60">
        <f t="shared" si="51"/>
        <v>16</v>
      </c>
      <c r="CX40" s="61">
        <f t="shared" si="52"/>
        <v>119.9</v>
      </c>
      <c r="CY40" s="62">
        <f t="shared" si="0"/>
        <v>40</v>
      </c>
      <c r="CZ40" s="63"/>
      <c r="DA40" s="64" t="str">
        <f t="shared" si="53"/>
        <v>عربى</v>
      </c>
      <c r="DB40" s="64" t="str">
        <f t="shared" si="54"/>
        <v>انجليزى</v>
      </c>
      <c r="DC40" s="64" t="str">
        <f t="shared" si="55"/>
        <v>دراسات</v>
      </c>
      <c r="DD40" s="64" t="str">
        <f t="shared" si="56"/>
        <v>رياضيات</v>
      </c>
      <c r="DE40" s="64" t="str">
        <f t="shared" si="57"/>
        <v>علوم</v>
      </c>
      <c r="DF40" s="64" t="str">
        <f t="shared" si="58"/>
        <v/>
      </c>
      <c r="DG40" s="64" t="str">
        <f t="shared" si="59"/>
        <v/>
      </c>
      <c r="DH40" s="64" t="str">
        <f t="shared" si="60"/>
        <v>مجموع</v>
      </c>
      <c r="DI40" s="64" t="str">
        <f t="shared" si="61"/>
        <v>دين</v>
      </c>
      <c r="DJ40" s="64"/>
      <c r="DK40" s="65" t="b">
        <f t="shared" si="62"/>
        <v>0</v>
      </c>
      <c r="DL40" s="63"/>
      <c r="DM40" s="63"/>
      <c r="DN40" s="66"/>
      <c r="DO40" s="1" t="str">
        <f t="shared" si="63"/>
        <v>راسب</v>
      </c>
      <c r="DP40" s="4" t="str">
        <f t="shared" si="64"/>
        <v>راسب</v>
      </c>
      <c r="DQ40" s="1" t="str">
        <f t="shared" si="1"/>
        <v>راسب</v>
      </c>
      <c r="DR40" s="1" t="str">
        <f t="shared" si="2"/>
        <v>راسب</v>
      </c>
      <c r="DS40" s="1" t="str">
        <f t="shared" si="3"/>
        <v>راسب</v>
      </c>
      <c r="DT40" s="1" t="str">
        <f t="shared" si="4"/>
        <v>ناجح</v>
      </c>
      <c r="DU40" s="1" t="str">
        <f t="shared" si="5"/>
        <v>ناجح</v>
      </c>
      <c r="DV40" s="1" t="str">
        <f t="shared" si="6"/>
        <v>راسب</v>
      </c>
      <c r="DW40" s="66"/>
    </row>
    <row r="41" spans="1:127" ht="21" thickBot="1" x14ac:dyDescent="0.3">
      <c r="A41" s="48">
        <f>'[1]بيانات اساسية'!A41</f>
        <v>28</v>
      </c>
      <c r="B41" s="48">
        <f>'[1]بيانات اساسية'!B41</f>
        <v>128</v>
      </c>
      <c r="C41" s="49" t="s">
        <v>53</v>
      </c>
      <c r="D41" s="50"/>
      <c r="E41" s="51"/>
      <c r="F41" s="52"/>
      <c r="G41" s="53">
        <f>IF(C41="","",'[1]نصف العام'!G41)</f>
        <v>48</v>
      </c>
      <c r="H41" s="53">
        <f>IF(C41="","",'[1]نصف العام'!H41)</f>
        <v>47.5</v>
      </c>
      <c r="I41" s="54">
        <f>IF(C41="","",'[1]نصف العام'!I41)</f>
        <v>95.5</v>
      </c>
      <c r="J41" s="51">
        <v>50</v>
      </c>
      <c r="K41" s="51">
        <v>45</v>
      </c>
      <c r="L41" s="55">
        <f t="shared" si="7"/>
        <v>95</v>
      </c>
      <c r="M41" s="51">
        <f t="shared" si="8"/>
        <v>190.5</v>
      </c>
      <c r="N41" s="51">
        <f t="shared" si="9"/>
        <v>95.25</v>
      </c>
      <c r="O41" s="56">
        <f t="shared" si="10"/>
        <v>76.2</v>
      </c>
      <c r="P41" s="51">
        <f>IF(C41="","",'[1]نصف العام'!J41)</f>
        <v>48</v>
      </c>
      <c r="Q41" s="51">
        <f>IF(C41="","",'[1]نصف العام'!K41)</f>
        <v>37.5</v>
      </c>
      <c r="R41" s="55">
        <f>IF(C41="","",'[1]نصف العام'!L41)</f>
        <v>85.5</v>
      </c>
      <c r="S41" s="51">
        <v>49</v>
      </c>
      <c r="T41" s="51">
        <v>43.5</v>
      </c>
      <c r="U41" s="55">
        <f t="shared" si="11"/>
        <v>92.5</v>
      </c>
      <c r="V41" s="51">
        <f t="shared" si="12"/>
        <v>178</v>
      </c>
      <c r="W41" s="51">
        <f t="shared" si="13"/>
        <v>89</v>
      </c>
      <c r="X41" s="56">
        <f t="shared" si="14"/>
        <v>53.4</v>
      </c>
      <c r="Y41" s="51">
        <f>IF(C41="","",'[1]نصف العام'!M41)</f>
        <v>49</v>
      </c>
      <c r="Z41" s="51">
        <f>IF(C41="","",'[1]نصف العام'!N41)</f>
        <v>41.5</v>
      </c>
      <c r="AA41" s="55">
        <f>IF(C41="","",'[1]نصف العام'!O41)</f>
        <v>90.5</v>
      </c>
      <c r="AB41" s="51">
        <v>48</v>
      </c>
      <c r="AC41" s="51"/>
      <c r="AD41" s="55">
        <f t="shared" si="15"/>
        <v>48</v>
      </c>
      <c r="AE41" s="51">
        <f t="shared" si="16"/>
        <v>138.5</v>
      </c>
      <c r="AF41" s="51">
        <f t="shared" si="17"/>
        <v>69.25</v>
      </c>
      <c r="AG41" s="56">
        <f t="shared" si="18"/>
        <v>27.700000000000003</v>
      </c>
      <c r="AH41" s="51">
        <f>IF(C41="","",'[1]نصف العام'!P41)</f>
        <v>50</v>
      </c>
      <c r="AI41" s="51">
        <f>IF(C41="","",'[1]نصف العام'!Q41)</f>
        <v>24</v>
      </c>
      <c r="AJ41" s="51">
        <f>IF(C41="","",'[1]نصف العام'!R41)</f>
        <v>25</v>
      </c>
      <c r="AK41" s="55">
        <f>IF(C41="","",'[1]نصف العام'!T41)</f>
        <v>99</v>
      </c>
      <c r="AL41" s="51">
        <v>48</v>
      </c>
      <c r="AM41" s="51">
        <v>23.5</v>
      </c>
      <c r="AN41" s="51">
        <v>17.5</v>
      </c>
      <c r="AO41" s="51">
        <f t="shared" si="19"/>
        <v>41</v>
      </c>
      <c r="AP41" s="55">
        <f t="shared" si="20"/>
        <v>89</v>
      </c>
      <c r="AQ41" s="51">
        <f t="shared" si="21"/>
        <v>188</v>
      </c>
      <c r="AR41" s="51">
        <f t="shared" si="22"/>
        <v>94</v>
      </c>
      <c r="AS41" s="56">
        <f t="shared" si="23"/>
        <v>56.4</v>
      </c>
      <c r="AT41" s="51">
        <f>IF(C41="","",'[1]نصف العام'!U41)</f>
        <v>40</v>
      </c>
      <c r="AU41" s="51">
        <f>IF(C41="","",'[1]نصف العام'!V41)</f>
        <v>10</v>
      </c>
      <c r="AV41" s="51">
        <f>IF(C41="","",'[1]نصف العام'!W41)</f>
        <v>36</v>
      </c>
      <c r="AW41" s="55">
        <f>IF(C41="","",'[1]نصف العام'!Y41)</f>
        <v>86</v>
      </c>
      <c r="AX41" s="51">
        <v>47</v>
      </c>
      <c r="AY41" s="51">
        <v>10</v>
      </c>
      <c r="AZ41" s="51">
        <v>36.5</v>
      </c>
      <c r="BA41" s="51">
        <f t="shared" si="24"/>
        <v>46.5</v>
      </c>
      <c r="BB41" s="55">
        <f t="shared" si="25"/>
        <v>93.5</v>
      </c>
      <c r="BC41" s="51">
        <f t="shared" si="26"/>
        <v>179.5</v>
      </c>
      <c r="BD41" s="51">
        <f t="shared" si="27"/>
        <v>89.75</v>
      </c>
      <c r="BE41" s="56">
        <f t="shared" si="28"/>
        <v>35.9</v>
      </c>
      <c r="BF41" s="51">
        <f>IF(C41="","",'[1]نصف العام'!Z41)</f>
        <v>41</v>
      </c>
      <c r="BG41" s="51">
        <f>IF(C41="","",'[1]نصف العام'!AA41)</f>
        <v>46</v>
      </c>
      <c r="BH41" s="55">
        <f>IF(C41="","",'[1]نصف العام'!AB41)</f>
        <v>87</v>
      </c>
      <c r="BI41" s="51">
        <v>49</v>
      </c>
      <c r="BJ41" s="51">
        <v>46</v>
      </c>
      <c r="BK41" s="55">
        <f t="shared" si="29"/>
        <v>95</v>
      </c>
      <c r="BL41" s="51">
        <f t="shared" si="30"/>
        <v>182</v>
      </c>
      <c r="BM41" s="51">
        <f t="shared" si="31"/>
        <v>91</v>
      </c>
      <c r="BN41" s="56">
        <f t="shared" si="32"/>
        <v>18.2</v>
      </c>
      <c r="BO41" s="51">
        <f>IF(C41="","",'[1]نصف العام'!AC41)</f>
        <v>50</v>
      </c>
      <c r="BP41" s="51">
        <f>IF(C41="","",'[1]نصف العام'!AD41)</f>
        <v>10</v>
      </c>
      <c r="BQ41" s="51">
        <f>IF(C41="","",'[1]نصف العام'!AE41)</f>
        <v>32</v>
      </c>
      <c r="BR41" s="55">
        <f>IF(C41="","",'[1]نصف العام'!AG41)</f>
        <v>92</v>
      </c>
      <c r="BS41" s="51">
        <v>38</v>
      </c>
      <c r="BT41" s="51">
        <v>10</v>
      </c>
      <c r="BU41" s="51">
        <v>40</v>
      </c>
      <c r="BV41" s="51">
        <f t="shared" si="33"/>
        <v>50</v>
      </c>
      <c r="BW41" s="55">
        <f t="shared" si="34"/>
        <v>138</v>
      </c>
      <c r="BX41" s="51">
        <f t="shared" si="35"/>
        <v>230</v>
      </c>
      <c r="BY41" s="51">
        <f t="shared" si="36"/>
        <v>115</v>
      </c>
      <c r="BZ41" s="56">
        <f t="shared" si="37"/>
        <v>23</v>
      </c>
      <c r="CA41" s="51">
        <f>IF(C41="","",'[1]نصف العام'!AH41)</f>
        <v>90</v>
      </c>
      <c r="CB41" s="51">
        <f>IF(C41="","",'[1]نصف العام'!AI41)</f>
        <v>90</v>
      </c>
      <c r="CC41" s="39">
        <f t="shared" si="38"/>
        <v>180</v>
      </c>
      <c r="CD41" s="51">
        <v>90</v>
      </c>
      <c r="CE41" s="51">
        <v>90</v>
      </c>
      <c r="CF41" s="39">
        <f t="shared" si="39"/>
        <v>180</v>
      </c>
      <c r="CG41" s="51">
        <f t="shared" si="40"/>
        <v>360</v>
      </c>
      <c r="CH41" s="51">
        <f t="shared" si="41"/>
        <v>180</v>
      </c>
      <c r="CI41" s="56">
        <f t="shared" si="42"/>
        <v>36</v>
      </c>
      <c r="CJ41" s="57">
        <f t="shared" si="43"/>
        <v>326.8</v>
      </c>
      <c r="CK41" s="51" t="str">
        <f t="shared" si="44"/>
        <v>ممتاز</v>
      </c>
      <c r="CL41" s="51">
        <f>IF(C41="","",'[1]نصف العام'!AM41)</f>
        <v>49</v>
      </c>
      <c r="CM41" s="51">
        <f>IF(C41="","",'[1]نصف العام'!AN41)</f>
        <v>39.5</v>
      </c>
      <c r="CN41" s="55">
        <f>IF(C41="","",'[1]نصف العام'!AO41)</f>
        <v>88.5</v>
      </c>
      <c r="CO41" s="51">
        <v>47</v>
      </c>
      <c r="CP41" s="51">
        <v>44</v>
      </c>
      <c r="CQ41" s="55">
        <f t="shared" si="45"/>
        <v>91</v>
      </c>
      <c r="CR41" s="51">
        <f t="shared" si="46"/>
        <v>179.5</v>
      </c>
      <c r="CS41" s="51">
        <f t="shared" si="47"/>
        <v>89.75</v>
      </c>
      <c r="CT41" s="56">
        <f t="shared" si="48"/>
        <v>35.9</v>
      </c>
      <c r="CU41" s="58" t="str">
        <f t="shared" si="49"/>
        <v>له دور ثانى فى</v>
      </c>
      <c r="CV41" s="59" t="str">
        <f t="shared" si="50"/>
        <v xml:space="preserve">   دراسات لثلث الدرجة       </v>
      </c>
      <c r="CW41" s="60">
        <f t="shared" si="51"/>
        <v>166</v>
      </c>
      <c r="CX41" s="61">
        <f t="shared" si="52"/>
        <v>290.8</v>
      </c>
      <c r="CY41" s="62">
        <f t="shared" si="0"/>
        <v>3</v>
      </c>
      <c r="CZ41" s="63"/>
      <c r="DA41" s="64" t="str">
        <f t="shared" si="53"/>
        <v/>
      </c>
      <c r="DB41" s="64" t="str">
        <f t="shared" si="54"/>
        <v/>
      </c>
      <c r="DC41" s="64" t="str">
        <f t="shared" si="55"/>
        <v xml:space="preserve"> دراسات لثلث الدرجة </v>
      </c>
      <c r="DD41" s="64" t="str">
        <f t="shared" si="56"/>
        <v/>
      </c>
      <c r="DE41" s="64" t="str">
        <f t="shared" si="57"/>
        <v/>
      </c>
      <c r="DF41" s="64" t="str">
        <f t="shared" si="58"/>
        <v/>
      </c>
      <c r="DG41" s="64" t="str">
        <f t="shared" si="59"/>
        <v/>
      </c>
      <c r="DH41" s="64" t="str">
        <f t="shared" si="60"/>
        <v/>
      </c>
      <c r="DI41" s="64" t="str">
        <f t="shared" si="61"/>
        <v/>
      </c>
      <c r="DJ41" s="64"/>
      <c r="DK41" s="65" t="b">
        <f t="shared" si="62"/>
        <v>0</v>
      </c>
      <c r="DL41" s="63"/>
      <c r="DM41" s="63"/>
      <c r="DN41" s="66"/>
      <c r="DO41" s="1" t="str">
        <f t="shared" si="63"/>
        <v>ناجح</v>
      </c>
      <c r="DP41" s="4" t="str">
        <f t="shared" si="64"/>
        <v>ناجح</v>
      </c>
      <c r="DQ41" s="1" t="str">
        <f t="shared" si="1"/>
        <v xml:space="preserve"> راسب </v>
      </c>
      <c r="DR41" s="1" t="str">
        <f t="shared" si="2"/>
        <v>ناجح</v>
      </c>
      <c r="DS41" s="1" t="str">
        <f t="shared" si="3"/>
        <v>ناجح</v>
      </c>
      <c r="DT41" s="1" t="str">
        <f t="shared" si="4"/>
        <v>ناجح</v>
      </c>
      <c r="DU41" s="1" t="str">
        <f t="shared" si="5"/>
        <v>ناجح</v>
      </c>
      <c r="DV41" s="1" t="str">
        <f t="shared" si="6"/>
        <v>ناجح</v>
      </c>
      <c r="DW41" s="66"/>
    </row>
    <row r="42" spans="1:127" ht="21" thickBot="1" x14ac:dyDescent="0.3">
      <c r="A42" s="48">
        <f>'[1]بيانات اساسية'!A42</f>
        <v>29</v>
      </c>
      <c r="B42" s="48">
        <f>'[1]بيانات اساسية'!B42</f>
        <v>129</v>
      </c>
      <c r="C42" s="49" t="s">
        <v>53</v>
      </c>
      <c r="D42" s="50"/>
      <c r="E42" s="51"/>
      <c r="F42" s="52"/>
      <c r="G42" s="53">
        <f>IF(C42="","",'[1]نصف العام'!G42)</f>
        <v>41</v>
      </c>
      <c r="H42" s="53">
        <f>IF(C42="","",'[1]نصف العام'!H42)</f>
        <v>28</v>
      </c>
      <c r="I42" s="54">
        <f>IF(C42="","",'[1]نصف العام'!I42)</f>
        <v>69</v>
      </c>
      <c r="J42" s="51">
        <v>42.5</v>
      </c>
      <c r="K42" s="51">
        <v>27</v>
      </c>
      <c r="L42" s="55">
        <f t="shared" si="7"/>
        <v>69.5</v>
      </c>
      <c r="M42" s="51">
        <f t="shared" si="8"/>
        <v>138.5</v>
      </c>
      <c r="N42" s="51">
        <f t="shared" si="9"/>
        <v>69.25</v>
      </c>
      <c r="O42" s="56">
        <f t="shared" si="10"/>
        <v>55.400000000000006</v>
      </c>
      <c r="P42" s="51">
        <f>IF(C42="","",'[1]نصف العام'!J42)</f>
        <v>35</v>
      </c>
      <c r="Q42" s="51">
        <f>IF(C42="","",'[1]نصف العام'!K42)</f>
        <v>22.5</v>
      </c>
      <c r="R42" s="55">
        <f>IF(C42="","",'[1]نصف العام'!L42)</f>
        <v>57.5</v>
      </c>
      <c r="S42" s="51">
        <v>43</v>
      </c>
      <c r="T42" s="51">
        <v>28.5</v>
      </c>
      <c r="U42" s="55">
        <f t="shared" si="11"/>
        <v>71.5</v>
      </c>
      <c r="V42" s="51">
        <f t="shared" si="12"/>
        <v>129</v>
      </c>
      <c r="W42" s="51">
        <f t="shared" si="13"/>
        <v>64.5</v>
      </c>
      <c r="X42" s="56">
        <f t="shared" si="14"/>
        <v>38.699999999999996</v>
      </c>
      <c r="Y42" s="51">
        <f>IF(C42="","",'[1]نصف العام'!M42)</f>
        <v>40</v>
      </c>
      <c r="Z42" s="51">
        <f>IF(C42="","",'[1]نصف العام'!N42)</f>
        <v>29</v>
      </c>
      <c r="AA42" s="55">
        <f>IF(C42="","",'[1]نصف العام'!O42)</f>
        <v>69</v>
      </c>
      <c r="AB42" s="51">
        <v>37</v>
      </c>
      <c r="AC42" s="51"/>
      <c r="AD42" s="55">
        <f t="shared" si="15"/>
        <v>37</v>
      </c>
      <c r="AE42" s="51">
        <f t="shared" si="16"/>
        <v>106</v>
      </c>
      <c r="AF42" s="51">
        <f t="shared" si="17"/>
        <v>53</v>
      </c>
      <c r="AG42" s="56">
        <f t="shared" si="18"/>
        <v>21.200000000000003</v>
      </c>
      <c r="AH42" s="51">
        <f>IF(C42="","",'[1]نصف العام'!P42)</f>
        <v>50</v>
      </c>
      <c r="AI42" s="51">
        <f>IF(C42="","",'[1]نصف العام'!Q42)</f>
        <v>10.5</v>
      </c>
      <c r="AJ42" s="51">
        <f>IF(C42="","",'[1]نصف العام'!R42)</f>
        <v>15</v>
      </c>
      <c r="AK42" s="55">
        <f>IF(C42="","",'[1]نصف العام'!T42)</f>
        <v>75.5</v>
      </c>
      <c r="AL42" s="51">
        <v>42</v>
      </c>
      <c r="AM42" s="51">
        <v>13.5</v>
      </c>
      <c r="AN42" s="51">
        <v>9</v>
      </c>
      <c r="AO42" s="51">
        <f t="shared" si="19"/>
        <v>22.5</v>
      </c>
      <c r="AP42" s="55">
        <f t="shared" si="20"/>
        <v>64.5</v>
      </c>
      <c r="AQ42" s="51">
        <f t="shared" si="21"/>
        <v>140</v>
      </c>
      <c r="AR42" s="51">
        <f t="shared" si="22"/>
        <v>70</v>
      </c>
      <c r="AS42" s="56">
        <f t="shared" si="23"/>
        <v>42</v>
      </c>
      <c r="AT42" s="51">
        <f>IF(C42="","",'[1]نصف العام'!U42)</f>
        <v>32</v>
      </c>
      <c r="AU42" s="51">
        <f>IF(C42="","",'[1]نصف العام'!V42)</f>
        <v>10</v>
      </c>
      <c r="AV42" s="51">
        <f>IF(C42="","",'[1]نصف العام'!W42)</f>
        <v>27</v>
      </c>
      <c r="AW42" s="55">
        <f>IF(C42="","",'[1]نصف العام'!Y42)</f>
        <v>69</v>
      </c>
      <c r="AX42" s="51">
        <v>40</v>
      </c>
      <c r="AY42" s="51">
        <v>10</v>
      </c>
      <c r="AZ42" s="51">
        <v>25.5</v>
      </c>
      <c r="BA42" s="51">
        <f t="shared" si="24"/>
        <v>35.5</v>
      </c>
      <c r="BB42" s="55">
        <f t="shared" si="25"/>
        <v>75.5</v>
      </c>
      <c r="BC42" s="51">
        <f t="shared" si="26"/>
        <v>144.5</v>
      </c>
      <c r="BD42" s="51">
        <f t="shared" si="27"/>
        <v>72.25</v>
      </c>
      <c r="BE42" s="56">
        <f t="shared" si="28"/>
        <v>28.900000000000002</v>
      </c>
      <c r="BF42" s="51">
        <f>IF(C42="","",'[1]نصف العام'!Z42)</f>
        <v>38</v>
      </c>
      <c r="BG42" s="51">
        <f>IF(C42="","",'[1]نصف العام'!AA42)</f>
        <v>46</v>
      </c>
      <c r="BH42" s="55">
        <f>IF(C42="","",'[1]نصف العام'!AB42)</f>
        <v>84</v>
      </c>
      <c r="BI42" s="51">
        <v>47</v>
      </c>
      <c r="BJ42" s="51">
        <v>41</v>
      </c>
      <c r="BK42" s="55">
        <f t="shared" si="29"/>
        <v>88</v>
      </c>
      <c r="BL42" s="51">
        <f t="shared" si="30"/>
        <v>172</v>
      </c>
      <c r="BM42" s="51">
        <f t="shared" si="31"/>
        <v>86</v>
      </c>
      <c r="BN42" s="56">
        <f t="shared" si="32"/>
        <v>17.2</v>
      </c>
      <c r="BO42" s="51">
        <f>IF(C42="","",'[1]نصف العام'!AC42)</f>
        <v>46</v>
      </c>
      <c r="BP42" s="51">
        <f>IF(C42="","",'[1]نصف العام'!AD42)</f>
        <v>8</v>
      </c>
      <c r="BQ42" s="51">
        <f>IF(C42="","",'[1]نصف العام'!AE42)</f>
        <v>20</v>
      </c>
      <c r="BR42" s="55">
        <f>IF(C42="","",'[1]نصف العام'!AG42)</f>
        <v>74</v>
      </c>
      <c r="BS42" s="51">
        <v>33.5</v>
      </c>
      <c r="BT42" s="51">
        <v>10</v>
      </c>
      <c r="BU42" s="51">
        <v>28</v>
      </c>
      <c r="BV42" s="51">
        <f t="shared" si="33"/>
        <v>38</v>
      </c>
      <c r="BW42" s="55">
        <f t="shared" si="34"/>
        <v>109.5</v>
      </c>
      <c r="BX42" s="51">
        <f t="shared" si="35"/>
        <v>183.5</v>
      </c>
      <c r="BY42" s="51">
        <f t="shared" si="36"/>
        <v>91.75</v>
      </c>
      <c r="BZ42" s="56">
        <f t="shared" si="37"/>
        <v>18.350000000000001</v>
      </c>
      <c r="CA42" s="51">
        <f>IF(C42="","",'[1]نصف العام'!AH42)</f>
        <v>90</v>
      </c>
      <c r="CB42" s="51">
        <f>IF(C42="","",'[1]نصف العام'!AI42)</f>
        <v>90</v>
      </c>
      <c r="CC42" s="39">
        <f t="shared" si="38"/>
        <v>180</v>
      </c>
      <c r="CD42" s="51">
        <v>90</v>
      </c>
      <c r="CE42" s="51">
        <v>90</v>
      </c>
      <c r="CF42" s="39">
        <f t="shared" si="39"/>
        <v>180</v>
      </c>
      <c r="CG42" s="51">
        <f t="shared" si="40"/>
        <v>360</v>
      </c>
      <c r="CH42" s="51">
        <f t="shared" si="41"/>
        <v>180</v>
      </c>
      <c r="CI42" s="56">
        <f t="shared" si="42"/>
        <v>36</v>
      </c>
      <c r="CJ42" s="57">
        <f t="shared" si="43"/>
        <v>257.75</v>
      </c>
      <c r="CK42" s="51" t="str">
        <f t="shared" si="44"/>
        <v>جيد</v>
      </c>
      <c r="CL42" s="51">
        <f>IF(C42="","",'[1]نصف العام'!AM42)</f>
        <v>42</v>
      </c>
      <c r="CM42" s="51">
        <f>IF(C42="","",'[1]نصف العام'!AN42)</f>
        <v>31</v>
      </c>
      <c r="CN42" s="55">
        <f>IF(C42="","",'[1]نصف العام'!AO42)</f>
        <v>73</v>
      </c>
      <c r="CO42" s="51">
        <v>40</v>
      </c>
      <c r="CP42" s="51">
        <v>23</v>
      </c>
      <c r="CQ42" s="55">
        <f t="shared" si="45"/>
        <v>63</v>
      </c>
      <c r="CR42" s="51">
        <f t="shared" si="46"/>
        <v>136</v>
      </c>
      <c r="CS42" s="51">
        <f t="shared" si="47"/>
        <v>68</v>
      </c>
      <c r="CT42" s="56">
        <f t="shared" si="48"/>
        <v>27.200000000000003</v>
      </c>
      <c r="CU42" s="58" t="str">
        <f t="shared" si="49"/>
        <v>له دور ثانى فى</v>
      </c>
      <c r="CV42" s="59" t="str">
        <f t="shared" si="50"/>
        <v xml:space="preserve">   دراسات لثلث الدرجة       </v>
      </c>
      <c r="CW42" s="60">
        <f t="shared" si="51"/>
        <v>103.5</v>
      </c>
      <c r="CX42" s="61">
        <f t="shared" si="52"/>
        <v>221.75</v>
      </c>
      <c r="CY42" s="62">
        <f t="shared" si="0"/>
        <v>17</v>
      </c>
      <c r="CZ42" s="63"/>
      <c r="DA42" s="64" t="str">
        <f t="shared" si="53"/>
        <v/>
      </c>
      <c r="DB42" s="64" t="str">
        <f t="shared" si="54"/>
        <v/>
      </c>
      <c r="DC42" s="64" t="str">
        <f t="shared" si="55"/>
        <v xml:space="preserve"> دراسات لثلث الدرجة </v>
      </c>
      <c r="DD42" s="64" t="str">
        <f t="shared" si="56"/>
        <v/>
      </c>
      <c r="DE42" s="64" t="str">
        <f t="shared" si="57"/>
        <v/>
      </c>
      <c r="DF42" s="64" t="str">
        <f t="shared" si="58"/>
        <v/>
      </c>
      <c r="DG42" s="64" t="str">
        <f t="shared" si="59"/>
        <v/>
      </c>
      <c r="DH42" s="64" t="str">
        <f t="shared" si="60"/>
        <v/>
      </c>
      <c r="DI42" s="64" t="str">
        <f t="shared" si="61"/>
        <v/>
      </c>
      <c r="DJ42" s="64"/>
      <c r="DK42" s="65" t="b">
        <f t="shared" si="62"/>
        <v>0</v>
      </c>
      <c r="DL42" s="63"/>
      <c r="DM42" s="63"/>
      <c r="DN42" s="66"/>
      <c r="DO42" s="1" t="str">
        <f t="shared" si="63"/>
        <v>ناجح</v>
      </c>
      <c r="DP42" s="4" t="str">
        <f t="shared" si="64"/>
        <v>ناجح</v>
      </c>
      <c r="DQ42" s="1" t="str">
        <f t="shared" si="1"/>
        <v xml:space="preserve"> راسب </v>
      </c>
      <c r="DR42" s="1" t="str">
        <f t="shared" si="2"/>
        <v>ناجح</v>
      </c>
      <c r="DS42" s="1" t="str">
        <f t="shared" si="3"/>
        <v>ناجح</v>
      </c>
      <c r="DT42" s="1" t="str">
        <f t="shared" si="4"/>
        <v>ناجح</v>
      </c>
      <c r="DU42" s="1" t="str">
        <f t="shared" si="5"/>
        <v>ناجح</v>
      </c>
      <c r="DV42" s="1" t="str">
        <f t="shared" si="6"/>
        <v>ناجح</v>
      </c>
      <c r="DW42" s="66"/>
    </row>
    <row r="43" spans="1:127" ht="21" thickBot="1" x14ac:dyDescent="0.3">
      <c r="A43" s="48">
        <f>'[1]بيانات اساسية'!A43</f>
        <v>30</v>
      </c>
      <c r="B43" s="48">
        <f>'[1]بيانات اساسية'!B43</f>
        <v>130</v>
      </c>
      <c r="C43" s="49" t="s">
        <v>53</v>
      </c>
      <c r="D43" s="50"/>
      <c r="E43" s="51"/>
      <c r="F43" s="52"/>
      <c r="G43" s="53">
        <f>IF(C43="","",'[1]نصف العام'!G43)</f>
        <v>39</v>
      </c>
      <c r="H43" s="53">
        <f>IF(C43="","",'[1]نصف العام'!H43)</f>
        <v>12.5</v>
      </c>
      <c r="I43" s="54">
        <f>IF(C43="","",'[1]نصف العام'!I43)</f>
        <v>51.5</v>
      </c>
      <c r="J43" s="51">
        <v>31.5</v>
      </c>
      <c r="K43" s="51">
        <v>24.5</v>
      </c>
      <c r="L43" s="55">
        <f t="shared" si="7"/>
        <v>56</v>
      </c>
      <c r="M43" s="51">
        <f t="shared" si="8"/>
        <v>107.5</v>
      </c>
      <c r="N43" s="51">
        <f t="shared" si="9"/>
        <v>53.75</v>
      </c>
      <c r="O43" s="56">
        <f t="shared" si="10"/>
        <v>43</v>
      </c>
      <c r="P43" s="51">
        <f>IF(C43="","",'[1]نصف العام'!J43)</f>
        <v>41.5</v>
      </c>
      <c r="Q43" s="51">
        <f>IF(C43="","",'[1]نصف العام'!K43)</f>
        <v>10</v>
      </c>
      <c r="R43" s="55">
        <f>IF(C43="","",'[1]نصف العام'!L43)</f>
        <v>51.5</v>
      </c>
      <c r="S43" s="51">
        <v>45</v>
      </c>
      <c r="T43" s="51">
        <v>15</v>
      </c>
      <c r="U43" s="55">
        <f t="shared" si="11"/>
        <v>60</v>
      </c>
      <c r="V43" s="51">
        <f t="shared" si="12"/>
        <v>111.5</v>
      </c>
      <c r="W43" s="51">
        <f t="shared" si="13"/>
        <v>55.75</v>
      </c>
      <c r="X43" s="56">
        <f t="shared" si="14"/>
        <v>33.449999999999996</v>
      </c>
      <c r="Y43" s="51">
        <f>IF(C43="","",'[1]نصف العام'!M43)</f>
        <v>38</v>
      </c>
      <c r="Z43" s="51">
        <f>IF(C43="","",'[1]نصف العام'!N43)</f>
        <v>17</v>
      </c>
      <c r="AA43" s="55">
        <f>IF(C43="","",'[1]نصف العام'!O43)</f>
        <v>55</v>
      </c>
      <c r="AB43" s="51">
        <v>34</v>
      </c>
      <c r="AC43" s="51"/>
      <c r="AD43" s="55">
        <f t="shared" si="15"/>
        <v>34</v>
      </c>
      <c r="AE43" s="51">
        <f t="shared" si="16"/>
        <v>89</v>
      </c>
      <c r="AF43" s="51">
        <f t="shared" si="17"/>
        <v>44.5</v>
      </c>
      <c r="AG43" s="56">
        <f t="shared" si="18"/>
        <v>17.8</v>
      </c>
      <c r="AH43" s="51">
        <f>IF(C43="","",'[1]نصف العام'!P43)</f>
        <v>35</v>
      </c>
      <c r="AI43" s="51">
        <f>IF(C43="","",'[1]نصف العام'!Q43)</f>
        <v>9.5</v>
      </c>
      <c r="AJ43" s="51">
        <f>IF(C43="","",'[1]نصف العام'!R43)</f>
        <v>14.5</v>
      </c>
      <c r="AK43" s="55">
        <f>IF(C43="","",'[1]نصف العام'!T43)</f>
        <v>59</v>
      </c>
      <c r="AL43" s="51">
        <v>40</v>
      </c>
      <c r="AM43" s="51">
        <v>8.5</v>
      </c>
      <c r="AN43" s="51">
        <v>9.5</v>
      </c>
      <c r="AO43" s="51">
        <f t="shared" si="19"/>
        <v>18</v>
      </c>
      <c r="AP43" s="55">
        <f t="shared" si="20"/>
        <v>58</v>
      </c>
      <c r="AQ43" s="51">
        <f t="shared" si="21"/>
        <v>117</v>
      </c>
      <c r="AR43" s="51">
        <f t="shared" si="22"/>
        <v>58.5</v>
      </c>
      <c r="AS43" s="56">
        <f t="shared" si="23"/>
        <v>35.1</v>
      </c>
      <c r="AT43" s="51">
        <f>IF(C43="","",'[1]نصف العام'!U43)</f>
        <v>33</v>
      </c>
      <c r="AU43" s="51">
        <f>IF(C43="","",'[1]نصف العام'!V43)</f>
        <v>8</v>
      </c>
      <c r="AV43" s="51">
        <f>IF(C43="","",'[1]نصف العام'!W43)</f>
        <v>19</v>
      </c>
      <c r="AW43" s="55">
        <f>IF(C43="","",'[1]نصف العام'!Y43)</f>
        <v>60</v>
      </c>
      <c r="AX43" s="51">
        <v>42</v>
      </c>
      <c r="AY43" s="51">
        <v>10</v>
      </c>
      <c r="AZ43" s="51">
        <v>21.5</v>
      </c>
      <c r="BA43" s="51">
        <f t="shared" si="24"/>
        <v>31.5</v>
      </c>
      <c r="BB43" s="55">
        <f t="shared" si="25"/>
        <v>73.5</v>
      </c>
      <c r="BC43" s="51">
        <f t="shared" si="26"/>
        <v>133.5</v>
      </c>
      <c r="BD43" s="51">
        <f t="shared" si="27"/>
        <v>66.75</v>
      </c>
      <c r="BE43" s="56">
        <f t="shared" si="28"/>
        <v>26.700000000000003</v>
      </c>
      <c r="BF43" s="51">
        <f>IF(C43="","",'[1]نصف العام'!Z43)</f>
        <v>41</v>
      </c>
      <c r="BG43" s="51">
        <f>IF(C43="","",'[1]نصف العام'!AA43)</f>
        <v>36</v>
      </c>
      <c r="BH43" s="55">
        <f>IF(C43="","",'[1]نصف العام'!AB43)</f>
        <v>77</v>
      </c>
      <c r="BI43" s="51">
        <v>46</v>
      </c>
      <c r="BJ43" s="51">
        <v>42</v>
      </c>
      <c r="BK43" s="55">
        <f t="shared" si="29"/>
        <v>88</v>
      </c>
      <c r="BL43" s="51">
        <f t="shared" si="30"/>
        <v>165</v>
      </c>
      <c r="BM43" s="51">
        <f t="shared" si="31"/>
        <v>82.5</v>
      </c>
      <c r="BN43" s="56">
        <f t="shared" si="32"/>
        <v>16.5</v>
      </c>
      <c r="BO43" s="51">
        <f>IF(C43="","",'[1]نصف العام'!AC43)</f>
        <v>39</v>
      </c>
      <c r="BP43" s="51">
        <f>IF(C43="","",'[1]نصف العام'!AD43)</f>
        <v>7</v>
      </c>
      <c r="BQ43" s="51">
        <f>IF(C43="","",'[1]نصف العام'!AE43)</f>
        <v>23</v>
      </c>
      <c r="BR43" s="55">
        <f>IF(C43="","",'[1]نصف العام'!AG43)</f>
        <v>69</v>
      </c>
      <c r="BS43" s="51">
        <v>30</v>
      </c>
      <c r="BT43" s="51">
        <v>10</v>
      </c>
      <c r="BU43" s="51">
        <v>24</v>
      </c>
      <c r="BV43" s="51">
        <f t="shared" si="33"/>
        <v>34</v>
      </c>
      <c r="BW43" s="55">
        <f t="shared" si="34"/>
        <v>98</v>
      </c>
      <c r="BX43" s="51">
        <f t="shared" si="35"/>
        <v>167</v>
      </c>
      <c r="BY43" s="51">
        <f t="shared" si="36"/>
        <v>83.5</v>
      </c>
      <c r="BZ43" s="56">
        <f t="shared" si="37"/>
        <v>16.7</v>
      </c>
      <c r="CA43" s="51">
        <f>IF(C43="","",'[1]نصف العام'!AH43)</f>
        <v>90</v>
      </c>
      <c r="CB43" s="51">
        <f>IF(C43="","",'[1]نصف العام'!AI43)</f>
        <v>90</v>
      </c>
      <c r="CC43" s="39">
        <f t="shared" si="38"/>
        <v>180</v>
      </c>
      <c r="CD43" s="51">
        <v>90</v>
      </c>
      <c r="CE43" s="51">
        <v>90</v>
      </c>
      <c r="CF43" s="39">
        <f t="shared" si="39"/>
        <v>180</v>
      </c>
      <c r="CG43" s="51">
        <f t="shared" si="40"/>
        <v>360</v>
      </c>
      <c r="CH43" s="51">
        <f t="shared" si="41"/>
        <v>180</v>
      </c>
      <c r="CI43" s="56">
        <f t="shared" si="42"/>
        <v>36</v>
      </c>
      <c r="CJ43" s="57">
        <f t="shared" si="43"/>
        <v>225.25</v>
      </c>
      <c r="CK43" s="51" t="str">
        <f t="shared" si="44"/>
        <v>مقبول</v>
      </c>
      <c r="CL43" s="51">
        <f>IF(C43="","",'[1]نصف العام'!AM43)</f>
        <v>38</v>
      </c>
      <c r="CM43" s="51">
        <f>IF(C43="","",'[1]نصف العام'!AN43)</f>
        <v>21</v>
      </c>
      <c r="CN43" s="55">
        <f>IF(C43="","",'[1]نصف العام'!AO43)</f>
        <v>59</v>
      </c>
      <c r="CO43" s="51">
        <v>34</v>
      </c>
      <c r="CP43" s="51">
        <v>20</v>
      </c>
      <c r="CQ43" s="55">
        <f t="shared" si="45"/>
        <v>54</v>
      </c>
      <c r="CR43" s="51">
        <f t="shared" si="46"/>
        <v>113</v>
      </c>
      <c r="CS43" s="51">
        <f t="shared" si="47"/>
        <v>56.5</v>
      </c>
      <c r="CT43" s="56">
        <f t="shared" si="48"/>
        <v>22.6</v>
      </c>
      <c r="CU43" s="58" t="str">
        <f t="shared" si="49"/>
        <v>له دور ثانى فى</v>
      </c>
      <c r="CV43" s="59" t="str">
        <f t="shared" si="50"/>
        <v xml:space="preserve">  دراسات      </v>
      </c>
      <c r="CW43" s="60">
        <f t="shared" si="51"/>
        <v>79</v>
      </c>
      <c r="CX43" s="61">
        <f t="shared" si="52"/>
        <v>189.25</v>
      </c>
      <c r="CY43" s="62">
        <f t="shared" si="0"/>
        <v>24</v>
      </c>
      <c r="CZ43" s="63"/>
      <c r="DA43" s="64" t="str">
        <f t="shared" si="53"/>
        <v/>
      </c>
      <c r="DB43" s="64" t="str">
        <f t="shared" si="54"/>
        <v/>
      </c>
      <c r="DC43" s="64" t="str">
        <f t="shared" si="55"/>
        <v>دراسات</v>
      </c>
      <c r="DD43" s="64" t="str">
        <f t="shared" si="56"/>
        <v/>
      </c>
      <c r="DE43" s="64" t="str">
        <f t="shared" si="57"/>
        <v/>
      </c>
      <c r="DF43" s="64" t="str">
        <f t="shared" si="58"/>
        <v/>
      </c>
      <c r="DG43" s="64" t="str">
        <f t="shared" si="59"/>
        <v/>
      </c>
      <c r="DH43" s="64" t="str">
        <f t="shared" si="60"/>
        <v/>
      </c>
      <c r="DI43" s="64" t="str">
        <f t="shared" si="61"/>
        <v/>
      </c>
      <c r="DJ43" s="64"/>
      <c r="DK43" s="65" t="b">
        <f t="shared" si="62"/>
        <v>0</v>
      </c>
      <c r="DL43" s="63"/>
      <c r="DM43" s="63"/>
      <c r="DN43" s="66"/>
      <c r="DO43" s="1" t="str">
        <f t="shared" si="63"/>
        <v>ناجح</v>
      </c>
      <c r="DP43" s="4" t="str">
        <f t="shared" si="64"/>
        <v>ناجح</v>
      </c>
      <c r="DQ43" s="1" t="str">
        <f t="shared" si="1"/>
        <v>راسب</v>
      </c>
      <c r="DR43" s="1" t="str">
        <f t="shared" si="2"/>
        <v>ناجح</v>
      </c>
      <c r="DS43" s="1" t="str">
        <f t="shared" si="3"/>
        <v>ناجح</v>
      </c>
      <c r="DT43" s="1" t="str">
        <f t="shared" si="4"/>
        <v>ناجح</v>
      </c>
      <c r="DU43" s="1" t="str">
        <f t="shared" si="5"/>
        <v>ناجح</v>
      </c>
      <c r="DV43" s="1" t="str">
        <f t="shared" si="6"/>
        <v>ناجح</v>
      </c>
      <c r="DW43" s="66"/>
    </row>
    <row r="44" spans="1:127" ht="21" thickBot="1" x14ac:dyDescent="0.3">
      <c r="A44" s="48">
        <f>'[1]بيانات اساسية'!A44</f>
        <v>31</v>
      </c>
      <c r="B44" s="48">
        <f>'[1]بيانات اساسية'!B44</f>
        <v>131</v>
      </c>
      <c r="C44" s="49" t="s">
        <v>53</v>
      </c>
      <c r="D44" s="50"/>
      <c r="E44" s="51"/>
      <c r="F44" s="52"/>
      <c r="G44" s="53">
        <f>IF(C44="","",'[1]نصف العام'!G44)</f>
        <v>24</v>
      </c>
      <c r="H44" s="53">
        <f>IF(C44="","",'[1]نصف العام'!H44)</f>
        <v>1.5</v>
      </c>
      <c r="I44" s="54">
        <f>IF(C44="","",'[1]نصف العام'!I44)</f>
        <v>25.5</v>
      </c>
      <c r="J44" s="51">
        <v>27.5</v>
      </c>
      <c r="K44" s="51">
        <v>10.5</v>
      </c>
      <c r="L44" s="55">
        <f t="shared" si="7"/>
        <v>38</v>
      </c>
      <c r="M44" s="51">
        <f t="shared" si="8"/>
        <v>63.5</v>
      </c>
      <c r="N44" s="51">
        <f t="shared" si="9"/>
        <v>31.75</v>
      </c>
      <c r="O44" s="56">
        <f t="shared" si="10"/>
        <v>25.400000000000002</v>
      </c>
      <c r="P44" s="51">
        <f>IF(C44="","",'[1]نصف العام'!J44)</f>
        <v>34</v>
      </c>
      <c r="Q44" s="51">
        <f>IF(C44="","",'[1]نصف العام'!K44)</f>
        <v>6.5</v>
      </c>
      <c r="R44" s="55">
        <f>IF(C44="","",'[1]نصف العام'!L44)</f>
        <v>40.5</v>
      </c>
      <c r="S44" s="51">
        <v>37</v>
      </c>
      <c r="T44" s="51">
        <v>0</v>
      </c>
      <c r="U44" s="55">
        <f t="shared" si="11"/>
        <v>37</v>
      </c>
      <c r="V44" s="51">
        <f t="shared" si="12"/>
        <v>77.5</v>
      </c>
      <c r="W44" s="51">
        <f t="shared" si="13"/>
        <v>38.75</v>
      </c>
      <c r="X44" s="56">
        <f t="shared" si="14"/>
        <v>23.25</v>
      </c>
      <c r="Y44" s="51">
        <f>IF(C44="","",'[1]نصف العام'!M44)</f>
        <v>30</v>
      </c>
      <c r="Z44" s="51">
        <f>IF(C44="","",'[1]نصف العام'!N44)</f>
        <v>10</v>
      </c>
      <c r="AA44" s="55">
        <f>IF(C44="","",'[1]نصف العام'!O44)</f>
        <v>40</v>
      </c>
      <c r="AB44" s="51">
        <v>31</v>
      </c>
      <c r="AC44" s="51"/>
      <c r="AD44" s="55">
        <f t="shared" si="15"/>
        <v>31</v>
      </c>
      <c r="AE44" s="51">
        <f t="shared" si="16"/>
        <v>71</v>
      </c>
      <c r="AF44" s="51">
        <f t="shared" si="17"/>
        <v>35.5</v>
      </c>
      <c r="AG44" s="56">
        <f t="shared" si="18"/>
        <v>14.200000000000001</v>
      </c>
      <c r="AH44" s="51">
        <f>IF(C44="","",'[1]نصف العام'!P44)</f>
        <v>30</v>
      </c>
      <c r="AI44" s="51">
        <f>IF(C44="","",'[1]نصف العام'!Q44)</f>
        <v>2</v>
      </c>
      <c r="AJ44" s="51">
        <f>IF(C44="","",'[1]نصف العام'!R44)</f>
        <v>5</v>
      </c>
      <c r="AK44" s="55">
        <f>IF(C44="","",'[1]نصف العام'!T44)</f>
        <v>37</v>
      </c>
      <c r="AL44" s="51">
        <v>37</v>
      </c>
      <c r="AM44" s="51">
        <v>1</v>
      </c>
      <c r="AN44" s="51">
        <v>5.5</v>
      </c>
      <c r="AO44" s="51">
        <f t="shared" si="19"/>
        <v>6.5</v>
      </c>
      <c r="AP44" s="55">
        <f t="shared" si="20"/>
        <v>43.5</v>
      </c>
      <c r="AQ44" s="51">
        <f t="shared" si="21"/>
        <v>80.5</v>
      </c>
      <c r="AR44" s="51">
        <f t="shared" si="22"/>
        <v>40.25</v>
      </c>
      <c r="AS44" s="56">
        <f t="shared" si="23"/>
        <v>24.15</v>
      </c>
      <c r="AT44" s="51">
        <f>IF(C44="","",'[1]نصف العام'!U44)</f>
        <v>27</v>
      </c>
      <c r="AU44" s="51">
        <f>IF(C44="","",'[1]نصف العام'!V44)</f>
        <v>7</v>
      </c>
      <c r="AV44" s="51">
        <f>IF(C44="","",'[1]نصف العام'!W44)</f>
        <v>19.5</v>
      </c>
      <c r="AW44" s="55">
        <f>IF(C44="","",'[1]نصف العام'!Y44)</f>
        <v>53.5</v>
      </c>
      <c r="AX44" s="51">
        <v>38</v>
      </c>
      <c r="AY44" s="51">
        <v>10</v>
      </c>
      <c r="AZ44" s="51">
        <v>6.5</v>
      </c>
      <c r="BA44" s="51">
        <f t="shared" si="24"/>
        <v>16.5</v>
      </c>
      <c r="BB44" s="55">
        <f t="shared" si="25"/>
        <v>54.5</v>
      </c>
      <c r="BC44" s="51">
        <f t="shared" si="26"/>
        <v>108</v>
      </c>
      <c r="BD44" s="51">
        <f t="shared" si="27"/>
        <v>54</v>
      </c>
      <c r="BE44" s="56">
        <f t="shared" si="28"/>
        <v>21.6</v>
      </c>
      <c r="BF44" s="51">
        <f>IF(C44="","",'[1]نصف العام'!Z44)</f>
        <v>36</v>
      </c>
      <c r="BG44" s="51">
        <f>IF(C44="","",'[1]نصف العام'!AA44)</f>
        <v>29</v>
      </c>
      <c r="BH44" s="55">
        <f>IF(C44="","",'[1]نصف العام'!AB44)</f>
        <v>65</v>
      </c>
      <c r="BI44" s="51">
        <v>46</v>
      </c>
      <c r="BJ44" s="51">
        <v>30</v>
      </c>
      <c r="BK44" s="55">
        <f t="shared" si="29"/>
        <v>76</v>
      </c>
      <c r="BL44" s="51">
        <f t="shared" si="30"/>
        <v>141</v>
      </c>
      <c r="BM44" s="51">
        <f t="shared" si="31"/>
        <v>70.5</v>
      </c>
      <c r="BN44" s="56">
        <f t="shared" si="32"/>
        <v>14.100000000000001</v>
      </c>
      <c r="BO44" s="51">
        <f>IF(C44="","",'[1]نصف العام'!AC44)</f>
        <v>41</v>
      </c>
      <c r="BP44" s="51">
        <f>IF(C44="","",'[1]نصف العام'!AD44)</f>
        <v>8</v>
      </c>
      <c r="BQ44" s="51">
        <f>IF(C44="","",'[1]نصف العام'!AE44)</f>
        <v>6</v>
      </c>
      <c r="BR44" s="55">
        <f>IF(C44="","",'[1]نصف العام'!AG44)</f>
        <v>55</v>
      </c>
      <c r="BS44" s="51">
        <v>28</v>
      </c>
      <c r="BT44" s="51">
        <v>8</v>
      </c>
      <c r="BU44" s="51">
        <v>24</v>
      </c>
      <c r="BV44" s="51">
        <f t="shared" si="33"/>
        <v>32</v>
      </c>
      <c r="BW44" s="55">
        <f t="shared" si="34"/>
        <v>92</v>
      </c>
      <c r="BX44" s="51">
        <f t="shared" si="35"/>
        <v>147</v>
      </c>
      <c r="BY44" s="51">
        <f t="shared" si="36"/>
        <v>73.5</v>
      </c>
      <c r="BZ44" s="56">
        <f t="shared" si="37"/>
        <v>14.700000000000001</v>
      </c>
      <c r="CA44" s="51">
        <f>IF(C44="","",'[1]نصف العام'!AH44)</f>
        <v>90</v>
      </c>
      <c r="CB44" s="51">
        <f>IF(C44="","",'[1]نصف العام'!AI44)</f>
        <v>90</v>
      </c>
      <c r="CC44" s="39">
        <f t="shared" si="38"/>
        <v>180</v>
      </c>
      <c r="CD44" s="51">
        <v>90</v>
      </c>
      <c r="CE44" s="51">
        <v>90</v>
      </c>
      <c r="CF44" s="39">
        <f t="shared" si="39"/>
        <v>180</v>
      </c>
      <c r="CG44" s="51">
        <f t="shared" si="40"/>
        <v>360</v>
      </c>
      <c r="CH44" s="51">
        <f t="shared" si="41"/>
        <v>180</v>
      </c>
      <c r="CI44" s="56">
        <f t="shared" si="42"/>
        <v>36</v>
      </c>
      <c r="CJ44" s="57">
        <f t="shared" si="43"/>
        <v>173.39999999999998</v>
      </c>
      <c r="CK44" s="51" t="str">
        <f t="shared" si="44"/>
        <v>دون المستوى</v>
      </c>
      <c r="CL44" s="51">
        <f>IF(C44="","",'[1]نصف العام'!AM44)</f>
        <v>33.5</v>
      </c>
      <c r="CM44" s="51">
        <f>IF(C44="","",'[1]نصف العام'!AN44)</f>
        <v>1.5</v>
      </c>
      <c r="CN44" s="55">
        <f>IF(C44="","",'[1]نصف العام'!AO44)</f>
        <v>35</v>
      </c>
      <c r="CO44" s="51">
        <v>34</v>
      </c>
      <c r="CP44" s="51">
        <v>9</v>
      </c>
      <c r="CQ44" s="55">
        <f t="shared" si="45"/>
        <v>43</v>
      </c>
      <c r="CR44" s="51">
        <f t="shared" si="46"/>
        <v>78</v>
      </c>
      <c r="CS44" s="51">
        <f t="shared" si="47"/>
        <v>39</v>
      </c>
      <c r="CT44" s="56">
        <f t="shared" si="48"/>
        <v>15.600000000000001</v>
      </c>
      <c r="CU44" s="58" t="str">
        <f t="shared" si="49"/>
        <v>له دور ثانى فى</v>
      </c>
      <c r="CV44" s="59" t="str">
        <f t="shared" si="50"/>
        <v xml:space="preserve">عربى انجليزى دراسات رياضيات    دين </v>
      </c>
      <c r="CW44" s="60">
        <f t="shared" si="51"/>
        <v>23.5</v>
      </c>
      <c r="CX44" s="61">
        <f t="shared" si="52"/>
        <v>137.39999999999998</v>
      </c>
      <c r="CY44" s="62">
        <f t="shared" si="0"/>
        <v>36</v>
      </c>
      <c r="CZ44" s="63"/>
      <c r="DA44" s="64" t="str">
        <f t="shared" si="53"/>
        <v>عربى</v>
      </c>
      <c r="DB44" s="64" t="str">
        <f t="shared" si="54"/>
        <v>انجليزى</v>
      </c>
      <c r="DC44" s="64" t="str">
        <f t="shared" si="55"/>
        <v>دراسات</v>
      </c>
      <c r="DD44" s="64" t="str">
        <f t="shared" si="56"/>
        <v>رياضيات</v>
      </c>
      <c r="DE44" s="64" t="str">
        <f t="shared" si="57"/>
        <v/>
      </c>
      <c r="DF44" s="64" t="str">
        <f t="shared" si="58"/>
        <v/>
      </c>
      <c r="DG44" s="64" t="str">
        <f t="shared" si="59"/>
        <v/>
      </c>
      <c r="DH44" s="64" t="str">
        <f t="shared" si="60"/>
        <v>مجموع</v>
      </c>
      <c r="DI44" s="64" t="str">
        <f t="shared" si="61"/>
        <v>دين</v>
      </c>
      <c r="DJ44" s="64"/>
      <c r="DK44" s="65" t="b">
        <f t="shared" si="62"/>
        <v>0</v>
      </c>
      <c r="DL44" s="63"/>
      <c r="DM44" s="63"/>
      <c r="DN44" s="66"/>
      <c r="DO44" s="1" t="str">
        <f t="shared" si="63"/>
        <v>راسب</v>
      </c>
      <c r="DP44" s="4" t="str">
        <f t="shared" si="64"/>
        <v>راسب</v>
      </c>
      <c r="DQ44" s="1" t="str">
        <f t="shared" si="1"/>
        <v>راسب</v>
      </c>
      <c r="DR44" s="1" t="str">
        <f t="shared" si="2"/>
        <v>راسب</v>
      </c>
      <c r="DS44" s="1" t="str">
        <f t="shared" si="3"/>
        <v>ناجح</v>
      </c>
      <c r="DT44" s="1" t="str">
        <f t="shared" si="4"/>
        <v>ناجح</v>
      </c>
      <c r="DU44" s="1" t="str">
        <f t="shared" si="5"/>
        <v>ناجح</v>
      </c>
      <c r="DV44" s="1" t="str">
        <f t="shared" si="6"/>
        <v>راسب</v>
      </c>
      <c r="DW44" s="66"/>
    </row>
    <row r="45" spans="1:127" ht="21" thickBot="1" x14ac:dyDescent="0.3">
      <c r="A45" s="48">
        <f>'[1]بيانات اساسية'!A45</f>
        <v>32</v>
      </c>
      <c r="B45" s="48">
        <f>'[1]بيانات اساسية'!B45</f>
        <v>132</v>
      </c>
      <c r="C45" s="49" t="s">
        <v>53</v>
      </c>
      <c r="D45" s="50"/>
      <c r="E45" s="51"/>
      <c r="F45" s="52"/>
      <c r="G45" s="53">
        <f>IF(C45="","",'[1]نصف العام'!G45)</f>
        <v>46</v>
      </c>
      <c r="H45" s="53">
        <f>IF(C45="","",'[1]نصف العام'!H45)</f>
        <v>44</v>
      </c>
      <c r="I45" s="54">
        <f>IF(C45="","",'[1]نصف العام'!I45)</f>
        <v>90</v>
      </c>
      <c r="J45" s="51">
        <v>46</v>
      </c>
      <c r="K45" s="51">
        <v>32.5</v>
      </c>
      <c r="L45" s="55">
        <f t="shared" si="7"/>
        <v>78.5</v>
      </c>
      <c r="M45" s="51">
        <f t="shared" si="8"/>
        <v>168.5</v>
      </c>
      <c r="N45" s="51">
        <f t="shared" si="9"/>
        <v>84.25</v>
      </c>
      <c r="O45" s="56">
        <f t="shared" si="10"/>
        <v>67.400000000000006</v>
      </c>
      <c r="P45" s="51">
        <f>IF(C45="","",'[1]نصف العام'!J45)</f>
        <v>40</v>
      </c>
      <c r="Q45" s="51">
        <f>IF(C45="","",'[1]نصف العام'!K45)</f>
        <v>30</v>
      </c>
      <c r="R45" s="55">
        <f>IF(C45="","",'[1]نصف العام'!L45)</f>
        <v>70</v>
      </c>
      <c r="S45" s="51">
        <v>44</v>
      </c>
      <c r="T45" s="51">
        <v>26</v>
      </c>
      <c r="U45" s="55">
        <f t="shared" si="11"/>
        <v>70</v>
      </c>
      <c r="V45" s="51">
        <f t="shared" si="12"/>
        <v>140</v>
      </c>
      <c r="W45" s="51">
        <f t="shared" si="13"/>
        <v>70</v>
      </c>
      <c r="X45" s="56">
        <f t="shared" si="14"/>
        <v>42</v>
      </c>
      <c r="Y45" s="51">
        <f>IF(C45="","",'[1]نصف العام'!M45)</f>
        <v>38</v>
      </c>
      <c r="Z45" s="51">
        <f>IF(C45="","",'[1]نصف العام'!N45)</f>
        <v>22</v>
      </c>
      <c r="AA45" s="55">
        <f>IF(C45="","",'[1]نصف العام'!O45)</f>
        <v>60</v>
      </c>
      <c r="AB45" s="51">
        <v>37</v>
      </c>
      <c r="AC45" s="51"/>
      <c r="AD45" s="55">
        <f t="shared" si="15"/>
        <v>37</v>
      </c>
      <c r="AE45" s="51">
        <f t="shared" si="16"/>
        <v>97</v>
      </c>
      <c r="AF45" s="51">
        <f t="shared" si="17"/>
        <v>48.5</v>
      </c>
      <c r="AG45" s="56">
        <f t="shared" si="18"/>
        <v>19.400000000000002</v>
      </c>
      <c r="AH45" s="51">
        <f>IF(C45="","",'[1]نصف العام'!P45)</f>
        <v>50</v>
      </c>
      <c r="AI45" s="51">
        <f>IF(C45="","",'[1]نصف العام'!Q45)</f>
        <v>12.5</v>
      </c>
      <c r="AJ45" s="51">
        <f>IF(C45="","",'[1]نصف العام'!R45)</f>
        <v>18.5</v>
      </c>
      <c r="AK45" s="55">
        <f>IF(C45="","",'[1]نصف العام'!T45)</f>
        <v>81</v>
      </c>
      <c r="AL45" s="51">
        <v>45</v>
      </c>
      <c r="AM45" s="51">
        <v>12.5</v>
      </c>
      <c r="AN45" s="51">
        <v>11.5</v>
      </c>
      <c r="AO45" s="51">
        <f t="shared" si="19"/>
        <v>24</v>
      </c>
      <c r="AP45" s="55">
        <f t="shared" si="20"/>
        <v>69</v>
      </c>
      <c r="AQ45" s="51">
        <f t="shared" si="21"/>
        <v>150</v>
      </c>
      <c r="AR45" s="51">
        <f t="shared" si="22"/>
        <v>75</v>
      </c>
      <c r="AS45" s="56">
        <f t="shared" si="23"/>
        <v>45</v>
      </c>
      <c r="AT45" s="51">
        <f>IF(C45="","",'[1]نصف العام'!U45)</f>
        <v>36.5</v>
      </c>
      <c r="AU45" s="51">
        <f>IF(C45="","",'[1]نصف العام'!V45)</f>
        <v>8</v>
      </c>
      <c r="AV45" s="51">
        <f>IF(C45="","",'[1]نصف العام'!W45)</f>
        <v>21.5</v>
      </c>
      <c r="AW45" s="55">
        <f>IF(C45="","",'[1]نصف العام'!Y45)</f>
        <v>66</v>
      </c>
      <c r="AX45" s="51">
        <v>45</v>
      </c>
      <c r="AY45" s="51">
        <v>10</v>
      </c>
      <c r="AZ45" s="51">
        <v>20.5</v>
      </c>
      <c r="BA45" s="51">
        <f t="shared" si="24"/>
        <v>30.5</v>
      </c>
      <c r="BB45" s="55">
        <f t="shared" si="25"/>
        <v>75.5</v>
      </c>
      <c r="BC45" s="51">
        <f t="shared" si="26"/>
        <v>141.5</v>
      </c>
      <c r="BD45" s="51">
        <f t="shared" si="27"/>
        <v>70.75</v>
      </c>
      <c r="BE45" s="56">
        <f t="shared" si="28"/>
        <v>28.3</v>
      </c>
      <c r="BF45" s="51">
        <f>IF(C45="","",'[1]نصف العام'!Z45)</f>
        <v>42</v>
      </c>
      <c r="BG45" s="51">
        <f>IF(C45="","",'[1]نصف العام'!AA45)</f>
        <v>42</v>
      </c>
      <c r="BH45" s="55">
        <f>IF(C45="","",'[1]نصف العام'!AB45)</f>
        <v>84</v>
      </c>
      <c r="BI45" s="51">
        <v>45</v>
      </c>
      <c r="BJ45" s="51">
        <v>40</v>
      </c>
      <c r="BK45" s="55">
        <f t="shared" si="29"/>
        <v>85</v>
      </c>
      <c r="BL45" s="51">
        <f t="shared" si="30"/>
        <v>169</v>
      </c>
      <c r="BM45" s="51">
        <f t="shared" si="31"/>
        <v>84.5</v>
      </c>
      <c r="BN45" s="56">
        <f t="shared" si="32"/>
        <v>16.900000000000002</v>
      </c>
      <c r="BO45" s="51">
        <f>IF(C45="","",'[1]نصف العام'!AC45)</f>
        <v>34</v>
      </c>
      <c r="BP45" s="51">
        <f>IF(C45="","",'[1]نصف العام'!AD45)</f>
        <v>10</v>
      </c>
      <c r="BQ45" s="51">
        <f>IF(C45="","",'[1]نصف العام'!AE45)</f>
        <v>30</v>
      </c>
      <c r="BR45" s="55">
        <f>IF(C45="","",'[1]نصف العام'!AG45)</f>
        <v>74</v>
      </c>
      <c r="BS45" s="51">
        <v>40</v>
      </c>
      <c r="BT45" s="51">
        <v>10</v>
      </c>
      <c r="BU45" s="51">
        <v>24</v>
      </c>
      <c r="BV45" s="51">
        <f t="shared" si="33"/>
        <v>34</v>
      </c>
      <c r="BW45" s="55">
        <f t="shared" si="34"/>
        <v>108</v>
      </c>
      <c r="BX45" s="51">
        <f t="shared" si="35"/>
        <v>182</v>
      </c>
      <c r="BY45" s="51">
        <f t="shared" si="36"/>
        <v>91</v>
      </c>
      <c r="BZ45" s="56">
        <f t="shared" si="37"/>
        <v>18.2</v>
      </c>
      <c r="CA45" s="51">
        <f>IF(C45="","",'[1]نصف العام'!AH45)</f>
        <v>90</v>
      </c>
      <c r="CB45" s="51">
        <f>IF(C45="","",'[1]نصف العام'!AI45)</f>
        <v>90</v>
      </c>
      <c r="CC45" s="39">
        <f t="shared" si="38"/>
        <v>180</v>
      </c>
      <c r="CD45" s="51">
        <v>90</v>
      </c>
      <c r="CE45" s="51">
        <v>90</v>
      </c>
      <c r="CF45" s="39">
        <f t="shared" si="39"/>
        <v>180</v>
      </c>
      <c r="CG45" s="51">
        <f t="shared" si="40"/>
        <v>360</v>
      </c>
      <c r="CH45" s="51">
        <f t="shared" si="41"/>
        <v>180</v>
      </c>
      <c r="CI45" s="56">
        <f t="shared" si="42"/>
        <v>36</v>
      </c>
      <c r="CJ45" s="57">
        <f t="shared" si="43"/>
        <v>273.20000000000005</v>
      </c>
      <c r="CK45" s="51" t="str">
        <f t="shared" si="44"/>
        <v>جيد جدا</v>
      </c>
      <c r="CL45" s="51">
        <f>IF(C45="","",'[1]نصف العام'!AM45)</f>
        <v>43</v>
      </c>
      <c r="CM45" s="51">
        <f>IF(C45="","",'[1]نصف العام'!AN45)</f>
        <v>23</v>
      </c>
      <c r="CN45" s="55">
        <f>IF(C45="","",'[1]نصف العام'!AO45)</f>
        <v>66</v>
      </c>
      <c r="CO45" s="51">
        <v>41</v>
      </c>
      <c r="CP45" s="51">
        <v>33</v>
      </c>
      <c r="CQ45" s="55">
        <f t="shared" si="45"/>
        <v>74</v>
      </c>
      <c r="CR45" s="51">
        <f t="shared" si="46"/>
        <v>140</v>
      </c>
      <c r="CS45" s="51">
        <f t="shared" si="47"/>
        <v>70</v>
      </c>
      <c r="CT45" s="56">
        <f t="shared" si="48"/>
        <v>28</v>
      </c>
      <c r="CU45" s="58" t="str">
        <f t="shared" si="49"/>
        <v>له دور ثانى فى</v>
      </c>
      <c r="CV45" s="59" t="str">
        <f t="shared" si="50"/>
        <v xml:space="preserve">  دراسات      </v>
      </c>
      <c r="CW45" s="60">
        <f t="shared" si="51"/>
        <v>103</v>
      </c>
      <c r="CX45" s="61">
        <f t="shared" si="52"/>
        <v>237.20000000000002</v>
      </c>
      <c r="CY45" s="62">
        <f t="shared" si="0"/>
        <v>13</v>
      </c>
      <c r="CZ45" s="63"/>
      <c r="DA45" s="64" t="str">
        <f t="shared" si="53"/>
        <v/>
      </c>
      <c r="DB45" s="64" t="str">
        <f t="shared" si="54"/>
        <v/>
      </c>
      <c r="DC45" s="64" t="str">
        <f t="shared" si="55"/>
        <v>دراسات</v>
      </c>
      <c r="DD45" s="64" t="str">
        <f t="shared" si="56"/>
        <v/>
      </c>
      <c r="DE45" s="64" t="str">
        <f t="shared" si="57"/>
        <v/>
      </c>
      <c r="DF45" s="64" t="str">
        <f t="shared" si="58"/>
        <v/>
      </c>
      <c r="DG45" s="64" t="str">
        <f t="shared" si="59"/>
        <v/>
      </c>
      <c r="DH45" s="64" t="str">
        <f t="shared" si="60"/>
        <v/>
      </c>
      <c r="DI45" s="64" t="str">
        <f t="shared" si="61"/>
        <v/>
      </c>
      <c r="DJ45" s="64"/>
      <c r="DK45" s="65" t="b">
        <f t="shared" si="62"/>
        <v>0</v>
      </c>
      <c r="DL45" s="63"/>
      <c r="DM45" s="63"/>
      <c r="DN45" s="66"/>
      <c r="DO45" s="1" t="str">
        <f t="shared" si="63"/>
        <v>ناجح</v>
      </c>
      <c r="DP45" s="4" t="str">
        <f t="shared" si="64"/>
        <v>ناجح</v>
      </c>
      <c r="DQ45" s="1" t="str">
        <f t="shared" si="1"/>
        <v>راسب</v>
      </c>
      <c r="DR45" s="1" t="str">
        <f t="shared" si="2"/>
        <v>ناجح</v>
      </c>
      <c r="DS45" s="1" t="str">
        <f t="shared" si="3"/>
        <v>ناجح</v>
      </c>
      <c r="DT45" s="1" t="str">
        <f t="shared" si="4"/>
        <v>ناجح</v>
      </c>
      <c r="DU45" s="1" t="str">
        <f t="shared" si="5"/>
        <v>ناجح</v>
      </c>
      <c r="DV45" s="1" t="str">
        <f t="shared" si="6"/>
        <v>ناجح</v>
      </c>
      <c r="DW45" s="66"/>
    </row>
    <row r="46" spans="1:127" ht="21" thickBot="1" x14ac:dyDescent="0.3">
      <c r="A46" s="48">
        <f>'[1]بيانات اساسية'!A46</f>
        <v>33</v>
      </c>
      <c r="B46" s="48">
        <f>'[1]بيانات اساسية'!B46</f>
        <v>133</v>
      </c>
      <c r="C46" s="49" t="s">
        <v>53</v>
      </c>
      <c r="D46" s="50"/>
      <c r="E46" s="51"/>
      <c r="F46" s="52"/>
      <c r="G46" s="53">
        <f>IF(C46="","",'[1]نصف العام'!G46)</f>
        <v>49</v>
      </c>
      <c r="H46" s="53">
        <f>IF(C46="","",'[1]نصف العام'!H46)</f>
        <v>48</v>
      </c>
      <c r="I46" s="54">
        <f>IF(C46="","",'[1]نصف العام'!I46)</f>
        <v>97</v>
      </c>
      <c r="J46" s="51">
        <v>47.5</v>
      </c>
      <c r="K46" s="51">
        <v>40</v>
      </c>
      <c r="L46" s="55">
        <f t="shared" si="7"/>
        <v>87.5</v>
      </c>
      <c r="M46" s="51">
        <f t="shared" si="8"/>
        <v>184.5</v>
      </c>
      <c r="N46" s="51">
        <f t="shared" si="9"/>
        <v>92.25</v>
      </c>
      <c r="O46" s="56">
        <f t="shared" si="10"/>
        <v>73.8</v>
      </c>
      <c r="P46" s="51">
        <f>IF(C46="","",'[1]نصف العام'!J46)</f>
        <v>47</v>
      </c>
      <c r="Q46" s="51">
        <f>IF(C46="","",'[1]نصف العام'!K46)</f>
        <v>39.5</v>
      </c>
      <c r="R46" s="55">
        <f>IF(C46="","",'[1]نصف العام'!L46)</f>
        <v>86.5</v>
      </c>
      <c r="S46" s="51">
        <v>49</v>
      </c>
      <c r="T46" s="51">
        <v>44.5</v>
      </c>
      <c r="U46" s="55">
        <f t="shared" si="11"/>
        <v>93.5</v>
      </c>
      <c r="V46" s="51">
        <f t="shared" si="12"/>
        <v>180</v>
      </c>
      <c r="W46" s="51">
        <f t="shared" si="13"/>
        <v>90</v>
      </c>
      <c r="X46" s="56">
        <f t="shared" si="14"/>
        <v>54</v>
      </c>
      <c r="Y46" s="51">
        <f>IF(C46="","",'[1]نصف العام'!M46)</f>
        <v>49</v>
      </c>
      <c r="Z46" s="51">
        <f>IF(C46="","",'[1]نصف العام'!N46)</f>
        <v>38</v>
      </c>
      <c r="AA46" s="55">
        <f>IF(C46="","",'[1]نصف العام'!O46)</f>
        <v>87</v>
      </c>
      <c r="AB46" s="51">
        <v>45</v>
      </c>
      <c r="AC46" s="51"/>
      <c r="AD46" s="55">
        <f t="shared" si="15"/>
        <v>45</v>
      </c>
      <c r="AE46" s="51">
        <f t="shared" si="16"/>
        <v>132</v>
      </c>
      <c r="AF46" s="51">
        <f t="shared" si="17"/>
        <v>66</v>
      </c>
      <c r="AG46" s="56">
        <f t="shared" si="18"/>
        <v>26.400000000000002</v>
      </c>
      <c r="AH46" s="51">
        <f>IF(C46="","",'[1]نصف العام'!P46)</f>
        <v>50</v>
      </c>
      <c r="AI46" s="51">
        <f>IF(C46="","",'[1]نصف العام'!Q46)</f>
        <v>23</v>
      </c>
      <c r="AJ46" s="51">
        <f>IF(C46="","",'[1]نصف العام'!R46)</f>
        <v>25</v>
      </c>
      <c r="AK46" s="55">
        <f>IF(C46="","",'[1]نصف العام'!T46)</f>
        <v>98</v>
      </c>
      <c r="AL46" s="51">
        <v>48</v>
      </c>
      <c r="AM46" s="51">
        <v>24</v>
      </c>
      <c r="AN46" s="51">
        <v>20</v>
      </c>
      <c r="AO46" s="51">
        <f t="shared" si="19"/>
        <v>44</v>
      </c>
      <c r="AP46" s="55">
        <f t="shared" si="20"/>
        <v>92</v>
      </c>
      <c r="AQ46" s="51">
        <f t="shared" si="21"/>
        <v>190</v>
      </c>
      <c r="AR46" s="51">
        <f t="shared" si="22"/>
        <v>95</v>
      </c>
      <c r="AS46" s="56">
        <f t="shared" si="23"/>
        <v>57</v>
      </c>
      <c r="AT46" s="51">
        <f>IF(C46="","",'[1]نصف العام'!U46)</f>
        <v>46</v>
      </c>
      <c r="AU46" s="51">
        <f>IF(C46="","",'[1]نصف العام'!V46)</f>
        <v>10</v>
      </c>
      <c r="AV46" s="51">
        <f>IF(C46="","",'[1]نصف العام'!W46)</f>
        <v>34.5</v>
      </c>
      <c r="AW46" s="55">
        <f>IF(C46="","",'[1]نصف العام'!Y46)</f>
        <v>90.5</v>
      </c>
      <c r="AX46" s="51">
        <v>44</v>
      </c>
      <c r="AY46" s="51">
        <v>10</v>
      </c>
      <c r="AZ46" s="51">
        <v>33.5</v>
      </c>
      <c r="BA46" s="51">
        <f t="shared" si="24"/>
        <v>43.5</v>
      </c>
      <c r="BB46" s="55">
        <f t="shared" si="25"/>
        <v>87.5</v>
      </c>
      <c r="BC46" s="51">
        <f t="shared" si="26"/>
        <v>178</v>
      </c>
      <c r="BD46" s="51">
        <f t="shared" si="27"/>
        <v>89</v>
      </c>
      <c r="BE46" s="56">
        <f t="shared" si="28"/>
        <v>35.6</v>
      </c>
      <c r="BF46" s="51">
        <f>IF(C46="","",'[1]نصف العام'!Z46)</f>
        <v>40</v>
      </c>
      <c r="BG46" s="51">
        <f>IF(C46="","",'[1]نصف العام'!AA46)</f>
        <v>42</v>
      </c>
      <c r="BH46" s="55">
        <f>IF(C46="","",'[1]نصف العام'!AB46)</f>
        <v>82</v>
      </c>
      <c r="BI46" s="51">
        <v>49</v>
      </c>
      <c r="BJ46" s="51">
        <v>46</v>
      </c>
      <c r="BK46" s="55">
        <f t="shared" si="29"/>
        <v>95</v>
      </c>
      <c r="BL46" s="51">
        <f t="shared" si="30"/>
        <v>177</v>
      </c>
      <c r="BM46" s="51">
        <f t="shared" si="31"/>
        <v>88.5</v>
      </c>
      <c r="BN46" s="56">
        <f t="shared" si="32"/>
        <v>17.7</v>
      </c>
      <c r="BO46" s="51">
        <f>IF(C46="","",'[1]نصف العام'!AC46)</f>
        <v>49</v>
      </c>
      <c r="BP46" s="51">
        <f>IF(C46="","",'[1]نصف العام'!AD46)</f>
        <v>10</v>
      </c>
      <c r="BQ46" s="51">
        <f>IF(C46="","",'[1]نصف العام'!AE46)</f>
        <v>28</v>
      </c>
      <c r="BR46" s="55">
        <f>IF(C46="","",'[1]نصف العام'!AG46)</f>
        <v>87</v>
      </c>
      <c r="BS46" s="51">
        <v>47</v>
      </c>
      <c r="BT46" s="51">
        <v>10</v>
      </c>
      <c r="BU46" s="51">
        <v>38</v>
      </c>
      <c r="BV46" s="51">
        <f t="shared" si="33"/>
        <v>48</v>
      </c>
      <c r="BW46" s="55">
        <f t="shared" si="34"/>
        <v>143</v>
      </c>
      <c r="BX46" s="51">
        <f t="shared" si="35"/>
        <v>230</v>
      </c>
      <c r="BY46" s="51">
        <f t="shared" si="36"/>
        <v>115</v>
      </c>
      <c r="BZ46" s="56">
        <f t="shared" si="37"/>
        <v>23</v>
      </c>
      <c r="CA46" s="51">
        <f>IF(C46="","",'[1]نصف العام'!AH46)</f>
        <v>90</v>
      </c>
      <c r="CB46" s="51">
        <f>IF(C46="","",'[1]نصف العام'!AI46)</f>
        <v>90</v>
      </c>
      <c r="CC46" s="39">
        <f t="shared" si="38"/>
        <v>180</v>
      </c>
      <c r="CD46" s="51">
        <v>90</v>
      </c>
      <c r="CE46" s="51">
        <v>90</v>
      </c>
      <c r="CF46" s="39">
        <f t="shared" si="39"/>
        <v>180</v>
      </c>
      <c r="CG46" s="51">
        <f t="shared" si="40"/>
        <v>360</v>
      </c>
      <c r="CH46" s="51">
        <f t="shared" si="41"/>
        <v>180</v>
      </c>
      <c r="CI46" s="56">
        <f t="shared" si="42"/>
        <v>36</v>
      </c>
      <c r="CJ46" s="57">
        <f t="shared" si="43"/>
        <v>323.5</v>
      </c>
      <c r="CK46" s="51" t="str">
        <f t="shared" si="44"/>
        <v>ممتاز</v>
      </c>
      <c r="CL46" s="51">
        <f>IF(C46="","",'[1]نصف العام'!AM46)</f>
        <v>48.5</v>
      </c>
      <c r="CM46" s="51">
        <f>IF(C46="","",'[1]نصف العام'!AN46)</f>
        <v>41.5</v>
      </c>
      <c r="CN46" s="55">
        <f>IF(C46="","",'[1]نصف العام'!AO46)</f>
        <v>90</v>
      </c>
      <c r="CO46" s="51">
        <v>47.5</v>
      </c>
      <c r="CP46" s="51">
        <v>41</v>
      </c>
      <c r="CQ46" s="55">
        <f t="shared" si="45"/>
        <v>88.5</v>
      </c>
      <c r="CR46" s="51">
        <f t="shared" si="46"/>
        <v>178.5</v>
      </c>
      <c r="CS46" s="51">
        <f t="shared" si="47"/>
        <v>89.25</v>
      </c>
      <c r="CT46" s="56">
        <f t="shared" si="48"/>
        <v>35.700000000000003</v>
      </c>
      <c r="CU46" s="58" t="str">
        <f t="shared" si="49"/>
        <v>له دور ثانى فى</v>
      </c>
      <c r="CV46" s="59" t="str">
        <f t="shared" si="50"/>
        <v xml:space="preserve">   دراسات لثلث الدرجة       </v>
      </c>
      <c r="CW46" s="60">
        <f t="shared" si="51"/>
        <v>162</v>
      </c>
      <c r="CX46" s="61">
        <f t="shared" si="52"/>
        <v>287.5</v>
      </c>
      <c r="CY46" s="62">
        <f t="shared" si="0"/>
        <v>4</v>
      </c>
      <c r="CZ46" s="63"/>
      <c r="DA46" s="64" t="str">
        <f t="shared" si="53"/>
        <v/>
      </c>
      <c r="DB46" s="64" t="str">
        <f t="shared" si="54"/>
        <v/>
      </c>
      <c r="DC46" s="64" t="str">
        <f t="shared" si="55"/>
        <v xml:space="preserve"> دراسات لثلث الدرجة </v>
      </c>
      <c r="DD46" s="64" t="str">
        <f t="shared" si="56"/>
        <v/>
      </c>
      <c r="DE46" s="64" t="str">
        <f t="shared" si="57"/>
        <v/>
      </c>
      <c r="DF46" s="64" t="str">
        <f t="shared" si="58"/>
        <v/>
      </c>
      <c r="DG46" s="64" t="str">
        <f t="shared" si="59"/>
        <v/>
      </c>
      <c r="DH46" s="64" t="str">
        <f t="shared" si="60"/>
        <v/>
      </c>
      <c r="DI46" s="64" t="str">
        <f t="shared" si="61"/>
        <v/>
      </c>
      <c r="DJ46" s="64"/>
      <c r="DK46" s="65" t="b">
        <f t="shared" si="62"/>
        <v>0</v>
      </c>
      <c r="DL46" s="63"/>
      <c r="DM46" s="63"/>
      <c r="DN46" s="66"/>
      <c r="DO46" s="1" t="str">
        <f t="shared" si="63"/>
        <v>ناجح</v>
      </c>
      <c r="DP46" s="4" t="str">
        <f t="shared" si="64"/>
        <v>ناجح</v>
      </c>
      <c r="DQ46" s="1" t="str">
        <f t="shared" si="1"/>
        <v xml:space="preserve"> راسب </v>
      </c>
      <c r="DR46" s="1" t="str">
        <f t="shared" si="2"/>
        <v>ناجح</v>
      </c>
      <c r="DS46" s="1" t="str">
        <f t="shared" si="3"/>
        <v>ناجح</v>
      </c>
      <c r="DT46" s="1" t="str">
        <f t="shared" si="4"/>
        <v>ناجح</v>
      </c>
      <c r="DU46" s="1" t="str">
        <f t="shared" si="5"/>
        <v>ناجح</v>
      </c>
      <c r="DV46" s="1" t="str">
        <f t="shared" si="6"/>
        <v>ناجح</v>
      </c>
      <c r="DW46" s="66"/>
    </row>
    <row r="47" spans="1:127" ht="21" thickBot="1" x14ac:dyDescent="0.3">
      <c r="A47" s="48">
        <f>'[1]بيانات اساسية'!A47</f>
        <v>34</v>
      </c>
      <c r="B47" s="48">
        <f>'[1]بيانات اساسية'!B47</f>
        <v>134</v>
      </c>
      <c r="C47" s="49" t="s">
        <v>53</v>
      </c>
      <c r="D47" s="50"/>
      <c r="E47" s="51"/>
      <c r="F47" s="52"/>
      <c r="G47" s="53">
        <f>IF(C47="","",'[1]نصف العام'!G47)</f>
        <v>45</v>
      </c>
      <c r="H47" s="53">
        <f>IF(C47="","",'[1]نصف العام'!H47)</f>
        <v>29.5</v>
      </c>
      <c r="I47" s="54">
        <f>IF(C47="","",'[1]نصف العام'!I47)</f>
        <v>74.5</v>
      </c>
      <c r="J47" s="51">
        <v>44.5</v>
      </c>
      <c r="K47" s="51">
        <v>21</v>
      </c>
      <c r="L47" s="55">
        <f t="shared" si="7"/>
        <v>65.5</v>
      </c>
      <c r="M47" s="51">
        <f t="shared" si="8"/>
        <v>140</v>
      </c>
      <c r="N47" s="51">
        <f t="shared" si="9"/>
        <v>70</v>
      </c>
      <c r="O47" s="56">
        <f t="shared" si="10"/>
        <v>56</v>
      </c>
      <c r="P47" s="51">
        <f>IF(C47="","",'[1]نصف العام'!J47)</f>
        <v>34.5</v>
      </c>
      <c r="Q47" s="51">
        <f>IF(C47="","",'[1]نصف العام'!K47)</f>
        <v>30.5</v>
      </c>
      <c r="R47" s="55">
        <f>IF(C47="","",'[1]نصف العام'!L47)</f>
        <v>65</v>
      </c>
      <c r="S47" s="51">
        <v>39</v>
      </c>
      <c r="T47" s="51">
        <v>26</v>
      </c>
      <c r="U47" s="55">
        <f t="shared" si="11"/>
        <v>65</v>
      </c>
      <c r="V47" s="51">
        <f t="shared" si="12"/>
        <v>130</v>
      </c>
      <c r="W47" s="51">
        <f t="shared" si="13"/>
        <v>65</v>
      </c>
      <c r="X47" s="56">
        <f t="shared" si="14"/>
        <v>39</v>
      </c>
      <c r="Y47" s="51">
        <f>IF(C47="","",'[1]نصف العام'!M47)</f>
        <v>38</v>
      </c>
      <c r="Z47" s="51">
        <f>IF(C47="","",'[1]نصف العام'!N47)</f>
        <v>24</v>
      </c>
      <c r="AA47" s="55">
        <f>IF(C47="","",'[1]نصف العام'!O47)</f>
        <v>62</v>
      </c>
      <c r="AB47" s="51">
        <v>35</v>
      </c>
      <c r="AC47" s="51"/>
      <c r="AD47" s="55">
        <f t="shared" si="15"/>
        <v>35</v>
      </c>
      <c r="AE47" s="51">
        <f t="shared" si="16"/>
        <v>97</v>
      </c>
      <c r="AF47" s="51">
        <f t="shared" si="17"/>
        <v>48.5</v>
      </c>
      <c r="AG47" s="56">
        <f t="shared" si="18"/>
        <v>19.400000000000002</v>
      </c>
      <c r="AH47" s="51">
        <f>IF(C47="","",'[1]نصف العام'!P47)</f>
        <v>43</v>
      </c>
      <c r="AI47" s="51">
        <f>IF(C47="","",'[1]نصف العام'!Q47)</f>
        <v>10</v>
      </c>
      <c r="AJ47" s="51">
        <f>IF(C47="","",'[1]نصف العام'!R47)</f>
        <v>18.5</v>
      </c>
      <c r="AK47" s="55">
        <f>IF(C47="","",'[1]نصف العام'!T47)</f>
        <v>71.5</v>
      </c>
      <c r="AL47" s="51">
        <v>43</v>
      </c>
      <c r="AM47" s="51">
        <v>5</v>
      </c>
      <c r="AN47" s="51">
        <v>10.5</v>
      </c>
      <c r="AO47" s="51">
        <f t="shared" si="19"/>
        <v>15.5</v>
      </c>
      <c r="AP47" s="55">
        <f t="shared" si="20"/>
        <v>58.5</v>
      </c>
      <c r="AQ47" s="51">
        <f t="shared" si="21"/>
        <v>130</v>
      </c>
      <c r="AR47" s="51">
        <f t="shared" si="22"/>
        <v>65</v>
      </c>
      <c r="AS47" s="56">
        <f t="shared" si="23"/>
        <v>39</v>
      </c>
      <c r="AT47" s="51">
        <f>IF(C47="","",'[1]نصف العام'!U47)</f>
        <v>28.5</v>
      </c>
      <c r="AU47" s="51">
        <f>IF(C47="","",'[1]نصف العام'!V47)</f>
        <v>10</v>
      </c>
      <c r="AV47" s="51">
        <f>IF(C47="","",'[1]نصف العام'!W47)</f>
        <v>19</v>
      </c>
      <c r="AW47" s="55">
        <f>IF(C47="","",'[1]نصف العام'!Y47)</f>
        <v>57.5</v>
      </c>
      <c r="AX47" s="51">
        <v>37</v>
      </c>
      <c r="AY47" s="51">
        <v>10</v>
      </c>
      <c r="AZ47" s="51">
        <v>19.5</v>
      </c>
      <c r="BA47" s="51">
        <f t="shared" si="24"/>
        <v>29.5</v>
      </c>
      <c r="BB47" s="55">
        <f t="shared" si="25"/>
        <v>66.5</v>
      </c>
      <c r="BC47" s="51">
        <f t="shared" si="26"/>
        <v>124</v>
      </c>
      <c r="BD47" s="51">
        <f t="shared" si="27"/>
        <v>62</v>
      </c>
      <c r="BE47" s="56">
        <f t="shared" si="28"/>
        <v>24.8</v>
      </c>
      <c r="BF47" s="51">
        <f>IF(C47="","",'[1]نصف العام'!Z47)</f>
        <v>39</v>
      </c>
      <c r="BG47" s="51">
        <f>IF(C47="","",'[1]نصف العام'!AA47)</f>
        <v>46</v>
      </c>
      <c r="BH47" s="55">
        <f>IF(C47="","",'[1]نصف العام'!AB47)</f>
        <v>85</v>
      </c>
      <c r="BI47" s="51">
        <v>46</v>
      </c>
      <c r="BJ47" s="51">
        <v>40</v>
      </c>
      <c r="BK47" s="55">
        <f t="shared" si="29"/>
        <v>86</v>
      </c>
      <c r="BL47" s="51">
        <f t="shared" si="30"/>
        <v>171</v>
      </c>
      <c r="BM47" s="51">
        <f t="shared" si="31"/>
        <v>85.5</v>
      </c>
      <c r="BN47" s="56">
        <f t="shared" si="32"/>
        <v>17.100000000000001</v>
      </c>
      <c r="BO47" s="51">
        <f>IF(C47="","",'[1]نصف العام'!AC47)</f>
        <v>49</v>
      </c>
      <c r="BP47" s="51">
        <f>IF(C47="","",'[1]نصف العام'!AD47)</f>
        <v>9</v>
      </c>
      <c r="BQ47" s="51">
        <f>IF(C47="","",'[1]نصف العام'!AE47)</f>
        <v>26</v>
      </c>
      <c r="BR47" s="55">
        <f>IF(C47="","",'[1]نصف العام'!AG47)</f>
        <v>84</v>
      </c>
      <c r="BS47" s="51">
        <v>37.5</v>
      </c>
      <c r="BT47" s="51">
        <v>10</v>
      </c>
      <c r="BU47" s="51">
        <v>31</v>
      </c>
      <c r="BV47" s="51">
        <f t="shared" si="33"/>
        <v>41</v>
      </c>
      <c r="BW47" s="55">
        <f t="shared" si="34"/>
        <v>119.5</v>
      </c>
      <c r="BX47" s="51">
        <f t="shared" si="35"/>
        <v>203.5</v>
      </c>
      <c r="BY47" s="51">
        <f t="shared" si="36"/>
        <v>101.75</v>
      </c>
      <c r="BZ47" s="56">
        <f t="shared" si="37"/>
        <v>20.350000000000001</v>
      </c>
      <c r="CA47" s="51">
        <f>IF(C47="","",'[1]نصف العام'!AH47)</f>
        <v>90</v>
      </c>
      <c r="CB47" s="51">
        <f>IF(C47="","",'[1]نصف العام'!AI47)</f>
        <v>90</v>
      </c>
      <c r="CC47" s="39">
        <f t="shared" si="38"/>
        <v>180</v>
      </c>
      <c r="CD47" s="51">
        <v>90</v>
      </c>
      <c r="CE47" s="51">
        <v>90</v>
      </c>
      <c r="CF47" s="39">
        <f t="shared" si="39"/>
        <v>180</v>
      </c>
      <c r="CG47" s="51">
        <f t="shared" si="40"/>
        <v>360</v>
      </c>
      <c r="CH47" s="51">
        <f t="shared" si="41"/>
        <v>180</v>
      </c>
      <c r="CI47" s="56">
        <f t="shared" si="42"/>
        <v>36</v>
      </c>
      <c r="CJ47" s="57">
        <f t="shared" si="43"/>
        <v>251.65</v>
      </c>
      <c r="CK47" s="51" t="str">
        <f t="shared" si="44"/>
        <v>جيد</v>
      </c>
      <c r="CL47" s="51">
        <f>IF(C47="","",'[1]نصف العام'!AM47)</f>
        <v>37</v>
      </c>
      <c r="CM47" s="51">
        <f>IF(C47="","",'[1]نصف العام'!AN47)</f>
        <v>23</v>
      </c>
      <c r="CN47" s="55">
        <f>IF(C47="","",'[1]نصف العام'!AO47)</f>
        <v>60</v>
      </c>
      <c r="CO47" s="51">
        <v>38.5</v>
      </c>
      <c r="CP47" s="51">
        <v>23</v>
      </c>
      <c r="CQ47" s="55">
        <f t="shared" si="45"/>
        <v>61.5</v>
      </c>
      <c r="CR47" s="51">
        <f t="shared" si="46"/>
        <v>121.5</v>
      </c>
      <c r="CS47" s="51">
        <f t="shared" si="47"/>
        <v>60.75</v>
      </c>
      <c r="CT47" s="56">
        <f t="shared" si="48"/>
        <v>24.3</v>
      </c>
      <c r="CU47" s="58" t="str">
        <f t="shared" si="49"/>
        <v>له دور ثانى فى</v>
      </c>
      <c r="CV47" s="59" t="str">
        <f t="shared" si="50"/>
        <v xml:space="preserve">  دراسات      </v>
      </c>
      <c r="CW47" s="60">
        <f t="shared" si="51"/>
        <v>82</v>
      </c>
      <c r="CX47" s="61">
        <f t="shared" si="52"/>
        <v>215.65</v>
      </c>
      <c r="CY47" s="62">
        <f t="shared" si="0"/>
        <v>18</v>
      </c>
      <c r="CZ47" s="63"/>
      <c r="DA47" s="64" t="str">
        <f t="shared" si="53"/>
        <v/>
      </c>
      <c r="DB47" s="64" t="str">
        <f t="shared" si="54"/>
        <v/>
      </c>
      <c r="DC47" s="64" t="str">
        <f t="shared" si="55"/>
        <v>دراسات</v>
      </c>
      <c r="DD47" s="64" t="str">
        <f t="shared" si="56"/>
        <v/>
      </c>
      <c r="DE47" s="64" t="str">
        <f t="shared" si="57"/>
        <v/>
      </c>
      <c r="DF47" s="64" t="str">
        <f t="shared" si="58"/>
        <v/>
      </c>
      <c r="DG47" s="64" t="str">
        <f t="shared" si="59"/>
        <v/>
      </c>
      <c r="DH47" s="64" t="str">
        <f t="shared" si="60"/>
        <v/>
      </c>
      <c r="DI47" s="64" t="str">
        <f t="shared" si="61"/>
        <v/>
      </c>
      <c r="DJ47" s="64"/>
      <c r="DK47" s="65" t="b">
        <f t="shared" si="62"/>
        <v>0</v>
      </c>
      <c r="DL47" s="63"/>
      <c r="DM47" s="63"/>
      <c r="DN47" s="66"/>
      <c r="DO47" s="1" t="str">
        <f t="shared" si="63"/>
        <v>ناجح</v>
      </c>
      <c r="DP47" s="4" t="str">
        <f t="shared" si="64"/>
        <v>ناجح</v>
      </c>
      <c r="DQ47" s="1" t="str">
        <f t="shared" si="1"/>
        <v>راسب</v>
      </c>
      <c r="DR47" s="1" t="str">
        <f t="shared" si="2"/>
        <v>ناجح</v>
      </c>
      <c r="DS47" s="1" t="str">
        <f t="shared" si="3"/>
        <v>ناجح</v>
      </c>
      <c r="DT47" s="1" t="str">
        <f t="shared" si="4"/>
        <v>ناجح</v>
      </c>
      <c r="DU47" s="1" t="str">
        <f t="shared" si="5"/>
        <v>ناجح</v>
      </c>
      <c r="DV47" s="1" t="str">
        <f t="shared" si="6"/>
        <v>ناجح</v>
      </c>
      <c r="DW47" s="66"/>
    </row>
    <row r="48" spans="1:127" ht="21" thickBot="1" x14ac:dyDescent="0.3">
      <c r="A48" s="48">
        <f>'[1]بيانات اساسية'!A48</f>
        <v>35</v>
      </c>
      <c r="B48" s="48">
        <f>'[1]بيانات اساسية'!B48</f>
        <v>135</v>
      </c>
      <c r="C48" s="49" t="s">
        <v>53</v>
      </c>
      <c r="D48" s="50"/>
      <c r="E48" s="51"/>
      <c r="F48" s="52"/>
      <c r="G48" s="53">
        <f>IF(C48="","",'[1]نصف العام'!G48)</f>
        <v>36</v>
      </c>
      <c r="H48" s="53">
        <f>IF(C48="","",'[1]نصف العام'!H48)</f>
        <v>30.5</v>
      </c>
      <c r="I48" s="54">
        <f>IF(C48="","",'[1]نصف العام'!I48)</f>
        <v>66.5</v>
      </c>
      <c r="J48" s="51">
        <v>44.5</v>
      </c>
      <c r="K48" s="51">
        <v>17.5</v>
      </c>
      <c r="L48" s="55">
        <f t="shared" si="7"/>
        <v>62</v>
      </c>
      <c r="M48" s="51">
        <f t="shared" si="8"/>
        <v>128.5</v>
      </c>
      <c r="N48" s="51">
        <f t="shared" si="9"/>
        <v>64.25</v>
      </c>
      <c r="O48" s="56">
        <f t="shared" si="10"/>
        <v>51.400000000000006</v>
      </c>
      <c r="P48" s="51">
        <f>IF(C48="","",'[1]نصف العام'!J48)</f>
        <v>35</v>
      </c>
      <c r="Q48" s="51">
        <f>IF(C48="","",'[1]نصف العام'!K48)</f>
        <v>30.5</v>
      </c>
      <c r="R48" s="55">
        <f>IF(C48="","",'[1]نصف العام'!L48)</f>
        <v>65.5</v>
      </c>
      <c r="S48" s="51">
        <v>46</v>
      </c>
      <c r="T48" s="51">
        <v>26.5</v>
      </c>
      <c r="U48" s="55">
        <f t="shared" si="11"/>
        <v>72.5</v>
      </c>
      <c r="V48" s="51">
        <f t="shared" si="12"/>
        <v>138</v>
      </c>
      <c r="W48" s="51">
        <f t="shared" si="13"/>
        <v>69</v>
      </c>
      <c r="X48" s="56">
        <f t="shared" si="14"/>
        <v>41.4</v>
      </c>
      <c r="Y48" s="51">
        <f>IF(C48="","",'[1]نصف العام'!M48)</f>
        <v>39</v>
      </c>
      <c r="Z48" s="51">
        <f>IF(C48="","",'[1]نصف العام'!N48)</f>
        <v>21</v>
      </c>
      <c r="AA48" s="55">
        <f>IF(C48="","",'[1]نصف العام'!O48)</f>
        <v>60</v>
      </c>
      <c r="AB48" s="51">
        <v>32</v>
      </c>
      <c r="AC48" s="51"/>
      <c r="AD48" s="55">
        <f t="shared" si="15"/>
        <v>32</v>
      </c>
      <c r="AE48" s="51">
        <f t="shared" si="16"/>
        <v>92</v>
      </c>
      <c r="AF48" s="51">
        <f t="shared" si="17"/>
        <v>46</v>
      </c>
      <c r="AG48" s="56">
        <f t="shared" si="18"/>
        <v>18.400000000000002</v>
      </c>
      <c r="AH48" s="51">
        <f>IF(C48="","",'[1]نصف العام'!P48)</f>
        <v>40</v>
      </c>
      <c r="AI48" s="51">
        <f>IF(C48="","",'[1]نصف العام'!Q48)</f>
        <v>11</v>
      </c>
      <c r="AJ48" s="51">
        <f>IF(C48="","",'[1]نصف العام'!R48)</f>
        <v>18.5</v>
      </c>
      <c r="AK48" s="55">
        <f>IF(C48="","",'[1]نصف العام'!T48)</f>
        <v>69.5</v>
      </c>
      <c r="AL48" s="51">
        <v>44</v>
      </c>
      <c r="AM48" s="51">
        <v>5</v>
      </c>
      <c r="AN48" s="51">
        <v>11</v>
      </c>
      <c r="AO48" s="51">
        <f t="shared" si="19"/>
        <v>16</v>
      </c>
      <c r="AP48" s="55">
        <f t="shared" si="20"/>
        <v>60</v>
      </c>
      <c r="AQ48" s="51">
        <f t="shared" si="21"/>
        <v>129.5</v>
      </c>
      <c r="AR48" s="51">
        <f t="shared" si="22"/>
        <v>64.75</v>
      </c>
      <c r="AS48" s="56">
        <f t="shared" si="23"/>
        <v>38.85</v>
      </c>
      <c r="AT48" s="51">
        <f>IF(C48="","",'[1]نصف العام'!U48)</f>
        <v>29</v>
      </c>
      <c r="AU48" s="51">
        <f>IF(C48="","",'[1]نصف العام'!V48)</f>
        <v>4</v>
      </c>
      <c r="AV48" s="51">
        <f>IF(C48="","",'[1]نصف العام'!W48)</f>
        <v>18.5</v>
      </c>
      <c r="AW48" s="55">
        <f>IF(C48="","",'[1]نصف العام'!Y48)</f>
        <v>51.5</v>
      </c>
      <c r="AX48" s="51">
        <v>37</v>
      </c>
      <c r="AY48" s="51">
        <v>10</v>
      </c>
      <c r="AZ48" s="51">
        <v>21</v>
      </c>
      <c r="BA48" s="51">
        <f t="shared" si="24"/>
        <v>31</v>
      </c>
      <c r="BB48" s="55">
        <f t="shared" si="25"/>
        <v>68</v>
      </c>
      <c r="BC48" s="51">
        <f t="shared" si="26"/>
        <v>119.5</v>
      </c>
      <c r="BD48" s="51">
        <f t="shared" si="27"/>
        <v>59.75</v>
      </c>
      <c r="BE48" s="56">
        <f t="shared" si="28"/>
        <v>23.900000000000002</v>
      </c>
      <c r="BF48" s="51">
        <f>IF(C48="","",'[1]نصف العام'!Z48)</f>
        <v>39</v>
      </c>
      <c r="BG48" s="51">
        <f>IF(C48="","",'[1]نصف العام'!AA48)</f>
        <v>42</v>
      </c>
      <c r="BH48" s="55">
        <f>IF(C48="","",'[1]نصف العام'!AB48)</f>
        <v>81</v>
      </c>
      <c r="BI48" s="51">
        <v>47</v>
      </c>
      <c r="BJ48" s="51">
        <v>40</v>
      </c>
      <c r="BK48" s="55">
        <f t="shared" si="29"/>
        <v>87</v>
      </c>
      <c r="BL48" s="51">
        <f t="shared" si="30"/>
        <v>168</v>
      </c>
      <c r="BM48" s="51">
        <f t="shared" si="31"/>
        <v>84</v>
      </c>
      <c r="BN48" s="56">
        <f t="shared" si="32"/>
        <v>16.8</v>
      </c>
      <c r="BO48" s="51">
        <f>IF(C48="","",'[1]نصف العام'!AC48)</f>
        <v>40</v>
      </c>
      <c r="BP48" s="51">
        <f>IF(C48="","",'[1]نصف العام'!AD48)</f>
        <v>10</v>
      </c>
      <c r="BQ48" s="51">
        <f>IF(C48="","",'[1]نصف العام'!AE48)</f>
        <v>25</v>
      </c>
      <c r="BR48" s="55">
        <f>IF(C48="","",'[1]نصف العام'!AG48)</f>
        <v>75</v>
      </c>
      <c r="BS48" s="51">
        <v>30</v>
      </c>
      <c r="BT48" s="51">
        <v>10</v>
      </c>
      <c r="BU48" s="51">
        <v>28</v>
      </c>
      <c r="BV48" s="51">
        <f t="shared" si="33"/>
        <v>38</v>
      </c>
      <c r="BW48" s="55">
        <f t="shared" si="34"/>
        <v>106</v>
      </c>
      <c r="BX48" s="51">
        <f t="shared" si="35"/>
        <v>181</v>
      </c>
      <c r="BY48" s="51">
        <f t="shared" si="36"/>
        <v>90.5</v>
      </c>
      <c r="BZ48" s="56">
        <f t="shared" si="37"/>
        <v>18.100000000000001</v>
      </c>
      <c r="CA48" s="51">
        <f>IF(C48="","",'[1]نصف العام'!AH48)</f>
        <v>90</v>
      </c>
      <c r="CB48" s="51">
        <f>IF(C48="","",'[1]نصف العام'!AI48)</f>
        <v>90</v>
      </c>
      <c r="CC48" s="39">
        <f t="shared" si="38"/>
        <v>180</v>
      </c>
      <c r="CD48" s="51">
        <v>90</v>
      </c>
      <c r="CE48" s="51">
        <v>90</v>
      </c>
      <c r="CF48" s="39">
        <f t="shared" si="39"/>
        <v>180</v>
      </c>
      <c r="CG48" s="51">
        <f t="shared" si="40"/>
        <v>360</v>
      </c>
      <c r="CH48" s="51">
        <f t="shared" si="41"/>
        <v>180</v>
      </c>
      <c r="CI48" s="56">
        <f t="shared" si="42"/>
        <v>36</v>
      </c>
      <c r="CJ48" s="57">
        <f t="shared" si="43"/>
        <v>244.85000000000002</v>
      </c>
      <c r="CK48" s="51" t="str">
        <f t="shared" si="44"/>
        <v>جيد</v>
      </c>
      <c r="CL48" s="51">
        <f>IF(C48="","",'[1]نصف العام'!AM48)</f>
        <v>37.5</v>
      </c>
      <c r="CM48" s="51">
        <f>IF(C48="","",'[1]نصف العام'!AN48)</f>
        <v>24</v>
      </c>
      <c r="CN48" s="55">
        <f>IF(C48="","",'[1]نصف العام'!AO48)</f>
        <v>61.5</v>
      </c>
      <c r="CO48" s="51">
        <v>39</v>
      </c>
      <c r="CP48" s="51">
        <v>22</v>
      </c>
      <c r="CQ48" s="55">
        <f t="shared" si="45"/>
        <v>61</v>
      </c>
      <c r="CR48" s="51">
        <f t="shared" si="46"/>
        <v>122.5</v>
      </c>
      <c r="CS48" s="51">
        <f t="shared" si="47"/>
        <v>61.25</v>
      </c>
      <c r="CT48" s="56">
        <f t="shared" si="48"/>
        <v>24.5</v>
      </c>
      <c r="CU48" s="58" t="str">
        <f t="shared" si="49"/>
        <v>له دور ثانى فى</v>
      </c>
      <c r="CV48" s="59" t="str">
        <f t="shared" si="50"/>
        <v xml:space="preserve">  دراسات      </v>
      </c>
      <c r="CW48" s="60">
        <f t="shared" si="51"/>
        <v>81</v>
      </c>
      <c r="CX48" s="61">
        <f t="shared" si="52"/>
        <v>208.85000000000002</v>
      </c>
      <c r="CY48" s="62">
        <f t="shared" si="0"/>
        <v>20</v>
      </c>
      <c r="CZ48" s="63"/>
      <c r="DA48" s="64" t="str">
        <f t="shared" si="53"/>
        <v/>
      </c>
      <c r="DB48" s="64" t="str">
        <f t="shared" si="54"/>
        <v/>
      </c>
      <c r="DC48" s="64" t="str">
        <f t="shared" si="55"/>
        <v>دراسات</v>
      </c>
      <c r="DD48" s="64" t="str">
        <f t="shared" si="56"/>
        <v/>
      </c>
      <c r="DE48" s="64" t="str">
        <f t="shared" si="57"/>
        <v/>
      </c>
      <c r="DF48" s="64" t="str">
        <f t="shared" si="58"/>
        <v/>
      </c>
      <c r="DG48" s="64" t="str">
        <f t="shared" si="59"/>
        <v/>
      </c>
      <c r="DH48" s="64" t="str">
        <f t="shared" si="60"/>
        <v/>
      </c>
      <c r="DI48" s="64" t="str">
        <f t="shared" si="61"/>
        <v/>
      </c>
      <c r="DJ48" s="64"/>
      <c r="DK48" s="65" t="b">
        <f t="shared" si="62"/>
        <v>0</v>
      </c>
      <c r="DL48" s="63"/>
      <c r="DM48" s="63"/>
      <c r="DN48" s="66"/>
      <c r="DO48" s="1" t="str">
        <f t="shared" si="63"/>
        <v>ناجح</v>
      </c>
      <c r="DP48" s="4" t="str">
        <f t="shared" si="64"/>
        <v>ناجح</v>
      </c>
      <c r="DQ48" s="1" t="str">
        <f t="shared" si="1"/>
        <v>راسب</v>
      </c>
      <c r="DR48" s="1" t="str">
        <f t="shared" si="2"/>
        <v>ناجح</v>
      </c>
      <c r="DS48" s="1" t="str">
        <f t="shared" si="3"/>
        <v>ناجح</v>
      </c>
      <c r="DT48" s="1" t="str">
        <f t="shared" si="4"/>
        <v>ناجح</v>
      </c>
      <c r="DU48" s="1" t="str">
        <f t="shared" si="5"/>
        <v>ناجح</v>
      </c>
      <c r="DV48" s="1" t="str">
        <f t="shared" si="6"/>
        <v>ناجح</v>
      </c>
      <c r="DW48" s="66"/>
    </row>
    <row r="49" spans="1:127" ht="21" thickBot="1" x14ac:dyDescent="0.3">
      <c r="A49" s="48">
        <f>'[1]بيانات اساسية'!A49</f>
        <v>36</v>
      </c>
      <c r="B49" s="48">
        <f>'[1]بيانات اساسية'!B49</f>
        <v>136</v>
      </c>
      <c r="C49" s="49" t="s">
        <v>53</v>
      </c>
      <c r="D49" s="50"/>
      <c r="E49" s="51"/>
      <c r="F49" s="52"/>
      <c r="G49" s="53">
        <f>IF(C49="","",'[1]نصف العام'!G49)</f>
        <v>43</v>
      </c>
      <c r="H49" s="53">
        <f>IF(C49="","",'[1]نصف العام'!H49)</f>
        <v>38</v>
      </c>
      <c r="I49" s="54">
        <f>IF(C49="","",'[1]نصف العام'!I49)</f>
        <v>81</v>
      </c>
      <c r="J49" s="51">
        <v>45</v>
      </c>
      <c r="K49" s="51">
        <v>38</v>
      </c>
      <c r="L49" s="55">
        <f t="shared" si="7"/>
        <v>83</v>
      </c>
      <c r="M49" s="51">
        <f t="shared" si="8"/>
        <v>164</v>
      </c>
      <c r="N49" s="51">
        <f t="shared" si="9"/>
        <v>82</v>
      </c>
      <c r="O49" s="56">
        <f t="shared" si="10"/>
        <v>65.600000000000009</v>
      </c>
      <c r="P49" s="51">
        <f>IF(C49="","",'[1]نصف العام'!J49)</f>
        <v>47.5</v>
      </c>
      <c r="Q49" s="51">
        <f>IF(C49="","",'[1]نصف العام'!K49)</f>
        <v>37</v>
      </c>
      <c r="R49" s="55">
        <f>IF(C49="","",'[1]نصف العام'!L49)</f>
        <v>84.5</v>
      </c>
      <c r="S49" s="51">
        <v>49</v>
      </c>
      <c r="T49" s="51">
        <v>43.5</v>
      </c>
      <c r="U49" s="55">
        <f t="shared" si="11"/>
        <v>92.5</v>
      </c>
      <c r="V49" s="51">
        <f t="shared" si="12"/>
        <v>177</v>
      </c>
      <c r="W49" s="51">
        <f t="shared" si="13"/>
        <v>88.5</v>
      </c>
      <c r="X49" s="56">
        <f t="shared" si="14"/>
        <v>53.1</v>
      </c>
      <c r="Y49" s="51">
        <f>IF(C49="","",'[1]نصف العام'!M49)</f>
        <v>42</v>
      </c>
      <c r="Z49" s="51">
        <f>IF(C49="","",'[1]نصف العام'!N49)</f>
        <v>46.5</v>
      </c>
      <c r="AA49" s="55">
        <f>IF(C49="","",'[1]نصف العام'!O49)</f>
        <v>88.5</v>
      </c>
      <c r="AB49" s="51">
        <v>48</v>
      </c>
      <c r="AC49" s="51"/>
      <c r="AD49" s="55">
        <f t="shared" si="15"/>
        <v>48</v>
      </c>
      <c r="AE49" s="51">
        <f t="shared" si="16"/>
        <v>136.5</v>
      </c>
      <c r="AF49" s="51">
        <f t="shared" si="17"/>
        <v>68.25</v>
      </c>
      <c r="AG49" s="56">
        <f t="shared" si="18"/>
        <v>27.3</v>
      </c>
      <c r="AH49" s="51">
        <f>IF(C49="","",'[1]نصف العام'!P49)</f>
        <v>49</v>
      </c>
      <c r="AI49" s="51">
        <f>IF(C49="","",'[1]نصف العام'!Q49)</f>
        <v>22.5</v>
      </c>
      <c r="AJ49" s="51">
        <f>IF(C49="","",'[1]نصف العام'!R49)</f>
        <v>24.5</v>
      </c>
      <c r="AK49" s="55">
        <f>IF(C49="","",'[1]نصف العام'!T49)</f>
        <v>96</v>
      </c>
      <c r="AL49" s="51">
        <v>48</v>
      </c>
      <c r="AM49" s="51">
        <v>23.5</v>
      </c>
      <c r="AN49" s="51">
        <v>23.5</v>
      </c>
      <c r="AO49" s="51">
        <f t="shared" si="19"/>
        <v>47</v>
      </c>
      <c r="AP49" s="55">
        <f t="shared" si="20"/>
        <v>95</v>
      </c>
      <c r="AQ49" s="51">
        <f t="shared" si="21"/>
        <v>191</v>
      </c>
      <c r="AR49" s="51">
        <f t="shared" si="22"/>
        <v>95.5</v>
      </c>
      <c r="AS49" s="56">
        <f t="shared" si="23"/>
        <v>57.3</v>
      </c>
      <c r="AT49" s="51">
        <f>IF(C49="","",'[1]نصف العام'!U49)</f>
        <v>41.5</v>
      </c>
      <c r="AU49" s="51">
        <f>IF(C49="","",'[1]نصف العام'!V49)</f>
        <v>10</v>
      </c>
      <c r="AV49" s="51">
        <f>IF(C49="","",'[1]نصف العام'!W49)</f>
        <v>34.5</v>
      </c>
      <c r="AW49" s="55">
        <f>IF(C49="","",'[1]نصف العام'!Y49)</f>
        <v>86</v>
      </c>
      <c r="AX49" s="51">
        <v>43</v>
      </c>
      <c r="AY49" s="51">
        <v>10</v>
      </c>
      <c r="AZ49" s="51">
        <v>36.5</v>
      </c>
      <c r="BA49" s="51">
        <f t="shared" si="24"/>
        <v>46.5</v>
      </c>
      <c r="BB49" s="55">
        <f t="shared" si="25"/>
        <v>89.5</v>
      </c>
      <c r="BC49" s="51">
        <f t="shared" si="26"/>
        <v>175.5</v>
      </c>
      <c r="BD49" s="51">
        <f t="shared" si="27"/>
        <v>87.75</v>
      </c>
      <c r="BE49" s="56">
        <f t="shared" si="28"/>
        <v>35.1</v>
      </c>
      <c r="BF49" s="51">
        <f>IF(C49="","",'[1]نصف العام'!Z49)</f>
        <v>40</v>
      </c>
      <c r="BG49" s="51">
        <f>IF(C49="","",'[1]نصف العام'!AA49)</f>
        <v>46</v>
      </c>
      <c r="BH49" s="55">
        <f>IF(C49="","",'[1]نصف العام'!AB49)</f>
        <v>86</v>
      </c>
      <c r="BI49" s="51">
        <v>49</v>
      </c>
      <c r="BJ49" s="51">
        <v>46</v>
      </c>
      <c r="BK49" s="55">
        <f t="shared" si="29"/>
        <v>95</v>
      </c>
      <c r="BL49" s="51">
        <f t="shared" si="30"/>
        <v>181</v>
      </c>
      <c r="BM49" s="51">
        <f t="shared" si="31"/>
        <v>90.5</v>
      </c>
      <c r="BN49" s="56">
        <f t="shared" si="32"/>
        <v>18.100000000000001</v>
      </c>
      <c r="BO49" s="51">
        <f>IF(C49="","",'[1]نصف العام'!AC49)</f>
        <v>43</v>
      </c>
      <c r="BP49" s="51">
        <f>IF(C49="","",'[1]نصف العام'!AD49)</f>
        <v>10</v>
      </c>
      <c r="BQ49" s="51">
        <f>IF(C49="","",'[1]نصف العام'!AE49)</f>
        <v>29.5</v>
      </c>
      <c r="BR49" s="55">
        <f>IF(C49="","",'[1]نصف العام'!AG49)</f>
        <v>82.5</v>
      </c>
      <c r="BS49" s="51">
        <v>42</v>
      </c>
      <c r="BT49" s="51">
        <v>10</v>
      </c>
      <c r="BU49" s="51">
        <v>39</v>
      </c>
      <c r="BV49" s="51">
        <f t="shared" si="33"/>
        <v>49</v>
      </c>
      <c r="BW49" s="55">
        <f t="shared" si="34"/>
        <v>140</v>
      </c>
      <c r="BX49" s="51">
        <f t="shared" si="35"/>
        <v>222.5</v>
      </c>
      <c r="BY49" s="51">
        <f t="shared" si="36"/>
        <v>111.25</v>
      </c>
      <c r="BZ49" s="56">
        <f t="shared" si="37"/>
        <v>22.25</v>
      </c>
      <c r="CA49" s="51">
        <f>IF(C49="","",'[1]نصف العام'!AH49)</f>
        <v>90</v>
      </c>
      <c r="CB49" s="51">
        <f>IF(C49="","",'[1]نصف العام'!AI49)</f>
        <v>90</v>
      </c>
      <c r="CC49" s="39">
        <f t="shared" si="38"/>
        <v>180</v>
      </c>
      <c r="CD49" s="51">
        <v>90</v>
      </c>
      <c r="CE49" s="51">
        <v>90</v>
      </c>
      <c r="CF49" s="39">
        <f t="shared" si="39"/>
        <v>180</v>
      </c>
      <c r="CG49" s="51">
        <f t="shared" si="40"/>
        <v>360</v>
      </c>
      <c r="CH49" s="51">
        <f t="shared" si="41"/>
        <v>180</v>
      </c>
      <c r="CI49" s="56">
        <f t="shared" si="42"/>
        <v>36</v>
      </c>
      <c r="CJ49" s="57">
        <f t="shared" si="43"/>
        <v>314.75</v>
      </c>
      <c r="CK49" s="51" t="str">
        <f t="shared" si="44"/>
        <v>ممتاز</v>
      </c>
      <c r="CL49" s="51">
        <f>IF(C49="","",'[1]نصف العام'!AM49)</f>
        <v>49</v>
      </c>
      <c r="CM49" s="51">
        <f>IF(C49="","",'[1]نصف العام'!AN49)</f>
        <v>33.5</v>
      </c>
      <c r="CN49" s="55">
        <f>IF(C49="","",'[1]نصف العام'!AO49)</f>
        <v>82.5</v>
      </c>
      <c r="CO49" s="51">
        <v>48</v>
      </c>
      <c r="CP49" s="51">
        <v>46</v>
      </c>
      <c r="CQ49" s="55">
        <f t="shared" si="45"/>
        <v>94</v>
      </c>
      <c r="CR49" s="51">
        <f t="shared" si="46"/>
        <v>176.5</v>
      </c>
      <c r="CS49" s="51">
        <f t="shared" si="47"/>
        <v>88.25</v>
      </c>
      <c r="CT49" s="56">
        <f t="shared" si="48"/>
        <v>35.300000000000004</v>
      </c>
      <c r="CU49" s="58" t="str">
        <f t="shared" si="49"/>
        <v>له دور ثانى فى</v>
      </c>
      <c r="CV49" s="59" t="str">
        <f t="shared" si="50"/>
        <v xml:space="preserve">   دراسات لثلث الدرجة       </v>
      </c>
      <c r="CW49" s="60">
        <f t="shared" si="51"/>
        <v>165</v>
      </c>
      <c r="CX49" s="61">
        <f t="shared" si="52"/>
        <v>278.75</v>
      </c>
      <c r="CY49" s="62">
        <f t="shared" si="0"/>
        <v>6</v>
      </c>
      <c r="CZ49" s="63"/>
      <c r="DA49" s="64" t="str">
        <f t="shared" si="53"/>
        <v/>
      </c>
      <c r="DB49" s="64" t="str">
        <f t="shared" si="54"/>
        <v/>
      </c>
      <c r="DC49" s="64" t="str">
        <f t="shared" si="55"/>
        <v xml:space="preserve"> دراسات لثلث الدرجة </v>
      </c>
      <c r="DD49" s="64" t="str">
        <f t="shared" si="56"/>
        <v/>
      </c>
      <c r="DE49" s="64" t="str">
        <f t="shared" si="57"/>
        <v/>
      </c>
      <c r="DF49" s="64" t="str">
        <f t="shared" si="58"/>
        <v/>
      </c>
      <c r="DG49" s="64" t="str">
        <f t="shared" si="59"/>
        <v/>
      </c>
      <c r="DH49" s="64" t="str">
        <f t="shared" si="60"/>
        <v/>
      </c>
      <c r="DI49" s="64" t="str">
        <f t="shared" si="61"/>
        <v/>
      </c>
      <c r="DJ49" s="64"/>
      <c r="DK49" s="65" t="b">
        <f t="shared" si="62"/>
        <v>0</v>
      </c>
      <c r="DL49" s="63"/>
      <c r="DM49" s="63"/>
      <c r="DN49" s="66"/>
      <c r="DO49" s="1" t="str">
        <f t="shared" si="63"/>
        <v>ناجح</v>
      </c>
      <c r="DP49" s="4" t="str">
        <f t="shared" si="64"/>
        <v>ناجح</v>
      </c>
      <c r="DQ49" s="1" t="str">
        <f t="shared" si="1"/>
        <v xml:space="preserve"> راسب </v>
      </c>
      <c r="DR49" s="1" t="str">
        <f t="shared" si="2"/>
        <v>ناجح</v>
      </c>
      <c r="DS49" s="1" t="str">
        <f t="shared" si="3"/>
        <v>ناجح</v>
      </c>
      <c r="DT49" s="1" t="str">
        <f t="shared" si="4"/>
        <v>ناجح</v>
      </c>
      <c r="DU49" s="1" t="str">
        <f t="shared" si="5"/>
        <v>ناجح</v>
      </c>
      <c r="DV49" s="1" t="str">
        <f t="shared" si="6"/>
        <v>ناجح</v>
      </c>
      <c r="DW49" s="66"/>
    </row>
    <row r="50" spans="1:127" ht="21" thickBot="1" x14ac:dyDescent="0.3">
      <c r="A50" s="48">
        <f>'[1]بيانات اساسية'!A50</f>
        <v>37</v>
      </c>
      <c r="B50" s="48">
        <f>'[1]بيانات اساسية'!B50</f>
        <v>137</v>
      </c>
      <c r="C50" s="49" t="s">
        <v>53</v>
      </c>
      <c r="D50" s="50"/>
      <c r="E50" s="51"/>
      <c r="F50" s="52"/>
      <c r="G50" s="53">
        <f>IF(C50="","",'[1]نصف العام'!G50)</f>
        <v>39</v>
      </c>
      <c r="H50" s="53">
        <f>IF(C50="","",'[1]نصف العام'!H50)</f>
        <v>9</v>
      </c>
      <c r="I50" s="54">
        <f>IF(C50="","",'[1]نصف العام'!I50)</f>
        <v>48</v>
      </c>
      <c r="J50" s="51">
        <v>36</v>
      </c>
      <c r="K50" s="51">
        <v>16</v>
      </c>
      <c r="L50" s="55">
        <f t="shared" si="7"/>
        <v>52</v>
      </c>
      <c r="M50" s="51">
        <f t="shared" si="8"/>
        <v>100</v>
      </c>
      <c r="N50" s="51">
        <f t="shared" si="9"/>
        <v>50</v>
      </c>
      <c r="O50" s="56">
        <f t="shared" si="10"/>
        <v>40</v>
      </c>
      <c r="P50" s="51">
        <f>IF(C50="","",'[1]نصف العام'!J50)</f>
        <v>34</v>
      </c>
      <c r="Q50" s="51">
        <f>IF(C50="","",'[1]نصف العام'!K50)</f>
        <v>18</v>
      </c>
      <c r="R50" s="55">
        <f>IF(C50="","",'[1]نصف العام'!L50)</f>
        <v>52</v>
      </c>
      <c r="S50" s="51">
        <v>41</v>
      </c>
      <c r="T50" s="51">
        <v>16.5</v>
      </c>
      <c r="U50" s="55">
        <f t="shared" si="11"/>
        <v>57.5</v>
      </c>
      <c r="V50" s="51">
        <f t="shared" si="12"/>
        <v>109.5</v>
      </c>
      <c r="W50" s="51">
        <f t="shared" si="13"/>
        <v>54.75</v>
      </c>
      <c r="X50" s="56">
        <f t="shared" si="14"/>
        <v>32.85</v>
      </c>
      <c r="Y50" s="51">
        <f>IF(C50="","",'[1]نصف العام'!M50)</f>
        <v>35</v>
      </c>
      <c r="Z50" s="51">
        <f>IF(C50="","",'[1]نصف العام'!N50)</f>
        <v>11</v>
      </c>
      <c r="AA50" s="55">
        <f>IF(C50="","",'[1]نصف العام'!O50)</f>
        <v>46</v>
      </c>
      <c r="AB50" s="51">
        <v>32</v>
      </c>
      <c r="AC50" s="51"/>
      <c r="AD50" s="55">
        <f t="shared" si="15"/>
        <v>32</v>
      </c>
      <c r="AE50" s="51">
        <f t="shared" si="16"/>
        <v>78</v>
      </c>
      <c r="AF50" s="51">
        <f t="shared" si="17"/>
        <v>39</v>
      </c>
      <c r="AG50" s="56">
        <f t="shared" si="18"/>
        <v>15.600000000000001</v>
      </c>
      <c r="AH50" s="51">
        <f>IF(C50="","",'[1]نصف العام'!P50)</f>
        <v>36</v>
      </c>
      <c r="AI50" s="51">
        <f>IF(C50="","",'[1]نصف العام'!Q50)</f>
        <v>5.5</v>
      </c>
      <c r="AJ50" s="51">
        <f>IF(C50="","",'[1]نصف العام'!R50)</f>
        <v>10.5</v>
      </c>
      <c r="AK50" s="55">
        <f>IF(C50="","",'[1]نصف العام'!T50)</f>
        <v>52</v>
      </c>
      <c r="AL50" s="51">
        <v>41</v>
      </c>
      <c r="AM50" s="51">
        <v>6</v>
      </c>
      <c r="AN50" s="51">
        <v>9</v>
      </c>
      <c r="AO50" s="51">
        <f t="shared" si="19"/>
        <v>15</v>
      </c>
      <c r="AP50" s="55">
        <f t="shared" si="20"/>
        <v>56</v>
      </c>
      <c r="AQ50" s="51">
        <f t="shared" si="21"/>
        <v>108</v>
      </c>
      <c r="AR50" s="51">
        <f t="shared" si="22"/>
        <v>54</v>
      </c>
      <c r="AS50" s="56">
        <f t="shared" si="23"/>
        <v>32.4</v>
      </c>
      <c r="AT50" s="51">
        <f>IF(C50="","",'[1]نصف العام'!U50)</f>
        <v>29</v>
      </c>
      <c r="AU50" s="51">
        <f>IF(C50="","",'[1]نصف العام'!V50)</f>
        <v>7</v>
      </c>
      <c r="AV50" s="51">
        <f>IF(C50="","",'[1]نصف العام'!W50)</f>
        <v>18</v>
      </c>
      <c r="AW50" s="55">
        <f>IF(C50="","",'[1]نصف العام'!Y50)</f>
        <v>54</v>
      </c>
      <c r="AX50" s="51">
        <v>36</v>
      </c>
      <c r="AY50" s="51">
        <v>10</v>
      </c>
      <c r="AZ50" s="51">
        <v>6.5</v>
      </c>
      <c r="BA50" s="51">
        <f t="shared" si="24"/>
        <v>16.5</v>
      </c>
      <c r="BB50" s="55">
        <f t="shared" si="25"/>
        <v>52.5</v>
      </c>
      <c r="BC50" s="51">
        <f t="shared" si="26"/>
        <v>106.5</v>
      </c>
      <c r="BD50" s="51">
        <f t="shared" si="27"/>
        <v>53.25</v>
      </c>
      <c r="BE50" s="56">
        <f t="shared" si="28"/>
        <v>21.3</v>
      </c>
      <c r="BF50" s="51">
        <f>IF(C50="","",'[1]نصف العام'!Z50)</f>
        <v>39</v>
      </c>
      <c r="BG50" s="51">
        <f>IF(C50="","",'[1]نصف العام'!AA50)</f>
        <v>42</v>
      </c>
      <c r="BH50" s="55">
        <f>IF(C50="","",'[1]نصف العام'!AB50)</f>
        <v>81</v>
      </c>
      <c r="BI50" s="51">
        <v>45</v>
      </c>
      <c r="BJ50" s="51">
        <v>30</v>
      </c>
      <c r="BK50" s="55">
        <f t="shared" si="29"/>
        <v>75</v>
      </c>
      <c r="BL50" s="51">
        <f t="shared" si="30"/>
        <v>156</v>
      </c>
      <c r="BM50" s="51">
        <f t="shared" si="31"/>
        <v>78</v>
      </c>
      <c r="BN50" s="56">
        <f t="shared" si="32"/>
        <v>15.600000000000001</v>
      </c>
      <c r="BO50" s="51">
        <f>IF(C50="","",'[1]نصف العام'!AC50)</f>
        <v>43</v>
      </c>
      <c r="BP50" s="51">
        <f>IF(C50="","",'[1]نصف العام'!AD50)</f>
        <v>7</v>
      </c>
      <c r="BQ50" s="51">
        <f>IF(C50="","",'[1]نصف العام'!AE50)</f>
        <v>23</v>
      </c>
      <c r="BR50" s="55">
        <f>IF(C50="","",'[1]نصف العام'!AG50)</f>
        <v>73</v>
      </c>
      <c r="BS50" s="51">
        <v>28</v>
      </c>
      <c r="BT50" s="51">
        <v>10</v>
      </c>
      <c r="BU50" s="51">
        <v>18</v>
      </c>
      <c r="BV50" s="51">
        <f t="shared" si="33"/>
        <v>28</v>
      </c>
      <c r="BW50" s="55">
        <f t="shared" si="34"/>
        <v>84</v>
      </c>
      <c r="BX50" s="51">
        <f t="shared" si="35"/>
        <v>157</v>
      </c>
      <c r="BY50" s="51">
        <f t="shared" si="36"/>
        <v>78.5</v>
      </c>
      <c r="BZ50" s="56">
        <f t="shared" si="37"/>
        <v>15.700000000000001</v>
      </c>
      <c r="CA50" s="51">
        <f>IF(C50="","",'[1]نصف العام'!AH50)</f>
        <v>90</v>
      </c>
      <c r="CB50" s="51">
        <f>IF(C50="","",'[1]نصف العام'!AI50)</f>
        <v>90</v>
      </c>
      <c r="CC50" s="39">
        <f t="shared" si="38"/>
        <v>180</v>
      </c>
      <c r="CD50" s="51">
        <v>90</v>
      </c>
      <c r="CE50" s="51">
        <v>90</v>
      </c>
      <c r="CF50" s="39">
        <f t="shared" si="39"/>
        <v>180</v>
      </c>
      <c r="CG50" s="51">
        <f t="shared" si="40"/>
        <v>360</v>
      </c>
      <c r="CH50" s="51">
        <f t="shared" si="41"/>
        <v>180</v>
      </c>
      <c r="CI50" s="56">
        <f t="shared" si="42"/>
        <v>36</v>
      </c>
      <c r="CJ50" s="57">
        <f t="shared" si="43"/>
        <v>209.45</v>
      </c>
      <c r="CK50" s="51" t="str">
        <f t="shared" si="44"/>
        <v>مقبول</v>
      </c>
      <c r="CL50" s="51">
        <f>IF(C50="","",'[1]نصف العام'!AM50)</f>
        <v>36</v>
      </c>
      <c r="CM50" s="51">
        <f>IF(C50="","",'[1]نصف العام'!AN50)</f>
        <v>15</v>
      </c>
      <c r="CN50" s="55">
        <f>IF(C50="","",'[1]نصف العام'!AO50)</f>
        <v>51</v>
      </c>
      <c r="CO50" s="51">
        <v>36</v>
      </c>
      <c r="CP50" s="51">
        <v>15</v>
      </c>
      <c r="CQ50" s="55">
        <f t="shared" si="45"/>
        <v>51</v>
      </c>
      <c r="CR50" s="51">
        <f t="shared" si="46"/>
        <v>102</v>
      </c>
      <c r="CS50" s="51">
        <f t="shared" si="47"/>
        <v>51</v>
      </c>
      <c r="CT50" s="56">
        <f t="shared" si="48"/>
        <v>20.400000000000002</v>
      </c>
      <c r="CU50" s="58" t="str">
        <f t="shared" si="49"/>
        <v>له دور ثانى فى</v>
      </c>
      <c r="CV50" s="59" t="str">
        <f t="shared" si="50"/>
        <v xml:space="preserve">  دراسات      </v>
      </c>
      <c r="CW50" s="60">
        <f t="shared" si="51"/>
        <v>54</v>
      </c>
      <c r="CX50" s="61">
        <f t="shared" si="52"/>
        <v>173.45</v>
      </c>
      <c r="CY50" s="62">
        <f t="shared" si="0"/>
        <v>30</v>
      </c>
      <c r="CZ50" s="63"/>
      <c r="DA50" s="64" t="str">
        <f t="shared" si="53"/>
        <v/>
      </c>
      <c r="DB50" s="64" t="str">
        <f t="shared" si="54"/>
        <v/>
      </c>
      <c r="DC50" s="64" t="str">
        <f t="shared" si="55"/>
        <v>دراسات</v>
      </c>
      <c r="DD50" s="64" t="str">
        <f t="shared" si="56"/>
        <v/>
      </c>
      <c r="DE50" s="64" t="str">
        <f t="shared" si="57"/>
        <v/>
      </c>
      <c r="DF50" s="64" t="str">
        <f t="shared" si="58"/>
        <v/>
      </c>
      <c r="DG50" s="64" t="str">
        <f t="shared" si="59"/>
        <v/>
      </c>
      <c r="DH50" s="64" t="str">
        <f t="shared" si="60"/>
        <v/>
      </c>
      <c r="DI50" s="64" t="str">
        <f t="shared" si="61"/>
        <v/>
      </c>
      <c r="DJ50" s="64"/>
      <c r="DK50" s="65" t="b">
        <f t="shared" si="62"/>
        <v>0</v>
      </c>
      <c r="DL50" s="63"/>
      <c r="DM50" s="63"/>
      <c r="DN50" s="66"/>
      <c r="DO50" s="1" t="str">
        <f t="shared" si="63"/>
        <v>ناجح</v>
      </c>
      <c r="DP50" s="4" t="str">
        <f t="shared" si="64"/>
        <v>ناجح</v>
      </c>
      <c r="DQ50" s="1" t="str">
        <f t="shared" si="1"/>
        <v>راسب</v>
      </c>
      <c r="DR50" s="1" t="str">
        <f t="shared" si="2"/>
        <v>ناجح</v>
      </c>
      <c r="DS50" s="1" t="str">
        <f t="shared" si="3"/>
        <v>ناجح</v>
      </c>
      <c r="DT50" s="1" t="str">
        <f t="shared" si="4"/>
        <v>ناجح</v>
      </c>
      <c r="DU50" s="1" t="str">
        <f t="shared" si="5"/>
        <v>ناجح</v>
      </c>
      <c r="DV50" s="1" t="str">
        <f t="shared" si="6"/>
        <v>ناجح</v>
      </c>
      <c r="DW50" s="66"/>
    </row>
    <row r="51" spans="1:127" ht="21" thickBot="1" x14ac:dyDescent="0.3">
      <c r="A51" s="48">
        <f>'[1]بيانات اساسية'!A51</f>
        <v>38</v>
      </c>
      <c r="B51" s="48">
        <f>'[1]بيانات اساسية'!B51</f>
        <v>138</v>
      </c>
      <c r="C51" s="49" t="s">
        <v>53</v>
      </c>
      <c r="D51" s="50"/>
      <c r="E51" s="51"/>
      <c r="F51" s="52"/>
      <c r="G51" s="53">
        <f>IF(C51="","",'[1]نصف العام'!G51)</f>
        <v>47</v>
      </c>
      <c r="H51" s="53">
        <f>IF(C51="","",'[1]نصف العام'!H51)</f>
        <v>47</v>
      </c>
      <c r="I51" s="54">
        <f>IF(C51="","",'[1]نصف العام'!I51)</f>
        <v>94</v>
      </c>
      <c r="J51" s="51">
        <v>48</v>
      </c>
      <c r="K51" s="51">
        <v>40.5</v>
      </c>
      <c r="L51" s="55">
        <f t="shared" si="7"/>
        <v>88.5</v>
      </c>
      <c r="M51" s="51">
        <f t="shared" si="8"/>
        <v>182.5</v>
      </c>
      <c r="N51" s="51">
        <f t="shared" si="9"/>
        <v>91.25</v>
      </c>
      <c r="O51" s="56">
        <f t="shared" si="10"/>
        <v>73</v>
      </c>
      <c r="P51" s="51">
        <f>IF(C51="","",'[1]نصف العام'!J51)</f>
        <v>45</v>
      </c>
      <c r="Q51" s="51">
        <f>IF(C51="","",'[1]نصف العام'!K51)</f>
        <v>29.5</v>
      </c>
      <c r="R51" s="55">
        <f>IF(C51="","",'[1]نصف العام'!L51)</f>
        <v>74.5</v>
      </c>
      <c r="S51" s="51">
        <v>46</v>
      </c>
      <c r="T51" s="51">
        <v>38</v>
      </c>
      <c r="U51" s="55">
        <f t="shared" si="11"/>
        <v>84</v>
      </c>
      <c r="V51" s="51">
        <f t="shared" si="12"/>
        <v>158.5</v>
      </c>
      <c r="W51" s="51">
        <f t="shared" si="13"/>
        <v>79.25</v>
      </c>
      <c r="X51" s="56">
        <f t="shared" si="14"/>
        <v>47.55</v>
      </c>
      <c r="Y51" s="51">
        <f>IF(C51="","",'[1]نصف العام'!M51)</f>
        <v>48</v>
      </c>
      <c r="Z51" s="51">
        <f>IF(C51="","",'[1]نصف العام'!N51)</f>
        <v>39</v>
      </c>
      <c r="AA51" s="55">
        <f>IF(C51="","",'[1]نصف العام'!O51)</f>
        <v>87</v>
      </c>
      <c r="AB51" s="51">
        <v>43</v>
      </c>
      <c r="AC51" s="51"/>
      <c r="AD51" s="55">
        <f t="shared" si="15"/>
        <v>43</v>
      </c>
      <c r="AE51" s="51">
        <f t="shared" si="16"/>
        <v>130</v>
      </c>
      <c r="AF51" s="51">
        <f t="shared" si="17"/>
        <v>65</v>
      </c>
      <c r="AG51" s="56">
        <f t="shared" si="18"/>
        <v>26</v>
      </c>
      <c r="AH51" s="51">
        <f>IF(C51="","",'[1]نصف العام'!P51)</f>
        <v>50</v>
      </c>
      <c r="AI51" s="51">
        <f>IF(C51="","",'[1]نصف العام'!Q51)</f>
        <v>8.5</v>
      </c>
      <c r="AJ51" s="51">
        <f>IF(C51="","",'[1]نصف العام'!R51)</f>
        <v>11.5</v>
      </c>
      <c r="AK51" s="55">
        <f>IF(C51="","",'[1]نصف العام'!T51)</f>
        <v>70</v>
      </c>
      <c r="AL51" s="51">
        <v>45</v>
      </c>
      <c r="AM51" s="51">
        <v>16.5</v>
      </c>
      <c r="AN51" s="51">
        <v>14</v>
      </c>
      <c r="AO51" s="51">
        <f t="shared" si="19"/>
        <v>30.5</v>
      </c>
      <c r="AP51" s="55">
        <f t="shared" si="20"/>
        <v>75.5</v>
      </c>
      <c r="AQ51" s="51">
        <f t="shared" si="21"/>
        <v>145.5</v>
      </c>
      <c r="AR51" s="51">
        <f t="shared" si="22"/>
        <v>72.75</v>
      </c>
      <c r="AS51" s="56">
        <f t="shared" si="23"/>
        <v>43.65</v>
      </c>
      <c r="AT51" s="51">
        <f>IF(C51="","",'[1]نصف العام'!U51)</f>
        <v>41.5</v>
      </c>
      <c r="AU51" s="51">
        <f>IF(C51="","",'[1]نصف العام'!V51)</f>
        <v>10</v>
      </c>
      <c r="AV51" s="51">
        <f>IF(C51="","",'[1]نصف العام'!W51)</f>
        <v>37.5</v>
      </c>
      <c r="AW51" s="55">
        <f>IF(C51="","",'[1]نصف العام'!Y51)</f>
        <v>89</v>
      </c>
      <c r="AX51" s="51">
        <v>44</v>
      </c>
      <c r="AY51" s="51">
        <v>10</v>
      </c>
      <c r="AZ51" s="51">
        <v>31</v>
      </c>
      <c r="BA51" s="51">
        <f t="shared" si="24"/>
        <v>41</v>
      </c>
      <c r="BB51" s="55">
        <f t="shared" si="25"/>
        <v>85</v>
      </c>
      <c r="BC51" s="51">
        <f t="shared" si="26"/>
        <v>174</v>
      </c>
      <c r="BD51" s="51">
        <f t="shared" si="27"/>
        <v>87</v>
      </c>
      <c r="BE51" s="56">
        <f t="shared" si="28"/>
        <v>34.800000000000004</v>
      </c>
      <c r="BF51" s="51">
        <f>IF(C51="","",'[1]نصف العام'!Z51)</f>
        <v>39</v>
      </c>
      <c r="BG51" s="51">
        <f>IF(C51="","",'[1]نصف العام'!AA51)</f>
        <v>44</v>
      </c>
      <c r="BH51" s="55">
        <f>IF(C51="","",'[1]نصف العام'!AB51)</f>
        <v>83</v>
      </c>
      <c r="BI51" s="51">
        <v>49</v>
      </c>
      <c r="BJ51" s="51">
        <v>46</v>
      </c>
      <c r="BK51" s="55">
        <f t="shared" si="29"/>
        <v>95</v>
      </c>
      <c r="BL51" s="51">
        <f t="shared" si="30"/>
        <v>178</v>
      </c>
      <c r="BM51" s="51">
        <f t="shared" si="31"/>
        <v>89</v>
      </c>
      <c r="BN51" s="56">
        <f t="shared" si="32"/>
        <v>17.8</v>
      </c>
      <c r="BO51" s="51">
        <f>IF(C51="","",'[1]نصف العام'!AC51)</f>
        <v>49</v>
      </c>
      <c r="BP51" s="51">
        <f>IF(C51="","",'[1]نصف العام'!AD51)</f>
        <v>10</v>
      </c>
      <c r="BQ51" s="51">
        <f>IF(C51="","",'[1]نصف العام'!AE51)</f>
        <v>33</v>
      </c>
      <c r="BR51" s="55">
        <f>IF(C51="","",'[1]نصف العام'!AG51)</f>
        <v>92</v>
      </c>
      <c r="BS51" s="51">
        <v>46</v>
      </c>
      <c r="BT51" s="51">
        <v>10</v>
      </c>
      <c r="BU51" s="51">
        <v>32</v>
      </c>
      <c r="BV51" s="51">
        <f t="shared" si="33"/>
        <v>42</v>
      </c>
      <c r="BW51" s="55">
        <f t="shared" si="34"/>
        <v>130</v>
      </c>
      <c r="BX51" s="51">
        <f t="shared" si="35"/>
        <v>222</v>
      </c>
      <c r="BY51" s="51">
        <f t="shared" si="36"/>
        <v>111</v>
      </c>
      <c r="BZ51" s="56">
        <f t="shared" si="37"/>
        <v>22.200000000000003</v>
      </c>
      <c r="CA51" s="51">
        <f>IF(C51="","",'[1]نصف العام'!AH51)</f>
        <v>90</v>
      </c>
      <c r="CB51" s="51">
        <f>IF(C51="","",'[1]نصف العام'!AI51)</f>
        <v>90</v>
      </c>
      <c r="CC51" s="39">
        <f t="shared" si="38"/>
        <v>180</v>
      </c>
      <c r="CD51" s="51">
        <v>90</v>
      </c>
      <c r="CE51" s="51">
        <v>90</v>
      </c>
      <c r="CF51" s="39">
        <f t="shared" si="39"/>
        <v>180</v>
      </c>
      <c r="CG51" s="51">
        <f t="shared" si="40"/>
        <v>360</v>
      </c>
      <c r="CH51" s="51">
        <f t="shared" si="41"/>
        <v>180</v>
      </c>
      <c r="CI51" s="56">
        <f t="shared" si="42"/>
        <v>36</v>
      </c>
      <c r="CJ51" s="57">
        <f t="shared" si="43"/>
        <v>301.00000000000006</v>
      </c>
      <c r="CK51" s="51" t="str">
        <f t="shared" si="44"/>
        <v>جيد جدا</v>
      </c>
      <c r="CL51" s="51">
        <f>IF(C51="","",'[1]نصف العام'!AM51)</f>
        <v>46.5</v>
      </c>
      <c r="CM51" s="51">
        <f>IF(C51="","",'[1]نصف العام'!AN51)</f>
        <v>37.5</v>
      </c>
      <c r="CN51" s="55">
        <f>IF(C51="","",'[1]نصف العام'!AO51)</f>
        <v>84</v>
      </c>
      <c r="CO51" s="51">
        <v>43</v>
      </c>
      <c r="CP51" s="51">
        <v>40</v>
      </c>
      <c r="CQ51" s="55">
        <f t="shared" si="45"/>
        <v>83</v>
      </c>
      <c r="CR51" s="51">
        <f t="shared" si="46"/>
        <v>167</v>
      </c>
      <c r="CS51" s="51">
        <f t="shared" si="47"/>
        <v>83.5</v>
      </c>
      <c r="CT51" s="56">
        <f t="shared" si="48"/>
        <v>33.4</v>
      </c>
      <c r="CU51" s="58" t="str">
        <f t="shared" si="49"/>
        <v>له دور ثانى فى</v>
      </c>
      <c r="CV51" s="59" t="str">
        <f t="shared" si="50"/>
        <v xml:space="preserve">   دراسات لثلث الدرجة       </v>
      </c>
      <c r="CW51" s="60">
        <f t="shared" si="51"/>
        <v>140</v>
      </c>
      <c r="CX51" s="61">
        <f t="shared" si="52"/>
        <v>265.00000000000006</v>
      </c>
      <c r="CY51" s="62">
        <f t="shared" si="0"/>
        <v>10</v>
      </c>
      <c r="CZ51" s="63"/>
      <c r="DA51" s="64" t="str">
        <f t="shared" si="53"/>
        <v/>
      </c>
      <c r="DB51" s="64" t="str">
        <f t="shared" si="54"/>
        <v/>
      </c>
      <c r="DC51" s="64" t="str">
        <f t="shared" si="55"/>
        <v xml:space="preserve"> دراسات لثلث الدرجة </v>
      </c>
      <c r="DD51" s="64" t="str">
        <f t="shared" si="56"/>
        <v/>
      </c>
      <c r="DE51" s="64" t="str">
        <f t="shared" si="57"/>
        <v/>
      </c>
      <c r="DF51" s="64" t="str">
        <f t="shared" si="58"/>
        <v/>
      </c>
      <c r="DG51" s="64" t="str">
        <f t="shared" si="59"/>
        <v/>
      </c>
      <c r="DH51" s="64" t="str">
        <f t="shared" si="60"/>
        <v/>
      </c>
      <c r="DI51" s="64" t="str">
        <f t="shared" si="61"/>
        <v/>
      </c>
      <c r="DJ51" s="64"/>
      <c r="DK51" s="65" t="b">
        <f t="shared" si="62"/>
        <v>0</v>
      </c>
      <c r="DL51" s="63"/>
      <c r="DM51" s="63"/>
      <c r="DN51" s="66"/>
      <c r="DO51" s="1" t="str">
        <f t="shared" si="63"/>
        <v>ناجح</v>
      </c>
      <c r="DP51" s="4" t="str">
        <f t="shared" si="64"/>
        <v>ناجح</v>
      </c>
      <c r="DQ51" s="1" t="str">
        <f t="shared" si="1"/>
        <v xml:space="preserve"> راسب </v>
      </c>
      <c r="DR51" s="1" t="str">
        <f t="shared" si="2"/>
        <v>ناجح</v>
      </c>
      <c r="DS51" s="1" t="str">
        <f t="shared" si="3"/>
        <v>ناجح</v>
      </c>
      <c r="DT51" s="1" t="str">
        <f t="shared" si="4"/>
        <v>ناجح</v>
      </c>
      <c r="DU51" s="1" t="str">
        <f t="shared" si="5"/>
        <v>ناجح</v>
      </c>
      <c r="DV51" s="1" t="str">
        <f t="shared" si="6"/>
        <v>ناجح</v>
      </c>
      <c r="DW51" s="66"/>
    </row>
    <row r="52" spans="1:127" ht="21" thickBot="1" x14ac:dyDescent="0.3">
      <c r="A52" s="48">
        <f>'[1]بيانات اساسية'!A52</f>
        <v>39</v>
      </c>
      <c r="B52" s="48">
        <f>'[1]بيانات اساسية'!B52</f>
        <v>139</v>
      </c>
      <c r="C52" s="49" t="s">
        <v>53</v>
      </c>
      <c r="D52" s="50"/>
      <c r="E52" s="51"/>
      <c r="F52" s="52"/>
      <c r="G52" s="53">
        <f>IF(C52="","",'[1]نصف العام'!G52)</f>
        <v>48</v>
      </c>
      <c r="H52" s="53">
        <f>IF(C52="","",'[1]نصف العام'!H52)</f>
        <v>44</v>
      </c>
      <c r="I52" s="54">
        <f>IF(C52="","",'[1]نصف العام'!I52)</f>
        <v>92</v>
      </c>
      <c r="J52" s="51">
        <v>48</v>
      </c>
      <c r="K52" s="51">
        <v>40.5</v>
      </c>
      <c r="L52" s="55">
        <f t="shared" si="7"/>
        <v>88.5</v>
      </c>
      <c r="M52" s="51">
        <f t="shared" si="8"/>
        <v>180.5</v>
      </c>
      <c r="N52" s="51">
        <f t="shared" si="9"/>
        <v>90.25</v>
      </c>
      <c r="O52" s="56">
        <f t="shared" si="10"/>
        <v>72.2</v>
      </c>
      <c r="P52" s="51">
        <f>IF(C52="","",'[1]نصف العام'!J52)</f>
        <v>48.5</v>
      </c>
      <c r="Q52" s="51">
        <f>IF(C52="","",'[1]نصف العام'!K52)</f>
        <v>27.5</v>
      </c>
      <c r="R52" s="55">
        <f>IF(C52="","",'[1]نصف العام'!L52)</f>
        <v>76</v>
      </c>
      <c r="S52" s="51">
        <v>48</v>
      </c>
      <c r="T52" s="51">
        <v>43.5</v>
      </c>
      <c r="U52" s="55">
        <f t="shared" si="11"/>
        <v>91.5</v>
      </c>
      <c r="V52" s="51">
        <f t="shared" si="12"/>
        <v>167.5</v>
      </c>
      <c r="W52" s="51">
        <f t="shared" si="13"/>
        <v>83.75</v>
      </c>
      <c r="X52" s="56">
        <f t="shared" si="14"/>
        <v>50.25</v>
      </c>
      <c r="Y52" s="51">
        <f>IF(C52="","",'[1]نصف العام'!M52)</f>
        <v>43</v>
      </c>
      <c r="Z52" s="51">
        <f>IF(C52="","",'[1]نصف العام'!N52)</f>
        <v>41</v>
      </c>
      <c r="AA52" s="55">
        <f>IF(C52="","",'[1]نصف العام'!O52)</f>
        <v>84</v>
      </c>
      <c r="AB52" s="51">
        <v>39</v>
      </c>
      <c r="AC52" s="51"/>
      <c r="AD52" s="55">
        <f t="shared" si="15"/>
        <v>39</v>
      </c>
      <c r="AE52" s="51">
        <f t="shared" si="16"/>
        <v>123</v>
      </c>
      <c r="AF52" s="51">
        <f t="shared" si="17"/>
        <v>61.5</v>
      </c>
      <c r="AG52" s="56">
        <f t="shared" si="18"/>
        <v>24.6</v>
      </c>
      <c r="AH52" s="51">
        <f>IF(C52="","",'[1]نصف العام'!P52)</f>
        <v>50</v>
      </c>
      <c r="AI52" s="51">
        <f>IF(C52="","",'[1]نصف العام'!Q52)</f>
        <v>21</v>
      </c>
      <c r="AJ52" s="51">
        <f>IF(C52="","",'[1]نصف العام'!R52)</f>
        <v>25</v>
      </c>
      <c r="AK52" s="55">
        <f>IF(C52="","",'[1]نصف العام'!T52)</f>
        <v>96</v>
      </c>
      <c r="AL52" s="51">
        <v>46</v>
      </c>
      <c r="AM52" s="51">
        <v>25</v>
      </c>
      <c r="AN52" s="51">
        <v>19.5</v>
      </c>
      <c r="AO52" s="51">
        <f t="shared" si="19"/>
        <v>44.5</v>
      </c>
      <c r="AP52" s="55">
        <f t="shared" si="20"/>
        <v>90.5</v>
      </c>
      <c r="AQ52" s="51">
        <f t="shared" si="21"/>
        <v>186.5</v>
      </c>
      <c r="AR52" s="51">
        <f t="shared" si="22"/>
        <v>93.25</v>
      </c>
      <c r="AS52" s="56">
        <f t="shared" si="23"/>
        <v>55.949999999999996</v>
      </c>
      <c r="AT52" s="51">
        <f>IF(C52="","",'[1]نصف العام'!U52)</f>
        <v>42.5</v>
      </c>
      <c r="AU52" s="51">
        <f>IF(C52="","",'[1]نصف العام'!V52)</f>
        <v>10</v>
      </c>
      <c r="AV52" s="51">
        <f>IF(C52="","",'[1]نصف العام'!W52)</f>
        <v>34</v>
      </c>
      <c r="AW52" s="55">
        <f>IF(C52="","",'[1]نصف العام'!Y52)</f>
        <v>86.5</v>
      </c>
      <c r="AX52" s="51">
        <v>40</v>
      </c>
      <c r="AY52" s="51">
        <v>10</v>
      </c>
      <c r="AZ52" s="51">
        <v>34.5</v>
      </c>
      <c r="BA52" s="51">
        <f t="shared" si="24"/>
        <v>44.5</v>
      </c>
      <c r="BB52" s="55">
        <f t="shared" si="25"/>
        <v>84.5</v>
      </c>
      <c r="BC52" s="51">
        <f t="shared" si="26"/>
        <v>171</v>
      </c>
      <c r="BD52" s="51">
        <f t="shared" si="27"/>
        <v>85.5</v>
      </c>
      <c r="BE52" s="56">
        <f t="shared" si="28"/>
        <v>34.200000000000003</v>
      </c>
      <c r="BF52" s="51">
        <f>IF(C52="","",'[1]نصف العام'!Z52)</f>
        <v>39</v>
      </c>
      <c r="BG52" s="51">
        <f>IF(C52="","",'[1]نصف العام'!AA52)</f>
        <v>46</v>
      </c>
      <c r="BH52" s="55">
        <f>IF(C52="","",'[1]نصف العام'!AB52)</f>
        <v>85</v>
      </c>
      <c r="BI52" s="51">
        <v>49</v>
      </c>
      <c r="BJ52" s="51">
        <v>46</v>
      </c>
      <c r="BK52" s="55">
        <f t="shared" si="29"/>
        <v>95</v>
      </c>
      <c r="BL52" s="51">
        <f t="shared" si="30"/>
        <v>180</v>
      </c>
      <c r="BM52" s="51">
        <f t="shared" si="31"/>
        <v>90</v>
      </c>
      <c r="BN52" s="56">
        <f t="shared" si="32"/>
        <v>18</v>
      </c>
      <c r="BO52" s="51">
        <f>IF(C52="","",'[1]نصف العام'!AC52)</f>
        <v>45</v>
      </c>
      <c r="BP52" s="51">
        <f>IF(C52="","",'[1]نصف العام'!AD52)</f>
        <v>10</v>
      </c>
      <c r="BQ52" s="51">
        <f>IF(C52="","",'[1]نصف العام'!AE52)</f>
        <v>36</v>
      </c>
      <c r="BR52" s="55">
        <f>IF(C52="","",'[1]نصف العام'!AG52)</f>
        <v>91</v>
      </c>
      <c r="BS52" s="51">
        <v>48</v>
      </c>
      <c r="BT52" s="51">
        <v>10</v>
      </c>
      <c r="BU52" s="51">
        <v>29</v>
      </c>
      <c r="BV52" s="51">
        <f t="shared" si="33"/>
        <v>39</v>
      </c>
      <c r="BW52" s="55">
        <f t="shared" si="34"/>
        <v>126</v>
      </c>
      <c r="BX52" s="51">
        <f t="shared" si="35"/>
        <v>217</v>
      </c>
      <c r="BY52" s="51">
        <f t="shared" si="36"/>
        <v>108.5</v>
      </c>
      <c r="BZ52" s="56">
        <f t="shared" si="37"/>
        <v>21.700000000000003</v>
      </c>
      <c r="CA52" s="51">
        <f>IF(C52="","",'[1]نصف العام'!AH52)</f>
        <v>90</v>
      </c>
      <c r="CB52" s="51">
        <f>IF(C52="","",'[1]نصف العام'!AI52)</f>
        <v>90</v>
      </c>
      <c r="CC52" s="39">
        <f t="shared" si="38"/>
        <v>180</v>
      </c>
      <c r="CD52" s="51">
        <v>90</v>
      </c>
      <c r="CE52" s="51">
        <v>90</v>
      </c>
      <c r="CF52" s="39">
        <f t="shared" si="39"/>
        <v>180</v>
      </c>
      <c r="CG52" s="51">
        <f t="shared" si="40"/>
        <v>360</v>
      </c>
      <c r="CH52" s="51">
        <f t="shared" si="41"/>
        <v>180</v>
      </c>
      <c r="CI52" s="56">
        <f t="shared" si="42"/>
        <v>36</v>
      </c>
      <c r="CJ52" s="57">
        <f t="shared" si="43"/>
        <v>312.89999999999998</v>
      </c>
      <c r="CK52" s="51" t="str">
        <f t="shared" si="44"/>
        <v>ممتاز</v>
      </c>
      <c r="CL52" s="51">
        <f>IF(C52="","",'[1]نصف العام'!AM52)</f>
        <v>50</v>
      </c>
      <c r="CM52" s="51">
        <f>IF(C52="","",'[1]نصف العام'!AN52)</f>
        <v>41</v>
      </c>
      <c r="CN52" s="55">
        <f>IF(C52="","",'[1]نصف العام'!AO52)</f>
        <v>91</v>
      </c>
      <c r="CO52" s="51">
        <v>49</v>
      </c>
      <c r="CP52" s="51">
        <v>33</v>
      </c>
      <c r="CQ52" s="55">
        <f t="shared" si="45"/>
        <v>82</v>
      </c>
      <c r="CR52" s="51">
        <f t="shared" si="46"/>
        <v>173</v>
      </c>
      <c r="CS52" s="51">
        <f t="shared" si="47"/>
        <v>86.5</v>
      </c>
      <c r="CT52" s="56">
        <f t="shared" si="48"/>
        <v>34.6</v>
      </c>
      <c r="CU52" s="58" t="str">
        <f t="shared" si="49"/>
        <v>له دور ثانى فى</v>
      </c>
      <c r="CV52" s="59" t="str">
        <f t="shared" si="50"/>
        <v xml:space="preserve">   دراسات لثلث الدرجة       </v>
      </c>
      <c r="CW52" s="60">
        <f t="shared" si="51"/>
        <v>163</v>
      </c>
      <c r="CX52" s="61">
        <f t="shared" si="52"/>
        <v>276.89999999999998</v>
      </c>
      <c r="CY52" s="62">
        <f t="shared" si="0"/>
        <v>7</v>
      </c>
      <c r="CZ52" s="63"/>
      <c r="DA52" s="64" t="str">
        <f t="shared" si="53"/>
        <v/>
      </c>
      <c r="DB52" s="64" t="str">
        <f t="shared" si="54"/>
        <v/>
      </c>
      <c r="DC52" s="64" t="str">
        <f t="shared" si="55"/>
        <v xml:space="preserve"> دراسات لثلث الدرجة </v>
      </c>
      <c r="DD52" s="64" t="str">
        <f t="shared" si="56"/>
        <v/>
      </c>
      <c r="DE52" s="64" t="str">
        <f t="shared" si="57"/>
        <v/>
      </c>
      <c r="DF52" s="64" t="str">
        <f t="shared" si="58"/>
        <v/>
      </c>
      <c r="DG52" s="64" t="str">
        <f t="shared" si="59"/>
        <v/>
      </c>
      <c r="DH52" s="64" t="str">
        <f t="shared" si="60"/>
        <v/>
      </c>
      <c r="DI52" s="64" t="str">
        <f t="shared" si="61"/>
        <v/>
      </c>
      <c r="DJ52" s="64"/>
      <c r="DK52" s="65" t="b">
        <f t="shared" si="62"/>
        <v>0</v>
      </c>
      <c r="DL52" s="63"/>
      <c r="DM52" s="63"/>
      <c r="DN52" s="66"/>
      <c r="DO52" s="1" t="str">
        <f t="shared" si="63"/>
        <v>ناجح</v>
      </c>
      <c r="DP52" s="4" t="str">
        <f t="shared" si="64"/>
        <v>ناجح</v>
      </c>
      <c r="DQ52" s="1" t="str">
        <f t="shared" si="1"/>
        <v xml:space="preserve"> راسب </v>
      </c>
      <c r="DR52" s="1" t="str">
        <f t="shared" si="2"/>
        <v>ناجح</v>
      </c>
      <c r="DS52" s="1" t="str">
        <f t="shared" si="3"/>
        <v>ناجح</v>
      </c>
      <c r="DT52" s="1" t="str">
        <f t="shared" si="4"/>
        <v>ناجح</v>
      </c>
      <c r="DU52" s="1" t="str">
        <f t="shared" si="5"/>
        <v>ناجح</v>
      </c>
      <c r="DV52" s="1" t="str">
        <f t="shared" si="6"/>
        <v>ناجح</v>
      </c>
      <c r="DW52" s="66"/>
    </row>
    <row r="53" spans="1:127" ht="21" thickBot="1" x14ac:dyDescent="0.3">
      <c r="A53" s="48">
        <f>'[1]بيانات اساسية'!A53</f>
        <v>40</v>
      </c>
      <c r="B53" s="48">
        <f>'[1]بيانات اساسية'!B53</f>
        <v>140</v>
      </c>
      <c r="C53" s="49" t="s">
        <v>53</v>
      </c>
      <c r="D53" s="50"/>
      <c r="E53" s="51"/>
      <c r="F53" s="52"/>
      <c r="G53" s="53">
        <f>IF(C53="","",'[1]نصف العام'!G53)</f>
        <v>44</v>
      </c>
      <c r="H53" s="53">
        <f>IF(C53="","",'[1]نصف العام'!H53)</f>
        <v>24.5</v>
      </c>
      <c r="I53" s="54">
        <f>IF(C53="","",'[1]نصف العام'!I53)</f>
        <v>68.5</v>
      </c>
      <c r="J53" s="51">
        <v>46</v>
      </c>
      <c r="K53" s="51">
        <v>25</v>
      </c>
      <c r="L53" s="55">
        <f t="shared" si="7"/>
        <v>71</v>
      </c>
      <c r="M53" s="51">
        <f t="shared" si="8"/>
        <v>139.5</v>
      </c>
      <c r="N53" s="51">
        <f t="shared" si="9"/>
        <v>69.75</v>
      </c>
      <c r="O53" s="56">
        <f t="shared" si="10"/>
        <v>55.800000000000004</v>
      </c>
      <c r="P53" s="51">
        <f>IF(C53="","",'[1]نصف العام'!J53)</f>
        <v>41</v>
      </c>
      <c r="Q53" s="51">
        <f>IF(C53="","",'[1]نصف العام'!K53)</f>
        <v>9</v>
      </c>
      <c r="R53" s="55">
        <f>IF(C53="","",'[1]نصف العام'!L53)</f>
        <v>50</v>
      </c>
      <c r="S53" s="51">
        <v>40</v>
      </c>
      <c r="T53" s="51">
        <v>15.5</v>
      </c>
      <c r="U53" s="55">
        <f t="shared" si="11"/>
        <v>55.5</v>
      </c>
      <c r="V53" s="51">
        <f t="shared" si="12"/>
        <v>105.5</v>
      </c>
      <c r="W53" s="51">
        <f t="shared" si="13"/>
        <v>52.75</v>
      </c>
      <c r="X53" s="56">
        <f t="shared" si="14"/>
        <v>31.65</v>
      </c>
      <c r="Y53" s="51">
        <f>IF(C53="","",'[1]نصف العام'!M53)</f>
        <v>43</v>
      </c>
      <c r="Z53" s="51">
        <f>IF(C53="","",'[1]نصف العام'!N53)</f>
        <v>23</v>
      </c>
      <c r="AA53" s="55">
        <f>IF(C53="","",'[1]نصف العام'!O53)</f>
        <v>66</v>
      </c>
      <c r="AB53" s="51">
        <v>39</v>
      </c>
      <c r="AC53" s="51"/>
      <c r="AD53" s="55">
        <f t="shared" si="15"/>
        <v>39</v>
      </c>
      <c r="AE53" s="51">
        <f t="shared" si="16"/>
        <v>105</v>
      </c>
      <c r="AF53" s="51">
        <f t="shared" si="17"/>
        <v>52.5</v>
      </c>
      <c r="AG53" s="56">
        <f t="shared" si="18"/>
        <v>21</v>
      </c>
      <c r="AH53" s="51">
        <f>IF(C53="","",'[1]نصف العام'!P53)</f>
        <v>50</v>
      </c>
      <c r="AI53" s="51">
        <f>IF(C53="","",'[1]نصف العام'!Q53)</f>
        <v>16.5</v>
      </c>
      <c r="AJ53" s="51">
        <f>IF(C53="","",'[1]نصف العام'!R53)</f>
        <v>11</v>
      </c>
      <c r="AK53" s="55">
        <f>IF(C53="","",'[1]نصف العام'!T53)</f>
        <v>77.5</v>
      </c>
      <c r="AL53" s="51">
        <v>48</v>
      </c>
      <c r="AM53" s="51">
        <v>11</v>
      </c>
      <c r="AN53" s="51">
        <v>8.5</v>
      </c>
      <c r="AO53" s="51">
        <f t="shared" si="19"/>
        <v>19.5</v>
      </c>
      <c r="AP53" s="55">
        <f t="shared" si="20"/>
        <v>67.5</v>
      </c>
      <c r="AQ53" s="51">
        <f t="shared" si="21"/>
        <v>145</v>
      </c>
      <c r="AR53" s="51">
        <f t="shared" si="22"/>
        <v>72.5</v>
      </c>
      <c r="AS53" s="56">
        <f t="shared" si="23"/>
        <v>43.5</v>
      </c>
      <c r="AT53" s="51">
        <f>IF(C53="","",'[1]نصف العام'!U53)</f>
        <v>47</v>
      </c>
      <c r="AU53" s="51">
        <f>IF(C53="","",'[1]نصف العام'!V53)</f>
        <v>10</v>
      </c>
      <c r="AV53" s="51">
        <f>IF(C53="","",'[1]نصف العام'!W53)</f>
        <v>23.5</v>
      </c>
      <c r="AW53" s="55">
        <f>IF(C53="","",'[1]نصف العام'!Y53)</f>
        <v>80.5</v>
      </c>
      <c r="AX53" s="51">
        <v>38</v>
      </c>
      <c r="AY53" s="51">
        <v>9</v>
      </c>
      <c r="AZ53" s="51">
        <v>12.5</v>
      </c>
      <c r="BA53" s="51">
        <f t="shared" si="24"/>
        <v>21.5</v>
      </c>
      <c r="BB53" s="55">
        <f t="shared" si="25"/>
        <v>59.5</v>
      </c>
      <c r="BC53" s="51">
        <f t="shared" si="26"/>
        <v>140</v>
      </c>
      <c r="BD53" s="51">
        <f t="shared" si="27"/>
        <v>70</v>
      </c>
      <c r="BE53" s="56">
        <f t="shared" si="28"/>
        <v>28</v>
      </c>
      <c r="BF53" s="51">
        <f>IF(C53="","",'[1]نصف العام'!Z53)</f>
        <v>39</v>
      </c>
      <c r="BG53" s="51">
        <f>IF(C53="","",'[1]نصف العام'!AA53)</f>
        <v>32</v>
      </c>
      <c r="BH53" s="55">
        <f>IF(C53="","",'[1]نصف العام'!AB53)</f>
        <v>71</v>
      </c>
      <c r="BI53" s="51">
        <v>46</v>
      </c>
      <c r="BJ53" s="51">
        <v>42</v>
      </c>
      <c r="BK53" s="55">
        <f t="shared" si="29"/>
        <v>88</v>
      </c>
      <c r="BL53" s="51">
        <f t="shared" si="30"/>
        <v>159</v>
      </c>
      <c r="BM53" s="51">
        <f t="shared" si="31"/>
        <v>79.5</v>
      </c>
      <c r="BN53" s="56">
        <f t="shared" si="32"/>
        <v>15.9</v>
      </c>
      <c r="BO53" s="51">
        <f>IF(C53="","",'[1]نصف العام'!AC53)</f>
        <v>42</v>
      </c>
      <c r="BP53" s="51">
        <f>IF(C53="","",'[1]نصف العام'!AD53)</f>
        <v>5</v>
      </c>
      <c r="BQ53" s="51">
        <f>IF(C53="","",'[1]نصف العام'!AE53)</f>
        <v>19</v>
      </c>
      <c r="BR53" s="55">
        <f>IF(C53="","",'[1]نصف العام'!AG53)</f>
        <v>66</v>
      </c>
      <c r="BS53" s="51">
        <v>37.5</v>
      </c>
      <c r="BT53" s="51">
        <v>10</v>
      </c>
      <c r="BU53" s="51">
        <v>23</v>
      </c>
      <c r="BV53" s="51">
        <f t="shared" si="33"/>
        <v>33</v>
      </c>
      <c r="BW53" s="55">
        <f t="shared" si="34"/>
        <v>103.5</v>
      </c>
      <c r="BX53" s="51">
        <f t="shared" si="35"/>
        <v>169.5</v>
      </c>
      <c r="BY53" s="51">
        <f t="shared" si="36"/>
        <v>84.75</v>
      </c>
      <c r="BZ53" s="56">
        <f t="shared" si="37"/>
        <v>16.95</v>
      </c>
      <c r="CA53" s="51">
        <f>IF(C53="","",'[1]نصف العام'!AH53)</f>
        <v>90</v>
      </c>
      <c r="CB53" s="51">
        <f>IF(C53="","",'[1]نصف العام'!AI53)</f>
        <v>90</v>
      </c>
      <c r="CC53" s="39">
        <f t="shared" si="38"/>
        <v>180</v>
      </c>
      <c r="CD53" s="51">
        <v>90</v>
      </c>
      <c r="CE53" s="51">
        <v>90</v>
      </c>
      <c r="CF53" s="39">
        <f t="shared" si="39"/>
        <v>180</v>
      </c>
      <c r="CG53" s="51">
        <f t="shared" si="40"/>
        <v>360</v>
      </c>
      <c r="CH53" s="51">
        <f t="shared" si="41"/>
        <v>180</v>
      </c>
      <c r="CI53" s="56">
        <f t="shared" si="42"/>
        <v>36</v>
      </c>
      <c r="CJ53" s="57">
        <f t="shared" si="43"/>
        <v>248.79999999999998</v>
      </c>
      <c r="CK53" s="51" t="str">
        <f t="shared" si="44"/>
        <v>جيد</v>
      </c>
      <c r="CL53" s="51">
        <f>IF(C53="","",'[1]نصف العام'!AM53)</f>
        <v>48.5</v>
      </c>
      <c r="CM53" s="51">
        <f>IF(C53="","",'[1]نصف العام'!AN53)</f>
        <v>29</v>
      </c>
      <c r="CN53" s="55">
        <f>IF(C53="","",'[1]نصف العام'!AO53)</f>
        <v>77.5</v>
      </c>
      <c r="CO53" s="51">
        <v>44</v>
      </c>
      <c r="CP53" s="51">
        <v>30</v>
      </c>
      <c r="CQ53" s="55">
        <f t="shared" si="45"/>
        <v>74</v>
      </c>
      <c r="CR53" s="51">
        <f t="shared" si="46"/>
        <v>151.5</v>
      </c>
      <c r="CS53" s="51">
        <f t="shared" si="47"/>
        <v>75.75</v>
      </c>
      <c r="CT53" s="56">
        <f t="shared" si="48"/>
        <v>30.3</v>
      </c>
      <c r="CU53" s="58" t="str">
        <f t="shared" si="49"/>
        <v>له دور ثانى فى</v>
      </c>
      <c r="CV53" s="59" t="str">
        <f t="shared" si="50"/>
        <v xml:space="preserve">   دراسات لثلث الدرجة       </v>
      </c>
      <c r="CW53" s="60">
        <f t="shared" si="51"/>
        <v>72.5</v>
      </c>
      <c r="CX53" s="61">
        <f t="shared" si="52"/>
        <v>212.79999999999998</v>
      </c>
      <c r="CY53" s="62">
        <f t="shared" si="0"/>
        <v>19</v>
      </c>
      <c r="CZ53" s="63"/>
      <c r="DA53" s="64" t="str">
        <f t="shared" si="53"/>
        <v/>
      </c>
      <c r="DB53" s="64" t="str">
        <f t="shared" si="54"/>
        <v/>
      </c>
      <c r="DC53" s="64" t="str">
        <f t="shared" si="55"/>
        <v xml:space="preserve"> دراسات لثلث الدرجة </v>
      </c>
      <c r="DD53" s="64" t="str">
        <f t="shared" si="56"/>
        <v/>
      </c>
      <c r="DE53" s="64" t="str">
        <f t="shared" si="57"/>
        <v/>
      </c>
      <c r="DF53" s="64" t="str">
        <f t="shared" si="58"/>
        <v/>
      </c>
      <c r="DG53" s="64" t="str">
        <f t="shared" si="59"/>
        <v/>
      </c>
      <c r="DH53" s="64" t="str">
        <f t="shared" si="60"/>
        <v/>
      </c>
      <c r="DI53" s="64" t="str">
        <f t="shared" si="61"/>
        <v/>
      </c>
      <c r="DJ53" s="64"/>
      <c r="DK53" s="65" t="b">
        <f t="shared" si="62"/>
        <v>0</v>
      </c>
      <c r="DL53" s="63"/>
      <c r="DM53" s="63"/>
      <c r="DN53" s="66"/>
      <c r="DO53" s="1" t="str">
        <f t="shared" si="63"/>
        <v>ناجح</v>
      </c>
      <c r="DP53" s="4" t="str">
        <f t="shared" si="64"/>
        <v>ناجح</v>
      </c>
      <c r="DQ53" s="1" t="str">
        <f t="shared" si="1"/>
        <v xml:space="preserve"> راسب </v>
      </c>
      <c r="DR53" s="1" t="str">
        <f t="shared" si="2"/>
        <v>ناجح</v>
      </c>
      <c r="DS53" s="1" t="str">
        <f t="shared" si="3"/>
        <v>ناجح</v>
      </c>
      <c r="DT53" s="1" t="str">
        <f t="shared" si="4"/>
        <v>ناجح</v>
      </c>
      <c r="DU53" s="1" t="str">
        <f t="shared" si="5"/>
        <v>ناجح</v>
      </c>
      <c r="DV53" s="1" t="str">
        <f t="shared" si="6"/>
        <v>ناجح</v>
      </c>
      <c r="DW53" s="66"/>
    </row>
    <row r="54" spans="1:127" ht="21" thickBot="1" x14ac:dyDescent="0.3">
      <c r="A54" s="48">
        <f>'[1]بيانات اساسية'!A54</f>
        <v>41</v>
      </c>
      <c r="B54" s="48">
        <f>'[1]بيانات اساسية'!B54</f>
        <v>141</v>
      </c>
      <c r="C54" s="49" t="s">
        <v>53</v>
      </c>
      <c r="D54" s="50"/>
      <c r="E54" s="51"/>
      <c r="F54" s="52"/>
      <c r="G54" s="53">
        <f>IF(C54="","",'[1]نصف العام'!G54)</f>
        <v>31</v>
      </c>
      <c r="H54" s="53">
        <f>IF(C54="","",'[1]نصف العام'!H54)</f>
        <v>1.5</v>
      </c>
      <c r="I54" s="54">
        <f>IF(C54="","",'[1]نصف العام'!I54)</f>
        <v>32.5</v>
      </c>
      <c r="J54" s="51">
        <v>29.5</v>
      </c>
      <c r="K54" s="51">
        <v>3.5</v>
      </c>
      <c r="L54" s="55">
        <f t="shared" si="7"/>
        <v>33</v>
      </c>
      <c r="M54" s="51">
        <f t="shared" si="8"/>
        <v>65.5</v>
      </c>
      <c r="N54" s="51">
        <f t="shared" si="9"/>
        <v>32.75</v>
      </c>
      <c r="O54" s="56">
        <f t="shared" si="10"/>
        <v>26.200000000000003</v>
      </c>
      <c r="P54" s="51">
        <f>IF(C54="","",'[1]نصف العام'!J54)</f>
        <v>32.5</v>
      </c>
      <c r="Q54" s="51">
        <f>IF(C54="","",'[1]نصف العام'!K54)</f>
        <v>0</v>
      </c>
      <c r="R54" s="55">
        <f>IF(C54="","",'[1]نصف العام'!L54)</f>
        <v>32.5</v>
      </c>
      <c r="S54" s="51">
        <v>42</v>
      </c>
      <c r="T54" s="51">
        <v>0</v>
      </c>
      <c r="U54" s="55">
        <f t="shared" si="11"/>
        <v>42</v>
      </c>
      <c r="V54" s="51">
        <f t="shared" si="12"/>
        <v>74.5</v>
      </c>
      <c r="W54" s="51">
        <f t="shared" si="13"/>
        <v>37.25</v>
      </c>
      <c r="X54" s="56">
        <f t="shared" si="14"/>
        <v>22.349999999999998</v>
      </c>
      <c r="Y54" s="51">
        <f>IF(C54="","",'[1]نصف العام'!M54)</f>
        <v>37</v>
      </c>
      <c r="Z54" s="51">
        <f>IF(C54="","",'[1]نصف العام'!N54)</f>
        <v>8</v>
      </c>
      <c r="AA54" s="55">
        <f>IF(C54="","",'[1]نصف العام'!O54)</f>
        <v>45</v>
      </c>
      <c r="AB54" s="51">
        <v>32</v>
      </c>
      <c r="AC54" s="51"/>
      <c r="AD54" s="55">
        <f t="shared" si="15"/>
        <v>32</v>
      </c>
      <c r="AE54" s="51">
        <f t="shared" si="16"/>
        <v>77</v>
      </c>
      <c r="AF54" s="51">
        <f t="shared" si="17"/>
        <v>38.5</v>
      </c>
      <c r="AG54" s="56">
        <f t="shared" si="18"/>
        <v>15.4</v>
      </c>
      <c r="AH54" s="51">
        <f>IF(C54="","",'[1]نصف العام'!P54)</f>
        <v>34</v>
      </c>
      <c r="AI54" s="51">
        <f>IF(C54="","",'[1]نصف العام'!Q54)</f>
        <v>3</v>
      </c>
      <c r="AJ54" s="51">
        <f>IF(C54="","",'[1]نصف العام'!R54)</f>
        <v>6.5</v>
      </c>
      <c r="AK54" s="55">
        <f>IF(C54="","",'[1]نصف العام'!T54)</f>
        <v>43.5</v>
      </c>
      <c r="AL54" s="51">
        <v>35</v>
      </c>
      <c r="AM54" s="51">
        <v>0</v>
      </c>
      <c r="AN54" s="51">
        <v>2</v>
      </c>
      <c r="AO54" s="51">
        <f t="shared" si="19"/>
        <v>2</v>
      </c>
      <c r="AP54" s="55">
        <f t="shared" si="20"/>
        <v>37</v>
      </c>
      <c r="AQ54" s="51">
        <f t="shared" si="21"/>
        <v>80.5</v>
      </c>
      <c r="AR54" s="51">
        <f t="shared" si="22"/>
        <v>40.25</v>
      </c>
      <c r="AS54" s="56">
        <f t="shared" si="23"/>
        <v>24.15</v>
      </c>
      <c r="AT54" s="51">
        <f>IF(C54="","",'[1]نصف العام'!U54)</f>
        <v>31.5</v>
      </c>
      <c r="AU54" s="51">
        <f>IF(C54="","",'[1]نصف العام'!V54)</f>
        <v>4</v>
      </c>
      <c r="AV54" s="51">
        <f>IF(C54="","",'[1]نصف العام'!W54)</f>
        <v>10</v>
      </c>
      <c r="AW54" s="55">
        <f>IF(C54="","",'[1]نصف العام'!Y54)</f>
        <v>45.5</v>
      </c>
      <c r="AX54" s="51">
        <v>32</v>
      </c>
      <c r="AY54" s="51">
        <v>7</v>
      </c>
      <c r="AZ54" s="51">
        <v>0.5</v>
      </c>
      <c r="BA54" s="51">
        <f t="shared" si="24"/>
        <v>7.5</v>
      </c>
      <c r="BB54" s="55">
        <f t="shared" si="25"/>
        <v>39.5</v>
      </c>
      <c r="BC54" s="51">
        <f t="shared" si="26"/>
        <v>85</v>
      </c>
      <c r="BD54" s="51">
        <f t="shared" si="27"/>
        <v>42.5</v>
      </c>
      <c r="BE54" s="56">
        <f t="shared" si="28"/>
        <v>17</v>
      </c>
      <c r="BF54" s="51">
        <f>IF(C54="","",'[1]نصف العام'!Z54)</f>
        <v>37</v>
      </c>
      <c r="BG54" s="51">
        <f>IF(C54="","",'[1]نصف العام'!AA54)</f>
        <v>32</v>
      </c>
      <c r="BH54" s="55">
        <f>IF(C54="","",'[1]نصف العام'!AB54)</f>
        <v>69</v>
      </c>
      <c r="BI54" s="51">
        <v>46</v>
      </c>
      <c r="BJ54" s="51">
        <v>20</v>
      </c>
      <c r="BK54" s="55">
        <f t="shared" si="29"/>
        <v>66</v>
      </c>
      <c r="BL54" s="51">
        <f t="shared" si="30"/>
        <v>135</v>
      </c>
      <c r="BM54" s="51">
        <f t="shared" si="31"/>
        <v>67.5</v>
      </c>
      <c r="BN54" s="56">
        <f t="shared" si="32"/>
        <v>13.5</v>
      </c>
      <c r="BO54" s="51">
        <f>IF(C54="","",'[1]نصف العام'!AC54)</f>
        <v>32</v>
      </c>
      <c r="BP54" s="51">
        <f>IF(C54="","",'[1]نصف العام'!AD54)</f>
        <v>9</v>
      </c>
      <c r="BQ54" s="51">
        <f>IF(C54="","",'[1]نصف العام'!AE54)</f>
        <v>12</v>
      </c>
      <c r="BR54" s="55">
        <f>IF(C54="","",'[1]نصف العام'!AG54)</f>
        <v>53</v>
      </c>
      <c r="BS54" s="51">
        <v>32</v>
      </c>
      <c r="BT54" s="51">
        <v>9</v>
      </c>
      <c r="BU54" s="51">
        <v>11</v>
      </c>
      <c r="BV54" s="51">
        <f t="shared" si="33"/>
        <v>20</v>
      </c>
      <c r="BW54" s="55">
        <f t="shared" si="34"/>
        <v>72</v>
      </c>
      <c r="BX54" s="51">
        <f t="shared" si="35"/>
        <v>125</v>
      </c>
      <c r="BY54" s="51">
        <f t="shared" si="36"/>
        <v>62.5</v>
      </c>
      <c r="BZ54" s="56">
        <f t="shared" si="37"/>
        <v>12.5</v>
      </c>
      <c r="CA54" s="51">
        <f>IF(C54="","",'[1]نصف العام'!AH54)</f>
        <v>90</v>
      </c>
      <c r="CB54" s="51">
        <f>IF(C54="","",'[1]نصف العام'!AI54)</f>
        <v>90</v>
      </c>
      <c r="CC54" s="39">
        <f t="shared" si="38"/>
        <v>180</v>
      </c>
      <c r="CD54" s="51">
        <v>90</v>
      </c>
      <c r="CE54" s="51">
        <v>90</v>
      </c>
      <c r="CF54" s="39">
        <f t="shared" si="39"/>
        <v>180</v>
      </c>
      <c r="CG54" s="51">
        <f t="shared" si="40"/>
        <v>360</v>
      </c>
      <c r="CH54" s="51">
        <f t="shared" si="41"/>
        <v>180</v>
      </c>
      <c r="CI54" s="56">
        <f t="shared" si="42"/>
        <v>36</v>
      </c>
      <c r="CJ54" s="57">
        <f t="shared" si="43"/>
        <v>167.1</v>
      </c>
      <c r="CK54" s="51" t="str">
        <f t="shared" si="44"/>
        <v>دون المستوى</v>
      </c>
      <c r="CL54" s="51">
        <f>IF(C54="","",'[1]نصف العام'!AM54)</f>
        <v>30.5</v>
      </c>
      <c r="CM54" s="51">
        <f>IF(C54="","",'[1]نصف العام'!AN54)</f>
        <v>4</v>
      </c>
      <c r="CN54" s="55">
        <f>IF(C54="","",'[1]نصف العام'!AO54)</f>
        <v>34.5</v>
      </c>
      <c r="CO54" s="51">
        <v>30</v>
      </c>
      <c r="CP54" s="51">
        <v>5</v>
      </c>
      <c r="CQ54" s="55">
        <f t="shared" si="45"/>
        <v>35</v>
      </c>
      <c r="CR54" s="51">
        <f t="shared" si="46"/>
        <v>69.5</v>
      </c>
      <c r="CS54" s="51">
        <f t="shared" si="47"/>
        <v>34.75</v>
      </c>
      <c r="CT54" s="56">
        <f t="shared" si="48"/>
        <v>13.9</v>
      </c>
      <c r="CU54" s="58" t="str">
        <f t="shared" si="49"/>
        <v>له دور ثانى فى</v>
      </c>
      <c r="CV54" s="59" t="str">
        <f t="shared" si="50"/>
        <v xml:space="preserve">عربى انجليزى دراسات رياضيات علوم   دين </v>
      </c>
      <c r="CW54" s="60">
        <f t="shared" si="51"/>
        <v>6</v>
      </c>
      <c r="CX54" s="61">
        <f t="shared" si="52"/>
        <v>131.1</v>
      </c>
      <c r="CY54" s="62">
        <f t="shared" si="0"/>
        <v>38</v>
      </c>
      <c r="CZ54" s="63"/>
      <c r="DA54" s="64" t="str">
        <f t="shared" si="53"/>
        <v>عربى</v>
      </c>
      <c r="DB54" s="64" t="str">
        <f t="shared" si="54"/>
        <v>انجليزى</v>
      </c>
      <c r="DC54" s="64" t="str">
        <f t="shared" si="55"/>
        <v>دراسات</v>
      </c>
      <c r="DD54" s="64" t="str">
        <f t="shared" si="56"/>
        <v>رياضيات</v>
      </c>
      <c r="DE54" s="64" t="str">
        <f t="shared" si="57"/>
        <v>علوم</v>
      </c>
      <c r="DF54" s="64" t="str">
        <f t="shared" si="58"/>
        <v/>
      </c>
      <c r="DG54" s="64" t="str">
        <f t="shared" si="59"/>
        <v/>
      </c>
      <c r="DH54" s="64" t="str">
        <f t="shared" si="60"/>
        <v>مجموع</v>
      </c>
      <c r="DI54" s="64" t="str">
        <f t="shared" si="61"/>
        <v>دين</v>
      </c>
      <c r="DJ54" s="64"/>
      <c r="DK54" s="65" t="b">
        <f t="shared" si="62"/>
        <v>0</v>
      </c>
      <c r="DL54" s="63"/>
      <c r="DM54" s="63"/>
      <c r="DN54" s="66"/>
      <c r="DO54" s="1" t="str">
        <f t="shared" si="63"/>
        <v>راسب</v>
      </c>
      <c r="DP54" s="4" t="str">
        <f t="shared" si="64"/>
        <v>راسب</v>
      </c>
      <c r="DQ54" s="1" t="str">
        <f t="shared" si="1"/>
        <v>راسب</v>
      </c>
      <c r="DR54" s="1" t="str">
        <f t="shared" si="2"/>
        <v>راسب</v>
      </c>
      <c r="DS54" s="1" t="str">
        <f t="shared" si="3"/>
        <v>راسب</v>
      </c>
      <c r="DT54" s="1" t="str">
        <f t="shared" si="4"/>
        <v>ناجح</v>
      </c>
      <c r="DU54" s="1" t="str">
        <f t="shared" si="5"/>
        <v>ناجح</v>
      </c>
      <c r="DV54" s="1" t="str">
        <f t="shared" si="6"/>
        <v>راسب</v>
      </c>
      <c r="DW54" s="66"/>
    </row>
    <row r="55" spans="1:127" ht="21" thickBot="1" x14ac:dyDescent="0.3">
      <c r="A55" s="48">
        <f>'[1]بيانات اساسية'!A55</f>
        <v>42</v>
      </c>
      <c r="B55" s="48">
        <f>'[1]بيانات اساسية'!B55</f>
        <v>142</v>
      </c>
      <c r="C55" s="49" t="s">
        <v>53</v>
      </c>
      <c r="D55" s="50"/>
      <c r="E55" s="51"/>
      <c r="F55" s="52"/>
      <c r="G55" s="53">
        <f>IF(C55="","",'[1]نصف العام'!G55)</f>
        <v>45</v>
      </c>
      <c r="H55" s="53">
        <f>IF(C55="","",'[1]نصف العام'!H55)</f>
        <v>43</v>
      </c>
      <c r="I55" s="54">
        <f>IF(C55="","",'[1]نصف العام'!I55)</f>
        <v>88</v>
      </c>
      <c r="J55" s="51">
        <v>47</v>
      </c>
      <c r="K55" s="51">
        <v>26</v>
      </c>
      <c r="L55" s="55">
        <f t="shared" si="7"/>
        <v>73</v>
      </c>
      <c r="M55" s="51">
        <f t="shared" si="8"/>
        <v>161</v>
      </c>
      <c r="N55" s="51">
        <f t="shared" si="9"/>
        <v>80.5</v>
      </c>
      <c r="O55" s="56">
        <f t="shared" si="10"/>
        <v>64.400000000000006</v>
      </c>
      <c r="P55" s="51">
        <f>IF(C55="","",'[1]نصف العام'!J55)</f>
        <v>48.5</v>
      </c>
      <c r="Q55" s="51">
        <f>IF(C55="","",'[1]نصف العام'!K55)</f>
        <v>40</v>
      </c>
      <c r="R55" s="55">
        <f>IF(C55="","",'[1]نصف العام'!L55)</f>
        <v>88.5</v>
      </c>
      <c r="S55" s="51">
        <v>45</v>
      </c>
      <c r="T55" s="51">
        <v>39</v>
      </c>
      <c r="U55" s="55">
        <f t="shared" si="11"/>
        <v>84</v>
      </c>
      <c r="V55" s="51">
        <f t="shared" si="12"/>
        <v>172.5</v>
      </c>
      <c r="W55" s="51">
        <f t="shared" si="13"/>
        <v>86.25</v>
      </c>
      <c r="X55" s="56">
        <f t="shared" si="14"/>
        <v>51.75</v>
      </c>
      <c r="Y55" s="51">
        <f>IF(C55="","",'[1]نصف العام'!M55)</f>
        <v>48</v>
      </c>
      <c r="Z55" s="51">
        <f>IF(C55="","",'[1]نصف العام'!N55)</f>
        <v>37.5</v>
      </c>
      <c r="AA55" s="55">
        <f>IF(C55="","",'[1]نصف العام'!O55)</f>
        <v>85.5</v>
      </c>
      <c r="AB55" s="51">
        <v>43</v>
      </c>
      <c r="AC55" s="51"/>
      <c r="AD55" s="55">
        <f t="shared" si="15"/>
        <v>43</v>
      </c>
      <c r="AE55" s="51">
        <f t="shared" si="16"/>
        <v>128.5</v>
      </c>
      <c r="AF55" s="51">
        <f t="shared" si="17"/>
        <v>64.25</v>
      </c>
      <c r="AG55" s="56">
        <f t="shared" si="18"/>
        <v>25.700000000000003</v>
      </c>
      <c r="AH55" s="51">
        <f>IF(C55="","",'[1]نصف العام'!P55)</f>
        <v>50</v>
      </c>
      <c r="AI55" s="51">
        <f>IF(C55="","",'[1]نصف العام'!Q55)</f>
        <v>22.5</v>
      </c>
      <c r="AJ55" s="51">
        <f>IF(C55="","",'[1]نصف العام'!R55)</f>
        <v>17.5</v>
      </c>
      <c r="AK55" s="55">
        <f>IF(C55="","",'[1]نصف العام'!T55)</f>
        <v>90</v>
      </c>
      <c r="AL55" s="51">
        <v>48</v>
      </c>
      <c r="AM55" s="51">
        <v>13.5</v>
      </c>
      <c r="AN55" s="51">
        <v>13</v>
      </c>
      <c r="AO55" s="51">
        <f t="shared" si="19"/>
        <v>26.5</v>
      </c>
      <c r="AP55" s="55">
        <f t="shared" si="20"/>
        <v>74.5</v>
      </c>
      <c r="AQ55" s="51">
        <f t="shared" si="21"/>
        <v>164.5</v>
      </c>
      <c r="AR55" s="51">
        <f t="shared" si="22"/>
        <v>82.25</v>
      </c>
      <c r="AS55" s="56">
        <f t="shared" si="23"/>
        <v>49.35</v>
      </c>
      <c r="AT55" s="51">
        <f>IF(C55="","",'[1]نصف العام'!U55)</f>
        <v>39.5</v>
      </c>
      <c r="AU55" s="51">
        <f>IF(C55="","",'[1]نصف العام'!V55)</f>
        <v>10</v>
      </c>
      <c r="AV55" s="51">
        <f>IF(C55="","",'[1]نصف العام'!W55)</f>
        <v>30</v>
      </c>
      <c r="AW55" s="55">
        <f>IF(C55="","",'[1]نصف العام'!Y55)</f>
        <v>79.5</v>
      </c>
      <c r="AX55" s="51">
        <v>42</v>
      </c>
      <c r="AY55" s="51">
        <v>10</v>
      </c>
      <c r="AZ55" s="51">
        <v>33.5</v>
      </c>
      <c r="BA55" s="51">
        <f t="shared" si="24"/>
        <v>43.5</v>
      </c>
      <c r="BB55" s="55">
        <f t="shared" si="25"/>
        <v>85.5</v>
      </c>
      <c r="BC55" s="51">
        <f t="shared" si="26"/>
        <v>165</v>
      </c>
      <c r="BD55" s="51">
        <f t="shared" si="27"/>
        <v>82.5</v>
      </c>
      <c r="BE55" s="56">
        <f t="shared" si="28"/>
        <v>33</v>
      </c>
      <c r="BF55" s="51">
        <f>IF(C55="","",'[1]نصف العام'!Z55)</f>
        <v>40</v>
      </c>
      <c r="BG55" s="51">
        <f>IF(C55="","",'[1]نصف العام'!AA55)</f>
        <v>47</v>
      </c>
      <c r="BH55" s="55">
        <f>IF(C55="","",'[1]نصف العام'!AB55)</f>
        <v>87</v>
      </c>
      <c r="BI55" s="51">
        <v>49</v>
      </c>
      <c r="BJ55" s="51">
        <v>46</v>
      </c>
      <c r="BK55" s="55">
        <f t="shared" si="29"/>
        <v>95</v>
      </c>
      <c r="BL55" s="51">
        <f t="shared" si="30"/>
        <v>182</v>
      </c>
      <c r="BM55" s="51">
        <f t="shared" si="31"/>
        <v>91</v>
      </c>
      <c r="BN55" s="56">
        <f t="shared" si="32"/>
        <v>18.2</v>
      </c>
      <c r="BO55" s="51">
        <f>IF(C55="","",'[1]نصف العام'!AC55)</f>
        <v>49</v>
      </c>
      <c r="BP55" s="51">
        <f>IF(C55="","",'[1]نصف العام'!AD55)</f>
        <v>10</v>
      </c>
      <c r="BQ55" s="51">
        <f>IF(C55="","",'[1]نصف العام'!AE55)</f>
        <v>27</v>
      </c>
      <c r="BR55" s="55">
        <f>IF(C55="","",'[1]نصف العام'!AG55)</f>
        <v>86</v>
      </c>
      <c r="BS55" s="51">
        <v>45.5</v>
      </c>
      <c r="BT55" s="51">
        <v>9</v>
      </c>
      <c r="BU55" s="51">
        <v>25</v>
      </c>
      <c r="BV55" s="51">
        <f t="shared" si="33"/>
        <v>34</v>
      </c>
      <c r="BW55" s="55">
        <f t="shared" si="34"/>
        <v>113.5</v>
      </c>
      <c r="BX55" s="51">
        <f t="shared" si="35"/>
        <v>199.5</v>
      </c>
      <c r="BY55" s="51">
        <f t="shared" si="36"/>
        <v>99.75</v>
      </c>
      <c r="BZ55" s="56">
        <f t="shared" si="37"/>
        <v>19.950000000000003</v>
      </c>
      <c r="CA55" s="51">
        <f>IF(C55="","",'[1]نصف العام'!AH55)</f>
        <v>90</v>
      </c>
      <c r="CB55" s="51">
        <f>IF(C55="","",'[1]نصف العام'!AI55)</f>
        <v>90</v>
      </c>
      <c r="CC55" s="39">
        <f t="shared" si="38"/>
        <v>180</v>
      </c>
      <c r="CD55" s="51">
        <v>90</v>
      </c>
      <c r="CE55" s="51">
        <v>90</v>
      </c>
      <c r="CF55" s="39">
        <f t="shared" si="39"/>
        <v>180</v>
      </c>
      <c r="CG55" s="51">
        <f t="shared" si="40"/>
        <v>360</v>
      </c>
      <c r="CH55" s="51">
        <f t="shared" si="41"/>
        <v>180</v>
      </c>
      <c r="CI55" s="56">
        <f t="shared" si="42"/>
        <v>36</v>
      </c>
      <c r="CJ55" s="57">
        <f t="shared" si="43"/>
        <v>298.35000000000002</v>
      </c>
      <c r="CK55" s="51" t="str">
        <f t="shared" si="44"/>
        <v>جيد جدا</v>
      </c>
      <c r="CL55" s="51">
        <f>IF(C55="","",'[1]نصف العام'!AM55)</f>
        <v>46</v>
      </c>
      <c r="CM55" s="51">
        <f>IF(C55="","",'[1]نصف العام'!AN55)</f>
        <v>35</v>
      </c>
      <c r="CN55" s="55">
        <f>IF(C55="","",'[1]نصف العام'!AO55)</f>
        <v>81</v>
      </c>
      <c r="CO55" s="51">
        <v>49</v>
      </c>
      <c r="CP55" s="51">
        <v>31</v>
      </c>
      <c r="CQ55" s="55">
        <f t="shared" si="45"/>
        <v>80</v>
      </c>
      <c r="CR55" s="51">
        <f t="shared" si="46"/>
        <v>161</v>
      </c>
      <c r="CS55" s="51">
        <f t="shared" si="47"/>
        <v>80.5</v>
      </c>
      <c r="CT55" s="56">
        <f t="shared" si="48"/>
        <v>32.200000000000003</v>
      </c>
      <c r="CU55" s="58" t="str">
        <f t="shared" si="49"/>
        <v>له دور ثانى فى</v>
      </c>
      <c r="CV55" s="59" t="str">
        <f t="shared" si="50"/>
        <v xml:space="preserve">   دراسات لثلث الدرجة       </v>
      </c>
      <c r="CW55" s="60">
        <f t="shared" si="51"/>
        <v>125</v>
      </c>
      <c r="CX55" s="61">
        <f t="shared" si="52"/>
        <v>262.35000000000002</v>
      </c>
      <c r="CY55" s="62">
        <f t="shared" si="0"/>
        <v>11</v>
      </c>
      <c r="CZ55" s="63"/>
      <c r="DA55" s="64" t="str">
        <f t="shared" si="53"/>
        <v/>
      </c>
      <c r="DB55" s="64" t="str">
        <f t="shared" si="54"/>
        <v/>
      </c>
      <c r="DC55" s="64" t="str">
        <f t="shared" si="55"/>
        <v xml:space="preserve"> دراسات لثلث الدرجة </v>
      </c>
      <c r="DD55" s="64" t="str">
        <f t="shared" si="56"/>
        <v/>
      </c>
      <c r="DE55" s="64" t="str">
        <f t="shared" si="57"/>
        <v/>
      </c>
      <c r="DF55" s="64" t="str">
        <f t="shared" si="58"/>
        <v/>
      </c>
      <c r="DG55" s="64" t="str">
        <f t="shared" si="59"/>
        <v/>
      </c>
      <c r="DH55" s="64" t="str">
        <f t="shared" si="60"/>
        <v/>
      </c>
      <c r="DI55" s="64" t="str">
        <f t="shared" si="61"/>
        <v/>
      </c>
      <c r="DJ55" s="64"/>
      <c r="DK55" s="65" t="b">
        <f t="shared" si="62"/>
        <v>0</v>
      </c>
      <c r="DL55" s="63"/>
      <c r="DM55" s="63"/>
      <c r="DN55" s="66"/>
      <c r="DO55" s="1" t="str">
        <f t="shared" si="63"/>
        <v>ناجح</v>
      </c>
      <c r="DP55" s="4" t="str">
        <f t="shared" si="64"/>
        <v>ناجح</v>
      </c>
      <c r="DQ55" s="1" t="str">
        <f t="shared" si="1"/>
        <v xml:space="preserve"> راسب </v>
      </c>
      <c r="DR55" s="1" t="str">
        <f t="shared" si="2"/>
        <v>ناجح</v>
      </c>
      <c r="DS55" s="1" t="str">
        <f t="shared" si="3"/>
        <v>ناجح</v>
      </c>
      <c r="DT55" s="1" t="str">
        <f t="shared" si="4"/>
        <v>ناجح</v>
      </c>
      <c r="DU55" s="1" t="str">
        <f t="shared" si="5"/>
        <v>ناجح</v>
      </c>
      <c r="DV55" s="1" t="str">
        <f t="shared" si="6"/>
        <v>ناجح</v>
      </c>
      <c r="DW55" s="66"/>
    </row>
    <row r="56" spans="1:127" ht="21" thickBot="1" x14ac:dyDescent="0.3">
      <c r="A56" s="48" t="str">
        <f>'[1]بيانات اساسية'!A56</f>
        <v/>
      </c>
      <c r="B56" s="48" t="str">
        <f>'[1]بيانات اساسية'!B56</f>
        <v/>
      </c>
      <c r="C56" s="49" t="str">
        <f>IF('[1]بيانات اساسية'!C56="","",'[1]بيانات اساسية'!C56)</f>
        <v/>
      </c>
      <c r="D56" s="50"/>
      <c r="E56" s="51"/>
      <c r="F56" s="52"/>
      <c r="G56" s="53" t="str">
        <f>IF(C56="","",'[1]نصف العام'!G56)</f>
        <v/>
      </c>
      <c r="H56" s="53" t="str">
        <f>IF(C56="","",'[1]نصف العام'!H56)</f>
        <v/>
      </c>
      <c r="I56" s="54" t="str">
        <f>IF(C56="","",'[1]نصف العام'!I56)</f>
        <v/>
      </c>
      <c r="J56" s="51"/>
      <c r="K56" s="51"/>
      <c r="L56" s="55" t="str">
        <f t="shared" si="7"/>
        <v/>
      </c>
      <c r="M56" s="51" t="str">
        <f t="shared" si="8"/>
        <v/>
      </c>
      <c r="N56" s="51" t="str">
        <f t="shared" si="9"/>
        <v/>
      </c>
      <c r="O56" s="56" t="str">
        <f t="shared" si="10"/>
        <v/>
      </c>
      <c r="P56" s="51" t="str">
        <f>IF(C56="","",'[1]نصف العام'!J56)</f>
        <v/>
      </c>
      <c r="Q56" s="51" t="str">
        <f>IF(C56="","",'[1]نصف العام'!K56)</f>
        <v/>
      </c>
      <c r="R56" s="55" t="str">
        <f>IF(C56="","",'[1]نصف العام'!L56)</f>
        <v/>
      </c>
      <c r="S56" s="51"/>
      <c r="T56" s="51"/>
      <c r="U56" s="55" t="str">
        <f t="shared" si="11"/>
        <v/>
      </c>
      <c r="V56" s="51" t="str">
        <f t="shared" si="12"/>
        <v/>
      </c>
      <c r="W56" s="51" t="str">
        <f t="shared" si="13"/>
        <v/>
      </c>
      <c r="X56" s="56" t="str">
        <f t="shared" si="14"/>
        <v/>
      </c>
      <c r="Y56" s="51" t="str">
        <f>IF(C56="","",'[1]نصف العام'!M56)</f>
        <v/>
      </c>
      <c r="Z56" s="51" t="str">
        <f>IF(C56="","",'[1]نصف العام'!N56)</f>
        <v/>
      </c>
      <c r="AA56" s="55" t="str">
        <f>IF(C56="","",'[1]نصف العام'!O56)</f>
        <v/>
      </c>
      <c r="AB56" s="51"/>
      <c r="AC56" s="51"/>
      <c r="AD56" s="55" t="str">
        <f t="shared" si="15"/>
        <v/>
      </c>
      <c r="AE56" s="51" t="str">
        <f t="shared" si="16"/>
        <v/>
      </c>
      <c r="AF56" s="51" t="str">
        <f t="shared" si="17"/>
        <v/>
      </c>
      <c r="AG56" s="56" t="str">
        <f t="shared" si="18"/>
        <v/>
      </c>
      <c r="AH56" s="51" t="str">
        <f>IF(C56="","",'[1]نصف العام'!P56)</f>
        <v/>
      </c>
      <c r="AI56" s="51" t="str">
        <f>IF(C56="","",'[1]نصف العام'!Q56)</f>
        <v/>
      </c>
      <c r="AJ56" s="51" t="str">
        <f>IF(C56="","",'[1]نصف العام'!R56)</f>
        <v/>
      </c>
      <c r="AK56" s="55" t="str">
        <f>IF(C56="","",'[1]نصف العام'!T56)</f>
        <v/>
      </c>
      <c r="AL56" s="51"/>
      <c r="AM56" s="51"/>
      <c r="AN56" s="51"/>
      <c r="AO56" s="51" t="str">
        <f t="shared" si="19"/>
        <v/>
      </c>
      <c r="AP56" s="55" t="str">
        <f t="shared" si="20"/>
        <v/>
      </c>
      <c r="AQ56" s="51" t="str">
        <f t="shared" si="21"/>
        <v/>
      </c>
      <c r="AR56" s="51" t="str">
        <f t="shared" si="22"/>
        <v/>
      </c>
      <c r="AS56" s="56" t="str">
        <f t="shared" si="23"/>
        <v/>
      </c>
      <c r="AT56" s="51" t="str">
        <f>IF(C56="","",'[1]نصف العام'!U56)</f>
        <v/>
      </c>
      <c r="AU56" s="51" t="str">
        <f>IF(C56="","",'[1]نصف العام'!V56)</f>
        <v/>
      </c>
      <c r="AV56" s="51" t="str">
        <f>IF(C56="","",'[1]نصف العام'!W56)</f>
        <v/>
      </c>
      <c r="AW56" s="55" t="str">
        <f>IF(C56="","",'[1]نصف العام'!Y56)</f>
        <v/>
      </c>
      <c r="AX56" s="51"/>
      <c r="AY56" s="51"/>
      <c r="AZ56" s="51"/>
      <c r="BA56" s="51" t="str">
        <f t="shared" si="24"/>
        <v/>
      </c>
      <c r="BB56" s="55" t="str">
        <f t="shared" si="25"/>
        <v/>
      </c>
      <c r="BC56" s="51" t="str">
        <f t="shared" si="26"/>
        <v/>
      </c>
      <c r="BD56" s="51" t="str">
        <f t="shared" si="27"/>
        <v/>
      </c>
      <c r="BE56" s="56" t="str">
        <f t="shared" si="28"/>
        <v/>
      </c>
      <c r="BF56" s="51" t="str">
        <f>IF(C56="","",'[1]نصف العام'!Z56)</f>
        <v/>
      </c>
      <c r="BG56" s="51" t="str">
        <f>IF(C56="","",'[1]نصف العام'!AA56)</f>
        <v/>
      </c>
      <c r="BH56" s="55" t="str">
        <f>IF(C56="","",'[1]نصف العام'!AB56)</f>
        <v/>
      </c>
      <c r="BI56" s="51"/>
      <c r="BJ56" s="51"/>
      <c r="BK56" s="55" t="str">
        <f t="shared" si="29"/>
        <v/>
      </c>
      <c r="BL56" s="51" t="str">
        <f t="shared" si="30"/>
        <v/>
      </c>
      <c r="BM56" s="51" t="str">
        <f t="shared" si="31"/>
        <v/>
      </c>
      <c r="BN56" s="56" t="str">
        <f t="shared" si="32"/>
        <v/>
      </c>
      <c r="BO56" s="51" t="str">
        <f>IF(C56="","",'[1]نصف العام'!AC56)</f>
        <v/>
      </c>
      <c r="BP56" s="51" t="str">
        <f>IF(C56="","",'[1]نصف العام'!AD56)</f>
        <v/>
      </c>
      <c r="BQ56" s="51" t="str">
        <f>IF(C56="","",'[1]نصف العام'!AE56)</f>
        <v/>
      </c>
      <c r="BR56" s="55" t="str">
        <f>IF(C56="","",'[1]نصف العام'!AG56)</f>
        <v/>
      </c>
      <c r="BS56" s="51"/>
      <c r="BT56" s="51"/>
      <c r="BU56" s="51"/>
      <c r="BV56" s="51" t="str">
        <f t="shared" si="33"/>
        <v/>
      </c>
      <c r="BW56" s="55" t="str">
        <f t="shared" si="34"/>
        <v/>
      </c>
      <c r="BX56" s="51" t="str">
        <f t="shared" si="35"/>
        <v/>
      </c>
      <c r="BY56" s="51" t="str">
        <f t="shared" si="36"/>
        <v/>
      </c>
      <c r="BZ56" s="56" t="str">
        <f t="shared" si="37"/>
        <v/>
      </c>
      <c r="CA56" s="51" t="str">
        <f>IF(C56="","",'[1]نصف العام'!AH56)</f>
        <v/>
      </c>
      <c r="CB56" s="51" t="str">
        <f>IF(C56="","",'[1]نصف العام'!AI56)</f>
        <v/>
      </c>
      <c r="CC56" s="39" t="str">
        <f t="shared" si="38"/>
        <v/>
      </c>
      <c r="CD56" s="51"/>
      <c r="CE56" s="51"/>
      <c r="CF56" s="39" t="str">
        <f t="shared" si="39"/>
        <v/>
      </c>
      <c r="CG56" s="51" t="str">
        <f t="shared" si="40"/>
        <v/>
      </c>
      <c r="CH56" s="51" t="str">
        <f t="shared" si="41"/>
        <v/>
      </c>
      <c r="CI56" s="56" t="str">
        <f t="shared" si="42"/>
        <v/>
      </c>
      <c r="CJ56" s="57" t="str">
        <f t="shared" si="43"/>
        <v/>
      </c>
      <c r="CK56" s="51" t="str">
        <f t="shared" si="44"/>
        <v/>
      </c>
      <c r="CL56" s="51" t="str">
        <f>IF(C56="","",'[1]نصف العام'!AM56)</f>
        <v/>
      </c>
      <c r="CM56" s="51" t="str">
        <f>IF(C56="","",'[1]نصف العام'!AN56)</f>
        <v/>
      </c>
      <c r="CN56" s="55" t="str">
        <f>IF(C56="","",'[1]نصف العام'!AO56)</f>
        <v/>
      </c>
      <c r="CO56" s="51"/>
      <c r="CP56" s="51"/>
      <c r="CQ56" s="55" t="str">
        <f t="shared" si="45"/>
        <v/>
      </c>
      <c r="CR56" s="51" t="str">
        <f t="shared" si="46"/>
        <v/>
      </c>
      <c r="CS56" s="51" t="str">
        <f t="shared" si="47"/>
        <v/>
      </c>
      <c r="CT56" s="56" t="str">
        <f t="shared" si="48"/>
        <v/>
      </c>
      <c r="CU56" s="58" t="str">
        <f t="shared" si="49"/>
        <v/>
      </c>
      <c r="CV56" s="59" t="str">
        <f t="shared" si="50"/>
        <v/>
      </c>
      <c r="CW56" s="60" t="str">
        <f t="shared" si="51"/>
        <v/>
      </c>
      <c r="CX56" s="61" t="str">
        <f t="shared" si="52"/>
        <v/>
      </c>
      <c r="CY56" s="62" t="str">
        <f t="shared" si="0"/>
        <v/>
      </c>
      <c r="CZ56" s="63"/>
      <c r="DA56" s="64" t="str">
        <f t="shared" si="53"/>
        <v/>
      </c>
      <c r="DB56" s="64" t="str">
        <f t="shared" si="54"/>
        <v/>
      </c>
      <c r="DC56" s="64" t="str">
        <f t="shared" si="55"/>
        <v/>
      </c>
      <c r="DD56" s="64" t="str">
        <f t="shared" si="56"/>
        <v/>
      </c>
      <c r="DE56" s="64" t="str">
        <f t="shared" si="57"/>
        <v/>
      </c>
      <c r="DF56" s="64" t="str">
        <f t="shared" si="58"/>
        <v/>
      </c>
      <c r="DG56" s="64" t="str">
        <f t="shared" si="59"/>
        <v/>
      </c>
      <c r="DH56" s="64" t="str">
        <f t="shared" si="60"/>
        <v/>
      </c>
      <c r="DI56" s="64" t="str">
        <f t="shared" si="61"/>
        <v/>
      </c>
      <c r="DJ56" s="64"/>
      <c r="DK56" s="65" t="str">
        <f t="shared" si="62"/>
        <v/>
      </c>
      <c r="DL56" s="63"/>
      <c r="DM56" s="63"/>
      <c r="DN56" s="66"/>
      <c r="DO56" s="1" t="str">
        <f t="shared" si="63"/>
        <v/>
      </c>
      <c r="DP56" s="1" t="str">
        <f t="shared" ref="DP14:DP77" si="65">IF(C56="","",IF(OR(X56&lt;$X$13,T56="غ"),"راسب",IF(AND(X56&gt;=$X$13,T56&lt;$T$13)," راسب ",IF(OR(X56&gt;$X$13,X56="غ"),"ناجح",IF(AND(X56&gt;=$X$13,T56&gt;$T$13),"ناجح","")))))</f>
        <v/>
      </c>
      <c r="DQ56" s="1" t="str">
        <f t="shared" si="1"/>
        <v/>
      </c>
      <c r="DR56" s="1" t="str">
        <f t="shared" si="2"/>
        <v/>
      </c>
      <c r="DS56" s="1" t="str">
        <f t="shared" si="3"/>
        <v/>
      </c>
      <c r="DT56" s="1" t="str">
        <f t="shared" si="4"/>
        <v/>
      </c>
      <c r="DU56" s="1" t="str">
        <f t="shared" si="5"/>
        <v/>
      </c>
      <c r="DV56" s="1" t="str">
        <f t="shared" si="6"/>
        <v/>
      </c>
      <c r="DW56" s="66"/>
    </row>
    <row r="57" spans="1:127" ht="21" thickBot="1" x14ac:dyDescent="0.3">
      <c r="A57" s="48" t="str">
        <f>'[1]بيانات اساسية'!A57</f>
        <v/>
      </c>
      <c r="B57" s="48" t="str">
        <f>'[1]بيانات اساسية'!B57</f>
        <v/>
      </c>
      <c r="C57" s="49" t="str">
        <f>IF('[1]بيانات اساسية'!C57="","",'[1]بيانات اساسية'!C57)</f>
        <v/>
      </c>
      <c r="D57" s="50"/>
      <c r="E57" s="51"/>
      <c r="F57" s="52"/>
      <c r="G57" s="53" t="str">
        <f>IF(C57="","",'[1]نصف العام'!G57)</f>
        <v/>
      </c>
      <c r="H57" s="53" t="str">
        <f>IF(C57="","",'[1]نصف العام'!H57)</f>
        <v/>
      </c>
      <c r="I57" s="54" t="str">
        <f>IF(C57="","",'[1]نصف العام'!I57)</f>
        <v/>
      </c>
      <c r="J57" s="51"/>
      <c r="K57" s="51"/>
      <c r="L57" s="55" t="str">
        <f t="shared" si="7"/>
        <v/>
      </c>
      <c r="M57" s="51" t="str">
        <f t="shared" si="8"/>
        <v/>
      </c>
      <c r="N57" s="51" t="str">
        <f t="shared" si="9"/>
        <v/>
      </c>
      <c r="O57" s="56" t="str">
        <f t="shared" si="10"/>
        <v/>
      </c>
      <c r="P57" s="51" t="str">
        <f>IF(C57="","",'[1]نصف العام'!J57)</f>
        <v/>
      </c>
      <c r="Q57" s="51" t="str">
        <f>IF(C57="","",'[1]نصف العام'!K57)</f>
        <v/>
      </c>
      <c r="R57" s="55" t="str">
        <f>IF(C57="","",'[1]نصف العام'!L57)</f>
        <v/>
      </c>
      <c r="S57" s="51"/>
      <c r="T57" s="51"/>
      <c r="U57" s="55" t="str">
        <f t="shared" si="11"/>
        <v/>
      </c>
      <c r="V57" s="51" t="str">
        <f t="shared" si="12"/>
        <v/>
      </c>
      <c r="W57" s="51" t="str">
        <f t="shared" si="13"/>
        <v/>
      </c>
      <c r="X57" s="56" t="str">
        <f t="shared" si="14"/>
        <v/>
      </c>
      <c r="Y57" s="51" t="str">
        <f>IF(C57="","",'[1]نصف العام'!M57)</f>
        <v/>
      </c>
      <c r="Z57" s="51" t="str">
        <f>IF(C57="","",'[1]نصف العام'!N57)</f>
        <v/>
      </c>
      <c r="AA57" s="55" t="str">
        <f>IF(C57="","",'[1]نصف العام'!O57)</f>
        <v/>
      </c>
      <c r="AB57" s="51"/>
      <c r="AC57" s="51"/>
      <c r="AD57" s="55" t="str">
        <f t="shared" si="15"/>
        <v/>
      </c>
      <c r="AE57" s="51" t="str">
        <f t="shared" si="16"/>
        <v/>
      </c>
      <c r="AF57" s="51" t="str">
        <f t="shared" si="17"/>
        <v/>
      </c>
      <c r="AG57" s="56" t="str">
        <f t="shared" si="18"/>
        <v/>
      </c>
      <c r="AH57" s="51" t="str">
        <f>IF(C57="","",'[1]نصف العام'!P57)</f>
        <v/>
      </c>
      <c r="AI57" s="51" t="str">
        <f>IF(C57="","",'[1]نصف العام'!Q57)</f>
        <v/>
      </c>
      <c r="AJ57" s="51" t="str">
        <f>IF(C57="","",'[1]نصف العام'!R57)</f>
        <v/>
      </c>
      <c r="AK57" s="55" t="str">
        <f>IF(C57="","",'[1]نصف العام'!T57)</f>
        <v/>
      </c>
      <c r="AL57" s="51"/>
      <c r="AM57" s="51"/>
      <c r="AN57" s="51"/>
      <c r="AO57" s="51" t="str">
        <f t="shared" si="19"/>
        <v/>
      </c>
      <c r="AP57" s="55" t="str">
        <f t="shared" si="20"/>
        <v/>
      </c>
      <c r="AQ57" s="51" t="str">
        <f t="shared" si="21"/>
        <v/>
      </c>
      <c r="AR57" s="51" t="str">
        <f t="shared" si="22"/>
        <v/>
      </c>
      <c r="AS57" s="56" t="str">
        <f t="shared" si="23"/>
        <v/>
      </c>
      <c r="AT57" s="51" t="str">
        <f>IF(C57="","",'[1]نصف العام'!U57)</f>
        <v/>
      </c>
      <c r="AU57" s="51" t="str">
        <f>IF(C57="","",'[1]نصف العام'!V57)</f>
        <v/>
      </c>
      <c r="AV57" s="51" t="str">
        <f>IF(C57="","",'[1]نصف العام'!W57)</f>
        <v/>
      </c>
      <c r="AW57" s="55" t="str">
        <f>IF(C57="","",'[1]نصف العام'!Y57)</f>
        <v/>
      </c>
      <c r="AX57" s="51"/>
      <c r="AY57" s="51"/>
      <c r="AZ57" s="51"/>
      <c r="BA57" s="51" t="str">
        <f t="shared" si="24"/>
        <v/>
      </c>
      <c r="BB57" s="55" t="str">
        <f t="shared" si="25"/>
        <v/>
      </c>
      <c r="BC57" s="51" t="str">
        <f t="shared" si="26"/>
        <v/>
      </c>
      <c r="BD57" s="51" t="str">
        <f t="shared" si="27"/>
        <v/>
      </c>
      <c r="BE57" s="56" t="str">
        <f t="shared" si="28"/>
        <v/>
      </c>
      <c r="BF57" s="51" t="str">
        <f>IF(C57="","",'[1]نصف العام'!Z57)</f>
        <v/>
      </c>
      <c r="BG57" s="51" t="str">
        <f>IF(C57="","",'[1]نصف العام'!AA57)</f>
        <v/>
      </c>
      <c r="BH57" s="55" t="str">
        <f>IF(C57="","",'[1]نصف العام'!AB57)</f>
        <v/>
      </c>
      <c r="BI57" s="51"/>
      <c r="BJ57" s="51"/>
      <c r="BK57" s="55" t="str">
        <f t="shared" si="29"/>
        <v/>
      </c>
      <c r="BL57" s="51" t="str">
        <f t="shared" si="30"/>
        <v/>
      </c>
      <c r="BM57" s="51" t="str">
        <f t="shared" si="31"/>
        <v/>
      </c>
      <c r="BN57" s="56" t="str">
        <f t="shared" si="32"/>
        <v/>
      </c>
      <c r="BO57" s="51" t="str">
        <f>IF(C57="","",'[1]نصف العام'!AC57)</f>
        <v/>
      </c>
      <c r="BP57" s="51" t="str">
        <f>IF(C57="","",'[1]نصف العام'!AD57)</f>
        <v/>
      </c>
      <c r="BQ57" s="51" t="str">
        <f>IF(C57="","",'[1]نصف العام'!AE57)</f>
        <v/>
      </c>
      <c r="BR57" s="55" t="str">
        <f>IF(C57="","",'[1]نصف العام'!AG57)</f>
        <v/>
      </c>
      <c r="BS57" s="51"/>
      <c r="BT57" s="51"/>
      <c r="BU57" s="51"/>
      <c r="BV57" s="51" t="str">
        <f t="shared" si="33"/>
        <v/>
      </c>
      <c r="BW57" s="55" t="str">
        <f t="shared" si="34"/>
        <v/>
      </c>
      <c r="BX57" s="51" t="str">
        <f t="shared" si="35"/>
        <v/>
      </c>
      <c r="BY57" s="51" t="str">
        <f t="shared" si="36"/>
        <v/>
      </c>
      <c r="BZ57" s="56" t="str">
        <f t="shared" si="37"/>
        <v/>
      </c>
      <c r="CA57" s="51" t="str">
        <f>IF(C57="","",'[1]نصف العام'!AH57)</f>
        <v/>
      </c>
      <c r="CB57" s="51" t="str">
        <f>IF(C57="","",'[1]نصف العام'!AI57)</f>
        <v/>
      </c>
      <c r="CC57" s="39" t="str">
        <f t="shared" si="38"/>
        <v/>
      </c>
      <c r="CD57" s="51"/>
      <c r="CE57" s="51"/>
      <c r="CF57" s="39" t="str">
        <f t="shared" si="39"/>
        <v/>
      </c>
      <c r="CG57" s="51" t="str">
        <f t="shared" si="40"/>
        <v/>
      </c>
      <c r="CH57" s="51" t="str">
        <f t="shared" si="41"/>
        <v/>
      </c>
      <c r="CI57" s="56" t="str">
        <f t="shared" si="42"/>
        <v/>
      </c>
      <c r="CJ57" s="57" t="str">
        <f t="shared" si="43"/>
        <v/>
      </c>
      <c r="CK57" s="51" t="str">
        <f t="shared" si="44"/>
        <v/>
      </c>
      <c r="CL57" s="51" t="str">
        <f>IF(C57="","",'[1]نصف العام'!AM57)</f>
        <v/>
      </c>
      <c r="CM57" s="51" t="str">
        <f>IF(C57="","",'[1]نصف العام'!AN57)</f>
        <v/>
      </c>
      <c r="CN57" s="55" t="str">
        <f>IF(C57="","",'[1]نصف العام'!AO57)</f>
        <v/>
      </c>
      <c r="CO57" s="51"/>
      <c r="CP57" s="51"/>
      <c r="CQ57" s="55" t="str">
        <f t="shared" si="45"/>
        <v/>
      </c>
      <c r="CR57" s="51" t="str">
        <f t="shared" si="46"/>
        <v/>
      </c>
      <c r="CS57" s="51" t="str">
        <f t="shared" si="47"/>
        <v/>
      </c>
      <c r="CT57" s="56" t="str">
        <f t="shared" si="48"/>
        <v/>
      </c>
      <c r="CU57" s="58" t="str">
        <f t="shared" si="49"/>
        <v/>
      </c>
      <c r="CV57" s="59" t="str">
        <f t="shared" si="50"/>
        <v/>
      </c>
      <c r="CW57" s="60" t="str">
        <f t="shared" si="51"/>
        <v/>
      </c>
      <c r="CX57" s="61" t="str">
        <f t="shared" si="52"/>
        <v/>
      </c>
      <c r="CY57" s="62" t="str">
        <f t="shared" si="0"/>
        <v/>
      </c>
      <c r="CZ57" s="63"/>
      <c r="DA57" s="64" t="str">
        <f t="shared" si="53"/>
        <v/>
      </c>
      <c r="DB57" s="64" t="str">
        <f t="shared" si="54"/>
        <v/>
      </c>
      <c r="DC57" s="64" t="str">
        <f t="shared" si="55"/>
        <v/>
      </c>
      <c r="DD57" s="64" t="str">
        <f t="shared" si="56"/>
        <v/>
      </c>
      <c r="DE57" s="64" t="str">
        <f t="shared" si="57"/>
        <v/>
      </c>
      <c r="DF57" s="64" t="str">
        <f t="shared" si="58"/>
        <v/>
      </c>
      <c r="DG57" s="64" t="str">
        <f t="shared" si="59"/>
        <v/>
      </c>
      <c r="DH57" s="64" t="str">
        <f t="shared" si="60"/>
        <v/>
      </c>
      <c r="DI57" s="64" t="str">
        <f t="shared" si="61"/>
        <v/>
      </c>
      <c r="DJ57" s="64"/>
      <c r="DK57" s="65" t="str">
        <f t="shared" si="62"/>
        <v/>
      </c>
      <c r="DL57" s="63"/>
      <c r="DM57" s="63"/>
      <c r="DN57" s="66"/>
      <c r="DO57" s="1" t="str">
        <f t="shared" si="63"/>
        <v/>
      </c>
      <c r="DP57" s="1" t="str">
        <f t="shared" si="65"/>
        <v/>
      </c>
      <c r="DQ57" s="1" t="str">
        <f t="shared" si="1"/>
        <v/>
      </c>
      <c r="DR57" s="1" t="str">
        <f t="shared" si="2"/>
        <v/>
      </c>
      <c r="DS57" s="1" t="str">
        <f t="shared" si="3"/>
        <v/>
      </c>
      <c r="DT57" s="1" t="str">
        <f t="shared" si="4"/>
        <v/>
      </c>
      <c r="DU57" s="1" t="str">
        <f t="shared" si="5"/>
        <v/>
      </c>
      <c r="DV57" s="1" t="str">
        <f t="shared" si="6"/>
        <v/>
      </c>
      <c r="DW57" s="66"/>
    </row>
    <row r="58" spans="1:127" ht="21" thickBot="1" x14ac:dyDescent="0.3">
      <c r="A58" s="48" t="str">
        <f>'[1]بيانات اساسية'!A58</f>
        <v/>
      </c>
      <c r="B58" s="48" t="str">
        <f>'[1]بيانات اساسية'!B58</f>
        <v/>
      </c>
      <c r="C58" s="49" t="str">
        <f>IF('[1]بيانات اساسية'!C58="","",'[1]بيانات اساسية'!C58)</f>
        <v/>
      </c>
      <c r="D58" s="50"/>
      <c r="E58" s="51"/>
      <c r="F58" s="52"/>
      <c r="G58" s="53" t="str">
        <f>IF(C58="","",'[1]نصف العام'!G58)</f>
        <v/>
      </c>
      <c r="H58" s="53" t="str">
        <f>IF(C58="","",'[1]نصف العام'!H58)</f>
        <v/>
      </c>
      <c r="I58" s="54" t="str">
        <f>IF(C58="","",'[1]نصف العام'!I58)</f>
        <v/>
      </c>
      <c r="J58" s="51"/>
      <c r="K58" s="51"/>
      <c r="L58" s="55" t="str">
        <f t="shared" si="7"/>
        <v/>
      </c>
      <c r="M58" s="51" t="str">
        <f t="shared" si="8"/>
        <v/>
      </c>
      <c r="N58" s="51" t="str">
        <f t="shared" si="9"/>
        <v/>
      </c>
      <c r="O58" s="56" t="str">
        <f t="shared" si="10"/>
        <v/>
      </c>
      <c r="P58" s="51" t="str">
        <f>IF(C58="","",'[1]نصف العام'!J58)</f>
        <v/>
      </c>
      <c r="Q58" s="51" t="str">
        <f>IF(C58="","",'[1]نصف العام'!K58)</f>
        <v/>
      </c>
      <c r="R58" s="55" t="str">
        <f>IF(C58="","",'[1]نصف العام'!L58)</f>
        <v/>
      </c>
      <c r="S58" s="51"/>
      <c r="T58" s="51"/>
      <c r="U58" s="55" t="str">
        <f t="shared" si="11"/>
        <v/>
      </c>
      <c r="V58" s="51" t="str">
        <f t="shared" si="12"/>
        <v/>
      </c>
      <c r="W58" s="51" t="str">
        <f t="shared" si="13"/>
        <v/>
      </c>
      <c r="X58" s="56" t="str">
        <f t="shared" si="14"/>
        <v/>
      </c>
      <c r="Y58" s="51" t="str">
        <f>IF(C58="","",'[1]نصف العام'!M58)</f>
        <v/>
      </c>
      <c r="Z58" s="51" t="str">
        <f>IF(C58="","",'[1]نصف العام'!N58)</f>
        <v/>
      </c>
      <c r="AA58" s="55" t="str">
        <f>IF(C58="","",'[1]نصف العام'!O58)</f>
        <v/>
      </c>
      <c r="AB58" s="51"/>
      <c r="AC58" s="51"/>
      <c r="AD58" s="55" t="str">
        <f t="shared" si="15"/>
        <v/>
      </c>
      <c r="AE58" s="51" t="str">
        <f t="shared" si="16"/>
        <v/>
      </c>
      <c r="AF58" s="51" t="str">
        <f t="shared" si="17"/>
        <v/>
      </c>
      <c r="AG58" s="56" t="str">
        <f t="shared" si="18"/>
        <v/>
      </c>
      <c r="AH58" s="51" t="str">
        <f>IF(C58="","",'[1]نصف العام'!P58)</f>
        <v/>
      </c>
      <c r="AI58" s="51" t="str">
        <f>IF(C58="","",'[1]نصف العام'!Q58)</f>
        <v/>
      </c>
      <c r="AJ58" s="51" t="str">
        <f>IF(C58="","",'[1]نصف العام'!R58)</f>
        <v/>
      </c>
      <c r="AK58" s="55" t="str">
        <f>IF(C58="","",'[1]نصف العام'!T58)</f>
        <v/>
      </c>
      <c r="AL58" s="51"/>
      <c r="AM58" s="51"/>
      <c r="AN58" s="51"/>
      <c r="AO58" s="51" t="str">
        <f t="shared" si="19"/>
        <v/>
      </c>
      <c r="AP58" s="55" t="str">
        <f t="shared" si="20"/>
        <v/>
      </c>
      <c r="AQ58" s="51" t="str">
        <f t="shared" si="21"/>
        <v/>
      </c>
      <c r="AR58" s="51" t="str">
        <f t="shared" si="22"/>
        <v/>
      </c>
      <c r="AS58" s="56" t="str">
        <f t="shared" si="23"/>
        <v/>
      </c>
      <c r="AT58" s="51" t="str">
        <f>IF(C58="","",'[1]نصف العام'!U58)</f>
        <v/>
      </c>
      <c r="AU58" s="51" t="str">
        <f>IF(C58="","",'[1]نصف العام'!V58)</f>
        <v/>
      </c>
      <c r="AV58" s="51" t="str">
        <f>IF(C58="","",'[1]نصف العام'!W58)</f>
        <v/>
      </c>
      <c r="AW58" s="55" t="str">
        <f>IF(C58="","",'[1]نصف العام'!Y58)</f>
        <v/>
      </c>
      <c r="AX58" s="51"/>
      <c r="AY58" s="51"/>
      <c r="AZ58" s="51"/>
      <c r="BA58" s="51" t="str">
        <f t="shared" si="24"/>
        <v/>
      </c>
      <c r="BB58" s="55" t="str">
        <f t="shared" si="25"/>
        <v/>
      </c>
      <c r="BC58" s="51" t="str">
        <f t="shared" si="26"/>
        <v/>
      </c>
      <c r="BD58" s="51" t="str">
        <f t="shared" si="27"/>
        <v/>
      </c>
      <c r="BE58" s="56" t="str">
        <f t="shared" si="28"/>
        <v/>
      </c>
      <c r="BF58" s="51" t="str">
        <f>IF(C58="","",'[1]نصف العام'!Z58)</f>
        <v/>
      </c>
      <c r="BG58" s="51" t="str">
        <f>IF(C58="","",'[1]نصف العام'!AA58)</f>
        <v/>
      </c>
      <c r="BH58" s="55" t="str">
        <f>IF(C58="","",'[1]نصف العام'!AB58)</f>
        <v/>
      </c>
      <c r="BI58" s="51"/>
      <c r="BJ58" s="51"/>
      <c r="BK58" s="55" t="str">
        <f t="shared" si="29"/>
        <v/>
      </c>
      <c r="BL58" s="51" t="str">
        <f t="shared" si="30"/>
        <v/>
      </c>
      <c r="BM58" s="51" t="str">
        <f t="shared" si="31"/>
        <v/>
      </c>
      <c r="BN58" s="56" t="str">
        <f t="shared" si="32"/>
        <v/>
      </c>
      <c r="BO58" s="51" t="str">
        <f>IF(C58="","",'[1]نصف العام'!AC58)</f>
        <v/>
      </c>
      <c r="BP58" s="51" t="str">
        <f>IF(C58="","",'[1]نصف العام'!AD58)</f>
        <v/>
      </c>
      <c r="BQ58" s="51" t="str">
        <f>IF(C58="","",'[1]نصف العام'!AE58)</f>
        <v/>
      </c>
      <c r="BR58" s="55" t="str">
        <f>IF(C58="","",'[1]نصف العام'!AG58)</f>
        <v/>
      </c>
      <c r="BS58" s="51"/>
      <c r="BT58" s="51"/>
      <c r="BU58" s="51"/>
      <c r="BV58" s="51" t="str">
        <f t="shared" si="33"/>
        <v/>
      </c>
      <c r="BW58" s="55" t="str">
        <f t="shared" si="34"/>
        <v/>
      </c>
      <c r="BX58" s="51" t="str">
        <f t="shared" si="35"/>
        <v/>
      </c>
      <c r="BY58" s="51" t="str">
        <f t="shared" si="36"/>
        <v/>
      </c>
      <c r="BZ58" s="56" t="str">
        <f t="shared" si="37"/>
        <v/>
      </c>
      <c r="CA58" s="51" t="str">
        <f>IF(C58="","",'[1]نصف العام'!AH58)</f>
        <v/>
      </c>
      <c r="CB58" s="51" t="str">
        <f>IF(C58="","",'[1]نصف العام'!AI58)</f>
        <v/>
      </c>
      <c r="CC58" s="39" t="str">
        <f t="shared" si="38"/>
        <v/>
      </c>
      <c r="CD58" s="51"/>
      <c r="CE58" s="51"/>
      <c r="CF58" s="39" t="str">
        <f t="shared" si="39"/>
        <v/>
      </c>
      <c r="CG58" s="51" t="str">
        <f t="shared" si="40"/>
        <v/>
      </c>
      <c r="CH58" s="51" t="str">
        <f t="shared" si="41"/>
        <v/>
      </c>
      <c r="CI58" s="56" t="str">
        <f t="shared" si="42"/>
        <v/>
      </c>
      <c r="CJ58" s="57" t="str">
        <f t="shared" si="43"/>
        <v/>
      </c>
      <c r="CK58" s="51" t="str">
        <f t="shared" si="44"/>
        <v/>
      </c>
      <c r="CL58" s="51" t="str">
        <f>IF(C58="","",'[1]نصف العام'!AM58)</f>
        <v/>
      </c>
      <c r="CM58" s="51" t="str">
        <f>IF(C58="","",'[1]نصف العام'!AN58)</f>
        <v/>
      </c>
      <c r="CN58" s="55" t="str">
        <f>IF(C58="","",'[1]نصف العام'!AO58)</f>
        <v/>
      </c>
      <c r="CO58" s="51"/>
      <c r="CP58" s="51"/>
      <c r="CQ58" s="55" t="str">
        <f t="shared" si="45"/>
        <v/>
      </c>
      <c r="CR58" s="51" t="str">
        <f t="shared" si="46"/>
        <v/>
      </c>
      <c r="CS58" s="51" t="str">
        <f t="shared" si="47"/>
        <v/>
      </c>
      <c r="CT58" s="56" t="str">
        <f t="shared" si="48"/>
        <v/>
      </c>
      <c r="CU58" s="58" t="str">
        <f t="shared" si="49"/>
        <v/>
      </c>
      <c r="CV58" s="59" t="str">
        <f t="shared" si="50"/>
        <v/>
      </c>
      <c r="CW58" s="60" t="str">
        <f t="shared" si="51"/>
        <v/>
      </c>
      <c r="CX58" s="61" t="str">
        <f t="shared" si="52"/>
        <v/>
      </c>
      <c r="CY58" s="62" t="str">
        <f t="shared" si="0"/>
        <v/>
      </c>
      <c r="CZ58" s="63"/>
      <c r="DA58" s="64" t="str">
        <f t="shared" si="53"/>
        <v/>
      </c>
      <c r="DB58" s="64" t="str">
        <f t="shared" si="54"/>
        <v/>
      </c>
      <c r="DC58" s="64" t="str">
        <f t="shared" si="55"/>
        <v/>
      </c>
      <c r="DD58" s="64" t="str">
        <f t="shared" si="56"/>
        <v/>
      </c>
      <c r="DE58" s="64" t="str">
        <f t="shared" si="57"/>
        <v/>
      </c>
      <c r="DF58" s="64" t="str">
        <f t="shared" si="58"/>
        <v/>
      </c>
      <c r="DG58" s="64" t="str">
        <f t="shared" si="59"/>
        <v/>
      </c>
      <c r="DH58" s="64" t="str">
        <f t="shared" si="60"/>
        <v/>
      </c>
      <c r="DI58" s="64" t="str">
        <f t="shared" si="61"/>
        <v/>
      </c>
      <c r="DJ58" s="64"/>
      <c r="DK58" s="65" t="str">
        <f t="shared" si="62"/>
        <v/>
      </c>
      <c r="DL58" s="63"/>
      <c r="DM58" s="63"/>
      <c r="DN58" s="66"/>
      <c r="DO58" s="1" t="str">
        <f t="shared" si="63"/>
        <v/>
      </c>
      <c r="DP58" s="1" t="str">
        <f t="shared" si="65"/>
        <v/>
      </c>
      <c r="DQ58" s="1" t="str">
        <f t="shared" si="1"/>
        <v/>
      </c>
      <c r="DR58" s="1" t="str">
        <f t="shared" si="2"/>
        <v/>
      </c>
      <c r="DS58" s="1" t="str">
        <f t="shared" si="3"/>
        <v/>
      </c>
      <c r="DT58" s="1" t="str">
        <f t="shared" si="4"/>
        <v/>
      </c>
      <c r="DU58" s="1" t="str">
        <f t="shared" si="5"/>
        <v/>
      </c>
      <c r="DV58" s="1" t="str">
        <f t="shared" si="6"/>
        <v/>
      </c>
      <c r="DW58" s="66"/>
    </row>
    <row r="59" spans="1:127" ht="21" thickBot="1" x14ac:dyDescent="0.3">
      <c r="A59" s="48" t="str">
        <f>'[1]بيانات اساسية'!A59</f>
        <v/>
      </c>
      <c r="B59" s="48" t="str">
        <f>'[1]بيانات اساسية'!B59</f>
        <v/>
      </c>
      <c r="C59" s="49" t="str">
        <f>IF('[1]بيانات اساسية'!C59="","",'[1]بيانات اساسية'!C59)</f>
        <v/>
      </c>
      <c r="D59" s="50"/>
      <c r="E59" s="51"/>
      <c r="F59" s="52"/>
      <c r="G59" s="53" t="str">
        <f>IF(C59="","",'[1]نصف العام'!G59)</f>
        <v/>
      </c>
      <c r="H59" s="53" t="str">
        <f>IF(C59="","",'[1]نصف العام'!H59)</f>
        <v/>
      </c>
      <c r="I59" s="54" t="str">
        <f>IF(C59="","",'[1]نصف العام'!I59)</f>
        <v/>
      </c>
      <c r="J59" s="51"/>
      <c r="K59" s="51"/>
      <c r="L59" s="55" t="str">
        <f t="shared" si="7"/>
        <v/>
      </c>
      <c r="M59" s="51" t="str">
        <f t="shared" si="8"/>
        <v/>
      </c>
      <c r="N59" s="51" t="str">
        <f t="shared" si="9"/>
        <v/>
      </c>
      <c r="O59" s="56" t="str">
        <f t="shared" si="10"/>
        <v/>
      </c>
      <c r="P59" s="51" t="str">
        <f>IF(C59="","",'[1]نصف العام'!J59)</f>
        <v/>
      </c>
      <c r="Q59" s="51" t="str">
        <f>IF(C59="","",'[1]نصف العام'!K59)</f>
        <v/>
      </c>
      <c r="R59" s="55" t="str">
        <f>IF(C59="","",'[1]نصف العام'!L59)</f>
        <v/>
      </c>
      <c r="S59" s="51"/>
      <c r="T59" s="51"/>
      <c r="U59" s="55" t="str">
        <f t="shared" si="11"/>
        <v/>
      </c>
      <c r="V59" s="51" t="str">
        <f t="shared" si="12"/>
        <v/>
      </c>
      <c r="W59" s="51" t="str">
        <f t="shared" si="13"/>
        <v/>
      </c>
      <c r="X59" s="56" t="str">
        <f t="shared" si="14"/>
        <v/>
      </c>
      <c r="Y59" s="51" t="str">
        <f>IF(C59="","",'[1]نصف العام'!M59)</f>
        <v/>
      </c>
      <c r="Z59" s="51" t="str">
        <f>IF(C59="","",'[1]نصف العام'!N59)</f>
        <v/>
      </c>
      <c r="AA59" s="55" t="str">
        <f>IF(C59="","",'[1]نصف العام'!O59)</f>
        <v/>
      </c>
      <c r="AB59" s="51"/>
      <c r="AC59" s="51"/>
      <c r="AD59" s="55" t="str">
        <f t="shared" si="15"/>
        <v/>
      </c>
      <c r="AE59" s="51" t="str">
        <f t="shared" si="16"/>
        <v/>
      </c>
      <c r="AF59" s="51" t="str">
        <f t="shared" si="17"/>
        <v/>
      </c>
      <c r="AG59" s="56" t="str">
        <f t="shared" si="18"/>
        <v/>
      </c>
      <c r="AH59" s="51" t="str">
        <f>IF(C59="","",'[1]نصف العام'!P59)</f>
        <v/>
      </c>
      <c r="AI59" s="51" t="str">
        <f>IF(C59="","",'[1]نصف العام'!Q59)</f>
        <v/>
      </c>
      <c r="AJ59" s="51" t="str">
        <f>IF(C59="","",'[1]نصف العام'!R59)</f>
        <v/>
      </c>
      <c r="AK59" s="55" t="str">
        <f>IF(C59="","",'[1]نصف العام'!T59)</f>
        <v/>
      </c>
      <c r="AL59" s="51"/>
      <c r="AM59" s="51"/>
      <c r="AN59" s="51"/>
      <c r="AO59" s="51" t="str">
        <f t="shared" si="19"/>
        <v/>
      </c>
      <c r="AP59" s="55" t="str">
        <f t="shared" si="20"/>
        <v/>
      </c>
      <c r="AQ59" s="51" t="str">
        <f t="shared" si="21"/>
        <v/>
      </c>
      <c r="AR59" s="51" t="str">
        <f t="shared" si="22"/>
        <v/>
      </c>
      <c r="AS59" s="56" t="str">
        <f t="shared" si="23"/>
        <v/>
      </c>
      <c r="AT59" s="51" t="str">
        <f>IF(C59="","",'[1]نصف العام'!U59)</f>
        <v/>
      </c>
      <c r="AU59" s="51" t="str">
        <f>IF(C59="","",'[1]نصف العام'!V59)</f>
        <v/>
      </c>
      <c r="AV59" s="51" t="str">
        <f>IF(C59="","",'[1]نصف العام'!W59)</f>
        <v/>
      </c>
      <c r="AW59" s="55" t="str">
        <f>IF(C59="","",'[1]نصف العام'!Y59)</f>
        <v/>
      </c>
      <c r="AX59" s="51"/>
      <c r="AY59" s="51"/>
      <c r="AZ59" s="51"/>
      <c r="BA59" s="51" t="str">
        <f t="shared" si="24"/>
        <v/>
      </c>
      <c r="BB59" s="55" t="str">
        <f t="shared" si="25"/>
        <v/>
      </c>
      <c r="BC59" s="51" t="str">
        <f t="shared" si="26"/>
        <v/>
      </c>
      <c r="BD59" s="51" t="str">
        <f t="shared" si="27"/>
        <v/>
      </c>
      <c r="BE59" s="56" t="str">
        <f t="shared" si="28"/>
        <v/>
      </c>
      <c r="BF59" s="51" t="str">
        <f>IF(C59="","",'[1]نصف العام'!Z59)</f>
        <v/>
      </c>
      <c r="BG59" s="51" t="str">
        <f>IF(C59="","",'[1]نصف العام'!AA59)</f>
        <v/>
      </c>
      <c r="BH59" s="55" t="str">
        <f>IF(C59="","",'[1]نصف العام'!AB59)</f>
        <v/>
      </c>
      <c r="BI59" s="51"/>
      <c r="BJ59" s="51"/>
      <c r="BK59" s="55" t="str">
        <f t="shared" si="29"/>
        <v/>
      </c>
      <c r="BL59" s="51" t="str">
        <f t="shared" si="30"/>
        <v/>
      </c>
      <c r="BM59" s="51" t="str">
        <f t="shared" si="31"/>
        <v/>
      </c>
      <c r="BN59" s="56" t="str">
        <f t="shared" si="32"/>
        <v/>
      </c>
      <c r="BO59" s="51" t="str">
        <f>IF(C59="","",'[1]نصف العام'!AC59)</f>
        <v/>
      </c>
      <c r="BP59" s="51" t="str">
        <f>IF(C59="","",'[1]نصف العام'!AD59)</f>
        <v/>
      </c>
      <c r="BQ59" s="51" t="str">
        <f>IF(C59="","",'[1]نصف العام'!AE59)</f>
        <v/>
      </c>
      <c r="BR59" s="55" t="str">
        <f>IF(C59="","",'[1]نصف العام'!AG59)</f>
        <v/>
      </c>
      <c r="BS59" s="51"/>
      <c r="BT59" s="51"/>
      <c r="BU59" s="51"/>
      <c r="BV59" s="51" t="str">
        <f t="shared" si="33"/>
        <v/>
      </c>
      <c r="BW59" s="55" t="str">
        <f t="shared" si="34"/>
        <v/>
      </c>
      <c r="BX59" s="51" t="str">
        <f t="shared" si="35"/>
        <v/>
      </c>
      <c r="BY59" s="51" t="str">
        <f t="shared" si="36"/>
        <v/>
      </c>
      <c r="BZ59" s="56" t="str">
        <f t="shared" si="37"/>
        <v/>
      </c>
      <c r="CA59" s="51" t="str">
        <f>IF(C59="","",'[1]نصف العام'!AH59)</f>
        <v/>
      </c>
      <c r="CB59" s="51" t="str">
        <f>IF(C59="","",'[1]نصف العام'!AI59)</f>
        <v/>
      </c>
      <c r="CC59" s="39" t="str">
        <f t="shared" si="38"/>
        <v/>
      </c>
      <c r="CD59" s="51"/>
      <c r="CE59" s="51"/>
      <c r="CF59" s="39" t="str">
        <f t="shared" si="39"/>
        <v/>
      </c>
      <c r="CG59" s="51" t="str">
        <f t="shared" si="40"/>
        <v/>
      </c>
      <c r="CH59" s="51" t="str">
        <f t="shared" si="41"/>
        <v/>
      </c>
      <c r="CI59" s="56" t="str">
        <f t="shared" si="42"/>
        <v/>
      </c>
      <c r="CJ59" s="57" t="str">
        <f t="shared" si="43"/>
        <v/>
      </c>
      <c r="CK59" s="51" t="str">
        <f t="shared" si="44"/>
        <v/>
      </c>
      <c r="CL59" s="51" t="str">
        <f>IF(C59="","",'[1]نصف العام'!AM59)</f>
        <v/>
      </c>
      <c r="CM59" s="51" t="str">
        <f>IF(C59="","",'[1]نصف العام'!AN59)</f>
        <v/>
      </c>
      <c r="CN59" s="55" t="str">
        <f>IF(C59="","",'[1]نصف العام'!AO59)</f>
        <v/>
      </c>
      <c r="CO59" s="51"/>
      <c r="CP59" s="51"/>
      <c r="CQ59" s="55" t="str">
        <f t="shared" si="45"/>
        <v/>
      </c>
      <c r="CR59" s="51" t="str">
        <f t="shared" si="46"/>
        <v/>
      </c>
      <c r="CS59" s="51" t="str">
        <f t="shared" si="47"/>
        <v/>
      </c>
      <c r="CT59" s="56" t="str">
        <f t="shared" si="48"/>
        <v/>
      </c>
      <c r="CU59" s="58" t="str">
        <f t="shared" si="49"/>
        <v/>
      </c>
      <c r="CV59" s="59" t="str">
        <f t="shared" si="50"/>
        <v/>
      </c>
      <c r="CW59" s="60" t="str">
        <f t="shared" si="51"/>
        <v/>
      </c>
      <c r="CX59" s="61" t="str">
        <f t="shared" si="52"/>
        <v/>
      </c>
      <c r="CY59" s="62" t="str">
        <f t="shared" si="0"/>
        <v/>
      </c>
      <c r="CZ59" s="63"/>
      <c r="DA59" s="64" t="str">
        <f t="shared" si="53"/>
        <v/>
      </c>
      <c r="DB59" s="64" t="str">
        <f t="shared" si="54"/>
        <v/>
      </c>
      <c r="DC59" s="64" t="str">
        <f t="shared" si="55"/>
        <v/>
      </c>
      <c r="DD59" s="64" t="str">
        <f t="shared" si="56"/>
        <v/>
      </c>
      <c r="DE59" s="64" t="str">
        <f t="shared" si="57"/>
        <v/>
      </c>
      <c r="DF59" s="64" t="str">
        <f t="shared" si="58"/>
        <v/>
      </c>
      <c r="DG59" s="64" t="str">
        <f t="shared" si="59"/>
        <v/>
      </c>
      <c r="DH59" s="64" t="str">
        <f t="shared" si="60"/>
        <v/>
      </c>
      <c r="DI59" s="64" t="str">
        <f t="shared" si="61"/>
        <v/>
      </c>
      <c r="DJ59" s="64"/>
      <c r="DK59" s="65" t="str">
        <f t="shared" si="62"/>
        <v/>
      </c>
      <c r="DL59" s="63"/>
      <c r="DM59" s="63"/>
      <c r="DN59" s="66"/>
      <c r="DO59" s="1" t="str">
        <f t="shared" si="63"/>
        <v/>
      </c>
      <c r="DP59" s="1" t="str">
        <f t="shared" si="65"/>
        <v/>
      </c>
      <c r="DQ59" s="1" t="str">
        <f t="shared" si="1"/>
        <v/>
      </c>
      <c r="DR59" s="1" t="str">
        <f t="shared" si="2"/>
        <v/>
      </c>
      <c r="DS59" s="1" t="str">
        <f t="shared" si="3"/>
        <v/>
      </c>
      <c r="DT59" s="1" t="str">
        <f t="shared" si="4"/>
        <v/>
      </c>
      <c r="DU59" s="1" t="str">
        <f t="shared" si="5"/>
        <v/>
      </c>
      <c r="DV59" s="1" t="str">
        <f t="shared" si="6"/>
        <v/>
      </c>
      <c r="DW59" s="66"/>
    </row>
    <row r="60" spans="1:127" ht="21" thickBot="1" x14ac:dyDescent="0.3">
      <c r="A60" s="48" t="str">
        <f>'[1]بيانات اساسية'!A60</f>
        <v/>
      </c>
      <c r="B60" s="48" t="str">
        <f>'[1]بيانات اساسية'!B60</f>
        <v/>
      </c>
      <c r="C60" s="49" t="str">
        <f>IF('[1]بيانات اساسية'!C60="","",'[1]بيانات اساسية'!C60)</f>
        <v/>
      </c>
      <c r="D60" s="50"/>
      <c r="E60" s="51"/>
      <c r="F60" s="52"/>
      <c r="G60" s="53" t="str">
        <f>IF(C60="","",'[1]نصف العام'!G60)</f>
        <v/>
      </c>
      <c r="H60" s="53" t="str">
        <f>IF(C60="","",'[1]نصف العام'!H60)</f>
        <v/>
      </c>
      <c r="I60" s="54" t="str">
        <f>IF(C60="","",'[1]نصف العام'!I60)</f>
        <v/>
      </c>
      <c r="J60" s="51"/>
      <c r="K60" s="51"/>
      <c r="L60" s="55" t="str">
        <f t="shared" si="7"/>
        <v/>
      </c>
      <c r="M60" s="51" t="str">
        <f t="shared" si="8"/>
        <v/>
      </c>
      <c r="N60" s="51" t="str">
        <f t="shared" si="9"/>
        <v/>
      </c>
      <c r="O60" s="56" t="str">
        <f t="shared" si="10"/>
        <v/>
      </c>
      <c r="P60" s="51" t="str">
        <f>IF(C60="","",'[1]نصف العام'!J60)</f>
        <v/>
      </c>
      <c r="Q60" s="51" t="str">
        <f>IF(C60="","",'[1]نصف العام'!K60)</f>
        <v/>
      </c>
      <c r="R60" s="55" t="str">
        <f>IF(C60="","",'[1]نصف العام'!L60)</f>
        <v/>
      </c>
      <c r="S60" s="51"/>
      <c r="T60" s="51"/>
      <c r="U60" s="55" t="str">
        <f t="shared" si="11"/>
        <v/>
      </c>
      <c r="V60" s="51" t="str">
        <f t="shared" si="12"/>
        <v/>
      </c>
      <c r="W60" s="51" t="str">
        <f t="shared" si="13"/>
        <v/>
      </c>
      <c r="X60" s="56" t="str">
        <f t="shared" si="14"/>
        <v/>
      </c>
      <c r="Y60" s="51" t="str">
        <f>IF(C60="","",'[1]نصف العام'!M60)</f>
        <v/>
      </c>
      <c r="Z60" s="51" t="str">
        <f>IF(C60="","",'[1]نصف العام'!N60)</f>
        <v/>
      </c>
      <c r="AA60" s="55" t="str">
        <f>IF(C60="","",'[1]نصف العام'!O60)</f>
        <v/>
      </c>
      <c r="AB60" s="51"/>
      <c r="AC60" s="51"/>
      <c r="AD60" s="55" t="str">
        <f t="shared" si="15"/>
        <v/>
      </c>
      <c r="AE60" s="51" t="str">
        <f t="shared" si="16"/>
        <v/>
      </c>
      <c r="AF60" s="51" t="str">
        <f t="shared" si="17"/>
        <v/>
      </c>
      <c r="AG60" s="56" t="str">
        <f t="shared" si="18"/>
        <v/>
      </c>
      <c r="AH60" s="51" t="str">
        <f>IF(C60="","",'[1]نصف العام'!P60)</f>
        <v/>
      </c>
      <c r="AI60" s="51" t="str">
        <f>IF(C60="","",'[1]نصف العام'!Q60)</f>
        <v/>
      </c>
      <c r="AJ60" s="51" t="str">
        <f>IF(C60="","",'[1]نصف العام'!R60)</f>
        <v/>
      </c>
      <c r="AK60" s="55" t="str">
        <f>IF(C60="","",'[1]نصف العام'!T60)</f>
        <v/>
      </c>
      <c r="AL60" s="51"/>
      <c r="AM60" s="51"/>
      <c r="AN60" s="51"/>
      <c r="AO60" s="51" t="str">
        <f t="shared" si="19"/>
        <v/>
      </c>
      <c r="AP60" s="55" t="str">
        <f t="shared" si="20"/>
        <v/>
      </c>
      <c r="AQ60" s="51" t="str">
        <f t="shared" si="21"/>
        <v/>
      </c>
      <c r="AR60" s="51" t="str">
        <f t="shared" si="22"/>
        <v/>
      </c>
      <c r="AS60" s="56" t="str">
        <f t="shared" si="23"/>
        <v/>
      </c>
      <c r="AT60" s="51" t="str">
        <f>IF(C60="","",'[1]نصف العام'!U60)</f>
        <v/>
      </c>
      <c r="AU60" s="51" t="str">
        <f>IF(C60="","",'[1]نصف العام'!V60)</f>
        <v/>
      </c>
      <c r="AV60" s="51" t="str">
        <f>IF(C60="","",'[1]نصف العام'!W60)</f>
        <v/>
      </c>
      <c r="AW60" s="55" t="str">
        <f>IF(C60="","",'[1]نصف العام'!Y60)</f>
        <v/>
      </c>
      <c r="AX60" s="51"/>
      <c r="AY60" s="51"/>
      <c r="AZ60" s="51"/>
      <c r="BA60" s="51" t="str">
        <f t="shared" si="24"/>
        <v/>
      </c>
      <c r="BB60" s="55" t="str">
        <f t="shared" si="25"/>
        <v/>
      </c>
      <c r="BC60" s="51" t="str">
        <f t="shared" si="26"/>
        <v/>
      </c>
      <c r="BD60" s="51" t="str">
        <f t="shared" si="27"/>
        <v/>
      </c>
      <c r="BE60" s="56" t="str">
        <f t="shared" si="28"/>
        <v/>
      </c>
      <c r="BF60" s="51" t="str">
        <f>IF(C60="","",'[1]نصف العام'!Z60)</f>
        <v/>
      </c>
      <c r="BG60" s="51" t="str">
        <f>IF(C60="","",'[1]نصف العام'!AA60)</f>
        <v/>
      </c>
      <c r="BH60" s="55" t="str">
        <f>IF(C60="","",'[1]نصف العام'!AB60)</f>
        <v/>
      </c>
      <c r="BI60" s="51"/>
      <c r="BJ60" s="51"/>
      <c r="BK60" s="55" t="str">
        <f t="shared" si="29"/>
        <v/>
      </c>
      <c r="BL60" s="51" t="str">
        <f t="shared" si="30"/>
        <v/>
      </c>
      <c r="BM60" s="51" t="str">
        <f t="shared" si="31"/>
        <v/>
      </c>
      <c r="BN60" s="56" t="str">
        <f t="shared" si="32"/>
        <v/>
      </c>
      <c r="BO60" s="51" t="str">
        <f>IF(C60="","",'[1]نصف العام'!AC60)</f>
        <v/>
      </c>
      <c r="BP60" s="51" t="str">
        <f>IF(C60="","",'[1]نصف العام'!AD60)</f>
        <v/>
      </c>
      <c r="BQ60" s="51" t="str">
        <f>IF(C60="","",'[1]نصف العام'!AE60)</f>
        <v/>
      </c>
      <c r="BR60" s="55" t="str">
        <f>IF(C60="","",'[1]نصف العام'!AG60)</f>
        <v/>
      </c>
      <c r="BS60" s="51"/>
      <c r="BT60" s="51"/>
      <c r="BU60" s="51"/>
      <c r="BV60" s="51" t="str">
        <f t="shared" si="33"/>
        <v/>
      </c>
      <c r="BW60" s="55" t="str">
        <f t="shared" si="34"/>
        <v/>
      </c>
      <c r="BX60" s="51" t="str">
        <f t="shared" si="35"/>
        <v/>
      </c>
      <c r="BY60" s="51" t="str">
        <f t="shared" si="36"/>
        <v/>
      </c>
      <c r="BZ60" s="56" t="str">
        <f t="shared" si="37"/>
        <v/>
      </c>
      <c r="CA60" s="51" t="str">
        <f>IF(C60="","",'[1]نصف العام'!AH60)</f>
        <v/>
      </c>
      <c r="CB60" s="51" t="str">
        <f>IF(C60="","",'[1]نصف العام'!AI60)</f>
        <v/>
      </c>
      <c r="CC60" s="39" t="str">
        <f t="shared" si="38"/>
        <v/>
      </c>
      <c r="CD60" s="51"/>
      <c r="CE60" s="51"/>
      <c r="CF60" s="39" t="str">
        <f t="shared" si="39"/>
        <v/>
      </c>
      <c r="CG60" s="51" t="str">
        <f t="shared" si="40"/>
        <v/>
      </c>
      <c r="CH60" s="51" t="str">
        <f t="shared" si="41"/>
        <v/>
      </c>
      <c r="CI60" s="56" t="str">
        <f t="shared" si="42"/>
        <v/>
      </c>
      <c r="CJ60" s="57" t="str">
        <f t="shared" si="43"/>
        <v/>
      </c>
      <c r="CK60" s="51" t="str">
        <f t="shared" si="44"/>
        <v/>
      </c>
      <c r="CL60" s="51" t="str">
        <f>IF(C60="","",'[1]نصف العام'!AM60)</f>
        <v/>
      </c>
      <c r="CM60" s="51" t="str">
        <f>IF(C60="","",'[1]نصف العام'!AN60)</f>
        <v/>
      </c>
      <c r="CN60" s="55" t="str">
        <f>IF(C60="","",'[1]نصف العام'!AO60)</f>
        <v/>
      </c>
      <c r="CO60" s="51"/>
      <c r="CP60" s="51"/>
      <c r="CQ60" s="55" t="str">
        <f t="shared" si="45"/>
        <v/>
      </c>
      <c r="CR60" s="51" t="str">
        <f t="shared" si="46"/>
        <v/>
      </c>
      <c r="CS60" s="51" t="str">
        <f t="shared" si="47"/>
        <v/>
      </c>
      <c r="CT60" s="56" t="str">
        <f t="shared" si="48"/>
        <v/>
      </c>
      <c r="CU60" s="58" t="str">
        <f t="shared" si="49"/>
        <v/>
      </c>
      <c r="CV60" s="59" t="str">
        <f t="shared" si="50"/>
        <v/>
      </c>
      <c r="CW60" s="60" t="str">
        <f t="shared" si="51"/>
        <v/>
      </c>
      <c r="CX60" s="61" t="str">
        <f t="shared" si="52"/>
        <v/>
      </c>
      <c r="CY60" s="62" t="str">
        <f t="shared" si="0"/>
        <v/>
      </c>
      <c r="CZ60" s="63"/>
      <c r="DA60" s="64" t="str">
        <f t="shared" si="53"/>
        <v/>
      </c>
      <c r="DB60" s="64" t="str">
        <f t="shared" si="54"/>
        <v/>
      </c>
      <c r="DC60" s="64" t="str">
        <f t="shared" si="55"/>
        <v/>
      </c>
      <c r="DD60" s="64" t="str">
        <f t="shared" si="56"/>
        <v/>
      </c>
      <c r="DE60" s="64" t="str">
        <f t="shared" si="57"/>
        <v/>
      </c>
      <c r="DF60" s="64" t="str">
        <f t="shared" si="58"/>
        <v/>
      </c>
      <c r="DG60" s="64" t="str">
        <f t="shared" si="59"/>
        <v/>
      </c>
      <c r="DH60" s="64" t="str">
        <f t="shared" si="60"/>
        <v/>
      </c>
      <c r="DI60" s="64" t="str">
        <f t="shared" si="61"/>
        <v/>
      </c>
      <c r="DJ60" s="64"/>
      <c r="DK60" s="65" t="str">
        <f t="shared" si="62"/>
        <v/>
      </c>
      <c r="DL60" s="63"/>
      <c r="DM60" s="63"/>
      <c r="DN60" s="66"/>
      <c r="DO60" s="1" t="str">
        <f t="shared" si="63"/>
        <v/>
      </c>
      <c r="DP60" s="1" t="str">
        <f t="shared" si="65"/>
        <v/>
      </c>
      <c r="DQ60" s="1" t="str">
        <f t="shared" si="1"/>
        <v/>
      </c>
      <c r="DR60" s="1" t="str">
        <f t="shared" si="2"/>
        <v/>
      </c>
      <c r="DS60" s="1" t="str">
        <f t="shared" si="3"/>
        <v/>
      </c>
      <c r="DT60" s="1" t="str">
        <f t="shared" si="4"/>
        <v/>
      </c>
      <c r="DU60" s="1" t="str">
        <f t="shared" si="5"/>
        <v/>
      </c>
      <c r="DV60" s="1" t="str">
        <f t="shared" si="6"/>
        <v/>
      </c>
      <c r="DW60" s="66"/>
    </row>
    <row r="61" spans="1:127" ht="21" thickBot="1" x14ac:dyDescent="0.3">
      <c r="A61" s="48" t="str">
        <f>'[1]بيانات اساسية'!A61</f>
        <v/>
      </c>
      <c r="B61" s="48" t="str">
        <f>'[1]بيانات اساسية'!B61</f>
        <v/>
      </c>
      <c r="C61" s="49" t="str">
        <f>IF('[1]بيانات اساسية'!C61="","",'[1]بيانات اساسية'!C61)</f>
        <v/>
      </c>
      <c r="D61" s="50"/>
      <c r="E61" s="51"/>
      <c r="F61" s="52"/>
      <c r="G61" s="53" t="str">
        <f>IF(C61="","",'[1]نصف العام'!G61)</f>
        <v/>
      </c>
      <c r="H61" s="53" t="str">
        <f>IF(C61="","",'[1]نصف العام'!H61)</f>
        <v/>
      </c>
      <c r="I61" s="54" t="str">
        <f>IF(C61="","",'[1]نصف العام'!I61)</f>
        <v/>
      </c>
      <c r="J61" s="51"/>
      <c r="K61" s="51"/>
      <c r="L61" s="55" t="str">
        <f t="shared" si="7"/>
        <v/>
      </c>
      <c r="M61" s="51" t="str">
        <f t="shared" si="8"/>
        <v/>
      </c>
      <c r="N61" s="51" t="str">
        <f t="shared" si="9"/>
        <v/>
      </c>
      <c r="O61" s="56" t="str">
        <f t="shared" si="10"/>
        <v/>
      </c>
      <c r="P61" s="51" t="str">
        <f>IF(C61="","",'[1]نصف العام'!J61)</f>
        <v/>
      </c>
      <c r="Q61" s="51" t="str">
        <f>IF(C61="","",'[1]نصف العام'!K61)</f>
        <v/>
      </c>
      <c r="R61" s="55" t="str">
        <f>IF(C61="","",'[1]نصف العام'!L61)</f>
        <v/>
      </c>
      <c r="S61" s="51"/>
      <c r="T61" s="51"/>
      <c r="U61" s="55" t="str">
        <f t="shared" si="11"/>
        <v/>
      </c>
      <c r="V61" s="51" t="str">
        <f t="shared" si="12"/>
        <v/>
      </c>
      <c r="W61" s="51" t="str">
        <f t="shared" si="13"/>
        <v/>
      </c>
      <c r="X61" s="56" t="str">
        <f t="shared" si="14"/>
        <v/>
      </c>
      <c r="Y61" s="51" t="str">
        <f>IF(C61="","",'[1]نصف العام'!M61)</f>
        <v/>
      </c>
      <c r="Z61" s="51" t="str">
        <f>IF(C61="","",'[1]نصف العام'!N61)</f>
        <v/>
      </c>
      <c r="AA61" s="55" t="str">
        <f>IF(C61="","",'[1]نصف العام'!O61)</f>
        <v/>
      </c>
      <c r="AB61" s="51"/>
      <c r="AC61" s="51"/>
      <c r="AD61" s="55" t="str">
        <f t="shared" si="15"/>
        <v/>
      </c>
      <c r="AE61" s="51" t="str">
        <f t="shared" si="16"/>
        <v/>
      </c>
      <c r="AF61" s="51" t="str">
        <f t="shared" si="17"/>
        <v/>
      </c>
      <c r="AG61" s="56" t="str">
        <f t="shared" si="18"/>
        <v/>
      </c>
      <c r="AH61" s="51" t="str">
        <f>IF(C61="","",'[1]نصف العام'!P61)</f>
        <v/>
      </c>
      <c r="AI61" s="51" t="str">
        <f>IF(C61="","",'[1]نصف العام'!Q61)</f>
        <v/>
      </c>
      <c r="AJ61" s="51" t="str">
        <f>IF(C61="","",'[1]نصف العام'!R61)</f>
        <v/>
      </c>
      <c r="AK61" s="55" t="str">
        <f>IF(C61="","",'[1]نصف العام'!T61)</f>
        <v/>
      </c>
      <c r="AL61" s="51"/>
      <c r="AM61" s="51"/>
      <c r="AN61" s="51"/>
      <c r="AO61" s="51" t="str">
        <f t="shared" si="19"/>
        <v/>
      </c>
      <c r="AP61" s="55" t="str">
        <f t="shared" si="20"/>
        <v/>
      </c>
      <c r="AQ61" s="51" t="str">
        <f t="shared" si="21"/>
        <v/>
      </c>
      <c r="AR61" s="51" t="str">
        <f t="shared" si="22"/>
        <v/>
      </c>
      <c r="AS61" s="56" t="str">
        <f t="shared" si="23"/>
        <v/>
      </c>
      <c r="AT61" s="51" t="str">
        <f>IF(C61="","",'[1]نصف العام'!U61)</f>
        <v/>
      </c>
      <c r="AU61" s="51" t="str">
        <f>IF(C61="","",'[1]نصف العام'!V61)</f>
        <v/>
      </c>
      <c r="AV61" s="51" t="str">
        <f>IF(C61="","",'[1]نصف العام'!W61)</f>
        <v/>
      </c>
      <c r="AW61" s="55" t="str">
        <f>IF(C61="","",'[1]نصف العام'!Y61)</f>
        <v/>
      </c>
      <c r="AX61" s="51"/>
      <c r="AY61" s="51"/>
      <c r="AZ61" s="51"/>
      <c r="BA61" s="51" t="str">
        <f t="shared" si="24"/>
        <v/>
      </c>
      <c r="BB61" s="55" t="str">
        <f t="shared" si="25"/>
        <v/>
      </c>
      <c r="BC61" s="51" t="str">
        <f t="shared" si="26"/>
        <v/>
      </c>
      <c r="BD61" s="51" t="str">
        <f t="shared" si="27"/>
        <v/>
      </c>
      <c r="BE61" s="56" t="str">
        <f t="shared" si="28"/>
        <v/>
      </c>
      <c r="BF61" s="51" t="str">
        <f>IF(C61="","",'[1]نصف العام'!Z61)</f>
        <v/>
      </c>
      <c r="BG61" s="51" t="str">
        <f>IF(C61="","",'[1]نصف العام'!AA61)</f>
        <v/>
      </c>
      <c r="BH61" s="55" t="str">
        <f>IF(C61="","",'[1]نصف العام'!AB61)</f>
        <v/>
      </c>
      <c r="BI61" s="51"/>
      <c r="BJ61" s="51"/>
      <c r="BK61" s="55" t="str">
        <f t="shared" si="29"/>
        <v/>
      </c>
      <c r="BL61" s="51" t="str">
        <f t="shared" si="30"/>
        <v/>
      </c>
      <c r="BM61" s="51" t="str">
        <f t="shared" si="31"/>
        <v/>
      </c>
      <c r="BN61" s="56" t="str">
        <f t="shared" si="32"/>
        <v/>
      </c>
      <c r="BO61" s="51" t="str">
        <f>IF(C61="","",'[1]نصف العام'!AC61)</f>
        <v/>
      </c>
      <c r="BP61" s="51" t="str">
        <f>IF(C61="","",'[1]نصف العام'!AD61)</f>
        <v/>
      </c>
      <c r="BQ61" s="51" t="str">
        <f>IF(C61="","",'[1]نصف العام'!AE61)</f>
        <v/>
      </c>
      <c r="BR61" s="55" t="str">
        <f>IF(C61="","",'[1]نصف العام'!AG61)</f>
        <v/>
      </c>
      <c r="BS61" s="51"/>
      <c r="BT61" s="51"/>
      <c r="BU61" s="51"/>
      <c r="BV61" s="51" t="str">
        <f t="shared" si="33"/>
        <v/>
      </c>
      <c r="BW61" s="55" t="str">
        <f t="shared" si="34"/>
        <v/>
      </c>
      <c r="BX61" s="51" t="str">
        <f t="shared" si="35"/>
        <v/>
      </c>
      <c r="BY61" s="51" t="str">
        <f t="shared" si="36"/>
        <v/>
      </c>
      <c r="BZ61" s="56" t="str">
        <f t="shared" si="37"/>
        <v/>
      </c>
      <c r="CA61" s="51" t="str">
        <f>IF(C61="","",'[1]نصف العام'!AH61)</f>
        <v/>
      </c>
      <c r="CB61" s="51" t="str">
        <f>IF(C61="","",'[1]نصف العام'!AI61)</f>
        <v/>
      </c>
      <c r="CC61" s="39" t="str">
        <f t="shared" si="38"/>
        <v/>
      </c>
      <c r="CD61" s="51"/>
      <c r="CE61" s="51"/>
      <c r="CF61" s="39" t="str">
        <f t="shared" si="39"/>
        <v/>
      </c>
      <c r="CG61" s="51" t="str">
        <f t="shared" si="40"/>
        <v/>
      </c>
      <c r="CH61" s="51" t="str">
        <f t="shared" si="41"/>
        <v/>
      </c>
      <c r="CI61" s="56" t="str">
        <f t="shared" si="42"/>
        <v/>
      </c>
      <c r="CJ61" s="57" t="str">
        <f t="shared" si="43"/>
        <v/>
      </c>
      <c r="CK61" s="51" t="str">
        <f t="shared" si="44"/>
        <v/>
      </c>
      <c r="CL61" s="51" t="str">
        <f>IF(C61="","",'[1]نصف العام'!AM61)</f>
        <v/>
      </c>
      <c r="CM61" s="51" t="str">
        <f>IF(C61="","",'[1]نصف العام'!AN61)</f>
        <v/>
      </c>
      <c r="CN61" s="55" t="str">
        <f>IF(C61="","",'[1]نصف العام'!AO61)</f>
        <v/>
      </c>
      <c r="CO61" s="51"/>
      <c r="CP61" s="51"/>
      <c r="CQ61" s="55" t="str">
        <f t="shared" si="45"/>
        <v/>
      </c>
      <c r="CR61" s="51" t="str">
        <f t="shared" si="46"/>
        <v/>
      </c>
      <c r="CS61" s="51" t="str">
        <f t="shared" si="47"/>
        <v/>
      </c>
      <c r="CT61" s="56" t="str">
        <f t="shared" si="48"/>
        <v/>
      </c>
      <c r="CU61" s="58" t="str">
        <f t="shared" si="49"/>
        <v/>
      </c>
      <c r="CV61" s="59" t="str">
        <f t="shared" si="50"/>
        <v/>
      </c>
      <c r="CW61" s="60" t="str">
        <f t="shared" si="51"/>
        <v/>
      </c>
      <c r="CX61" s="61" t="str">
        <f t="shared" si="52"/>
        <v/>
      </c>
      <c r="CY61" s="62" t="str">
        <f t="shared" si="0"/>
        <v/>
      </c>
      <c r="CZ61" s="63"/>
      <c r="DA61" s="64" t="str">
        <f t="shared" si="53"/>
        <v/>
      </c>
      <c r="DB61" s="64" t="str">
        <f t="shared" si="54"/>
        <v/>
      </c>
      <c r="DC61" s="64" t="str">
        <f t="shared" si="55"/>
        <v/>
      </c>
      <c r="DD61" s="64" t="str">
        <f t="shared" si="56"/>
        <v/>
      </c>
      <c r="DE61" s="64" t="str">
        <f t="shared" si="57"/>
        <v/>
      </c>
      <c r="DF61" s="64" t="str">
        <f t="shared" si="58"/>
        <v/>
      </c>
      <c r="DG61" s="64" t="str">
        <f t="shared" si="59"/>
        <v/>
      </c>
      <c r="DH61" s="64" t="str">
        <f t="shared" si="60"/>
        <v/>
      </c>
      <c r="DI61" s="64" t="str">
        <f t="shared" si="61"/>
        <v/>
      </c>
      <c r="DJ61" s="64"/>
      <c r="DK61" s="65" t="str">
        <f t="shared" si="62"/>
        <v/>
      </c>
      <c r="DL61" s="63"/>
      <c r="DM61" s="63"/>
      <c r="DN61" s="66"/>
      <c r="DO61" s="1" t="str">
        <f t="shared" si="63"/>
        <v/>
      </c>
      <c r="DP61" s="1" t="str">
        <f t="shared" si="65"/>
        <v/>
      </c>
      <c r="DQ61" s="1" t="str">
        <f t="shared" si="1"/>
        <v/>
      </c>
      <c r="DR61" s="1" t="str">
        <f t="shared" si="2"/>
        <v/>
      </c>
      <c r="DS61" s="1" t="str">
        <f t="shared" si="3"/>
        <v/>
      </c>
      <c r="DT61" s="1" t="str">
        <f t="shared" si="4"/>
        <v/>
      </c>
      <c r="DU61" s="1" t="str">
        <f t="shared" si="5"/>
        <v/>
      </c>
      <c r="DV61" s="1" t="str">
        <f t="shared" si="6"/>
        <v/>
      </c>
      <c r="DW61" s="66"/>
    </row>
    <row r="62" spans="1:127" ht="21" thickBot="1" x14ac:dyDescent="0.3">
      <c r="A62" s="48" t="str">
        <f>'[1]بيانات اساسية'!A62</f>
        <v/>
      </c>
      <c r="B62" s="48" t="str">
        <f>'[1]بيانات اساسية'!B62</f>
        <v/>
      </c>
      <c r="C62" s="49" t="str">
        <f>IF('[1]بيانات اساسية'!C62="","",'[1]بيانات اساسية'!C62)</f>
        <v/>
      </c>
      <c r="D62" s="50"/>
      <c r="E62" s="51"/>
      <c r="F62" s="52"/>
      <c r="G62" s="53" t="str">
        <f>IF(C62="","",'[1]نصف العام'!G62)</f>
        <v/>
      </c>
      <c r="H62" s="53" t="str">
        <f>IF(C62="","",'[1]نصف العام'!H62)</f>
        <v/>
      </c>
      <c r="I62" s="54" t="str">
        <f>IF(C62="","",'[1]نصف العام'!I62)</f>
        <v/>
      </c>
      <c r="J62" s="51"/>
      <c r="K62" s="51"/>
      <c r="L62" s="55" t="str">
        <f t="shared" si="7"/>
        <v/>
      </c>
      <c r="M62" s="51" t="str">
        <f t="shared" si="8"/>
        <v/>
      </c>
      <c r="N62" s="51" t="str">
        <f t="shared" si="9"/>
        <v/>
      </c>
      <c r="O62" s="56" t="str">
        <f t="shared" si="10"/>
        <v/>
      </c>
      <c r="P62" s="51" t="str">
        <f>IF(C62="","",'[1]نصف العام'!J62)</f>
        <v/>
      </c>
      <c r="Q62" s="51" t="str">
        <f>IF(C62="","",'[1]نصف العام'!K62)</f>
        <v/>
      </c>
      <c r="R62" s="55" t="str">
        <f>IF(C62="","",'[1]نصف العام'!L62)</f>
        <v/>
      </c>
      <c r="S62" s="51"/>
      <c r="T62" s="51"/>
      <c r="U62" s="55" t="str">
        <f t="shared" si="11"/>
        <v/>
      </c>
      <c r="V62" s="51" t="str">
        <f t="shared" si="12"/>
        <v/>
      </c>
      <c r="W62" s="51" t="str">
        <f t="shared" si="13"/>
        <v/>
      </c>
      <c r="X62" s="56" t="str">
        <f t="shared" si="14"/>
        <v/>
      </c>
      <c r="Y62" s="51" t="str">
        <f>IF(C62="","",'[1]نصف العام'!M62)</f>
        <v/>
      </c>
      <c r="Z62" s="51" t="str">
        <f>IF(C62="","",'[1]نصف العام'!N62)</f>
        <v/>
      </c>
      <c r="AA62" s="55" t="str">
        <f>IF(C62="","",'[1]نصف العام'!O62)</f>
        <v/>
      </c>
      <c r="AB62" s="51"/>
      <c r="AC62" s="51"/>
      <c r="AD62" s="55" t="str">
        <f t="shared" si="15"/>
        <v/>
      </c>
      <c r="AE62" s="51" t="str">
        <f t="shared" si="16"/>
        <v/>
      </c>
      <c r="AF62" s="51" t="str">
        <f t="shared" si="17"/>
        <v/>
      </c>
      <c r="AG62" s="56" t="str">
        <f t="shared" si="18"/>
        <v/>
      </c>
      <c r="AH62" s="51" t="str">
        <f>IF(C62="","",'[1]نصف العام'!P62)</f>
        <v/>
      </c>
      <c r="AI62" s="51" t="str">
        <f>IF(C62="","",'[1]نصف العام'!Q62)</f>
        <v/>
      </c>
      <c r="AJ62" s="51" t="str">
        <f>IF(C62="","",'[1]نصف العام'!R62)</f>
        <v/>
      </c>
      <c r="AK62" s="55" t="str">
        <f>IF(C62="","",'[1]نصف العام'!T62)</f>
        <v/>
      </c>
      <c r="AL62" s="51"/>
      <c r="AM62" s="51"/>
      <c r="AN62" s="51"/>
      <c r="AO62" s="51" t="str">
        <f t="shared" si="19"/>
        <v/>
      </c>
      <c r="AP62" s="55" t="str">
        <f t="shared" si="20"/>
        <v/>
      </c>
      <c r="AQ62" s="51" t="str">
        <f t="shared" si="21"/>
        <v/>
      </c>
      <c r="AR62" s="51" t="str">
        <f t="shared" si="22"/>
        <v/>
      </c>
      <c r="AS62" s="56" t="str">
        <f t="shared" si="23"/>
        <v/>
      </c>
      <c r="AT62" s="51" t="str">
        <f>IF(C62="","",'[1]نصف العام'!U62)</f>
        <v/>
      </c>
      <c r="AU62" s="51" t="str">
        <f>IF(C62="","",'[1]نصف العام'!V62)</f>
        <v/>
      </c>
      <c r="AV62" s="51" t="str">
        <f>IF(C62="","",'[1]نصف العام'!W62)</f>
        <v/>
      </c>
      <c r="AW62" s="55" t="str">
        <f>IF(C62="","",'[1]نصف العام'!Y62)</f>
        <v/>
      </c>
      <c r="AX62" s="51"/>
      <c r="AY62" s="51"/>
      <c r="AZ62" s="51"/>
      <c r="BA62" s="51" t="str">
        <f t="shared" si="24"/>
        <v/>
      </c>
      <c r="BB62" s="55" t="str">
        <f t="shared" si="25"/>
        <v/>
      </c>
      <c r="BC62" s="51" t="str">
        <f t="shared" si="26"/>
        <v/>
      </c>
      <c r="BD62" s="51" t="str">
        <f t="shared" si="27"/>
        <v/>
      </c>
      <c r="BE62" s="56" t="str">
        <f t="shared" si="28"/>
        <v/>
      </c>
      <c r="BF62" s="51" t="str">
        <f>IF(C62="","",'[1]نصف العام'!Z62)</f>
        <v/>
      </c>
      <c r="BG62" s="51" t="str">
        <f>IF(C62="","",'[1]نصف العام'!AA62)</f>
        <v/>
      </c>
      <c r="BH62" s="55" t="str">
        <f>IF(C62="","",'[1]نصف العام'!AB62)</f>
        <v/>
      </c>
      <c r="BI62" s="51"/>
      <c r="BJ62" s="51"/>
      <c r="BK62" s="55" t="str">
        <f t="shared" si="29"/>
        <v/>
      </c>
      <c r="BL62" s="51" t="str">
        <f t="shared" si="30"/>
        <v/>
      </c>
      <c r="BM62" s="51" t="str">
        <f t="shared" si="31"/>
        <v/>
      </c>
      <c r="BN62" s="56" t="str">
        <f t="shared" si="32"/>
        <v/>
      </c>
      <c r="BO62" s="51" t="str">
        <f>IF(C62="","",'[1]نصف العام'!AC62)</f>
        <v/>
      </c>
      <c r="BP62" s="51" t="str">
        <f>IF(C62="","",'[1]نصف العام'!AD62)</f>
        <v/>
      </c>
      <c r="BQ62" s="51" t="str">
        <f>IF(C62="","",'[1]نصف العام'!AE62)</f>
        <v/>
      </c>
      <c r="BR62" s="55" t="str">
        <f>IF(C62="","",'[1]نصف العام'!AG62)</f>
        <v/>
      </c>
      <c r="BS62" s="51"/>
      <c r="BT62" s="51"/>
      <c r="BU62" s="51"/>
      <c r="BV62" s="51" t="str">
        <f t="shared" si="33"/>
        <v/>
      </c>
      <c r="BW62" s="55" t="str">
        <f t="shared" si="34"/>
        <v/>
      </c>
      <c r="BX62" s="51" t="str">
        <f t="shared" si="35"/>
        <v/>
      </c>
      <c r="BY62" s="51" t="str">
        <f t="shared" si="36"/>
        <v/>
      </c>
      <c r="BZ62" s="56" t="str">
        <f t="shared" si="37"/>
        <v/>
      </c>
      <c r="CA62" s="51" t="str">
        <f>IF(C62="","",'[1]نصف العام'!AH62)</f>
        <v/>
      </c>
      <c r="CB62" s="51" t="str">
        <f>IF(C62="","",'[1]نصف العام'!AI62)</f>
        <v/>
      </c>
      <c r="CC62" s="39" t="str">
        <f t="shared" si="38"/>
        <v/>
      </c>
      <c r="CD62" s="51"/>
      <c r="CE62" s="51"/>
      <c r="CF62" s="39" t="str">
        <f t="shared" si="39"/>
        <v/>
      </c>
      <c r="CG62" s="51" t="str">
        <f t="shared" si="40"/>
        <v/>
      </c>
      <c r="CH62" s="51" t="str">
        <f t="shared" si="41"/>
        <v/>
      </c>
      <c r="CI62" s="56" t="str">
        <f t="shared" si="42"/>
        <v/>
      </c>
      <c r="CJ62" s="57" t="str">
        <f t="shared" si="43"/>
        <v/>
      </c>
      <c r="CK62" s="51" t="str">
        <f t="shared" si="44"/>
        <v/>
      </c>
      <c r="CL62" s="51" t="str">
        <f>IF(C62="","",'[1]نصف العام'!AM62)</f>
        <v/>
      </c>
      <c r="CM62" s="51" t="str">
        <f>IF(C62="","",'[1]نصف العام'!AN62)</f>
        <v/>
      </c>
      <c r="CN62" s="55" t="str">
        <f>IF(C62="","",'[1]نصف العام'!AO62)</f>
        <v/>
      </c>
      <c r="CO62" s="51"/>
      <c r="CP62" s="51"/>
      <c r="CQ62" s="55" t="str">
        <f t="shared" si="45"/>
        <v/>
      </c>
      <c r="CR62" s="51" t="str">
        <f t="shared" si="46"/>
        <v/>
      </c>
      <c r="CS62" s="51" t="str">
        <f t="shared" si="47"/>
        <v/>
      </c>
      <c r="CT62" s="56" t="str">
        <f t="shared" si="48"/>
        <v/>
      </c>
      <c r="CU62" s="58" t="str">
        <f t="shared" si="49"/>
        <v/>
      </c>
      <c r="CV62" s="59" t="str">
        <f t="shared" si="50"/>
        <v/>
      </c>
      <c r="CW62" s="60" t="str">
        <f t="shared" si="51"/>
        <v/>
      </c>
      <c r="CX62" s="61" t="str">
        <f t="shared" si="52"/>
        <v/>
      </c>
      <c r="CY62" s="62" t="str">
        <f t="shared" si="0"/>
        <v/>
      </c>
      <c r="CZ62" s="63"/>
      <c r="DA62" s="64" t="str">
        <f t="shared" si="53"/>
        <v/>
      </c>
      <c r="DB62" s="64" t="str">
        <f t="shared" si="54"/>
        <v/>
      </c>
      <c r="DC62" s="64" t="str">
        <f t="shared" si="55"/>
        <v/>
      </c>
      <c r="DD62" s="64" t="str">
        <f t="shared" si="56"/>
        <v/>
      </c>
      <c r="DE62" s="64" t="str">
        <f t="shared" si="57"/>
        <v/>
      </c>
      <c r="DF62" s="64" t="str">
        <f t="shared" si="58"/>
        <v/>
      </c>
      <c r="DG62" s="64" t="str">
        <f t="shared" si="59"/>
        <v/>
      </c>
      <c r="DH62" s="64" t="str">
        <f t="shared" si="60"/>
        <v/>
      </c>
      <c r="DI62" s="64" t="str">
        <f t="shared" si="61"/>
        <v/>
      </c>
      <c r="DJ62" s="64"/>
      <c r="DK62" s="65" t="str">
        <f t="shared" si="62"/>
        <v/>
      </c>
      <c r="DL62" s="63"/>
      <c r="DM62" s="63"/>
      <c r="DN62" s="66"/>
      <c r="DO62" s="1" t="str">
        <f t="shared" si="63"/>
        <v/>
      </c>
      <c r="DP62" s="1" t="str">
        <f t="shared" si="65"/>
        <v/>
      </c>
      <c r="DQ62" s="1" t="str">
        <f t="shared" si="1"/>
        <v/>
      </c>
      <c r="DR62" s="1" t="str">
        <f t="shared" si="2"/>
        <v/>
      </c>
      <c r="DS62" s="1" t="str">
        <f t="shared" si="3"/>
        <v/>
      </c>
      <c r="DT62" s="1" t="str">
        <f t="shared" si="4"/>
        <v/>
      </c>
      <c r="DU62" s="1" t="str">
        <f t="shared" si="5"/>
        <v/>
      </c>
      <c r="DV62" s="1" t="str">
        <f t="shared" si="6"/>
        <v/>
      </c>
      <c r="DW62" s="66"/>
    </row>
    <row r="63" spans="1:127" ht="21" thickBot="1" x14ac:dyDescent="0.3">
      <c r="A63" s="48" t="str">
        <f>'[1]بيانات اساسية'!A63</f>
        <v/>
      </c>
      <c r="B63" s="48" t="str">
        <f>'[1]بيانات اساسية'!B63</f>
        <v/>
      </c>
      <c r="C63" s="49" t="str">
        <f>IF('[1]بيانات اساسية'!C63="","",'[1]بيانات اساسية'!C63)</f>
        <v/>
      </c>
      <c r="D63" s="50"/>
      <c r="E63" s="51"/>
      <c r="F63" s="52"/>
      <c r="G63" s="53" t="str">
        <f>IF(C63="","",'[1]نصف العام'!G63)</f>
        <v/>
      </c>
      <c r="H63" s="53" t="str">
        <f>IF(C63="","",'[1]نصف العام'!H63)</f>
        <v/>
      </c>
      <c r="I63" s="54" t="str">
        <f>IF(C63="","",'[1]نصف العام'!I63)</f>
        <v/>
      </c>
      <c r="J63" s="51"/>
      <c r="K63" s="51"/>
      <c r="L63" s="55" t="str">
        <f t="shared" si="7"/>
        <v/>
      </c>
      <c r="M63" s="51" t="str">
        <f t="shared" si="8"/>
        <v/>
      </c>
      <c r="N63" s="51" t="str">
        <f t="shared" si="9"/>
        <v/>
      </c>
      <c r="O63" s="56" t="str">
        <f t="shared" si="10"/>
        <v/>
      </c>
      <c r="P63" s="51" t="str">
        <f>IF(C63="","",'[1]نصف العام'!J63)</f>
        <v/>
      </c>
      <c r="Q63" s="51" t="str">
        <f>IF(C63="","",'[1]نصف العام'!K63)</f>
        <v/>
      </c>
      <c r="R63" s="55" t="str">
        <f>IF(C63="","",'[1]نصف العام'!L63)</f>
        <v/>
      </c>
      <c r="S63" s="51"/>
      <c r="T63" s="51"/>
      <c r="U63" s="55" t="str">
        <f t="shared" si="11"/>
        <v/>
      </c>
      <c r="V63" s="51" t="str">
        <f t="shared" si="12"/>
        <v/>
      </c>
      <c r="W63" s="51" t="str">
        <f t="shared" si="13"/>
        <v/>
      </c>
      <c r="X63" s="56" t="str">
        <f t="shared" si="14"/>
        <v/>
      </c>
      <c r="Y63" s="51" t="str">
        <f>IF(C63="","",'[1]نصف العام'!M63)</f>
        <v/>
      </c>
      <c r="Z63" s="51" t="str">
        <f>IF(C63="","",'[1]نصف العام'!N63)</f>
        <v/>
      </c>
      <c r="AA63" s="55" t="str">
        <f>IF(C63="","",'[1]نصف العام'!O63)</f>
        <v/>
      </c>
      <c r="AB63" s="51"/>
      <c r="AC63" s="51"/>
      <c r="AD63" s="55" t="str">
        <f t="shared" si="15"/>
        <v/>
      </c>
      <c r="AE63" s="51" t="str">
        <f t="shared" si="16"/>
        <v/>
      </c>
      <c r="AF63" s="51" t="str">
        <f t="shared" si="17"/>
        <v/>
      </c>
      <c r="AG63" s="56" t="str">
        <f t="shared" si="18"/>
        <v/>
      </c>
      <c r="AH63" s="51" t="str">
        <f>IF(C63="","",'[1]نصف العام'!P63)</f>
        <v/>
      </c>
      <c r="AI63" s="51" t="str">
        <f>IF(C63="","",'[1]نصف العام'!Q63)</f>
        <v/>
      </c>
      <c r="AJ63" s="51" t="str">
        <f>IF(C63="","",'[1]نصف العام'!R63)</f>
        <v/>
      </c>
      <c r="AK63" s="55" t="str">
        <f>IF(C63="","",'[1]نصف العام'!T63)</f>
        <v/>
      </c>
      <c r="AL63" s="51"/>
      <c r="AM63" s="51"/>
      <c r="AN63" s="51"/>
      <c r="AO63" s="51" t="str">
        <f t="shared" si="19"/>
        <v/>
      </c>
      <c r="AP63" s="55" t="str">
        <f t="shared" si="20"/>
        <v/>
      </c>
      <c r="AQ63" s="51" t="str">
        <f t="shared" si="21"/>
        <v/>
      </c>
      <c r="AR63" s="51" t="str">
        <f t="shared" si="22"/>
        <v/>
      </c>
      <c r="AS63" s="56" t="str">
        <f t="shared" si="23"/>
        <v/>
      </c>
      <c r="AT63" s="51" t="str">
        <f>IF(C63="","",'[1]نصف العام'!U63)</f>
        <v/>
      </c>
      <c r="AU63" s="51" t="str">
        <f>IF(C63="","",'[1]نصف العام'!V63)</f>
        <v/>
      </c>
      <c r="AV63" s="51" t="str">
        <f>IF(C63="","",'[1]نصف العام'!W63)</f>
        <v/>
      </c>
      <c r="AW63" s="55" t="str">
        <f>IF(C63="","",'[1]نصف العام'!Y63)</f>
        <v/>
      </c>
      <c r="AX63" s="51"/>
      <c r="AY63" s="51"/>
      <c r="AZ63" s="51"/>
      <c r="BA63" s="51" t="str">
        <f t="shared" si="24"/>
        <v/>
      </c>
      <c r="BB63" s="55" t="str">
        <f t="shared" si="25"/>
        <v/>
      </c>
      <c r="BC63" s="51" t="str">
        <f t="shared" si="26"/>
        <v/>
      </c>
      <c r="BD63" s="51" t="str">
        <f t="shared" si="27"/>
        <v/>
      </c>
      <c r="BE63" s="56" t="str">
        <f t="shared" si="28"/>
        <v/>
      </c>
      <c r="BF63" s="51" t="str">
        <f>IF(C63="","",'[1]نصف العام'!Z63)</f>
        <v/>
      </c>
      <c r="BG63" s="51" t="str">
        <f>IF(C63="","",'[1]نصف العام'!AA63)</f>
        <v/>
      </c>
      <c r="BH63" s="55" t="str">
        <f>IF(C63="","",'[1]نصف العام'!AB63)</f>
        <v/>
      </c>
      <c r="BI63" s="51"/>
      <c r="BJ63" s="51"/>
      <c r="BK63" s="55" t="str">
        <f t="shared" si="29"/>
        <v/>
      </c>
      <c r="BL63" s="51" t="str">
        <f t="shared" si="30"/>
        <v/>
      </c>
      <c r="BM63" s="51" t="str">
        <f t="shared" si="31"/>
        <v/>
      </c>
      <c r="BN63" s="56" t="str">
        <f t="shared" si="32"/>
        <v/>
      </c>
      <c r="BO63" s="51" t="str">
        <f>IF(C63="","",'[1]نصف العام'!AC63)</f>
        <v/>
      </c>
      <c r="BP63" s="51" t="str">
        <f>IF(C63="","",'[1]نصف العام'!AD63)</f>
        <v/>
      </c>
      <c r="BQ63" s="51" t="str">
        <f>IF(C63="","",'[1]نصف العام'!AE63)</f>
        <v/>
      </c>
      <c r="BR63" s="55" t="str">
        <f>IF(C63="","",'[1]نصف العام'!AG63)</f>
        <v/>
      </c>
      <c r="BS63" s="51"/>
      <c r="BT63" s="51"/>
      <c r="BU63" s="51"/>
      <c r="BV63" s="51" t="str">
        <f t="shared" si="33"/>
        <v/>
      </c>
      <c r="BW63" s="55" t="str">
        <f t="shared" si="34"/>
        <v/>
      </c>
      <c r="BX63" s="51" t="str">
        <f t="shared" si="35"/>
        <v/>
      </c>
      <c r="BY63" s="51" t="str">
        <f t="shared" si="36"/>
        <v/>
      </c>
      <c r="BZ63" s="56" t="str">
        <f t="shared" si="37"/>
        <v/>
      </c>
      <c r="CA63" s="51" t="str">
        <f>IF(C63="","",'[1]نصف العام'!AH63)</f>
        <v/>
      </c>
      <c r="CB63" s="51" t="str">
        <f>IF(C63="","",'[1]نصف العام'!AI63)</f>
        <v/>
      </c>
      <c r="CC63" s="39" t="str">
        <f t="shared" si="38"/>
        <v/>
      </c>
      <c r="CD63" s="51"/>
      <c r="CE63" s="51"/>
      <c r="CF63" s="39" t="str">
        <f t="shared" si="39"/>
        <v/>
      </c>
      <c r="CG63" s="51" t="str">
        <f t="shared" si="40"/>
        <v/>
      </c>
      <c r="CH63" s="51" t="str">
        <f t="shared" si="41"/>
        <v/>
      </c>
      <c r="CI63" s="56" t="str">
        <f t="shared" si="42"/>
        <v/>
      </c>
      <c r="CJ63" s="57" t="str">
        <f t="shared" si="43"/>
        <v/>
      </c>
      <c r="CK63" s="51" t="str">
        <f t="shared" si="44"/>
        <v/>
      </c>
      <c r="CL63" s="51" t="str">
        <f>IF(C63="","",'[1]نصف العام'!AM63)</f>
        <v/>
      </c>
      <c r="CM63" s="51" t="str">
        <f>IF(C63="","",'[1]نصف العام'!AN63)</f>
        <v/>
      </c>
      <c r="CN63" s="55" t="str">
        <f>IF(C63="","",'[1]نصف العام'!AO63)</f>
        <v/>
      </c>
      <c r="CO63" s="51"/>
      <c r="CP63" s="51"/>
      <c r="CQ63" s="55" t="str">
        <f t="shared" si="45"/>
        <v/>
      </c>
      <c r="CR63" s="51" t="str">
        <f t="shared" si="46"/>
        <v/>
      </c>
      <c r="CS63" s="51" t="str">
        <f t="shared" si="47"/>
        <v/>
      </c>
      <c r="CT63" s="56" t="str">
        <f t="shared" si="48"/>
        <v/>
      </c>
      <c r="CU63" s="58" t="str">
        <f t="shared" si="49"/>
        <v/>
      </c>
      <c r="CV63" s="59" t="str">
        <f t="shared" si="50"/>
        <v/>
      </c>
      <c r="CW63" s="60" t="str">
        <f t="shared" si="51"/>
        <v/>
      </c>
      <c r="CX63" s="61" t="str">
        <f t="shared" si="52"/>
        <v/>
      </c>
      <c r="CY63" s="62" t="str">
        <f t="shared" si="0"/>
        <v/>
      </c>
      <c r="CZ63" s="63"/>
      <c r="DA63" s="64" t="str">
        <f t="shared" si="53"/>
        <v/>
      </c>
      <c r="DB63" s="64" t="str">
        <f t="shared" si="54"/>
        <v/>
      </c>
      <c r="DC63" s="64" t="str">
        <f t="shared" si="55"/>
        <v/>
      </c>
      <c r="DD63" s="64" t="str">
        <f t="shared" si="56"/>
        <v/>
      </c>
      <c r="DE63" s="64" t="str">
        <f t="shared" si="57"/>
        <v/>
      </c>
      <c r="DF63" s="64" t="str">
        <f t="shared" si="58"/>
        <v/>
      </c>
      <c r="DG63" s="64" t="str">
        <f t="shared" si="59"/>
        <v/>
      </c>
      <c r="DH63" s="64" t="str">
        <f t="shared" si="60"/>
        <v/>
      </c>
      <c r="DI63" s="64" t="str">
        <f t="shared" si="61"/>
        <v/>
      </c>
      <c r="DJ63" s="64"/>
      <c r="DK63" s="65" t="str">
        <f t="shared" si="62"/>
        <v/>
      </c>
      <c r="DL63" s="63"/>
      <c r="DM63" s="63"/>
      <c r="DN63" s="66"/>
      <c r="DO63" s="1" t="str">
        <f t="shared" si="63"/>
        <v/>
      </c>
      <c r="DP63" s="1" t="str">
        <f t="shared" si="65"/>
        <v/>
      </c>
      <c r="DQ63" s="1" t="str">
        <f t="shared" si="1"/>
        <v/>
      </c>
      <c r="DR63" s="1" t="str">
        <f t="shared" si="2"/>
        <v/>
      </c>
      <c r="DS63" s="1" t="str">
        <f t="shared" si="3"/>
        <v/>
      </c>
      <c r="DT63" s="1" t="str">
        <f t="shared" si="4"/>
        <v/>
      </c>
      <c r="DU63" s="1" t="str">
        <f t="shared" si="5"/>
        <v/>
      </c>
      <c r="DV63" s="1" t="str">
        <f t="shared" si="6"/>
        <v/>
      </c>
      <c r="DW63" s="66"/>
    </row>
    <row r="64" spans="1:127" ht="21" thickBot="1" x14ac:dyDescent="0.3">
      <c r="A64" s="48" t="str">
        <f>'[1]بيانات اساسية'!A64</f>
        <v/>
      </c>
      <c r="B64" s="48" t="str">
        <f>'[1]بيانات اساسية'!B64</f>
        <v/>
      </c>
      <c r="C64" s="49" t="str">
        <f>IF('[1]بيانات اساسية'!C64="","",'[1]بيانات اساسية'!C64)</f>
        <v/>
      </c>
      <c r="D64" s="50"/>
      <c r="E64" s="51"/>
      <c r="F64" s="52"/>
      <c r="G64" s="53" t="str">
        <f>IF(C64="","",'[1]نصف العام'!G64)</f>
        <v/>
      </c>
      <c r="H64" s="53" t="str">
        <f>IF(C64="","",'[1]نصف العام'!H64)</f>
        <v/>
      </c>
      <c r="I64" s="54" t="str">
        <f>IF(C64="","",'[1]نصف العام'!I64)</f>
        <v/>
      </c>
      <c r="J64" s="51"/>
      <c r="K64" s="51"/>
      <c r="L64" s="55" t="str">
        <f t="shared" si="7"/>
        <v/>
      </c>
      <c r="M64" s="51" t="str">
        <f t="shared" si="8"/>
        <v/>
      </c>
      <c r="N64" s="51" t="str">
        <f t="shared" si="9"/>
        <v/>
      </c>
      <c r="O64" s="56" t="str">
        <f t="shared" si="10"/>
        <v/>
      </c>
      <c r="P64" s="51" t="str">
        <f>IF(C64="","",'[1]نصف العام'!J64)</f>
        <v/>
      </c>
      <c r="Q64" s="51" t="str">
        <f>IF(C64="","",'[1]نصف العام'!K64)</f>
        <v/>
      </c>
      <c r="R64" s="55" t="str">
        <f>IF(C64="","",'[1]نصف العام'!L64)</f>
        <v/>
      </c>
      <c r="S64" s="51"/>
      <c r="T64" s="51"/>
      <c r="U64" s="55" t="str">
        <f t="shared" si="11"/>
        <v/>
      </c>
      <c r="V64" s="51" t="str">
        <f t="shared" si="12"/>
        <v/>
      </c>
      <c r="W64" s="51" t="str">
        <f t="shared" si="13"/>
        <v/>
      </c>
      <c r="X64" s="56" t="str">
        <f t="shared" si="14"/>
        <v/>
      </c>
      <c r="Y64" s="51" t="str">
        <f>IF(C64="","",'[1]نصف العام'!M64)</f>
        <v/>
      </c>
      <c r="Z64" s="51" t="str">
        <f>IF(C64="","",'[1]نصف العام'!N64)</f>
        <v/>
      </c>
      <c r="AA64" s="55" t="str">
        <f>IF(C64="","",'[1]نصف العام'!O64)</f>
        <v/>
      </c>
      <c r="AB64" s="51"/>
      <c r="AC64" s="51"/>
      <c r="AD64" s="55" t="str">
        <f t="shared" si="15"/>
        <v/>
      </c>
      <c r="AE64" s="51" t="str">
        <f t="shared" si="16"/>
        <v/>
      </c>
      <c r="AF64" s="51" t="str">
        <f t="shared" si="17"/>
        <v/>
      </c>
      <c r="AG64" s="56" t="str">
        <f t="shared" si="18"/>
        <v/>
      </c>
      <c r="AH64" s="51" t="str">
        <f>IF(C64="","",'[1]نصف العام'!P64)</f>
        <v/>
      </c>
      <c r="AI64" s="51" t="str">
        <f>IF(C64="","",'[1]نصف العام'!Q64)</f>
        <v/>
      </c>
      <c r="AJ64" s="51" t="str">
        <f>IF(C64="","",'[1]نصف العام'!R64)</f>
        <v/>
      </c>
      <c r="AK64" s="55" t="str">
        <f>IF(C64="","",'[1]نصف العام'!T64)</f>
        <v/>
      </c>
      <c r="AL64" s="51"/>
      <c r="AM64" s="51"/>
      <c r="AN64" s="51"/>
      <c r="AO64" s="51" t="str">
        <f t="shared" si="19"/>
        <v/>
      </c>
      <c r="AP64" s="55" t="str">
        <f t="shared" si="20"/>
        <v/>
      </c>
      <c r="AQ64" s="51" t="str">
        <f t="shared" si="21"/>
        <v/>
      </c>
      <c r="AR64" s="51" t="str">
        <f t="shared" si="22"/>
        <v/>
      </c>
      <c r="AS64" s="56" t="str">
        <f t="shared" si="23"/>
        <v/>
      </c>
      <c r="AT64" s="51" t="str">
        <f>IF(C64="","",'[1]نصف العام'!U64)</f>
        <v/>
      </c>
      <c r="AU64" s="51" t="str">
        <f>IF(C64="","",'[1]نصف العام'!V64)</f>
        <v/>
      </c>
      <c r="AV64" s="51" t="str">
        <f>IF(C64="","",'[1]نصف العام'!W64)</f>
        <v/>
      </c>
      <c r="AW64" s="55" t="str">
        <f>IF(C64="","",'[1]نصف العام'!Y64)</f>
        <v/>
      </c>
      <c r="AX64" s="51"/>
      <c r="AY64" s="51"/>
      <c r="AZ64" s="51"/>
      <c r="BA64" s="51" t="str">
        <f t="shared" si="24"/>
        <v/>
      </c>
      <c r="BB64" s="55" t="str">
        <f t="shared" si="25"/>
        <v/>
      </c>
      <c r="BC64" s="51" t="str">
        <f t="shared" si="26"/>
        <v/>
      </c>
      <c r="BD64" s="51" t="str">
        <f t="shared" si="27"/>
        <v/>
      </c>
      <c r="BE64" s="56" t="str">
        <f t="shared" si="28"/>
        <v/>
      </c>
      <c r="BF64" s="51" t="str">
        <f>IF(C64="","",'[1]نصف العام'!Z64)</f>
        <v/>
      </c>
      <c r="BG64" s="51" t="str">
        <f>IF(C64="","",'[1]نصف العام'!AA64)</f>
        <v/>
      </c>
      <c r="BH64" s="55" t="str">
        <f>IF(C64="","",'[1]نصف العام'!AB64)</f>
        <v/>
      </c>
      <c r="BI64" s="51"/>
      <c r="BJ64" s="51"/>
      <c r="BK64" s="55" t="str">
        <f t="shared" si="29"/>
        <v/>
      </c>
      <c r="BL64" s="51" t="str">
        <f t="shared" si="30"/>
        <v/>
      </c>
      <c r="BM64" s="51" t="str">
        <f t="shared" si="31"/>
        <v/>
      </c>
      <c r="BN64" s="56" t="str">
        <f t="shared" si="32"/>
        <v/>
      </c>
      <c r="BO64" s="51" t="str">
        <f>IF(C64="","",'[1]نصف العام'!AC64)</f>
        <v/>
      </c>
      <c r="BP64" s="51" t="str">
        <f>IF(C64="","",'[1]نصف العام'!AD64)</f>
        <v/>
      </c>
      <c r="BQ64" s="51" t="str">
        <f>IF(C64="","",'[1]نصف العام'!AE64)</f>
        <v/>
      </c>
      <c r="BR64" s="55" t="str">
        <f>IF(C64="","",'[1]نصف العام'!AG64)</f>
        <v/>
      </c>
      <c r="BS64" s="51"/>
      <c r="BT64" s="51"/>
      <c r="BU64" s="51"/>
      <c r="BV64" s="51" t="str">
        <f t="shared" si="33"/>
        <v/>
      </c>
      <c r="BW64" s="55" t="str">
        <f t="shared" si="34"/>
        <v/>
      </c>
      <c r="BX64" s="51" t="str">
        <f t="shared" si="35"/>
        <v/>
      </c>
      <c r="BY64" s="51" t="str">
        <f t="shared" si="36"/>
        <v/>
      </c>
      <c r="BZ64" s="56" t="str">
        <f t="shared" si="37"/>
        <v/>
      </c>
      <c r="CA64" s="51" t="str">
        <f>IF(C64="","",'[1]نصف العام'!AH64)</f>
        <v/>
      </c>
      <c r="CB64" s="51" t="str">
        <f>IF(C64="","",'[1]نصف العام'!AI64)</f>
        <v/>
      </c>
      <c r="CC64" s="39" t="str">
        <f t="shared" si="38"/>
        <v/>
      </c>
      <c r="CD64" s="51"/>
      <c r="CE64" s="51"/>
      <c r="CF64" s="39" t="str">
        <f t="shared" si="39"/>
        <v/>
      </c>
      <c r="CG64" s="51" t="str">
        <f t="shared" si="40"/>
        <v/>
      </c>
      <c r="CH64" s="51" t="str">
        <f t="shared" si="41"/>
        <v/>
      </c>
      <c r="CI64" s="56" t="str">
        <f t="shared" si="42"/>
        <v/>
      </c>
      <c r="CJ64" s="57" t="str">
        <f t="shared" si="43"/>
        <v/>
      </c>
      <c r="CK64" s="51" t="str">
        <f t="shared" si="44"/>
        <v/>
      </c>
      <c r="CL64" s="51" t="str">
        <f>IF(C64="","",'[1]نصف العام'!AM64)</f>
        <v/>
      </c>
      <c r="CM64" s="51" t="str">
        <f>IF(C64="","",'[1]نصف العام'!AN64)</f>
        <v/>
      </c>
      <c r="CN64" s="55" t="str">
        <f>IF(C64="","",'[1]نصف العام'!AO64)</f>
        <v/>
      </c>
      <c r="CO64" s="51"/>
      <c r="CP64" s="51"/>
      <c r="CQ64" s="55" t="str">
        <f t="shared" si="45"/>
        <v/>
      </c>
      <c r="CR64" s="51" t="str">
        <f t="shared" si="46"/>
        <v/>
      </c>
      <c r="CS64" s="51" t="str">
        <f t="shared" si="47"/>
        <v/>
      </c>
      <c r="CT64" s="56" t="str">
        <f t="shared" si="48"/>
        <v/>
      </c>
      <c r="CU64" s="58" t="str">
        <f t="shared" si="49"/>
        <v/>
      </c>
      <c r="CV64" s="59" t="str">
        <f t="shared" si="50"/>
        <v/>
      </c>
      <c r="CW64" s="60" t="str">
        <f t="shared" si="51"/>
        <v/>
      </c>
      <c r="CX64" s="61" t="str">
        <f t="shared" si="52"/>
        <v/>
      </c>
      <c r="CY64" s="62" t="str">
        <f t="shared" si="0"/>
        <v/>
      </c>
      <c r="CZ64" s="63"/>
      <c r="DA64" s="64" t="str">
        <f t="shared" si="53"/>
        <v/>
      </c>
      <c r="DB64" s="64" t="str">
        <f t="shared" si="54"/>
        <v/>
      </c>
      <c r="DC64" s="64" t="str">
        <f t="shared" si="55"/>
        <v/>
      </c>
      <c r="DD64" s="64" t="str">
        <f t="shared" si="56"/>
        <v/>
      </c>
      <c r="DE64" s="64" t="str">
        <f t="shared" si="57"/>
        <v/>
      </c>
      <c r="DF64" s="64" t="str">
        <f t="shared" si="58"/>
        <v/>
      </c>
      <c r="DG64" s="64" t="str">
        <f t="shared" si="59"/>
        <v/>
      </c>
      <c r="DH64" s="64" t="str">
        <f t="shared" si="60"/>
        <v/>
      </c>
      <c r="DI64" s="64" t="str">
        <f t="shared" si="61"/>
        <v/>
      </c>
      <c r="DJ64" s="64"/>
      <c r="DK64" s="65" t="str">
        <f t="shared" si="62"/>
        <v/>
      </c>
      <c r="DL64" s="63"/>
      <c r="DM64" s="63"/>
      <c r="DN64" s="66"/>
      <c r="DO64" s="1" t="str">
        <f t="shared" si="63"/>
        <v/>
      </c>
      <c r="DP64" s="1" t="str">
        <f t="shared" si="65"/>
        <v/>
      </c>
      <c r="DQ64" s="1" t="str">
        <f t="shared" si="1"/>
        <v/>
      </c>
      <c r="DR64" s="1" t="str">
        <f t="shared" si="2"/>
        <v/>
      </c>
      <c r="DS64" s="1" t="str">
        <f t="shared" si="3"/>
        <v/>
      </c>
      <c r="DT64" s="1" t="str">
        <f t="shared" si="4"/>
        <v/>
      </c>
      <c r="DU64" s="1" t="str">
        <f t="shared" si="5"/>
        <v/>
      </c>
      <c r="DV64" s="1" t="str">
        <f t="shared" si="6"/>
        <v/>
      </c>
      <c r="DW64" s="66"/>
    </row>
    <row r="65" spans="1:127" ht="21" thickBot="1" x14ac:dyDescent="0.3">
      <c r="A65" s="48" t="str">
        <f>'[1]بيانات اساسية'!A65</f>
        <v/>
      </c>
      <c r="B65" s="48" t="str">
        <f>'[1]بيانات اساسية'!B65</f>
        <v/>
      </c>
      <c r="C65" s="49" t="str">
        <f>IF('[1]بيانات اساسية'!C65="","",'[1]بيانات اساسية'!C65)</f>
        <v/>
      </c>
      <c r="D65" s="50"/>
      <c r="E65" s="51"/>
      <c r="F65" s="52"/>
      <c r="G65" s="53" t="str">
        <f>IF(C65="","",'[1]نصف العام'!G65)</f>
        <v/>
      </c>
      <c r="H65" s="53" t="str">
        <f>IF(C65="","",'[1]نصف العام'!H65)</f>
        <v/>
      </c>
      <c r="I65" s="54" t="str">
        <f>IF(C65="","",'[1]نصف العام'!I65)</f>
        <v/>
      </c>
      <c r="J65" s="51"/>
      <c r="K65" s="51"/>
      <c r="L65" s="55" t="str">
        <f t="shared" si="7"/>
        <v/>
      </c>
      <c r="M65" s="51" t="str">
        <f t="shared" si="8"/>
        <v/>
      </c>
      <c r="N65" s="51" t="str">
        <f t="shared" si="9"/>
        <v/>
      </c>
      <c r="O65" s="56" t="str">
        <f t="shared" si="10"/>
        <v/>
      </c>
      <c r="P65" s="51" t="str">
        <f>IF(C65="","",'[1]نصف العام'!J65)</f>
        <v/>
      </c>
      <c r="Q65" s="51" t="str">
        <f>IF(C65="","",'[1]نصف العام'!K65)</f>
        <v/>
      </c>
      <c r="R65" s="55" t="str">
        <f>IF(C65="","",'[1]نصف العام'!L65)</f>
        <v/>
      </c>
      <c r="S65" s="51"/>
      <c r="T65" s="51"/>
      <c r="U65" s="55" t="str">
        <f t="shared" si="11"/>
        <v/>
      </c>
      <c r="V65" s="51" t="str">
        <f t="shared" si="12"/>
        <v/>
      </c>
      <c r="W65" s="51" t="str">
        <f t="shared" si="13"/>
        <v/>
      </c>
      <c r="X65" s="56" t="str">
        <f t="shared" si="14"/>
        <v/>
      </c>
      <c r="Y65" s="51" t="str">
        <f>IF(C65="","",'[1]نصف العام'!M65)</f>
        <v/>
      </c>
      <c r="Z65" s="51" t="str">
        <f>IF(C65="","",'[1]نصف العام'!N65)</f>
        <v/>
      </c>
      <c r="AA65" s="55" t="str">
        <f>IF(C65="","",'[1]نصف العام'!O65)</f>
        <v/>
      </c>
      <c r="AB65" s="51"/>
      <c r="AC65" s="51"/>
      <c r="AD65" s="55" t="str">
        <f t="shared" si="15"/>
        <v/>
      </c>
      <c r="AE65" s="51" t="str">
        <f t="shared" si="16"/>
        <v/>
      </c>
      <c r="AF65" s="51" t="str">
        <f t="shared" si="17"/>
        <v/>
      </c>
      <c r="AG65" s="56" t="str">
        <f t="shared" si="18"/>
        <v/>
      </c>
      <c r="AH65" s="51" t="str">
        <f>IF(C65="","",'[1]نصف العام'!P65)</f>
        <v/>
      </c>
      <c r="AI65" s="51" t="str">
        <f>IF(C65="","",'[1]نصف العام'!Q65)</f>
        <v/>
      </c>
      <c r="AJ65" s="51" t="str">
        <f>IF(C65="","",'[1]نصف العام'!R65)</f>
        <v/>
      </c>
      <c r="AK65" s="55" t="str">
        <f>IF(C65="","",'[1]نصف العام'!T65)</f>
        <v/>
      </c>
      <c r="AL65" s="51"/>
      <c r="AM65" s="51"/>
      <c r="AN65" s="51"/>
      <c r="AO65" s="51" t="str">
        <f t="shared" si="19"/>
        <v/>
      </c>
      <c r="AP65" s="55" t="str">
        <f t="shared" si="20"/>
        <v/>
      </c>
      <c r="AQ65" s="51" t="str">
        <f t="shared" si="21"/>
        <v/>
      </c>
      <c r="AR65" s="51" t="str">
        <f t="shared" si="22"/>
        <v/>
      </c>
      <c r="AS65" s="56" t="str">
        <f t="shared" si="23"/>
        <v/>
      </c>
      <c r="AT65" s="51" t="str">
        <f>IF(C65="","",'[1]نصف العام'!U65)</f>
        <v/>
      </c>
      <c r="AU65" s="51" t="str">
        <f>IF(C65="","",'[1]نصف العام'!V65)</f>
        <v/>
      </c>
      <c r="AV65" s="51" t="str">
        <f>IF(C65="","",'[1]نصف العام'!W65)</f>
        <v/>
      </c>
      <c r="AW65" s="55" t="str">
        <f>IF(C65="","",'[1]نصف العام'!Y65)</f>
        <v/>
      </c>
      <c r="AX65" s="51"/>
      <c r="AY65" s="51"/>
      <c r="AZ65" s="51"/>
      <c r="BA65" s="51" t="str">
        <f t="shared" si="24"/>
        <v/>
      </c>
      <c r="BB65" s="55" t="str">
        <f t="shared" si="25"/>
        <v/>
      </c>
      <c r="BC65" s="51" t="str">
        <f t="shared" si="26"/>
        <v/>
      </c>
      <c r="BD65" s="51" t="str">
        <f t="shared" si="27"/>
        <v/>
      </c>
      <c r="BE65" s="56" t="str">
        <f t="shared" si="28"/>
        <v/>
      </c>
      <c r="BF65" s="51" t="str">
        <f>IF(C65="","",'[1]نصف العام'!Z65)</f>
        <v/>
      </c>
      <c r="BG65" s="51" t="str">
        <f>IF(C65="","",'[1]نصف العام'!AA65)</f>
        <v/>
      </c>
      <c r="BH65" s="55" t="str">
        <f>IF(C65="","",'[1]نصف العام'!AB65)</f>
        <v/>
      </c>
      <c r="BI65" s="51"/>
      <c r="BJ65" s="51"/>
      <c r="BK65" s="55" t="str">
        <f t="shared" si="29"/>
        <v/>
      </c>
      <c r="BL65" s="51" t="str">
        <f t="shared" si="30"/>
        <v/>
      </c>
      <c r="BM65" s="51" t="str">
        <f t="shared" si="31"/>
        <v/>
      </c>
      <c r="BN65" s="56" t="str">
        <f t="shared" si="32"/>
        <v/>
      </c>
      <c r="BO65" s="51" t="str">
        <f>IF(C65="","",'[1]نصف العام'!AC65)</f>
        <v/>
      </c>
      <c r="BP65" s="51" t="str">
        <f>IF(C65="","",'[1]نصف العام'!AD65)</f>
        <v/>
      </c>
      <c r="BQ65" s="51" t="str">
        <f>IF(C65="","",'[1]نصف العام'!AE65)</f>
        <v/>
      </c>
      <c r="BR65" s="55" t="str">
        <f>IF(C65="","",'[1]نصف العام'!AG65)</f>
        <v/>
      </c>
      <c r="BS65" s="51"/>
      <c r="BT65" s="51"/>
      <c r="BU65" s="51"/>
      <c r="BV65" s="51" t="str">
        <f t="shared" si="33"/>
        <v/>
      </c>
      <c r="BW65" s="55" t="str">
        <f t="shared" si="34"/>
        <v/>
      </c>
      <c r="BX65" s="51" t="str">
        <f t="shared" si="35"/>
        <v/>
      </c>
      <c r="BY65" s="51" t="str">
        <f t="shared" si="36"/>
        <v/>
      </c>
      <c r="BZ65" s="56" t="str">
        <f t="shared" si="37"/>
        <v/>
      </c>
      <c r="CA65" s="51" t="str">
        <f>IF(C65="","",'[1]نصف العام'!AH65)</f>
        <v/>
      </c>
      <c r="CB65" s="51" t="str">
        <f>IF(C65="","",'[1]نصف العام'!AI65)</f>
        <v/>
      </c>
      <c r="CC65" s="39" t="str">
        <f t="shared" si="38"/>
        <v/>
      </c>
      <c r="CD65" s="51"/>
      <c r="CE65" s="51"/>
      <c r="CF65" s="39" t="str">
        <f t="shared" si="39"/>
        <v/>
      </c>
      <c r="CG65" s="51" t="str">
        <f t="shared" si="40"/>
        <v/>
      </c>
      <c r="CH65" s="51" t="str">
        <f t="shared" si="41"/>
        <v/>
      </c>
      <c r="CI65" s="56" t="str">
        <f t="shared" si="42"/>
        <v/>
      </c>
      <c r="CJ65" s="57" t="str">
        <f t="shared" si="43"/>
        <v/>
      </c>
      <c r="CK65" s="51" t="str">
        <f t="shared" si="44"/>
        <v/>
      </c>
      <c r="CL65" s="51" t="str">
        <f>IF(C65="","",'[1]نصف العام'!AM65)</f>
        <v/>
      </c>
      <c r="CM65" s="51" t="str">
        <f>IF(C65="","",'[1]نصف العام'!AN65)</f>
        <v/>
      </c>
      <c r="CN65" s="55" t="str">
        <f>IF(C65="","",'[1]نصف العام'!AO65)</f>
        <v/>
      </c>
      <c r="CO65" s="51"/>
      <c r="CP65" s="51"/>
      <c r="CQ65" s="55" t="str">
        <f t="shared" si="45"/>
        <v/>
      </c>
      <c r="CR65" s="51" t="str">
        <f t="shared" si="46"/>
        <v/>
      </c>
      <c r="CS65" s="51" t="str">
        <f t="shared" si="47"/>
        <v/>
      </c>
      <c r="CT65" s="56" t="str">
        <f t="shared" si="48"/>
        <v/>
      </c>
      <c r="CU65" s="58" t="str">
        <f t="shared" si="49"/>
        <v/>
      </c>
      <c r="CV65" s="59" t="str">
        <f t="shared" si="50"/>
        <v/>
      </c>
      <c r="CW65" s="60" t="str">
        <f t="shared" si="51"/>
        <v/>
      </c>
      <c r="CX65" s="61" t="str">
        <f t="shared" si="52"/>
        <v/>
      </c>
      <c r="CY65" s="62" t="str">
        <f t="shared" si="0"/>
        <v/>
      </c>
      <c r="CZ65" s="63"/>
      <c r="DA65" s="64" t="str">
        <f t="shared" si="53"/>
        <v/>
      </c>
      <c r="DB65" s="64" t="str">
        <f t="shared" si="54"/>
        <v/>
      </c>
      <c r="DC65" s="64" t="str">
        <f t="shared" si="55"/>
        <v/>
      </c>
      <c r="DD65" s="64" t="str">
        <f t="shared" si="56"/>
        <v/>
      </c>
      <c r="DE65" s="64" t="str">
        <f t="shared" si="57"/>
        <v/>
      </c>
      <c r="DF65" s="64" t="str">
        <f t="shared" si="58"/>
        <v/>
      </c>
      <c r="DG65" s="64" t="str">
        <f t="shared" si="59"/>
        <v/>
      </c>
      <c r="DH65" s="64" t="str">
        <f t="shared" si="60"/>
        <v/>
      </c>
      <c r="DI65" s="64" t="str">
        <f t="shared" si="61"/>
        <v/>
      </c>
      <c r="DJ65" s="64"/>
      <c r="DK65" s="65" t="str">
        <f t="shared" si="62"/>
        <v/>
      </c>
      <c r="DL65" s="63"/>
      <c r="DM65" s="63"/>
      <c r="DN65" s="66"/>
      <c r="DO65" s="1" t="str">
        <f t="shared" si="63"/>
        <v/>
      </c>
      <c r="DP65" s="1" t="str">
        <f t="shared" si="65"/>
        <v/>
      </c>
      <c r="DQ65" s="1" t="str">
        <f t="shared" si="1"/>
        <v/>
      </c>
      <c r="DR65" s="1" t="str">
        <f t="shared" si="2"/>
        <v/>
      </c>
      <c r="DS65" s="1" t="str">
        <f t="shared" si="3"/>
        <v/>
      </c>
      <c r="DT65" s="1" t="str">
        <f t="shared" si="4"/>
        <v/>
      </c>
      <c r="DU65" s="1" t="str">
        <f t="shared" si="5"/>
        <v/>
      </c>
      <c r="DV65" s="1" t="str">
        <f t="shared" si="6"/>
        <v/>
      </c>
      <c r="DW65" s="66"/>
    </row>
    <row r="66" spans="1:127" ht="21" thickBot="1" x14ac:dyDescent="0.3">
      <c r="A66" s="48" t="str">
        <f>'[1]بيانات اساسية'!A66</f>
        <v/>
      </c>
      <c r="B66" s="48" t="str">
        <f>'[1]بيانات اساسية'!B66</f>
        <v/>
      </c>
      <c r="C66" s="49" t="str">
        <f>IF('[1]بيانات اساسية'!C66="","",'[1]بيانات اساسية'!C66)</f>
        <v/>
      </c>
      <c r="D66" s="50"/>
      <c r="E66" s="51"/>
      <c r="F66" s="52"/>
      <c r="G66" s="53" t="str">
        <f>IF(C66="","",'[1]نصف العام'!G66)</f>
        <v/>
      </c>
      <c r="H66" s="53" t="str">
        <f>IF(C66="","",'[1]نصف العام'!H66)</f>
        <v/>
      </c>
      <c r="I66" s="54" t="str">
        <f>IF(C66="","",'[1]نصف العام'!I66)</f>
        <v/>
      </c>
      <c r="J66" s="51"/>
      <c r="K66" s="51"/>
      <c r="L66" s="55" t="str">
        <f t="shared" si="7"/>
        <v/>
      </c>
      <c r="M66" s="51" t="str">
        <f t="shared" si="8"/>
        <v/>
      </c>
      <c r="N66" s="51" t="str">
        <f t="shared" si="9"/>
        <v/>
      </c>
      <c r="O66" s="56" t="str">
        <f t="shared" si="10"/>
        <v/>
      </c>
      <c r="P66" s="51" t="str">
        <f>IF(C66="","",'[1]نصف العام'!J66)</f>
        <v/>
      </c>
      <c r="Q66" s="51" t="str">
        <f>IF(C66="","",'[1]نصف العام'!K66)</f>
        <v/>
      </c>
      <c r="R66" s="55" t="str">
        <f>IF(C66="","",'[1]نصف العام'!L66)</f>
        <v/>
      </c>
      <c r="S66" s="51"/>
      <c r="T66" s="51"/>
      <c r="U66" s="55" t="str">
        <f t="shared" si="11"/>
        <v/>
      </c>
      <c r="V66" s="51" t="str">
        <f t="shared" si="12"/>
        <v/>
      </c>
      <c r="W66" s="51" t="str">
        <f t="shared" si="13"/>
        <v/>
      </c>
      <c r="X66" s="56" t="str">
        <f t="shared" si="14"/>
        <v/>
      </c>
      <c r="Y66" s="51" t="str">
        <f>IF(C66="","",'[1]نصف العام'!M66)</f>
        <v/>
      </c>
      <c r="Z66" s="51" t="str">
        <f>IF(C66="","",'[1]نصف العام'!N66)</f>
        <v/>
      </c>
      <c r="AA66" s="55" t="str">
        <f>IF(C66="","",'[1]نصف العام'!O66)</f>
        <v/>
      </c>
      <c r="AB66" s="51"/>
      <c r="AC66" s="51"/>
      <c r="AD66" s="55" t="str">
        <f t="shared" si="15"/>
        <v/>
      </c>
      <c r="AE66" s="51" t="str">
        <f t="shared" si="16"/>
        <v/>
      </c>
      <c r="AF66" s="51" t="str">
        <f t="shared" si="17"/>
        <v/>
      </c>
      <c r="AG66" s="56" t="str">
        <f t="shared" si="18"/>
        <v/>
      </c>
      <c r="AH66" s="51" t="str">
        <f>IF(C66="","",'[1]نصف العام'!P66)</f>
        <v/>
      </c>
      <c r="AI66" s="51" t="str">
        <f>IF(C66="","",'[1]نصف العام'!Q66)</f>
        <v/>
      </c>
      <c r="AJ66" s="51" t="str">
        <f>IF(C66="","",'[1]نصف العام'!R66)</f>
        <v/>
      </c>
      <c r="AK66" s="55" t="str">
        <f>IF(C66="","",'[1]نصف العام'!T66)</f>
        <v/>
      </c>
      <c r="AL66" s="51"/>
      <c r="AM66" s="51"/>
      <c r="AN66" s="51"/>
      <c r="AO66" s="51" t="str">
        <f t="shared" si="19"/>
        <v/>
      </c>
      <c r="AP66" s="55" t="str">
        <f t="shared" si="20"/>
        <v/>
      </c>
      <c r="AQ66" s="51" t="str">
        <f t="shared" si="21"/>
        <v/>
      </c>
      <c r="AR66" s="51" t="str">
        <f t="shared" si="22"/>
        <v/>
      </c>
      <c r="AS66" s="56" t="str">
        <f t="shared" si="23"/>
        <v/>
      </c>
      <c r="AT66" s="51" t="str">
        <f>IF(C66="","",'[1]نصف العام'!U66)</f>
        <v/>
      </c>
      <c r="AU66" s="51" t="str">
        <f>IF(C66="","",'[1]نصف العام'!V66)</f>
        <v/>
      </c>
      <c r="AV66" s="51" t="str">
        <f>IF(C66="","",'[1]نصف العام'!W66)</f>
        <v/>
      </c>
      <c r="AW66" s="55" t="str">
        <f>IF(C66="","",'[1]نصف العام'!Y66)</f>
        <v/>
      </c>
      <c r="AX66" s="51"/>
      <c r="AY66" s="51"/>
      <c r="AZ66" s="51"/>
      <c r="BA66" s="51" t="str">
        <f t="shared" si="24"/>
        <v/>
      </c>
      <c r="BB66" s="55" t="str">
        <f t="shared" si="25"/>
        <v/>
      </c>
      <c r="BC66" s="51" t="str">
        <f t="shared" si="26"/>
        <v/>
      </c>
      <c r="BD66" s="51" t="str">
        <f t="shared" si="27"/>
        <v/>
      </c>
      <c r="BE66" s="56" t="str">
        <f t="shared" si="28"/>
        <v/>
      </c>
      <c r="BF66" s="51" t="str">
        <f>IF(C66="","",'[1]نصف العام'!Z66)</f>
        <v/>
      </c>
      <c r="BG66" s="51" t="str">
        <f>IF(C66="","",'[1]نصف العام'!AA66)</f>
        <v/>
      </c>
      <c r="BH66" s="55" t="str">
        <f>IF(C66="","",'[1]نصف العام'!AB66)</f>
        <v/>
      </c>
      <c r="BI66" s="51"/>
      <c r="BJ66" s="51"/>
      <c r="BK66" s="55" t="str">
        <f t="shared" si="29"/>
        <v/>
      </c>
      <c r="BL66" s="51" t="str">
        <f t="shared" si="30"/>
        <v/>
      </c>
      <c r="BM66" s="51" t="str">
        <f t="shared" si="31"/>
        <v/>
      </c>
      <c r="BN66" s="56" t="str">
        <f t="shared" si="32"/>
        <v/>
      </c>
      <c r="BO66" s="51" t="str">
        <f>IF(C66="","",'[1]نصف العام'!AC66)</f>
        <v/>
      </c>
      <c r="BP66" s="51" t="str">
        <f>IF(C66="","",'[1]نصف العام'!AD66)</f>
        <v/>
      </c>
      <c r="BQ66" s="51" t="str">
        <f>IF(C66="","",'[1]نصف العام'!AE66)</f>
        <v/>
      </c>
      <c r="BR66" s="55" t="str">
        <f>IF(C66="","",'[1]نصف العام'!AG66)</f>
        <v/>
      </c>
      <c r="BS66" s="51"/>
      <c r="BT66" s="51"/>
      <c r="BU66" s="51"/>
      <c r="BV66" s="51" t="str">
        <f t="shared" si="33"/>
        <v/>
      </c>
      <c r="BW66" s="55" t="str">
        <f t="shared" si="34"/>
        <v/>
      </c>
      <c r="BX66" s="51" t="str">
        <f t="shared" si="35"/>
        <v/>
      </c>
      <c r="BY66" s="51" t="str">
        <f t="shared" si="36"/>
        <v/>
      </c>
      <c r="BZ66" s="56" t="str">
        <f t="shared" si="37"/>
        <v/>
      </c>
      <c r="CA66" s="51" t="str">
        <f>IF(C66="","",'[1]نصف العام'!AH66)</f>
        <v/>
      </c>
      <c r="CB66" s="51" t="str">
        <f>IF(C66="","",'[1]نصف العام'!AI66)</f>
        <v/>
      </c>
      <c r="CC66" s="39" t="str">
        <f t="shared" si="38"/>
        <v/>
      </c>
      <c r="CD66" s="51"/>
      <c r="CE66" s="51"/>
      <c r="CF66" s="39" t="str">
        <f t="shared" si="39"/>
        <v/>
      </c>
      <c r="CG66" s="51" t="str">
        <f t="shared" si="40"/>
        <v/>
      </c>
      <c r="CH66" s="51" t="str">
        <f t="shared" si="41"/>
        <v/>
      </c>
      <c r="CI66" s="56" t="str">
        <f t="shared" si="42"/>
        <v/>
      </c>
      <c r="CJ66" s="57" t="str">
        <f t="shared" si="43"/>
        <v/>
      </c>
      <c r="CK66" s="51" t="str">
        <f t="shared" si="44"/>
        <v/>
      </c>
      <c r="CL66" s="51" t="str">
        <f>IF(C66="","",'[1]نصف العام'!AM66)</f>
        <v/>
      </c>
      <c r="CM66" s="51" t="str">
        <f>IF(C66="","",'[1]نصف العام'!AN66)</f>
        <v/>
      </c>
      <c r="CN66" s="55" t="str">
        <f>IF(C66="","",'[1]نصف العام'!AO66)</f>
        <v/>
      </c>
      <c r="CO66" s="51"/>
      <c r="CP66" s="51"/>
      <c r="CQ66" s="55" t="str">
        <f t="shared" si="45"/>
        <v/>
      </c>
      <c r="CR66" s="51" t="str">
        <f t="shared" si="46"/>
        <v/>
      </c>
      <c r="CS66" s="51" t="str">
        <f t="shared" si="47"/>
        <v/>
      </c>
      <c r="CT66" s="56" t="str">
        <f t="shared" si="48"/>
        <v/>
      </c>
      <c r="CU66" s="58" t="str">
        <f t="shared" si="49"/>
        <v/>
      </c>
      <c r="CV66" s="59" t="str">
        <f t="shared" si="50"/>
        <v/>
      </c>
      <c r="CW66" s="60" t="str">
        <f t="shared" si="51"/>
        <v/>
      </c>
      <c r="CX66" s="61" t="str">
        <f t="shared" si="52"/>
        <v/>
      </c>
      <c r="CY66" s="62" t="str">
        <f t="shared" si="0"/>
        <v/>
      </c>
      <c r="CZ66" s="63"/>
      <c r="DA66" s="64" t="str">
        <f t="shared" si="53"/>
        <v/>
      </c>
      <c r="DB66" s="64" t="str">
        <f t="shared" si="54"/>
        <v/>
      </c>
      <c r="DC66" s="64" t="str">
        <f t="shared" si="55"/>
        <v/>
      </c>
      <c r="DD66" s="64" t="str">
        <f t="shared" si="56"/>
        <v/>
      </c>
      <c r="DE66" s="64" t="str">
        <f t="shared" si="57"/>
        <v/>
      </c>
      <c r="DF66" s="64" t="str">
        <f t="shared" si="58"/>
        <v/>
      </c>
      <c r="DG66" s="64" t="str">
        <f t="shared" si="59"/>
        <v/>
      </c>
      <c r="DH66" s="64" t="str">
        <f t="shared" si="60"/>
        <v/>
      </c>
      <c r="DI66" s="64" t="str">
        <f t="shared" si="61"/>
        <v/>
      </c>
      <c r="DJ66" s="64"/>
      <c r="DK66" s="65" t="str">
        <f t="shared" si="62"/>
        <v/>
      </c>
      <c r="DL66" s="63"/>
      <c r="DM66" s="63"/>
      <c r="DN66" s="66"/>
      <c r="DO66" s="1" t="str">
        <f t="shared" si="63"/>
        <v/>
      </c>
      <c r="DP66" s="1" t="str">
        <f t="shared" si="65"/>
        <v/>
      </c>
      <c r="DQ66" s="1" t="str">
        <f t="shared" si="1"/>
        <v/>
      </c>
      <c r="DR66" s="1" t="str">
        <f t="shared" si="2"/>
        <v/>
      </c>
      <c r="DS66" s="1" t="str">
        <f t="shared" si="3"/>
        <v/>
      </c>
      <c r="DT66" s="1" t="str">
        <f t="shared" si="4"/>
        <v/>
      </c>
      <c r="DU66" s="1" t="str">
        <f t="shared" si="5"/>
        <v/>
      </c>
      <c r="DV66" s="1" t="str">
        <f t="shared" si="6"/>
        <v/>
      </c>
      <c r="DW66" s="66"/>
    </row>
    <row r="67" spans="1:127" ht="21" thickBot="1" x14ac:dyDescent="0.3">
      <c r="A67" s="48" t="str">
        <f>'[1]بيانات اساسية'!A67</f>
        <v/>
      </c>
      <c r="B67" s="48" t="str">
        <f>'[1]بيانات اساسية'!B67</f>
        <v/>
      </c>
      <c r="C67" s="49" t="str">
        <f>IF('[1]بيانات اساسية'!C67="","",'[1]بيانات اساسية'!C67)</f>
        <v/>
      </c>
      <c r="D67" s="50"/>
      <c r="E67" s="51"/>
      <c r="F67" s="52"/>
      <c r="G67" s="53" t="str">
        <f>IF(C67="","",'[1]نصف العام'!G67)</f>
        <v/>
      </c>
      <c r="H67" s="53" t="str">
        <f>IF(C67="","",'[1]نصف العام'!H67)</f>
        <v/>
      </c>
      <c r="I67" s="54" t="str">
        <f>IF(C67="","",'[1]نصف العام'!I67)</f>
        <v/>
      </c>
      <c r="J67" s="51"/>
      <c r="K67" s="51"/>
      <c r="L67" s="55" t="str">
        <f t="shared" si="7"/>
        <v/>
      </c>
      <c r="M67" s="51" t="str">
        <f t="shared" si="8"/>
        <v/>
      </c>
      <c r="N67" s="51" t="str">
        <f t="shared" si="9"/>
        <v/>
      </c>
      <c r="O67" s="56" t="str">
        <f t="shared" si="10"/>
        <v/>
      </c>
      <c r="P67" s="51" t="str">
        <f>IF(C67="","",'[1]نصف العام'!J67)</f>
        <v/>
      </c>
      <c r="Q67" s="51" t="str">
        <f>IF(C67="","",'[1]نصف العام'!K67)</f>
        <v/>
      </c>
      <c r="R67" s="55" t="str">
        <f>IF(C67="","",'[1]نصف العام'!L67)</f>
        <v/>
      </c>
      <c r="S67" s="51"/>
      <c r="T67" s="51"/>
      <c r="U67" s="55" t="str">
        <f t="shared" si="11"/>
        <v/>
      </c>
      <c r="V67" s="51" t="str">
        <f t="shared" si="12"/>
        <v/>
      </c>
      <c r="W67" s="51" t="str">
        <f t="shared" si="13"/>
        <v/>
      </c>
      <c r="X67" s="56" t="str">
        <f t="shared" si="14"/>
        <v/>
      </c>
      <c r="Y67" s="51" t="str">
        <f>IF(C67="","",'[1]نصف العام'!M67)</f>
        <v/>
      </c>
      <c r="Z67" s="51" t="str">
        <f>IF(C67="","",'[1]نصف العام'!N67)</f>
        <v/>
      </c>
      <c r="AA67" s="55" t="str">
        <f>IF(C67="","",'[1]نصف العام'!O67)</f>
        <v/>
      </c>
      <c r="AB67" s="51"/>
      <c r="AC67" s="51"/>
      <c r="AD67" s="55" t="str">
        <f t="shared" si="15"/>
        <v/>
      </c>
      <c r="AE67" s="51" t="str">
        <f t="shared" si="16"/>
        <v/>
      </c>
      <c r="AF67" s="51" t="str">
        <f t="shared" si="17"/>
        <v/>
      </c>
      <c r="AG67" s="56" t="str">
        <f t="shared" si="18"/>
        <v/>
      </c>
      <c r="AH67" s="51" t="str">
        <f>IF(C67="","",'[1]نصف العام'!P67)</f>
        <v/>
      </c>
      <c r="AI67" s="51" t="str">
        <f>IF(C67="","",'[1]نصف العام'!Q67)</f>
        <v/>
      </c>
      <c r="AJ67" s="51" t="str">
        <f>IF(C67="","",'[1]نصف العام'!R67)</f>
        <v/>
      </c>
      <c r="AK67" s="55" t="str">
        <f>IF(C67="","",'[1]نصف العام'!T67)</f>
        <v/>
      </c>
      <c r="AL67" s="51"/>
      <c r="AM67" s="51"/>
      <c r="AN67" s="51"/>
      <c r="AO67" s="51" t="str">
        <f t="shared" si="19"/>
        <v/>
      </c>
      <c r="AP67" s="55" t="str">
        <f t="shared" si="20"/>
        <v/>
      </c>
      <c r="AQ67" s="51" t="str">
        <f t="shared" si="21"/>
        <v/>
      </c>
      <c r="AR67" s="51" t="str">
        <f t="shared" si="22"/>
        <v/>
      </c>
      <c r="AS67" s="56" t="str">
        <f t="shared" si="23"/>
        <v/>
      </c>
      <c r="AT67" s="51" t="str">
        <f>IF(C67="","",'[1]نصف العام'!U67)</f>
        <v/>
      </c>
      <c r="AU67" s="51" t="str">
        <f>IF(C67="","",'[1]نصف العام'!V67)</f>
        <v/>
      </c>
      <c r="AV67" s="51" t="str">
        <f>IF(C67="","",'[1]نصف العام'!W67)</f>
        <v/>
      </c>
      <c r="AW67" s="55" t="str">
        <f>IF(C67="","",'[1]نصف العام'!Y67)</f>
        <v/>
      </c>
      <c r="AX67" s="51"/>
      <c r="AY67" s="51"/>
      <c r="AZ67" s="51"/>
      <c r="BA67" s="51" t="str">
        <f t="shared" si="24"/>
        <v/>
      </c>
      <c r="BB67" s="55" t="str">
        <f t="shared" si="25"/>
        <v/>
      </c>
      <c r="BC67" s="51" t="str">
        <f t="shared" si="26"/>
        <v/>
      </c>
      <c r="BD67" s="51" t="str">
        <f t="shared" si="27"/>
        <v/>
      </c>
      <c r="BE67" s="56" t="str">
        <f t="shared" si="28"/>
        <v/>
      </c>
      <c r="BF67" s="51" t="str">
        <f>IF(C67="","",'[1]نصف العام'!Z67)</f>
        <v/>
      </c>
      <c r="BG67" s="51" t="str">
        <f>IF(C67="","",'[1]نصف العام'!AA67)</f>
        <v/>
      </c>
      <c r="BH67" s="55" t="str">
        <f>IF(C67="","",'[1]نصف العام'!AB67)</f>
        <v/>
      </c>
      <c r="BI67" s="51"/>
      <c r="BJ67" s="51"/>
      <c r="BK67" s="55" t="str">
        <f t="shared" si="29"/>
        <v/>
      </c>
      <c r="BL67" s="51" t="str">
        <f t="shared" si="30"/>
        <v/>
      </c>
      <c r="BM67" s="51" t="str">
        <f t="shared" si="31"/>
        <v/>
      </c>
      <c r="BN67" s="56" t="str">
        <f t="shared" si="32"/>
        <v/>
      </c>
      <c r="BO67" s="51" t="str">
        <f>IF(C67="","",'[1]نصف العام'!AC67)</f>
        <v/>
      </c>
      <c r="BP67" s="51" t="str">
        <f>IF(C67="","",'[1]نصف العام'!AD67)</f>
        <v/>
      </c>
      <c r="BQ67" s="51" t="str">
        <f>IF(C67="","",'[1]نصف العام'!AE67)</f>
        <v/>
      </c>
      <c r="BR67" s="55" t="str">
        <f>IF(C67="","",'[1]نصف العام'!AG67)</f>
        <v/>
      </c>
      <c r="BS67" s="51"/>
      <c r="BT67" s="51"/>
      <c r="BU67" s="51"/>
      <c r="BV67" s="51" t="str">
        <f t="shared" si="33"/>
        <v/>
      </c>
      <c r="BW67" s="55" t="str">
        <f t="shared" si="34"/>
        <v/>
      </c>
      <c r="BX67" s="51" t="str">
        <f t="shared" si="35"/>
        <v/>
      </c>
      <c r="BY67" s="51" t="str">
        <f t="shared" si="36"/>
        <v/>
      </c>
      <c r="BZ67" s="56" t="str">
        <f t="shared" si="37"/>
        <v/>
      </c>
      <c r="CA67" s="51" t="str">
        <f>IF(C67="","",'[1]نصف العام'!AH67)</f>
        <v/>
      </c>
      <c r="CB67" s="51" t="str">
        <f>IF(C67="","",'[1]نصف العام'!AI67)</f>
        <v/>
      </c>
      <c r="CC67" s="39" t="str">
        <f t="shared" si="38"/>
        <v/>
      </c>
      <c r="CD67" s="51"/>
      <c r="CE67" s="51"/>
      <c r="CF67" s="39" t="str">
        <f t="shared" si="39"/>
        <v/>
      </c>
      <c r="CG67" s="51" t="str">
        <f t="shared" si="40"/>
        <v/>
      </c>
      <c r="CH67" s="51" t="str">
        <f t="shared" si="41"/>
        <v/>
      </c>
      <c r="CI67" s="56" t="str">
        <f t="shared" si="42"/>
        <v/>
      </c>
      <c r="CJ67" s="57" t="str">
        <f t="shared" si="43"/>
        <v/>
      </c>
      <c r="CK67" s="51" t="str">
        <f t="shared" si="44"/>
        <v/>
      </c>
      <c r="CL67" s="51" t="str">
        <f>IF(C67="","",'[1]نصف العام'!AM67)</f>
        <v/>
      </c>
      <c r="CM67" s="51" t="str">
        <f>IF(C67="","",'[1]نصف العام'!AN67)</f>
        <v/>
      </c>
      <c r="CN67" s="55" t="str">
        <f>IF(C67="","",'[1]نصف العام'!AO67)</f>
        <v/>
      </c>
      <c r="CO67" s="51"/>
      <c r="CP67" s="51"/>
      <c r="CQ67" s="55" t="str">
        <f t="shared" si="45"/>
        <v/>
      </c>
      <c r="CR67" s="51" t="str">
        <f t="shared" si="46"/>
        <v/>
      </c>
      <c r="CS67" s="51" t="str">
        <f t="shared" si="47"/>
        <v/>
      </c>
      <c r="CT67" s="56" t="str">
        <f t="shared" si="48"/>
        <v/>
      </c>
      <c r="CU67" s="58" t="str">
        <f t="shared" si="49"/>
        <v/>
      </c>
      <c r="CV67" s="59" t="str">
        <f t="shared" si="50"/>
        <v/>
      </c>
      <c r="CW67" s="60" t="str">
        <f t="shared" si="51"/>
        <v/>
      </c>
      <c r="CX67" s="61" t="str">
        <f t="shared" si="52"/>
        <v/>
      </c>
      <c r="CY67" s="62" t="str">
        <f t="shared" si="0"/>
        <v/>
      </c>
      <c r="CZ67" s="63"/>
      <c r="DA67" s="64" t="str">
        <f t="shared" si="53"/>
        <v/>
      </c>
      <c r="DB67" s="64" t="str">
        <f t="shared" si="54"/>
        <v/>
      </c>
      <c r="DC67" s="64" t="str">
        <f t="shared" si="55"/>
        <v/>
      </c>
      <c r="DD67" s="64" t="str">
        <f t="shared" si="56"/>
        <v/>
      </c>
      <c r="DE67" s="64" t="str">
        <f t="shared" si="57"/>
        <v/>
      </c>
      <c r="DF67" s="64" t="str">
        <f t="shared" si="58"/>
        <v/>
      </c>
      <c r="DG67" s="64" t="str">
        <f t="shared" si="59"/>
        <v/>
      </c>
      <c r="DH67" s="64" t="str">
        <f t="shared" si="60"/>
        <v/>
      </c>
      <c r="DI67" s="64" t="str">
        <f t="shared" si="61"/>
        <v/>
      </c>
      <c r="DJ67" s="64"/>
      <c r="DK67" s="65" t="str">
        <f t="shared" si="62"/>
        <v/>
      </c>
      <c r="DL67" s="63"/>
      <c r="DM67" s="63"/>
      <c r="DN67" s="66"/>
      <c r="DO67" s="1" t="str">
        <f t="shared" si="63"/>
        <v/>
      </c>
      <c r="DP67" s="1" t="str">
        <f t="shared" si="65"/>
        <v/>
      </c>
      <c r="DQ67" s="1" t="str">
        <f t="shared" si="1"/>
        <v/>
      </c>
      <c r="DR67" s="1" t="str">
        <f t="shared" si="2"/>
        <v/>
      </c>
      <c r="DS67" s="1" t="str">
        <f t="shared" si="3"/>
        <v/>
      </c>
      <c r="DT67" s="1" t="str">
        <f t="shared" si="4"/>
        <v/>
      </c>
      <c r="DU67" s="1" t="str">
        <f t="shared" si="5"/>
        <v/>
      </c>
      <c r="DV67" s="1" t="str">
        <f t="shared" si="6"/>
        <v/>
      </c>
      <c r="DW67" s="66"/>
    </row>
    <row r="68" spans="1:127" ht="21" thickBot="1" x14ac:dyDescent="0.3">
      <c r="A68" s="48" t="str">
        <f>'[1]بيانات اساسية'!A68</f>
        <v/>
      </c>
      <c r="B68" s="48" t="str">
        <f>'[1]بيانات اساسية'!B68</f>
        <v/>
      </c>
      <c r="C68" s="49" t="str">
        <f>IF('[1]بيانات اساسية'!C68="","",'[1]بيانات اساسية'!C68)</f>
        <v/>
      </c>
      <c r="D68" s="50"/>
      <c r="E68" s="51"/>
      <c r="F68" s="52"/>
      <c r="G68" s="53" t="str">
        <f>IF(C68="","",'[1]نصف العام'!G68)</f>
        <v/>
      </c>
      <c r="H68" s="53" t="str">
        <f>IF(C68="","",'[1]نصف العام'!H68)</f>
        <v/>
      </c>
      <c r="I68" s="54" t="str">
        <f>IF(C68="","",'[1]نصف العام'!I68)</f>
        <v/>
      </c>
      <c r="J68" s="51"/>
      <c r="K68" s="51"/>
      <c r="L68" s="55" t="str">
        <f t="shared" si="7"/>
        <v/>
      </c>
      <c r="M68" s="51" t="str">
        <f t="shared" si="8"/>
        <v/>
      </c>
      <c r="N68" s="51" t="str">
        <f t="shared" si="9"/>
        <v/>
      </c>
      <c r="O68" s="56" t="str">
        <f t="shared" si="10"/>
        <v/>
      </c>
      <c r="P68" s="51" t="str">
        <f>IF(C68="","",'[1]نصف العام'!J68)</f>
        <v/>
      </c>
      <c r="Q68" s="51" t="str">
        <f>IF(C68="","",'[1]نصف العام'!K68)</f>
        <v/>
      </c>
      <c r="R68" s="55" t="str">
        <f>IF(C68="","",'[1]نصف العام'!L68)</f>
        <v/>
      </c>
      <c r="S68" s="51"/>
      <c r="T68" s="51"/>
      <c r="U68" s="55" t="str">
        <f t="shared" si="11"/>
        <v/>
      </c>
      <c r="V68" s="51" t="str">
        <f t="shared" si="12"/>
        <v/>
      </c>
      <c r="W68" s="51" t="str">
        <f t="shared" si="13"/>
        <v/>
      </c>
      <c r="X68" s="56" t="str">
        <f t="shared" si="14"/>
        <v/>
      </c>
      <c r="Y68" s="51" t="str">
        <f>IF(C68="","",'[1]نصف العام'!M68)</f>
        <v/>
      </c>
      <c r="Z68" s="51" t="str">
        <f>IF(C68="","",'[1]نصف العام'!N68)</f>
        <v/>
      </c>
      <c r="AA68" s="55" t="str">
        <f>IF(C68="","",'[1]نصف العام'!O68)</f>
        <v/>
      </c>
      <c r="AB68" s="51"/>
      <c r="AC68" s="51"/>
      <c r="AD68" s="55" t="str">
        <f t="shared" si="15"/>
        <v/>
      </c>
      <c r="AE68" s="51" t="str">
        <f t="shared" si="16"/>
        <v/>
      </c>
      <c r="AF68" s="51" t="str">
        <f t="shared" si="17"/>
        <v/>
      </c>
      <c r="AG68" s="56" t="str">
        <f t="shared" si="18"/>
        <v/>
      </c>
      <c r="AH68" s="51" t="str">
        <f>IF(C68="","",'[1]نصف العام'!P68)</f>
        <v/>
      </c>
      <c r="AI68" s="51" t="str">
        <f>IF(C68="","",'[1]نصف العام'!Q68)</f>
        <v/>
      </c>
      <c r="AJ68" s="51" t="str">
        <f>IF(C68="","",'[1]نصف العام'!R68)</f>
        <v/>
      </c>
      <c r="AK68" s="55" t="str">
        <f>IF(C68="","",'[1]نصف العام'!T68)</f>
        <v/>
      </c>
      <c r="AL68" s="51"/>
      <c r="AM68" s="51"/>
      <c r="AN68" s="51"/>
      <c r="AO68" s="51" t="str">
        <f t="shared" si="19"/>
        <v/>
      </c>
      <c r="AP68" s="55" t="str">
        <f t="shared" si="20"/>
        <v/>
      </c>
      <c r="AQ68" s="51" t="str">
        <f t="shared" si="21"/>
        <v/>
      </c>
      <c r="AR68" s="51" t="str">
        <f t="shared" si="22"/>
        <v/>
      </c>
      <c r="AS68" s="56" t="str">
        <f t="shared" si="23"/>
        <v/>
      </c>
      <c r="AT68" s="51" t="str">
        <f>IF(C68="","",'[1]نصف العام'!U68)</f>
        <v/>
      </c>
      <c r="AU68" s="51" t="str">
        <f>IF(C68="","",'[1]نصف العام'!V68)</f>
        <v/>
      </c>
      <c r="AV68" s="51" t="str">
        <f>IF(C68="","",'[1]نصف العام'!W68)</f>
        <v/>
      </c>
      <c r="AW68" s="55" t="str">
        <f>IF(C68="","",'[1]نصف العام'!Y68)</f>
        <v/>
      </c>
      <c r="AX68" s="51"/>
      <c r="AY68" s="51"/>
      <c r="AZ68" s="51"/>
      <c r="BA68" s="51" t="str">
        <f t="shared" si="24"/>
        <v/>
      </c>
      <c r="BB68" s="55" t="str">
        <f t="shared" si="25"/>
        <v/>
      </c>
      <c r="BC68" s="51" t="str">
        <f t="shared" si="26"/>
        <v/>
      </c>
      <c r="BD68" s="51" t="str">
        <f t="shared" si="27"/>
        <v/>
      </c>
      <c r="BE68" s="56" t="str">
        <f t="shared" si="28"/>
        <v/>
      </c>
      <c r="BF68" s="51" t="str">
        <f>IF(C68="","",'[1]نصف العام'!Z68)</f>
        <v/>
      </c>
      <c r="BG68" s="51" t="str">
        <f>IF(C68="","",'[1]نصف العام'!AA68)</f>
        <v/>
      </c>
      <c r="BH68" s="55" t="str">
        <f>IF(C68="","",'[1]نصف العام'!AB68)</f>
        <v/>
      </c>
      <c r="BI68" s="51"/>
      <c r="BJ68" s="51"/>
      <c r="BK68" s="55" t="str">
        <f t="shared" si="29"/>
        <v/>
      </c>
      <c r="BL68" s="51" t="str">
        <f t="shared" si="30"/>
        <v/>
      </c>
      <c r="BM68" s="51" t="str">
        <f t="shared" si="31"/>
        <v/>
      </c>
      <c r="BN68" s="56" t="str">
        <f t="shared" si="32"/>
        <v/>
      </c>
      <c r="BO68" s="51" t="str">
        <f>IF(C68="","",'[1]نصف العام'!AC68)</f>
        <v/>
      </c>
      <c r="BP68" s="51" t="str">
        <f>IF(C68="","",'[1]نصف العام'!AD68)</f>
        <v/>
      </c>
      <c r="BQ68" s="51" t="str">
        <f>IF(C68="","",'[1]نصف العام'!AE68)</f>
        <v/>
      </c>
      <c r="BR68" s="55" t="str">
        <f>IF(C68="","",'[1]نصف العام'!AG68)</f>
        <v/>
      </c>
      <c r="BS68" s="51"/>
      <c r="BT68" s="51"/>
      <c r="BU68" s="51"/>
      <c r="BV68" s="51" t="str">
        <f t="shared" si="33"/>
        <v/>
      </c>
      <c r="BW68" s="55" t="str">
        <f t="shared" si="34"/>
        <v/>
      </c>
      <c r="BX68" s="51" t="str">
        <f t="shared" si="35"/>
        <v/>
      </c>
      <c r="BY68" s="51" t="str">
        <f t="shared" si="36"/>
        <v/>
      </c>
      <c r="BZ68" s="56" t="str">
        <f t="shared" si="37"/>
        <v/>
      </c>
      <c r="CA68" s="51" t="str">
        <f>IF(C68="","",'[1]نصف العام'!AH68)</f>
        <v/>
      </c>
      <c r="CB68" s="51" t="str">
        <f>IF(C68="","",'[1]نصف العام'!AI68)</f>
        <v/>
      </c>
      <c r="CC68" s="39" t="str">
        <f t="shared" si="38"/>
        <v/>
      </c>
      <c r="CD68" s="51"/>
      <c r="CE68" s="51"/>
      <c r="CF68" s="39" t="str">
        <f t="shared" si="39"/>
        <v/>
      </c>
      <c r="CG68" s="51" t="str">
        <f t="shared" si="40"/>
        <v/>
      </c>
      <c r="CH68" s="51" t="str">
        <f t="shared" si="41"/>
        <v/>
      </c>
      <c r="CI68" s="56" t="str">
        <f t="shared" si="42"/>
        <v/>
      </c>
      <c r="CJ68" s="57" t="str">
        <f t="shared" si="43"/>
        <v/>
      </c>
      <c r="CK68" s="51" t="str">
        <f t="shared" si="44"/>
        <v/>
      </c>
      <c r="CL68" s="51" t="str">
        <f>IF(C68="","",'[1]نصف العام'!AM68)</f>
        <v/>
      </c>
      <c r="CM68" s="51" t="str">
        <f>IF(C68="","",'[1]نصف العام'!AN68)</f>
        <v/>
      </c>
      <c r="CN68" s="55" t="str">
        <f>IF(C68="","",'[1]نصف العام'!AO68)</f>
        <v/>
      </c>
      <c r="CO68" s="51"/>
      <c r="CP68" s="51"/>
      <c r="CQ68" s="55" t="str">
        <f t="shared" si="45"/>
        <v/>
      </c>
      <c r="CR68" s="51" t="str">
        <f t="shared" si="46"/>
        <v/>
      </c>
      <c r="CS68" s="51" t="str">
        <f t="shared" si="47"/>
        <v/>
      </c>
      <c r="CT68" s="56" t="str">
        <f t="shared" si="48"/>
        <v/>
      </c>
      <c r="CU68" s="58" t="str">
        <f t="shared" si="49"/>
        <v/>
      </c>
      <c r="CV68" s="59" t="str">
        <f t="shared" si="50"/>
        <v/>
      </c>
      <c r="CW68" s="60" t="str">
        <f t="shared" si="51"/>
        <v/>
      </c>
      <c r="CX68" s="61" t="str">
        <f t="shared" si="52"/>
        <v/>
      </c>
      <c r="CY68" s="62" t="str">
        <f t="shared" si="0"/>
        <v/>
      </c>
      <c r="CZ68" s="63"/>
      <c r="DA68" s="64" t="str">
        <f t="shared" si="53"/>
        <v/>
      </c>
      <c r="DB68" s="64" t="str">
        <f t="shared" si="54"/>
        <v/>
      </c>
      <c r="DC68" s="64" t="str">
        <f t="shared" si="55"/>
        <v/>
      </c>
      <c r="DD68" s="64" t="str">
        <f t="shared" si="56"/>
        <v/>
      </c>
      <c r="DE68" s="64" t="str">
        <f t="shared" si="57"/>
        <v/>
      </c>
      <c r="DF68" s="64" t="str">
        <f t="shared" si="58"/>
        <v/>
      </c>
      <c r="DG68" s="64" t="str">
        <f t="shared" si="59"/>
        <v/>
      </c>
      <c r="DH68" s="64" t="str">
        <f t="shared" si="60"/>
        <v/>
      </c>
      <c r="DI68" s="64" t="str">
        <f t="shared" si="61"/>
        <v/>
      </c>
      <c r="DJ68" s="64"/>
      <c r="DK68" s="65" t="str">
        <f t="shared" si="62"/>
        <v/>
      </c>
      <c r="DL68" s="63"/>
      <c r="DM68" s="63"/>
      <c r="DN68" s="66"/>
      <c r="DO68" s="1" t="str">
        <f t="shared" si="63"/>
        <v/>
      </c>
      <c r="DP68" s="1" t="str">
        <f t="shared" si="65"/>
        <v/>
      </c>
      <c r="DQ68" s="1" t="str">
        <f t="shared" si="1"/>
        <v/>
      </c>
      <c r="DR68" s="1" t="str">
        <f t="shared" si="2"/>
        <v/>
      </c>
      <c r="DS68" s="1" t="str">
        <f t="shared" si="3"/>
        <v/>
      </c>
      <c r="DT68" s="1" t="str">
        <f t="shared" si="4"/>
        <v/>
      </c>
      <c r="DU68" s="1" t="str">
        <f t="shared" si="5"/>
        <v/>
      </c>
      <c r="DV68" s="1" t="str">
        <f t="shared" si="6"/>
        <v/>
      </c>
      <c r="DW68" s="66"/>
    </row>
    <row r="69" spans="1:127" ht="21" thickBot="1" x14ac:dyDescent="0.3">
      <c r="A69" s="48" t="str">
        <f>'[1]بيانات اساسية'!A69</f>
        <v/>
      </c>
      <c r="B69" s="48" t="str">
        <f>'[1]بيانات اساسية'!B69</f>
        <v/>
      </c>
      <c r="C69" s="49" t="str">
        <f>IF('[1]بيانات اساسية'!C69="","",'[1]بيانات اساسية'!C69)</f>
        <v/>
      </c>
      <c r="D69" s="50"/>
      <c r="E69" s="51"/>
      <c r="F69" s="52"/>
      <c r="G69" s="53" t="str">
        <f>IF(C69="","",'[1]نصف العام'!G69)</f>
        <v/>
      </c>
      <c r="H69" s="53" t="str">
        <f>IF(C69="","",'[1]نصف العام'!H69)</f>
        <v/>
      </c>
      <c r="I69" s="54" t="str">
        <f>IF(C69="","",'[1]نصف العام'!I69)</f>
        <v/>
      </c>
      <c r="J69" s="51"/>
      <c r="K69" s="51"/>
      <c r="L69" s="55" t="str">
        <f t="shared" si="7"/>
        <v/>
      </c>
      <c r="M69" s="51" t="str">
        <f t="shared" si="8"/>
        <v/>
      </c>
      <c r="N69" s="51" t="str">
        <f t="shared" si="9"/>
        <v/>
      </c>
      <c r="O69" s="56" t="str">
        <f t="shared" si="10"/>
        <v/>
      </c>
      <c r="P69" s="51" t="str">
        <f>IF(C69="","",'[1]نصف العام'!J69)</f>
        <v/>
      </c>
      <c r="Q69" s="51" t="str">
        <f>IF(C69="","",'[1]نصف العام'!K69)</f>
        <v/>
      </c>
      <c r="R69" s="55" t="str">
        <f>IF(C69="","",'[1]نصف العام'!L69)</f>
        <v/>
      </c>
      <c r="S69" s="51"/>
      <c r="T69" s="51"/>
      <c r="U69" s="55" t="str">
        <f t="shared" si="11"/>
        <v/>
      </c>
      <c r="V69" s="51" t="str">
        <f t="shared" si="12"/>
        <v/>
      </c>
      <c r="W69" s="51" t="str">
        <f t="shared" si="13"/>
        <v/>
      </c>
      <c r="X69" s="56" t="str">
        <f t="shared" si="14"/>
        <v/>
      </c>
      <c r="Y69" s="51" t="str">
        <f>IF(C69="","",'[1]نصف العام'!M69)</f>
        <v/>
      </c>
      <c r="Z69" s="51" t="str">
        <f>IF(C69="","",'[1]نصف العام'!N69)</f>
        <v/>
      </c>
      <c r="AA69" s="55" t="str">
        <f>IF(C69="","",'[1]نصف العام'!O69)</f>
        <v/>
      </c>
      <c r="AB69" s="51"/>
      <c r="AC69" s="51"/>
      <c r="AD69" s="55" t="str">
        <f t="shared" si="15"/>
        <v/>
      </c>
      <c r="AE69" s="51" t="str">
        <f t="shared" si="16"/>
        <v/>
      </c>
      <c r="AF69" s="51" t="str">
        <f t="shared" si="17"/>
        <v/>
      </c>
      <c r="AG69" s="56" t="str">
        <f t="shared" si="18"/>
        <v/>
      </c>
      <c r="AH69" s="51" t="str">
        <f>IF(C69="","",'[1]نصف العام'!P69)</f>
        <v/>
      </c>
      <c r="AI69" s="51" t="str">
        <f>IF(C69="","",'[1]نصف العام'!Q69)</f>
        <v/>
      </c>
      <c r="AJ69" s="51" t="str">
        <f>IF(C69="","",'[1]نصف العام'!R69)</f>
        <v/>
      </c>
      <c r="AK69" s="55" t="str">
        <f>IF(C69="","",'[1]نصف العام'!T69)</f>
        <v/>
      </c>
      <c r="AL69" s="51"/>
      <c r="AM69" s="51"/>
      <c r="AN69" s="51"/>
      <c r="AO69" s="51" t="str">
        <f t="shared" si="19"/>
        <v/>
      </c>
      <c r="AP69" s="55" t="str">
        <f t="shared" si="20"/>
        <v/>
      </c>
      <c r="AQ69" s="51" t="str">
        <f t="shared" si="21"/>
        <v/>
      </c>
      <c r="AR69" s="51" t="str">
        <f t="shared" si="22"/>
        <v/>
      </c>
      <c r="AS69" s="56" t="str">
        <f t="shared" si="23"/>
        <v/>
      </c>
      <c r="AT69" s="51" t="str">
        <f>IF(C69="","",'[1]نصف العام'!U69)</f>
        <v/>
      </c>
      <c r="AU69" s="51" t="str">
        <f>IF(C69="","",'[1]نصف العام'!V69)</f>
        <v/>
      </c>
      <c r="AV69" s="51" t="str">
        <f>IF(C69="","",'[1]نصف العام'!W69)</f>
        <v/>
      </c>
      <c r="AW69" s="55" t="str">
        <f>IF(C69="","",'[1]نصف العام'!Y69)</f>
        <v/>
      </c>
      <c r="AX69" s="51"/>
      <c r="AY69" s="51"/>
      <c r="AZ69" s="51"/>
      <c r="BA69" s="51" t="str">
        <f t="shared" si="24"/>
        <v/>
      </c>
      <c r="BB69" s="55" t="str">
        <f t="shared" si="25"/>
        <v/>
      </c>
      <c r="BC69" s="51" t="str">
        <f t="shared" si="26"/>
        <v/>
      </c>
      <c r="BD69" s="51" t="str">
        <f t="shared" si="27"/>
        <v/>
      </c>
      <c r="BE69" s="56" t="str">
        <f t="shared" si="28"/>
        <v/>
      </c>
      <c r="BF69" s="51" t="str">
        <f>IF(C69="","",'[1]نصف العام'!Z69)</f>
        <v/>
      </c>
      <c r="BG69" s="51" t="str">
        <f>IF(C69="","",'[1]نصف العام'!AA69)</f>
        <v/>
      </c>
      <c r="BH69" s="55" t="str">
        <f>IF(C69="","",'[1]نصف العام'!AB69)</f>
        <v/>
      </c>
      <c r="BI69" s="51"/>
      <c r="BJ69" s="51"/>
      <c r="BK69" s="55" t="str">
        <f t="shared" si="29"/>
        <v/>
      </c>
      <c r="BL69" s="51" t="str">
        <f t="shared" si="30"/>
        <v/>
      </c>
      <c r="BM69" s="51" t="str">
        <f t="shared" si="31"/>
        <v/>
      </c>
      <c r="BN69" s="56" t="str">
        <f t="shared" si="32"/>
        <v/>
      </c>
      <c r="BO69" s="51" t="str">
        <f>IF(C69="","",'[1]نصف العام'!AC69)</f>
        <v/>
      </c>
      <c r="BP69" s="51" t="str">
        <f>IF(C69="","",'[1]نصف العام'!AD69)</f>
        <v/>
      </c>
      <c r="BQ69" s="51" t="str">
        <f>IF(C69="","",'[1]نصف العام'!AE69)</f>
        <v/>
      </c>
      <c r="BR69" s="55" t="str">
        <f>IF(C69="","",'[1]نصف العام'!AG69)</f>
        <v/>
      </c>
      <c r="BS69" s="51"/>
      <c r="BT69" s="51"/>
      <c r="BU69" s="51"/>
      <c r="BV69" s="51" t="str">
        <f t="shared" si="33"/>
        <v/>
      </c>
      <c r="BW69" s="55" t="str">
        <f t="shared" si="34"/>
        <v/>
      </c>
      <c r="BX69" s="51" t="str">
        <f t="shared" si="35"/>
        <v/>
      </c>
      <c r="BY69" s="51" t="str">
        <f t="shared" si="36"/>
        <v/>
      </c>
      <c r="BZ69" s="56" t="str">
        <f t="shared" si="37"/>
        <v/>
      </c>
      <c r="CA69" s="51" t="str">
        <f>IF(C69="","",'[1]نصف العام'!AH69)</f>
        <v/>
      </c>
      <c r="CB69" s="51" t="str">
        <f>IF(C69="","",'[1]نصف العام'!AI69)</f>
        <v/>
      </c>
      <c r="CC69" s="39" t="str">
        <f t="shared" si="38"/>
        <v/>
      </c>
      <c r="CD69" s="51"/>
      <c r="CE69" s="51"/>
      <c r="CF69" s="39" t="str">
        <f t="shared" si="39"/>
        <v/>
      </c>
      <c r="CG69" s="51" t="str">
        <f t="shared" si="40"/>
        <v/>
      </c>
      <c r="CH69" s="51" t="str">
        <f t="shared" si="41"/>
        <v/>
      </c>
      <c r="CI69" s="56" t="str">
        <f t="shared" si="42"/>
        <v/>
      </c>
      <c r="CJ69" s="57" t="str">
        <f t="shared" si="43"/>
        <v/>
      </c>
      <c r="CK69" s="51" t="str">
        <f t="shared" si="44"/>
        <v/>
      </c>
      <c r="CL69" s="51" t="str">
        <f>IF(C69="","",'[1]نصف العام'!AM69)</f>
        <v/>
      </c>
      <c r="CM69" s="51" t="str">
        <f>IF(C69="","",'[1]نصف العام'!AN69)</f>
        <v/>
      </c>
      <c r="CN69" s="55" t="str">
        <f>IF(C69="","",'[1]نصف العام'!AO69)</f>
        <v/>
      </c>
      <c r="CO69" s="51"/>
      <c r="CP69" s="51"/>
      <c r="CQ69" s="55" t="str">
        <f t="shared" si="45"/>
        <v/>
      </c>
      <c r="CR69" s="51" t="str">
        <f t="shared" si="46"/>
        <v/>
      </c>
      <c r="CS69" s="51" t="str">
        <f t="shared" si="47"/>
        <v/>
      </c>
      <c r="CT69" s="56" t="str">
        <f t="shared" si="48"/>
        <v/>
      </c>
      <c r="CU69" s="58" t="str">
        <f t="shared" si="49"/>
        <v/>
      </c>
      <c r="CV69" s="59" t="str">
        <f t="shared" si="50"/>
        <v/>
      </c>
      <c r="CW69" s="60" t="str">
        <f t="shared" si="51"/>
        <v/>
      </c>
      <c r="CX69" s="61" t="str">
        <f t="shared" si="52"/>
        <v/>
      </c>
      <c r="CY69" s="62" t="str">
        <f t="shared" si="0"/>
        <v/>
      </c>
      <c r="CZ69" s="63"/>
      <c r="DA69" s="64" t="str">
        <f t="shared" si="53"/>
        <v/>
      </c>
      <c r="DB69" s="64" t="str">
        <f t="shared" si="54"/>
        <v/>
      </c>
      <c r="DC69" s="64" t="str">
        <f t="shared" si="55"/>
        <v/>
      </c>
      <c r="DD69" s="64" t="str">
        <f t="shared" si="56"/>
        <v/>
      </c>
      <c r="DE69" s="64" t="str">
        <f t="shared" si="57"/>
        <v/>
      </c>
      <c r="DF69" s="64" t="str">
        <f t="shared" si="58"/>
        <v/>
      </c>
      <c r="DG69" s="64" t="str">
        <f t="shared" si="59"/>
        <v/>
      </c>
      <c r="DH69" s="64" t="str">
        <f t="shared" si="60"/>
        <v/>
      </c>
      <c r="DI69" s="64" t="str">
        <f t="shared" si="61"/>
        <v/>
      </c>
      <c r="DJ69" s="64"/>
      <c r="DK69" s="65" t="str">
        <f t="shared" si="62"/>
        <v/>
      </c>
      <c r="DL69" s="63"/>
      <c r="DM69" s="63"/>
      <c r="DN69" s="66"/>
      <c r="DO69" s="1" t="str">
        <f t="shared" si="63"/>
        <v/>
      </c>
      <c r="DP69" s="1" t="str">
        <f t="shared" si="65"/>
        <v/>
      </c>
      <c r="DQ69" s="1" t="str">
        <f t="shared" si="1"/>
        <v/>
      </c>
      <c r="DR69" s="1" t="str">
        <f t="shared" si="2"/>
        <v/>
      </c>
      <c r="DS69" s="1" t="str">
        <f t="shared" si="3"/>
        <v/>
      </c>
      <c r="DT69" s="1" t="str">
        <f t="shared" si="4"/>
        <v/>
      </c>
      <c r="DU69" s="1" t="str">
        <f t="shared" si="5"/>
        <v/>
      </c>
      <c r="DV69" s="1" t="str">
        <f t="shared" si="6"/>
        <v/>
      </c>
      <c r="DW69" s="66"/>
    </row>
    <row r="70" spans="1:127" ht="21" thickBot="1" x14ac:dyDescent="0.3">
      <c r="A70" s="48" t="str">
        <f>'[1]بيانات اساسية'!A70</f>
        <v/>
      </c>
      <c r="B70" s="48" t="str">
        <f>'[1]بيانات اساسية'!B70</f>
        <v/>
      </c>
      <c r="C70" s="49" t="str">
        <f>IF('[1]بيانات اساسية'!C70="","",'[1]بيانات اساسية'!C70)</f>
        <v/>
      </c>
      <c r="D70" s="50"/>
      <c r="E70" s="51"/>
      <c r="F70" s="52"/>
      <c r="G70" s="53" t="str">
        <f>IF(C70="","",'[1]نصف العام'!G70)</f>
        <v/>
      </c>
      <c r="H70" s="53" t="str">
        <f>IF(C70="","",'[1]نصف العام'!H70)</f>
        <v/>
      </c>
      <c r="I70" s="54" t="str">
        <f>IF(C70="","",'[1]نصف العام'!I70)</f>
        <v/>
      </c>
      <c r="J70" s="51"/>
      <c r="K70" s="51"/>
      <c r="L70" s="55" t="str">
        <f t="shared" si="7"/>
        <v/>
      </c>
      <c r="M70" s="51" t="str">
        <f t="shared" si="8"/>
        <v/>
      </c>
      <c r="N70" s="51" t="str">
        <f t="shared" si="9"/>
        <v/>
      </c>
      <c r="O70" s="56" t="str">
        <f t="shared" si="10"/>
        <v/>
      </c>
      <c r="P70" s="51" t="str">
        <f>IF(C70="","",'[1]نصف العام'!J70)</f>
        <v/>
      </c>
      <c r="Q70" s="51" t="str">
        <f>IF(C70="","",'[1]نصف العام'!K70)</f>
        <v/>
      </c>
      <c r="R70" s="55" t="str">
        <f>IF(C70="","",'[1]نصف العام'!L70)</f>
        <v/>
      </c>
      <c r="S70" s="51"/>
      <c r="T70" s="51"/>
      <c r="U70" s="55" t="str">
        <f t="shared" si="11"/>
        <v/>
      </c>
      <c r="V70" s="51" t="str">
        <f t="shared" si="12"/>
        <v/>
      </c>
      <c r="W70" s="51" t="str">
        <f t="shared" si="13"/>
        <v/>
      </c>
      <c r="X70" s="56" t="str">
        <f t="shared" si="14"/>
        <v/>
      </c>
      <c r="Y70" s="51" t="str">
        <f>IF(C70="","",'[1]نصف العام'!M70)</f>
        <v/>
      </c>
      <c r="Z70" s="51" t="str">
        <f>IF(C70="","",'[1]نصف العام'!N70)</f>
        <v/>
      </c>
      <c r="AA70" s="55" t="str">
        <f>IF(C70="","",'[1]نصف العام'!O70)</f>
        <v/>
      </c>
      <c r="AB70" s="51"/>
      <c r="AC70" s="51"/>
      <c r="AD70" s="55" t="str">
        <f t="shared" si="15"/>
        <v/>
      </c>
      <c r="AE70" s="51" t="str">
        <f t="shared" si="16"/>
        <v/>
      </c>
      <c r="AF70" s="51" t="str">
        <f t="shared" si="17"/>
        <v/>
      </c>
      <c r="AG70" s="56" t="str">
        <f t="shared" si="18"/>
        <v/>
      </c>
      <c r="AH70" s="51" t="str">
        <f>IF(C70="","",'[1]نصف العام'!P70)</f>
        <v/>
      </c>
      <c r="AI70" s="51" t="str">
        <f>IF(C70="","",'[1]نصف العام'!Q70)</f>
        <v/>
      </c>
      <c r="AJ70" s="51" t="str">
        <f>IF(C70="","",'[1]نصف العام'!R70)</f>
        <v/>
      </c>
      <c r="AK70" s="55" t="str">
        <f>IF(C70="","",'[1]نصف العام'!T70)</f>
        <v/>
      </c>
      <c r="AL70" s="51"/>
      <c r="AM70" s="51"/>
      <c r="AN70" s="51"/>
      <c r="AO70" s="51" t="str">
        <f t="shared" si="19"/>
        <v/>
      </c>
      <c r="AP70" s="55" t="str">
        <f t="shared" si="20"/>
        <v/>
      </c>
      <c r="AQ70" s="51" t="str">
        <f t="shared" si="21"/>
        <v/>
      </c>
      <c r="AR70" s="51" t="str">
        <f t="shared" si="22"/>
        <v/>
      </c>
      <c r="AS70" s="56" t="str">
        <f t="shared" si="23"/>
        <v/>
      </c>
      <c r="AT70" s="51" t="str">
        <f>IF(C70="","",'[1]نصف العام'!U70)</f>
        <v/>
      </c>
      <c r="AU70" s="51" t="str">
        <f>IF(C70="","",'[1]نصف العام'!V70)</f>
        <v/>
      </c>
      <c r="AV70" s="51" t="str">
        <f>IF(C70="","",'[1]نصف العام'!W70)</f>
        <v/>
      </c>
      <c r="AW70" s="55" t="str">
        <f>IF(C70="","",'[1]نصف العام'!Y70)</f>
        <v/>
      </c>
      <c r="AX70" s="51"/>
      <c r="AY70" s="51"/>
      <c r="AZ70" s="51"/>
      <c r="BA70" s="51" t="str">
        <f t="shared" si="24"/>
        <v/>
      </c>
      <c r="BB70" s="55" t="str">
        <f t="shared" si="25"/>
        <v/>
      </c>
      <c r="BC70" s="51" t="str">
        <f t="shared" si="26"/>
        <v/>
      </c>
      <c r="BD70" s="51" t="str">
        <f t="shared" si="27"/>
        <v/>
      </c>
      <c r="BE70" s="56" t="str">
        <f t="shared" si="28"/>
        <v/>
      </c>
      <c r="BF70" s="51" t="str">
        <f>IF(C70="","",'[1]نصف العام'!Z70)</f>
        <v/>
      </c>
      <c r="BG70" s="51" t="str">
        <f>IF(C70="","",'[1]نصف العام'!AA70)</f>
        <v/>
      </c>
      <c r="BH70" s="55" t="str">
        <f>IF(C70="","",'[1]نصف العام'!AB70)</f>
        <v/>
      </c>
      <c r="BI70" s="51"/>
      <c r="BJ70" s="51"/>
      <c r="BK70" s="55" t="str">
        <f t="shared" si="29"/>
        <v/>
      </c>
      <c r="BL70" s="51" t="str">
        <f t="shared" si="30"/>
        <v/>
      </c>
      <c r="BM70" s="51" t="str">
        <f t="shared" si="31"/>
        <v/>
      </c>
      <c r="BN70" s="56" t="str">
        <f t="shared" si="32"/>
        <v/>
      </c>
      <c r="BO70" s="51" t="str">
        <f>IF(C70="","",'[1]نصف العام'!AC70)</f>
        <v/>
      </c>
      <c r="BP70" s="51" t="str">
        <f>IF(C70="","",'[1]نصف العام'!AD70)</f>
        <v/>
      </c>
      <c r="BQ70" s="51" t="str">
        <f>IF(C70="","",'[1]نصف العام'!AE70)</f>
        <v/>
      </c>
      <c r="BR70" s="55" t="str">
        <f>IF(C70="","",'[1]نصف العام'!AG70)</f>
        <v/>
      </c>
      <c r="BS70" s="51"/>
      <c r="BT70" s="51"/>
      <c r="BU70" s="51"/>
      <c r="BV70" s="51" t="str">
        <f t="shared" si="33"/>
        <v/>
      </c>
      <c r="BW70" s="55" t="str">
        <f t="shared" si="34"/>
        <v/>
      </c>
      <c r="BX70" s="51" t="str">
        <f t="shared" si="35"/>
        <v/>
      </c>
      <c r="BY70" s="51" t="str">
        <f t="shared" si="36"/>
        <v/>
      </c>
      <c r="BZ70" s="56" t="str">
        <f t="shared" si="37"/>
        <v/>
      </c>
      <c r="CA70" s="51" t="str">
        <f>IF(C70="","",'[1]نصف العام'!AH70)</f>
        <v/>
      </c>
      <c r="CB70" s="51" t="str">
        <f>IF(C70="","",'[1]نصف العام'!AI70)</f>
        <v/>
      </c>
      <c r="CC70" s="39" t="str">
        <f t="shared" si="38"/>
        <v/>
      </c>
      <c r="CD70" s="51"/>
      <c r="CE70" s="51"/>
      <c r="CF70" s="39" t="str">
        <f t="shared" si="39"/>
        <v/>
      </c>
      <c r="CG70" s="51" t="str">
        <f t="shared" si="40"/>
        <v/>
      </c>
      <c r="CH70" s="51" t="str">
        <f t="shared" si="41"/>
        <v/>
      </c>
      <c r="CI70" s="56" t="str">
        <f t="shared" si="42"/>
        <v/>
      </c>
      <c r="CJ70" s="57" t="str">
        <f t="shared" si="43"/>
        <v/>
      </c>
      <c r="CK70" s="51" t="str">
        <f t="shared" si="44"/>
        <v/>
      </c>
      <c r="CL70" s="51" t="str">
        <f>IF(C70="","",'[1]نصف العام'!AM70)</f>
        <v/>
      </c>
      <c r="CM70" s="51" t="str">
        <f>IF(C70="","",'[1]نصف العام'!AN70)</f>
        <v/>
      </c>
      <c r="CN70" s="55" t="str">
        <f>IF(C70="","",'[1]نصف العام'!AO70)</f>
        <v/>
      </c>
      <c r="CO70" s="51"/>
      <c r="CP70" s="51"/>
      <c r="CQ70" s="55" t="str">
        <f t="shared" si="45"/>
        <v/>
      </c>
      <c r="CR70" s="51" t="str">
        <f t="shared" si="46"/>
        <v/>
      </c>
      <c r="CS70" s="51" t="str">
        <f t="shared" si="47"/>
        <v/>
      </c>
      <c r="CT70" s="56" t="str">
        <f t="shared" si="48"/>
        <v/>
      </c>
      <c r="CU70" s="58" t="str">
        <f t="shared" si="49"/>
        <v/>
      </c>
      <c r="CV70" s="59" t="str">
        <f t="shared" si="50"/>
        <v/>
      </c>
      <c r="CW70" s="60" t="str">
        <f t="shared" si="51"/>
        <v/>
      </c>
      <c r="CX70" s="61" t="str">
        <f t="shared" si="52"/>
        <v/>
      </c>
      <c r="CY70" s="62" t="str">
        <f t="shared" si="0"/>
        <v/>
      </c>
      <c r="CZ70" s="63"/>
      <c r="DA70" s="64" t="str">
        <f t="shared" si="53"/>
        <v/>
      </c>
      <c r="DB70" s="64" t="str">
        <f t="shared" si="54"/>
        <v/>
      </c>
      <c r="DC70" s="64" t="str">
        <f t="shared" si="55"/>
        <v/>
      </c>
      <c r="DD70" s="64" t="str">
        <f t="shared" si="56"/>
        <v/>
      </c>
      <c r="DE70" s="64" t="str">
        <f t="shared" si="57"/>
        <v/>
      </c>
      <c r="DF70" s="64" t="str">
        <f t="shared" si="58"/>
        <v/>
      </c>
      <c r="DG70" s="64" t="str">
        <f t="shared" si="59"/>
        <v/>
      </c>
      <c r="DH70" s="64" t="str">
        <f t="shared" si="60"/>
        <v/>
      </c>
      <c r="DI70" s="64" t="str">
        <f t="shared" si="61"/>
        <v/>
      </c>
      <c r="DJ70" s="64"/>
      <c r="DK70" s="65" t="str">
        <f t="shared" si="62"/>
        <v/>
      </c>
      <c r="DL70" s="63"/>
      <c r="DM70" s="63"/>
      <c r="DN70" s="66"/>
      <c r="DO70" s="1" t="str">
        <f t="shared" si="63"/>
        <v/>
      </c>
      <c r="DP70" s="1" t="str">
        <f t="shared" si="65"/>
        <v/>
      </c>
      <c r="DQ70" s="1" t="str">
        <f t="shared" si="1"/>
        <v/>
      </c>
      <c r="DR70" s="1" t="str">
        <f t="shared" si="2"/>
        <v/>
      </c>
      <c r="DS70" s="1" t="str">
        <f t="shared" si="3"/>
        <v/>
      </c>
      <c r="DT70" s="1" t="str">
        <f t="shared" si="4"/>
        <v/>
      </c>
      <c r="DU70" s="1" t="str">
        <f t="shared" si="5"/>
        <v/>
      </c>
      <c r="DV70" s="1" t="str">
        <f t="shared" si="6"/>
        <v/>
      </c>
      <c r="DW70" s="66"/>
    </row>
    <row r="71" spans="1:127" ht="21" thickBot="1" x14ac:dyDescent="0.3">
      <c r="A71" s="48" t="str">
        <f>'[1]بيانات اساسية'!A71</f>
        <v/>
      </c>
      <c r="B71" s="48" t="str">
        <f>'[1]بيانات اساسية'!B71</f>
        <v/>
      </c>
      <c r="C71" s="49" t="str">
        <f>IF('[1]بيانات اساسية'!C71="","",'[1]بيانات اساسية'!C71)</f>
        <v/>
      </c>
      <c r="D71" s="50"/>
      <c r="E71" s="51"/>
      <c r="F71" s="52"/>
      <c r="G71" s="53" t="str">
        <f>IF(C71="","",'[1]نصف العام'!G71)</f>
        <v/>
      </c>
      <c r="H71" s="53" t="str">
        <f>IF(C71="","",'[1]نصف العام'!H71)</f>
        <v/>
      </c>
      <c r="I71" s="54" t="str">
        <f>IF(C71="","",'[1]نصف العام'!I71)</f>
        <v/>
      </c>
      <c r="J71" s="51"/>
      <c r="K71" s="51"/>
      <c r="L71" s="55" t="str">
        <f t="shared" si="7"/>
        <v/>
      </c>
      <c r="M71" s="51" t="str">
        <f t="shared" si="8"/>
        <v/>
      </c>
      <c r="N71" s="51" t="str">
        <f t="shared" si="9"/>
        <v/>
      </c>
      <c r="O71" s="56" t="str">
        <f t="shared" si="10"/>
        <v/>
      </c>
      <c r="P71" s="51" t="str">
        <f>IF(C71="","",'[1]نصف العام'!J71)</f>
        <v/>
      </c>
      <c r="Q71" s="51" t="str">
        <f>IF(C71="","",'[1]نصف العام'!K71)</f>
        <v/>
      </c>
      <c r="R71" s="55" t="str">
        <f>IF(C71="","",'[1]نصف العام'!L71)</f>
        <v/>
      </c>
      <c r="S71" s="51"/>
      <c r="T71" s="51"/>
      <c r="U71" s="55" t="str">
        <f t="shared" si="11"/>
        <v/>
      </c>
      <c r="V71" s="51" t="str">
        <f t="shared" si="12"/>
        <v/>
      </c>
      <c r="W71" s="51" t="str">
        <f t="shared" si="13"/>
        <v/>
      </c>
      <c r="X71" s="56" t="str">
        <f t="shared" si="14"/>
        <v/>
      </c>
      <c r="Y71" s="51" t="str">
        <f>IF(C71="","",'[1]نصف العام'!M71)</f>
        <v/>
      </c>
      <c r="Z71" s="51" t="str">
        <f>IF(C71="","",'[1]نصف العام'!N71)</f>
        <v/>
      </c>
      <c r="AA71" s="55" t="str">
        <f>IF(C71="","",'[1]نصف العام'!O71)</f>
        <v/>
      </c>
      <c r="AB71" s="51"/>
      <c r="AC71" s="51"/>
      <c r="AD71" s="55" t="str">
        <f t="shared" si="15"/>
        <v/>
      </c>
      <c r="AE71" s="51" t="str">
        <f t="shared" si="16"/>
        <v/>
      </c>
      <c r="AF71" s="51" t="str">
        <f t="shared" si="17"/>
        <v/>
      </c>
      <c r="AG71" s="56" t="str">
        <f t="shared" si="18"/>
        <v/>
      </c>
      <c r="AH71" s="51" t="str">
        <f>IF(C71="","",'[1]نصف العام'!P71)</f>
        <v/>
      </c>
      <c r="AI71" s="51" t="str">
        <f>IF(C71="","",'[1]نصف العام'!Q71)</f>
        <v/>
      </c>
      <c r="AJ71" s="51" t="str">
        <f>IF(C71="","",'[1]نصف العام'!R71)</f>
        <v/>
      </c>
      <c r="AK71" s="55" t="str">
        <f>IF(C71="","",'[1]نصف العام'!T71)</f>
        <v/>
      </c>
      <c r="AL71" s="51"/>
      <c r="AM71" s="51"/>
      <c r="AN71" s="51"/>
      <c r="AO71" s="51" t="str">
        <f t="shared" si="19"/>
        <v/>
      </c>
      <c r="AP71" s="55" t="str">
        <f t="shared" si="20"/>
        <v/>
      </c>
      <c r="AQ71" s="51" t="str">
        <f t="shared" si="21"/>
        <v/>
      </c>
      <c r="AR71" s="51" t="str">
        <f t="shared" si="22"/>
        <v/>
      </c>
      <c r="AS71" s="56" t="str">
        <f t="shared" si="23"/>
        <v/>
      </c>
      <c r="AT71" s="51" t="str">
        <f>IF(C71="","",'[1]نصف العام'!U71)</f>
        <v/>
      </c>
      <c r="AU71" s="51" t="str">
        <f>IF(C71="","",'[1]نصف العام'!V71)</f>
        <v/>
      </c>
      <c r="AV71" s="51" t="str">
        <f>IF(C71="","",'[1]نصف العام'!W71)</f>
        <v/>
      </c>
      <c r="AW71" s="55" t="str">
        <f>IF(C71="","",'[1]نصف العام'!Y71)</f>
        <v/>
      </c>
      <c r="AX71" s="51"/>
      <c r="AY71" s="51"/>
      <c r="AZ71" s="51"/>
      <c r="BA71" s="51" t="str">
        <f t="shared" si="24"/>
        <v/>
      </c>
      <c r="BB71" s="55" t="str">
        <f t="shared" si="25"/>
        <v/>
      </c>
      <c r="BC71" s="51" t="str">
        <f t="shared" si="26"/>
        <v/>
      </c>
      <c r="BD71" s="51" t="str">
        <f t="shared" si="27"/>
        <v/>
      </c>
      <c r="BE71" s="56" t="str">
        <f t="shared" si="28"/>
        <v/>
      </c>
      <c r="BF71" s="51" t="str">
        <f>IF(C71="","",'[1]نصف العام'!Z71)</f>
        <v/>
      </c>
      <c r="BG71" s="51" t="str">
        <f>IF(C71="","",'[1]نصف العام'!AA71)</f>
        <v/>
      </c>
      <c r="BH71" s="55" t="str">
        <f>IF(C71="","",'[1]نصف العام'!AB71)</f>
        <v/>
      </c>
      <c r="BI71" s="51"/>
      <c r="BJ71" s="51"/>
      <c r="BK71" s="55" t="str">
        <f t="shared" si="29"/>
        <v/>
      </c>
      <c r="BL71" s="51" t="str">
        <f t="shared" si="30"/>
        <v/>
      </c>
      <c r="BM71" s="51" t="str">
        <f t="shared" si="31"/>
        <v/>
      </c>
      <c r="BN71" s="56" t="str">
        <f t="shared" si="32"/>
        <v/>
      </c>
      <c r="BO71" s="51" t="str">
        <f>IF(C71="","",'[1]نصف العام'!AC71)</f>
        <v/>
      </c>
      <c r="BP71" s="51" t="str">
        <f>IF(C71="","",'[1]نصف العام'!AD71)</f>
        <v/>
      </c>
      <c r="BQ71" s="51" t="str">
        <f>IF(C71="","",'[1]نصف العام'!AE71)</f>
        <v/>
      </c>
      <c r="BR71" s="55" t="str">
        <f>IF(C71="","",'[1]نصف العام'!AG71)</f>
        <v/>
      </c>
      <c r="BS71" s="51"/>
      <c r="BT71" s="51"/>
      <c r="BU71" s="51"/>
      <c r="BV71" s="51" t="str">
        <f t="shared" si="33"/>
        <v/>
      </c>
      <c r="BW71" s="55" t="str">
        <f t="shared" si="34"/>
        <v/>
      </c>
      <c r="BX71" s="51" t="str">
        <f t="shared" si="35"/>
        <v/>
      </c>
      <c r="BY71" s="51" t="str">
        <f t="shared" si="36"/>
        <v/>
      </c>
      <c r="BZ71" s="56" t="str">
        <f t="shared" si="37"/>
        <v/>
      </c>
      <c r="CA71" s="51" t="str">
        <f>IF(C71="","",'[1]نصف العام'!AH71)</f>
        <v/>
      </c>
      <c r="CB71" s="51" t="str">
        <f>IF(C71="","",'[1]نصف العام'!AI71)</f>
        <v/>
      </c>
      <c r="CC71" s="39" t="str">
        <f t="shared" si="38"/>
        <v/>
      </c>
      <c r="CD71" s="51"/>
      <c r="CE71" s="51"/>
      <c r="CF71" s="39" t="str">
        <f t="shared" si="39"/>
        <v/>
      </c>
      <c r="CG71" s="51" t="str">
        <f t="shared" si="40"/>
        <v/>
      </c>
      <c r="CH71" s="51" t="str">
        <f t="shared" si="41"/>
        <v/>
      </c>
      <c r="CI71" s="56" t="str">
        <f t="shared" si="42"/>
        <v/>
      </c>
      <c r="CJ71" s="57" t="str">
        <f t="shared" si="43"/>
        <v/>
      </c>
      <c r="CK71" s="51" t="str">
        <f t="shared" si="44"/>
        <v/>
      </c>
      <c r="CL71" s="51" t="str">
        <f>IF(C71="","",'[1]نصف العام'!AM71)</f>
        <v/>
      </c>
      <c r="CM71" s="51" t="str">
        <f>IF(C71="","",'[1]نصف العام'!AN71)</f>
        <v/>
      </c>
      <c r="CN71" s="55" t="str">
        <f>IF(C71="","",'[1]نصف العام'!AO71)</f>
        <v/>
      </c>
      <c r="CO71" s="51"/>
      <c r="CP71" s="51"/>
      <c r="CQ71" s="55" t="str">
        <f t="shared" si="45"/>
        <v/>
      </c>
      <c r="CR71" s="51" t="str">
        <f t="shared" si="46"/>
        <v/>
      </c>
      <c r="CS71" s="51" t="str">
        <f t="shared" si="47"/>
        <v/>
      </c>
      <c r="CT71" s="56" t="str">
        <f t="shared" si="48"/>
        <v/>
      </c>
      <c r="CU71" s="58" t="str">
        <f t="shared" si="49"/>
        <v/>
      </c>
      <c r="CV71" s="59" t="str">
        <f t="shared" si="50"/>
        <v/>
      </c>
      <c r="CW71" s="60" t="str">
        <f t="shared" si="51"/>
        <v/>
      </c>
      <c r="CX71" s="61" t="str">
        <f t="shared" si="52"/>
        <v/>
      </c>
      <c r="CY71" s="62" t="str">
        <f t="shared" si="0"/>
        <v/>
      </c>
      <c r="CZ71" s="63"/>
      <c r="DA71" s="64" t="str">
        <f t="shared" si="53"/>
        <v/>
      </c>
      <c r="DB71" s="64" t="str">
        <f t="shared" si="54"/>
        <v/>
      </c>
      <c r="DC71" s="64" t="str">
        <f t="shared" si="55"/>
        <v/>
      </c>
      <c r="DD71" s="64" t="str">
        <f t="shared" si="56"/>
        <v/>
      </c>
      <c r="DE71" s="64" t="str">
        <f t="shared" si="57"/>
        <v/>
      </c>
      <c r="DF71" s="64" t="str">
        <f t="shared" si="58"/>
        <v/>
      </c>
      <c r="DG71" s="64" t="str">
        <f t="shared" si="59"/>
        <v/>
      </c>
      <c r="DH71" s="64" t="str">
        <f t="shared" si="60"/>
        <v/>
      </c>
      <c r="DI71" s="64" t="str">
        <f t="shared" si="61"/>
        <v/>
      </c>
      <c r="DJ71" s="64"/>
      <c r="DK71" s="65" t="str">
        <f t="shared" si="62"/>
        <v/>
      </c>
      <c r="DL71" s="63"/>
      <c r="DM71" s="63"/>
      <c r="DN71" s="66"/>
      <c r="DO71" s="1" t="str">
        <f t="shared" si="63"/>
        <v/>
      </c>
      <c r="DP71" s="1" t="str">
        <f t="shared" si="65"/>
        <v/>
      </c>
      <c r="DQ71" s="1" t="str">
        <f t="shared" si="1"/>
        <v/>
      </c>
      <c r="DR71" s="1" t="str">
        <f t="shared" si="2"/>
        <v/>
      </c>
      <c r="DS71" s="1" t="str">
        <f t="shared" si="3"/>
        <v/>
      </c>
      <c r="DT71" s="1" t="str">
        <f t="shared" si="4"/>
        <v/>
      </c>
      <c r="DU71" s="1" t="str">
        <f t="shared" si="5"/>
        <v/>
      </c>
      <c r="DV71" s="1" t="str">
        <f t="shared" si="6"/>
        <v/>
      </c>
      <c r="DW71" s="66"/>
    </row>
    <row r="72" spans="1:127" ht="21" thickBot="1" x14ac:dyDescent="0.3">
      <c r="A72" s="48" t="str">
        <f>'[1]بيانات اساسية'!A72</f>
        <v/>
      </c>
      <c r="B72" s="48" t="str">
        <f>'[1]بيانات اساسية'!B72</f>
        <v/>
      </c>
      <c r="C72" s="49" t="str">
        <f>IF('[1]بيانات اساسية'!C72="","",'[1]بيانات اساسية'!C72)</f>
        <v/>
      </c>
      <c r="D72" s="50"/>
      <c r="E72" s="51"/>
      <c r="F72" s="52"/>
      <c r="G72" s="53" t="str">
        <f>IF(C72="","",'[1]نصف العام'!G72)</f>
        <v/>
      </c>
      <c r="H72" s="53" t="str">
        <f>IF(C72="","",'[1]نصف العام'!H72)</f>
        <v/>
      </c>
      <c r="I72" s="54" t="str">
        <f>IF(C72="","",'[1]نصف العام'!I72)</f>
        <v/>
      </c>
      <c r="J72" s="51"/>
      <c r="K72" s="51"/>
      <c r="L72" s="55" t="str">
        <f t="shared" si="7"/>
        <v/>
      </c>
      <c r="M72" s="51" t="str">
        <f t="shared" si="8"/>
        <v/>
      </c>
      <c r="N72" s="51" t="str">
        <f t="shared" si="9"/>
        <v/>
      </c>
      <c r="O72" s="56" t="str">
        <f t="shared" si="10"/>
        <v/>
      </c>
      <c r="P72" s="51" t="str">
        <f>IF(C72="","",'[1]نصف العام'!J72)</f>
        <v/>
      </c>
      <c r="Q72" s="51" t="str">
        <f>IF(C72="","",'[1]نصف العام'!K72)</f>
        <v/>
      </c>
      <c r="R72" s="55" t="str">
        <f>IF(C72="","",'[1]نصف العام'!L72)</f>
        <v/>
      </c>
      <c r="S72" s="51"/>
      <c r="T72" s="51"/>
      <c r="U72" s="55" t="str">
        <f t="shared" si="11"/>
        <v/>
      </c>
      <c r="V72" s="51" t="str">
        <f t="shared" si="12"/>
        <v/>
      </c>
      <c r="W72" s="51" t="str">
        <f t="shared" si="13"/>
        <v/>
      </c>
      <c r="X72" s="56" t="str">
        <f t="shared" si="14"/>
        <v/>
      </c>
      <c r="Y72" s="51" t="str">
        <f>IF(C72="","",'[1]نصف العام'!M72)</f>
        <v/>
      </c>
      <c r="Z72" s="51" t="str">
        <f>IF(C72="","",'[1]نصف العام'!N72)</f>
        <v/>
      </c>
      <c r="AA72" s="55" t="str">
        <f>IF(C72="","",'[1]نصف العام'!O72)</f>
        <v/>
      </c>
      <c r="AB72" s="51"/>
      <c r="AC72" s="51"/>
      <c r="AD72" s="55" t="str">
        <f t="shared" si="15"/>
        <v/>
      </c>
      <c r="AE72" s="51" t="str">
        <f t="shared" si="16"/>
        <v/>
      </c>
      <c r="AF72" s="51" t="str">
        <f t="shared" si="17"/>
        <v/>
      </c>
      <c r="AG72" s="56" t="str">
        <f t="shared" si="18"/>
        <v/>
      </c>
      <c r="AH72" s="51" t="str">
        <f>IF(C72="","",'[1]نصف العام'!P72)</f>
        <v/>
      </c>
      <c r="AI72" s="51" t="str">
        <f>IF(C72="","",'[1]نصف العام'!Q72)</f>
        <v/>
      </c>
      <c r="AJ72" s="51" t="str">
        <f>IF(C72="","",'[1]نصف العام'!R72)</f>
        <v/>
      </c>
      <c r="AK72" s="55" t="str">
        <f>IF(C72="","",'[1]نصف العام'!T72)</f>
        <v/>
      </c>
      <c r="AL72" s="51"/>
      <c r="AM72" s="51"/>
      <c r="AN72" s="51"/>
      <c r="AO72" s="51" t="str">
        <f t="shared" si="19"/>
        <v/>
      </c>
      <c r="AP72" s="55" t="str">
        <f t="shared" si="20"/>
        <v/>
      </c>
      <c r="AQ72" s="51" t="str">
        <f t="shared" si="21"/>
        <v/>
      </c>
      <c r="AR72" s="51" t="str">
        <f t="shared" si="22"/>
        <v/>
      </c>
      <c r="AS72" s="56" t="str">
        <f t="shared" si="23"/>
        <v/>
      </c>
      <c r="AT72" s="51" t="str">
        <f>IF(C72="","",'[1]نصف العام'!U72)</f>
        <v/>
      </c>
      <c r="AU72" s="51" t="str">
        <f>IF(C72="","",'[1]نصف العام'!V72)</f>
        <v/>
      </c>
      <c r="AV72" s="51" t="str">
        <f>IF(C72="","",'[1]نصف العام'!W72)</f>
        <v/>
      </c>
      <c r="AW72" s="55" t="str">
        <f>IF(C72="","",'[1]نصف العام'!Y72)</f>
        <v/>
      </c>
      <c r="AX72" s="51"/>
      <c r="AY72" s="51"/>
      <c r="AZ72" s="51"/>
      <c r="BA72" s="51" t="str">
        <f t="shared" si="24"/>
        <v/>
      </c>
      <c r="BB72" s="55" t="str">
        <f t="shared" si="25"/>
        <v/>
      </c>
      <c r="BC72" s="51" t="str">
        <f t="shared" si="26"/>
        <v/>
      </c>
      <c r="BD72" s="51" t="str">
        <f t="shared" si="27"/>
        <v/>
      </c>
      <c r="BE72" s="56" t="str">
        <f t="shared" si="28"/>
        <v/>
      </c>
      <c r="BF72" s="51" t="str">
        <f>IF(C72="","",'[1]نصف العام'!Z72)</f>
        <v/>
      </c>
      <c r="BG72" s="51" t="str">
        <f>IF(C72="","",'[1]نصف العام'!AA72)</f>
        <v/>
      </c>
      <c r="BH72" s="55" t="str">
        <f>IF(C72="","",'[1]نصف العام'!AB72)</f>
        <v/>
      </c>
      <c r="BI72" s="51"/>
      <c r="BJ72" s="51"/>
      <c r="BK72" s="55" t="str">
        <f t="shared" si="29"/>
        <v/>
      </c>
      <c r="BL72" s="51" t="str">
        <f t="shared" si="30"/>
        <v/>
      </c>
      <c r="BM72" s="51" t="str">
        <f t="shared" si="31"/>
        <v/>
      </c>
      <c r="BN72" s="56" t="str">
        <f t="shared" si="32"/>
        <v/>
      </c>
      <c r="BO72" s="51" t="str">
        <f>IF(C72="","",'[1]نصف العام'!AC72)</f>
        <v/>
      </c>
      <c r="BP72" s="51" t="str">
        <f>IF(C72="","",'[1]نصف العام'!AD72)</f>
        <v/>
      </c>
      <c r="BQ72" s="51" t="str">
        <f>IF(C72="","",'[1]نصف العام'!AE72)</f>
        <v/>
      </c>
      <c r="BR72" s="55" t="str">
        <f>IF(C72="","",'[1]نصف العام'!AG72)</f>
        <v/>
      </c>
      <c r="BS72" s="51"/>
      <c r="BT72" s="51"/>
      <c r="BU72" s="51"/>
      <c r="BV72" s="51" t="str">
        <f t="shared" si="33"/>
        <v/>
      </c>
      <c r="BW72" s="55" t="str">
        <f t="shared" si="34"/>
        <v/>
      </c>
      <c r="BX72" s="51" t="str">
        <f t="shared" si="35"/>
        <v/>
      </c>
      <c r="BY72" s="51" t="str">
        <f t="shared" si="36"/>
        <v/>
      </c>
      <c r="BZ72" s="56" t="str">
        <f t="shared" si="37"/>
        <v/>
      </c>
      <c r="CA72" s="51" t="str">
        <f>IF(C72="","",'[1]نصف العام'!AH72)</f>
        <v/>
      </c>
      <c r="CB72" s="51" t="str">
        <f>IF(C72="","",'[1]نصف العام'!AI72)</f>
        <v/>
      </c>
      <c r="CC72" s="39" t="str">
        <f t="shared" si="38"/>
        <v/>
      </c>
      <c r="CD72" s="51"/>
      <c r="CE72" s="51"/>
      <c r="CF72" s="39" t="str">
        <f t="shared" si="39"/>
        <v/>
      </c>
      <c r="CG72" s="51" t="str">
        <f t="shared" si="40"/>
        <v/>
      </c>
      <c r="CH72" s="51" t="str">
        <f t="shared" si="41"/>
        <v/>
      </c>
      <c r="CI72" s="56" t="str">
        <f t="shared" si="42"/>
        <v/>
      </c>
      <c r="CJ72" s="57" t="str">
        <f t="shared" si="43"/>
        <v/>
      </c>
      <c r="CK72" s="51" t="str">
        <f t="shared" si="44"/>
        <v/>
      </c>
      <c r="CL72" s="51" t="str">
        <f>IF(C72="","",'[1]نصف العام'!AM72)</f>
        <v/>
      </c>
      <c r="CM72" s="51" t="str">
        <f>IF(C72="","",'[1]نصف العام'!AN72)</f>
        <v/>
      </c>
      <c r="CN72" s="55" t="str">
        <f>IF(C72="","",'[1]نصف العام'!AO72)</f>
        <v/>
      </c>
      <c r="CO72" s="51"/>
      <c r="CP72" s="51"/>
      <c r="CQ72" s="55" t="str">
        <f t="shared" si="45"/>
        <v/>
      </c>
      <c r="CR72" s="51" t="str">
        <f t="shared" si="46"/>
        <v/>
      </c>
      <c r="CS72" s="51" t="str">
        <f t="shared" si="47"/>
        <v/>
      </c>
      <c r="CT72" s="56" t="str">
        <f t="shared" si="48"/>
        <v/>
      </c>
      <c r="CU72" s="58" t="str">
        <f t="shared" si="49"/>
        <v/>
      </c>
      <c r="CV72" s="59" t="str">
        <f t="shared" si="50"/>
        <v/>
      </c>
      <c r="CW72" s="60" t="str">
        <f t="shared" si="51"/>
        <v/>
      </c>
      <c r="CX72" s="61" t="str">
        <f t="shared" si="52"/>
        <v/>
      </c>
      <c r="CY72" s="62" t="str">
        <f t="shared" si="0"/>
        <v/>
      </c>
      <c r="CZ72" s="63"/>
      <c r="DA72" s="64" t="str">
        <f t="shared" si="53"/>
        <v/>
      </c>
      <c r="DB72" s="64" t="str">
        <f t="shared" si="54"/>
        <v/>
      </c>
      <c r="DC72" s="64" t="str">
        <f t="shared" si="55"/>
        <v/>
      </c>
      <c r="DD72" s="64" t="str">
        <f t="shared" si="56"/>
        <v/>
      </c>
      <c r="DE72" s="64" t="str">
        <f t="shared" si="57"/>
        <v/>
      </c>
      <c r="DF72" s="64" t="str">
        <f t="shared" si="58"/>
        <v/>
      </c>
      <c r="DG72" s="64" t="str">
        <f t="shared" si="59"/>
        <v/>
      </c>
      <c r="DH72" s="64" t="str">
        <f t="shared" si="60"/>
        <v/>
      </c>
      <c r="DI72" s="64" t="str">
        <f t="shared" si="61"/>
        <v/>
      </c>
      <c r="DJ72" s="64"/>
      <c r="DK72" s="65" t="str">
        <f t="shared" si="62"/>
        <v/>
      </c>
      <c r="DL72" s="63"/>
      <c r="DM72" s="63"/>
      <c r="DN72" s="66"/>
      <c r="DO72" s="1" t="str">
        <f t="shared" si="63"/>
        <v/>
      </c>
      <c r="DP72" s="1" t="str">
        <f t="shared" si="65"/>
        <v/>
      </c>
      <c r="DQ72" s="1" t="str">
        <f t="shared" si="1"/>
        <v/>
      </c>
      <c r="DR72" s="1" t="str">
        <f t="shared" si="2"/>
        <v/>
      </c>
      <c r="DS72" s="1" t="str">
        <f t="shared" si="3"/>
        <v/>
      </c>
      <c r="DT72" s="1" t="str">
        <f t="shared" si="4"/>
        <v/>
      </c>
      <c r="DU72" s="1" t="str">
        <f t="shared" si="5"/>
        <v/>
      </c>
      <c r="DV72" s="1" t="str">
        <f t="shared" si="6"/>
        <v/>
      </c>
      <c r="DW72" s="66"/>
    </row>
    <row r="73" spans="1:127" ht="21" thickBot="1" x14ac:dyDescent="0.3">
      <c r="A73" s="48" t="str">
        <f>'[1]بيانات اساسية'!A73</f>
        <v/>
      </c>
      <c r="B73" s="48" t="str">
        <f>'[1]بيانات اساسية'!B73</f>
        <v/>
      </c>
      <c r="C73" s="49" t="str">
        <f>IF('[1]بيانات اساسية'!C73="","",'[1]بيانات اساسية'!C73)</f>
        <v/>
      </c>
      <c r="D73" s="50"/>
      <c r="E73" s="51"/>
      <c r="F73" s="52"/>
      <c r="G73" s="53" t="str">
        <f>IF(C73="","",'[1]نصف العام'!G73)</f>
        <v/>
      </c>
      <c r="H73" s="53" t="str">
        <f>IF(C73="","",'[1]نصف العام'!H73)</f>
        <v/>
      </c>
      <c r="I73" s="54" t="str">
        <f>IF(C73="","",'[1]نصف العام'!I73)</f>
        <v/>
      </c>
      <c r="J73" s="51"/>
      <c r="K73" s="51"/>
      <c r="L73" s="55" t="str">
        <f t="shared" si="7"/>
        <v/>
      </c>
      <c r="M73" s="51" t="str">
        <f t="shared" si="8"/>
        <v/>
      </c>
      <c r="N73" s="51" t="str">
        <f t="shared" si="9"/>
        <v/>
      </c>
      <c r="O73" s="56" t="str">
        <f t="shared" si="10"/>
        <v/>
      </c>
      <c r="P73" s="51" t="str">
        <f>IF(C73="","",'[1]نصف العام'!J73)</f>
        <v/>
      </c>
      <c r="Q73" s="51" t="str">
        <f>IF(C73="","",'[1]نصف العام'!K73)</f>
        <v/>
      </c>
      <c r="R73" s="55" t="str">
        <f>IF(C73="","",'[1]نصف العام'!L73)</f>
        <v/>
      </c>
      <c r="S73" s="51"/>
      <c r="T73" s="51"/>
      <c r="U73" s="55" t="str">
        <f t="shared" si="11"/>
        <v/>
      </c>
      <c r="V73" s="51" t="str">
        <f t="shared" si="12"/>
        <v/>
      </c>
      <c r="W73" s="51" t="str">
        <f t="shared" si="13"/>
        <v/>
      </c>
      <c r="X73" s="56" t="str">
        <f t="shared" si="14"/>
        <v/>
      </c>
      <c r="Y73" s="51" t="str">
        <f>IF(C73="","",'[1]نصف العام'!M73)</f>
        <v/>
      </c>
      <c r="Z73" s="51" t="str">
        <f>IF(C73="","",'[1]نصف العام'!N73)</f>
        <v/>
      </c>
      <c r="AA73" s="55" t="str">
        <f>IF(C73="","",'[1]نصف العام'!O73)</f>
        <v/>
      </c>
      <c r="AB73" s="51"/>
      <c r="AC73" s="51"/>
      <c r="AD73" s="55" t="str">
        <f t="shared" si="15"/>
        <v/>
      </c>
      <c r="AE73" s="51" t="str">
        <f t="shared" si="16"/>
        <v/>
      </c>
      <c r="AF73" s="51" t="str">
        <f t="shared" si="17"/>
        <v/>
      </c>
      <c r="AG73" s="56" t="str">
        <f t="shared" si="18"/>
        <v/>
      </c>
      <c r="AH73" s="51" t="str">
        <f>IF(C73="","",'[1]نصف العام'!P73)</f>
        <v/>
      </c>
      <c r="AI73" s="51" t="str">
        <f>IF(C73="","",'[1]نصف العام'!Q73)</f>
        <v/>
      </c>
      <c r="AJ73" s="51" t="str">
        <f>IF(C73="","",'[1]نصف العام'!R73)</f>
        <v/>
      </c>
      <c r="AK73" s="55" t="str">
        <f>IF(C73="","",'[1]نصف العام'!T73)</f>
        <v/>
      </c>
      <c r="AL73" s="51"/>
      <c r="AM73" s="51"/>
      <c r="AN73" s="51"/>
      <c r="AO73" s="51" t="str">
        <f t="shared" si="19"/>
        <v/>
      </c>
      <c r="AP73" s="55" t="str">
        <f t="shared" si="20"/>
        <v/>
      </c>
      <c r="AQ73" s="51" t="str">
        <f t="shared" si="21"/>
        <v/>
      </c>
      <c r="AR73" s="51" t="str">
        <f t="shared" si="22"/>
        <v/>
      </c>
      <c r="AS73" s="56" t="str">
        <f t="shared" si="23"/>
        <v/>
      </c>
      <c r="AT73" s="51" t="str">
        <f>IF(C73="","",'[1]نصف العام'!U73)</f>
        <v/>
      </c>
      <c r="AU73" s="51" t="str">
        <f>IF(C73="","",'[1]نصف العام'!V73)</f>
        <v/>
      </c>
      <c r="AV73" s="51" t="str">
        <f>IF(C73="","",'[1]نصف العام'!W73)</f>
        <v/>
      </c>
      <c r="AW73" s="55" t="str">
        <f>IF(C73="","",'[1]نصف العام'!Y73)</f>
        <v/>
      </c>
      <c r="AX73" s="51"/>
      <c r="AY73" s="51"/>
      <c r="AZ73" s="51"/>
      <c r="BA73" s="51" t="str">
        <f t="shared" si="24"/>
        <v/>
      </c>
      <c r="BB73" s="55" t="str">
        <f t="shared" si="25"/>
        <v/>
      </c>
      <c r="BC73" s="51" t="str">
        <f t="shared" si="26"/>
        <v/>
      </c>
      <c r="BD73" s="51" t="str">
        <f t="shared" si="27"/>
        <v/>
      </c>
      <c r="BE73" s="56" t="str">
        <f t="shared" si="28"/>
        <v/>
      </c>
      <c r="BF73" s="51" t="str">
        <f>IF(C73="","",'[1]نصف العام'!Z73)</f>
        <v/>
      </c>
      <c r="BG73" s="51" t="str">
        <f>IF(C73="","",'[1]نصف العام'!AA73)</f>
        <v/>
      </c>
      <c r="BH73" s="55" t="str">
        <f>IF(C73="","",'[1]نصف العام'!AB73)</f>
        <v/>
      </c>
      <c r="BI73" s="51"/>
      <c r="BJ73" s="51"/>
      <c r="BK73" s="55" t="str">
        <f t="shared" si="29"/>
        <v/>
      </c>
      <c r="BL73" s="51" t="str">
        <f t="shared" si="30"/>
        <v/>
      </c>
      <c r="BM73" s="51" t="str">
        <f t="shared" si="31"/>
        <v/>
      </c>
      <c r="BN73" s="56" t="str">
        <f t="shared" si="32"/>
        <v/>
      </c>
      <c r="BO73" s="51" t="str">
        <f>IF(C73="","",'[1]نصف العام'!AC73)</f>
        <v/>
      </c>
      <c r="BP73" s="51" t="str">
        <f>IF(C73="","",'[1]نصف العام'!AD73)</f>
        <v/>
      </c>
      <c r="BQ73" s="51" t="str">
        <f>IF(C73="","",'[1]نصف العام'!AE73)</f>
        <v/>
      </c>
      <c r="BR73" s="55" t="str">
        <f>IF(C73="","",'[1]نصف العام'!AG73)</f>
        <v/>
      </c>
      <c r="BS73" s="51"/>
      <c r="BT73" s="51"/>
      <c r="BU73" s="51"/>
      <c r="BV73" s="51" t="str">
        <f t="shared" si="33"/>
        <v/>
      </c>
      <c r="BW73" s="55" t="str">
        <f t="shared" si="34"/>
        <v/>
      </c>
      <c r="BX73" s="51" t="str">
        <f t="shared" si="35"/>
        <v/>
      </c>
      <c r="BY73" s="51" t="str">
        <f t="shared" si="36"/>
        <v/>
      </c>
      <c r="BZ73" s="56" t="str">
        <f t="shared" si="37"/>
        <v/>
      </c>
      <c r="CA73" s="51" t="str">
        <f>IF(C73="","",'[1]نصف العام'!AH73)</f>
        <v/>
      </c>
      <c r="CB73" s="51" t="str">
        <f>IF(C73="","",'[1]نصف العام'!AI73)</f>
        <v/>
      </c>
      <c r="CC73" s="39" t="str">
        <f t="shared" si="38"/>
        <v/>
      </c>
      <c r="CD73" s="51"/>
      <c r="CE73" s="51"/>
      <c r="CF73" s="39" t="str">
        <f t="shared" si="39"/>
        <v/>
      </c>
      <c r="CG73" s="51" t="str">
        <f t="shared" si="40"/>
        <v/>
      </c>
      <c r="CH73" s="51" t="str">
        <f t="shared" si="41"/>
        <v/>
      </c>
      <c r="CI73" s="56" t="str">
        <f t="shared" si="42"/>
        <v/>
      </c>
      <c r="CJ73" s="57" t="str">
        <f t="shared" si="43"/>
        <v/>
      </c>
      <c r="CK73" s="51" t="str">
        <f t="shared" si="44"/>
        <v/>
      </c>
      <c r="CL73" s="51" t="str">
        <f>IF(C73="","",'[1]نصف العام'!AM73)</f>
        <v/>
      </c>
      <c r="CM73" s="51" t="str">
        <f>IF(C73="","",'[1]نصف العام'!AN73)</f>
        <v/>
      </c>
      <c r="CN73" s="55" t="str">
        <f>IF(C73="","",'[1]نصف العام'!AO73)</f>
        <v/>
      </c>
      <c r="CO73" s="51"/>
      <c r="CP73" s="51"/>
      <c r="CQ73" s="55" t="str">
        <f t="shared" si="45"/>
        <v/>
      </c>
      <c r="CR73" s="51" t="str">
        <f t="shared" si="46"/>
        <v/>
      </c>
      <c r="CS73" s="51" t="str">
        <f t="shared" si="47"/>
        <v/>
      </c>
      <c r="CT73" s="56" t="str">
        <f t="shared" si="48"/>
        <v/>
      </c>
      <c r="CU73" s="58" t="str">
        <f t="shared" si="49"/>
        <v/>
      </c>
      <c r="CV73" s="59" t="str">
        <f t="shared" si="50"/>
        <v/>
      </c>
      <c r="CW73" s="60" t="str">
        <f t="shared" si="51"/>
        <v/>
      </c>
      <c r="CX73" s="61" t="str">
        <f t="shared" si="52"/>
        <v/>
      </c>
      <c r="CY73" s="62" t="str">
        <f t="shared" si="0"/>
        <v/>
      </c>
      <c r="CZ73" s="63"/>
      <c r="DA73" s="64" t="str">
        <f t="shared" si="53"/>
        <v/>
      </c>
      <c r="DB73" s="64" t="str">
        <f t="shared" si="54"/>
        <v/>
      </c>
      <c r="DC73" s="64" t="str">
        <f t="shared" si="55"/>
        <v/>
      </c>
      <c r="DD73" s="64" t="str">
        <f t="shared" si="56"/>
        <v/>
      </c>
      <c r="DE73" s="64" t="str">
        <f t="shared" si="57"/>
        <v/>
      </c>
      <c r="DF73" s="64" t="str">
        <f t="shared" si="58"/>
        <v/>
      </c>
      <c r="DG73" s="64" t="str">
        <f t="shared" si="59"/>
        <v/>
      </c>
      <c r="DH73" s="64" t="str">
        <f t="shared" si="60"/>
        <v/>
      </c>
      <c r="DI73" s="64" t="str">
        <f t="shared" si="61"/>
        <v/>
      </c>
      <c r="DJ73" s="64"/>
      <c r="DK73" s="65" t="str">
        <f t="shared" si="62"/>
        <v/>
      </c>
      <c r="DL73" s="63"/>
      <c r="DM73" s="63"/>
      <c r="DN73" s="66"/>
      <c r="DO73" s="1" t="str">
        <f t="shared" si="63"/>
        <v/>
      </c>
      <c r="DP73" s="1" t="str">
        <f t="shared" si="65"/>
        <v/>
      </c>
      <c r="DQ73" s="1" t="str">
        <f t="shared" si="1"/>
        <v/>
      </c>
      <c r="DR73" s="1" t="str">
        <f t="shared" si="2"/>
        <v/>
      </c>
      <c r="DS73" s="1" t="str">
        <f t="shared" si="3"/>
        <v/>
      </c>
      <c r="DT73" s="1" t="str">
        <f t="shared" si="4"/>
        <v/>
      </c>
      <c r="DU73" s="1" t="str">
        <f t="shared" si="5"/>
        <v/>
      </c>
      <c r="DV73" s="1" t="str">
        <f t="shared" si="6"/>
        <v/>
      </c>
      <c r="DW73" s="66"/>
    </row>
    <row r="74" spans="1:127" ht="21" thickBot="1" x14ac:dyDescent="0.3">
      <c r="A74" s="48" t="str">
        <f>'[1]بيانات اساسية'!A74</f>
        <v/>
      </c>
      <c r="B74" s="48" t="str">
        <f>'[1]بيانات اساسية'!B74</f>
        <v/>
      </c>
      <c r="C74" s="49" t="str">
        <f>IF('[1]بيانات اساسية'!C74="","",'[1]بيانات اساسية'!C74)</f>
        <v/>
      </c>
      <c r="D74" s="50"/>
      <c r="E74" s="51"/>
      <c r="F74" s="52"/>
      <c r="G74" s="53" t="str">
        <f>IF(C74="","",'[1]نصف العام'!G74)</f>
        <v/>
      </c>
      <c r="H74" s="53" t="str">
        <f>IF(C74="","",'[1]نصف العام'!H74)</f>
        <v/>
      </c>
      <c r="I74" s="54" t="str">
        <f>IF(C74="","",'[1]نصف العام'!I74)</f>
        <v/>
      </c>
      <c r="J74" s="51"/>
      <c r="K74" s="51"/>
      <c r="L74" s="55" t="str">
        <f t="shared" si="7"/>
        <v/>
      </c>
      <c r="M74" s="51" t="str">
        <f t="shared" si="8"/>
        <v/>
      </c>
      <c r="N74" s="51" t="str">
        <f t="shared" si="9"/>
        <v/>
      </c>
      <c r="O74" s="56" t="str">
        <f t="shared" si="10"/>
        <v/>
      </c>
      <c r="P74" s="51" t="str">
        <f>IF(C74="","",'[1]نصف العام'!J74)</f>
        <v/>
      </c>
      <c r="Q74" s="51" t="str">
        <f>IF(C74="","",'[1]نصف العام'!K74)</f>
        <v/>
      </c>
      <c r="R74" s="55" t="str">
        <f>IF(C74="","",'[1]نصف العام'!L74)</f>
        <v/>
      </c>
      <c r="S74" s="51"/>
      <c r="T74" s="51"/>
      <c r="U74" s="55" t="str">
        <f t="shared" si="11"/>
        <v/>
      </c>
      <c r="V74" s="51" t="str">
        <f t="shared" si="12"/>
        <v/>
      </c>
      <c r="W74" s="51" t="str">
        <f t="shared" si="13"/>
        <v/>
      </c>
      <c r="X74" s="56" t="str">
        <f t="shared" si="14"/>
        <v/>
      </c>
      <c r="Y74" s="51" t="str">
        <f>IF(C74="","",'[1]نصف العام'!M74)</f>
        <v/>
      </c>
      <c r="Z74" s="51" t="str">
        <f>IF(C74="","",'[1]نصف العام'!N74)</f>
        <v/>
      </c>
      <c r="AA74" s="55" t="str">
        <f>IF(C74="","",'[1]نصف العام'!O74)</f>
        <v/>
      </c>
      <c r="AB74" s="51"/>
      <c r="AC74" s="51"/>
      <c r="AD74" s="55" t="str">
        <f t="shared" si="15"/>
        <v/>
      </c>
      <c r="AE74" s="51" t="str">
        <f t="shared" si="16"/>
        <v/>
      </c>
      <c r="AF74" s="51" t="str">
        <f t="shared" si="17"/>
        <v/>
      </c>
      <c r="AG74" s="56" t="str">
        <f t="shared" si="18"/>
        <v/>
      </c>
      <c r="AH74" s="51" t="str">
        <f>IF(C74="","",'[1]نصف العام'!P74)</f>
        <v/>
      </c>
      <c r="AI74" s="51" t="str">
        <f>IF(C74="","",'[1]نصف العام'!Q74)</f>
        <v/>
      </c>
      <c r="AJ74" s="51" t="str">
        <f>IF(C74="","",'[1]نصف العام'!R74)</f>
        <v/>
      </c>
      <c r="AK74" s="55" t="str">
        <f>IF(C74="","",'[1]نصف العام'!T74)</f>
        <v/>
      </c>
      <c r="AL74" s="51"/>
      <c r="AM74" s="51"/>
      <c r="AN74" s="51"/>
      <c r="AO74" s="51" t="str">
        <f t="shared" si="19"/>
        <v/>
      </c>
      <c r="AP74" s="55" t="str">
        <f t="shared" si="20"/>
        <v/>
      </c>
      <c r="AQ74" s="51" t="str">
        <f t="shared" si="21"/>
        <v/>
      </c>
      <c r="AR74" s="51" t="str">
        <f t="shared" si="22"/>
        <v/>
      </c>
      <c r="AS74" s="56" t="str">
        <f t="shared" si="23"/>
        <v/>
      </c>
      <c r="AT74" s="51" t="str">
        <f>IF(C74="","",'[1]نصف العام'!U74)</f>
        <v/>
      </c>
      <c r="AU74" s="51" t="str">
        <f>IF(C74="","",'[1]نصف العام'!V74)</f>
        <v/>
      </c>
      <c r="AV74" s="51" t="str">
        <f>IF(C74="","",'[1]نصف العام'!W74)</f>
        <v/>
      </c>
      <c r="AW74" s="55" t="str">
        <f>IF(C74="","",'[1]نصف العام'!Y74)</f>
        <v/>
      </c>
      <c r="AX74" s="51"/>
      <c r="AY74" s="51"/>
      <c r="AZ74" s="51"/>
      <c r="BA74" s="51" t="str">
        <f t="shared" si="24"/>
        <v/>
      </c>
      <c r="BB74" s="55" t="str">
        <f t="shared" si="25"/>
        <v/>
      </c>
      <c r="BC74" s="51" t="str">
        <f t="shared" si="26"/>
        <v/>
      </c>
      <c r="BD74" s="51" t="str">
        <f t="shared" si="27"/>
        <v/>
      </c>
      <c r="BE74" s="56" t="str">
        <f t="shared" si="28"/>
        <v/>
      </c>
      <c r="BF74" s="51" t="str">
        <f>IF(C74="","",'[1]نصف العام'!Z74)</f>
        <v/>
      </c>
      <c r="BG74" s="51" t="str">
        <f>IF(C74="","",'[1]نصف العام'!AA74)</f>
        <v/>
      </c>
      <c r="BH74" s="55" t="str">
        <f>IF(C74="","",'[1]نصف العام'!AB74)</f>
        <v/>
      </c>
      <c r="BI74" s="51"/>
      <c r="BJ74" s="51"/>
      <c r="BK74" s="55" t="str">
        <f t="shared" si="29"/>
        <v/>
      </c>
      <c r="BL74" s="51" t="str">
        <f t="shared" si="30"/>
        <v/>
      </c>
      <c r="BM74" s="51" t="str">
        <f t="shared" si="31"/>
        <v/>
      </c>
      <c r="BN74" s="56" t="str">
        <f t="shared" si="32"/>
        <v/>
      </c>
      <c r="BO74" s="51" t="str">
        <f>IF(C74="","",'[1]نصف العام'!AC74)</f>
        <v/>
      </c>
      <c r="BP74" s="51" t="str">
        <f>IF(C74="","",'[1]نصف العام'!AD74)</f>
        <v/>
      </c>
      <c r="BQ74" s="51" t="str">
        <f>IF(C74="","",'[1]نصف العام'!AE74)</f>
        <v/>
      </c>
      <c r="BR74" s="55" t="str">
        <f>IF(C74="","",'[1]نصف العام'!AG74)</f>
        <v/>
      </c>
      <c r="BS74" s="51"/>
      <c r="BT74" s="51"/>
      <c r="BU74" s="51"/>
      <c r="BV74" s="51" t="str">
        <f t="shared" si="33"/>
        <v/>
      </c>
      <c r="BW74" s="55" t="str">
        <f t="shared" si="34"/>
        <v/>
      </c>
      <c r="BX74" s="51" t="str">
        <f t="shared" si="35"/>
        <v/>
      </c>
      <c r="BY74" s="51" t="str">
        <f t="shared" si="36"/>
        <v/>
      </c>
      <c r="BZ74" s="56" t="str">
        <f t="shared" si="37"/>
        <v/>
      </c>
      <c r="CA74" s="51" t="str">
        <f>IF(C74="","",'[1]نصف العام'!AH74)</f>
        <v/>
      </c>
      <c r="CB74" s="51" t="str">
        <f>IF(C74="","",'[1]نصف العام'!AI74)</f>
        <v/>
      </c>
      <c r="CC74" s="39" t="str">
        <f t="shared" si="38"/>
        <v/>
      </c>
      <c r="CD74" s="51"/>
      <c r="CE74" s="51"/>
      <c r="CF74" s="39" t="str">
        <f t="shared" si="39"/>
        <v/>
      </c>
      <c r="CG74" s="51" t="str">
        <f t="shared" si="40"/>
        <v/>
      </c>
      <c r="CH74" s="51" t="str">
        <f t="shared" si="41"/>
        <v/>
      </c>
      <c r="CI74" s="56" t="str">
        <f t="shared" si="42"/>
        <v/>
      </c>
      <c r="CJ74" s="57" t="str">
        <f t="shared" si="43"/>
        <v/>
      </c>
      <c r="CK74" s="51" t="str">
        <f t="shared" si="44"/>
        <v/>
      </c>
      <c r="CL74" s="51" t="str">
        <f>IF(C74="","",'[1]نصف العام'!AM74)</f>
        <v/>
      </c>
      <c r="CM74" s="51" t="str">
        <f>IF(C74="","",'[1]نصف العام'!AN74)</f>
        <v/>
      </c>
      <c r="CN74" s="55" t="str">
        <f>IF(C74="","",'[1]نصف العام'!AO74)</f>
        <v/>
      </c>
      <c r="CO74" s="51"/>
      <c r="CP74" s="51"/>
      <c r="CQ74" s="55" t="str">
        <f t="shared" si="45"/>
        <v/>
      </c>
      <c r="CR74" s="51" t="str">
        <f t="shared" si="46"/>
        <v/>
      </c>
      <c r="CS74" s="51" t="str">
        <f t="shared" si="47"/>
        <v/>
      </c>
      <c r="CT74" s="56" t="str">
        <f t="shared" si="48"/>
        <v/>
      </c>
      <c r="CU74" s="58" t="str">
        <f t="shared" si="49"/>
        <v/>
      </c>
      <c r="CV74" s="59" t="str">
        <f t="shared" si="50"/>
        <v/>
      </c>
      <c r="CW74" s="60" t="str">
        <f t="shared" si="51"/>
        <v/>
      </c>
      <c r="CX74" s="61" t="str">
        <f t="shared" si="52"/>
        <v/>
      </c>
      <c r="CY74" s="62" t="str">
        <f t="shared" si="0"/>
        <v/>
      </c>
      <c r="CZ74" s="63"/>
      <c r="DA74" s="64" t="str">
        <f t="shared" si="53"/>
        <v/>
      </c>
      <c r="DB74" s="64" t="str">
        <f t="shared" si="54"/>
        <v/>
      </c>
      <c r="DC74" s="64" t="str">
        <f t="shared" si="55"/>
        <v/>
      </c>
      <c r="DD74" s="64" t="str">
        <f t="shared" si="56"/>
        <v/>
      </c>
      <c r="DE74" s="64" t="str">
        <f t="shared" si="57"/>
        <v/>
      </c>
      <c r="DF74" s="64" t="str">
        <f t="shared" si="58"/>
        <v/>
      </c>
      <c r="DG74" s="64" t="str">
        <f t="shared" si="59"/>
        <v/>
      </c>
      <c r="DH74" s="64" t="str">
        <f t="shared" si="60"/>
        <v/>
      </c>
      <c r="DI74" s="64" t="str">
        <f t="shared" si="61"/>
        <v/>
      </c>
      <c r="DJ74" s="64"/>
      <c r="DK74" s="65" t="str">
        <f t="shared" si="62"/>
        <v/>
      </c>
      <c r="DL74" s="63"/>
      <c r="DM74" s="63"/>
      <c r="DN74" s="66"/>
      <c r="DO74" s="1" t="str">
        <f t="shared" si="63"/>
        <v/>
      </c>
      <c r="DP74" s="1" t="str">
        <f t="shared" si="65"/>
        <v/>
      </c>
      <c r="DQ74" s="1" t="str">
        <f t="shared" si="1"/>
        <v/>
      </c>
      <c r="DR74" s="1" t="str">
        <f t="shared" si="2"/>
        <v/>
      </c>
      <c r="DS74" s="1" t="str">
        <f t="shared" si="3"/>
        <v/>
      </c>
      <c r="DT74" s="1" t="str">
        <f t="shared" si="4"/>
        <v/>
      </c>
      <c r="DU74" s="1" t="str">
        <f t="shared" si="5"/>
        <v/>
      </c>
      <c r="DV74" s="1" t="str">
        <f t="shared" si="6"/>
        <v/>
      </c>
      <c r="DW74" s="66"/>
    </row>
    <row r="75" spans="1:127" ht="21" thickBot="1" x14ac:dyDescent="0.3">
      <c r="A75" s="48" t="str">
        <f>'[1]بيانات اساسية'!A75</f>
        <v/>
      </c>
      <c r="B75" s="48" t="str">
        <f>'[1]بيانات اساسية'!B75</f>
        <v/>
      </c>
      <c r="C75" s="49" t="str">
        <f>IF('[1]بيانات اساسية'!C75="","",'[1]بيانات اساسية'!C75)</f>
        <v/>
      </c>
      <c r="D75" s="50"/>
      <c r="E75" s="51"/>
      <c r="F75" s="52"/>
      <c r="G75" s="53" t="str">
        <f>IF(C75="","",'[1]نصف العام'!G75)</f>
        <v/>
      </c>
      <c r="H75" s="53" t="str">
        <f>IF(C75="","",'[1]نصف العام'!H75)</f>
        <v/>
      </c>
      <c r="I75" s="54" t="str">
        <f>IF(C75="","",'[1]نصف العام'!I75)</f>
        <v/>
      </c>
      <c r="J75" s="51"/>
      <c r="K75" s="51"/>
      <c r="L75" s="55" t="str">
        <f t="shared" si="7"/>
        <v/>
      </c>
      <c r="M75" s="51" t="str">
        <f t="shared" si="8"/>
        <v/>
      </c>
      <c r="N75" s="51" t="str">
        <f t="shared" si="9"/>
        <v/>
      </c>
      <c r="O75" s="56" t="str">
        <f t="shared" si="10"/>
        <v/>
      </c>
      <c r="P75" s="51" t="str">
        <f>IF(C75="","",'[1]نصف العام'!J75)</f>
        <v/>
      </c>
      <c r="Q75" s="51" t="str">
        <f>IF(C75="","",'[1]نصف العام'!K75)</f>
        <v/>
      </c>
      <c r="R75" s="55" t="str">
        <f>IF(C75="","",'[1]نصف العام'!L75)</f>
        <v/>
      </c>
      <c r="S75" s="51"/>
      <c r="T75" s="51"/>
      <c r="U75" s="55" t="str">
        <f t="shared" si="11"/>
        <v/>
      </c>
      <c r="V75" s="51" t="str">
        <f t="shared" si="12"/>
        <v/>
      </c>
      <c r="W75" s="51" t="str">
        <f t="shared" si="13"/>
        <v/>
      </c>
      <c r="X75" s="56" t="str">
        <f t="shared" si="14"/>
        <v/>
      </c>
      <c r="Y75" s="51" t="str">
        <f>IF(C75="","",'[1]نصف العام'!M75)</f>
        <v/>
      </c>
      <c r="Z75" s="51" t="str">
        <f>IF(C75="","",'[1]نصف العام'!N75)</f>
        <v/>
      </c>
      <c r="AA75" s="55" t="str">
        <f>IF(C75="","",'[1]نصف العام'!O75)</f>
        <v/>
      </c>
      <c r="AB75" s="51"/>
      <c r="AC75" s="51"/>
      <c r="AD75" s="55" t="str">
        <f t="shared" si="15"/>
        <v/>
      </c>
      <c r="AE75" s="51" t="str">
        <f t="shared" si="16"/>
        <v/>
      </c>
      <c r="AF75" s="51" t="str">
        <f t="shared" si="17"/>
        <v/>
      </c>
      <c r="AG75" s="56" t="str">
        <f t="shared" si="18"/>
        <v/>
      </c>
      <c r="AH75" s="51" t="str">
        <f>IF(C75="","",'[1]نصف العام'!P75)</f>
        <v/>
      </c>
      <c r="AI75" s="51" t="str">
        <f>IF(C75="","",'[1]نصف العام'!Q75)</f>
        <v/>
      </c>
      <c r="AJ75" s="51" t="str">
        <f>IF(C75="","",'[1]نصف العام'!R75)</f>
        <v/>
      </c>
      <c r="AK75" s="55" t="str">
        <f>IF(C75="","",'[1]نصف العام'!T75)</f>
        <v/>
      </c>
      <c r="AL75" s="51"/>
      <c r="AM75" s="51"/>
      <c r="AN75" s="51"/>
      <c r="AO75" s="51" t="str">
        <f t="shared" si="19"/>
        <v/>
      </c>
      <c r="AP75" s="55" t="str">
        <f t="shared" si="20"/>
        <v/>
      </c>
      <c r="AQ75" s="51" t="str">
        <f t="shared" si="21"/>
        <v/>
      </c>
      <c r="AR75" s="51" t="str">
        <f t="shared" si="22"/>
        <v/>
      </c>
      <c r="AS75" s="56" t="str">
        <f t="shared" si="23"/>
        <v/>
      </c>
      <c r="AT75" s="51" t="str">
        <f>IF(C75="","",'[1]نصف العام'!U75)</f>
        <v/>
      </c>
      <c r="AU75" s="51" t="str">
        <f>IF(C75="","",'[1]نصف العام'!V75)</f>
        <v/>
      </c>
      <c r="AV75" s="51" t="str">
        <f>IF(C75="","",'[1]نصف العام'!W75)</f>
        <v/>
      </c>
      <c r="AW75" s="55" t="str">
        <f>IF(C75="","",'[1]نصف العام'!Y75)</f>
        <v/>
      </c>
      <c r="AX75" s="51"/>
      <c r="AY75" s="51"/>
      <c r="AZ75" s="51"/>
      <c r="BA75" s="51" t="str">
        <f t="shared" si="24"/>
        <v/>
      </c>
      <c r="BB75" s="55" t="str">
        <f t="shared" si="25"/>
        <v/>
      </c>
      <c r="BC75" s="51" t="str">
        <f t="shared" si="26"/>
        <v/>
      </c>
      <c r="BD75" s="51" t="str">
        <f t="shared" si="27"/>
        <v/>
      </c>
      <c r="BE75" s="56" t="str">
        <f t="shared" si="28"/>
        <v/>
      </c>
      <c r="BF75" s="51" t="str">
        <f>IF(C75="","",'[1]نصف العام'!Z75)</f>
        <v/>
      </c>
      <c r="BG75" s="51" t="str">
        <f>IF(C75="","",'[1]نصف العام'!AA75)</f>
        <v/>
      </c>
      <c r="BH75" s="55" t="str">
        <f>IF(C75="","",'[1]نصف العام'!AB75)</f>
        <v/>
      </c>
      <c r="BI75" s="51"/>
      <c r="BJ75" s="51"/>
      <c r="BK75" s="55" t="str">
        <f t="shared" si="29"/>
        <v/>
      </c>
      <c r="BL75" s="51" t="str">
        <f t="shared" si="30"/>
        <v/>
      </c>
      <c r="BM75" s="51" t="str">
        <f t="shared" si="31"/>
        <v/>
      </c>
      <c r="BN75" s="56" t="str">
        <f t="shared" si="32"/>
        <v/>
      </c>
      <c r="BO75" s="51" t="str">
        <f>IF(C75="","",'[1]نصف العام'!AC75)</f>
        <v/>
      </c>
      <c r="BP75" s="51" t="str">
        <f>IF(C75="","",'[1]نصف العام'!AD75)</f>
        <v/>
      </c>
      <c r="BQ75" s="51" t="str">
        <f>IF(C75="","",'[1]نصف العام'!AE75)</f>
        <v/>
      </c>
      <c r="BR75" s="55" t="str">
        <f>IF(C75="","",'[1]نصف العام'!AG75)</f>
        <v/>
      </c>
      <c r="BS75" s="51"/>
      <c r="BT75" s="51"/>
      <c r="BU75" s="51"/>
      <c r="BV75" s="51" t="str">
        <f t="shared" si="33"/>
        <v/>
      </c>
      <c r="BW75" s="55" t="str">
        <f t="shared" si="34"/>
        <v/>
      </c>
      <c r="BX75" s="51" t="str">
        <f t="shared" si="35"/>
        <v/>
      </c>
      <c r="BY75" s="51" t="str">
        <f t="shared" si="36"/>
        <v/>
      </c>
      <c r="BZ75" s="56" t="str">
        <f t="shared" si="37"/>
        <v/>
      </c>
      <c r="CA75" s="51" t="str">
        <f>IF(C75="","",'[1]نصف العام'!AH75)</f>
        <v/>
      </c>
      <c r="CB75" s="51" t="str">
        <f>IF(C75="","",'[1]نصف العام'!AI75)</f>
        <v/>
      </c>
      <c r="CC75" s="39" t="str">
        <f t="shared" si="38"/>
        <v/>
      </c>
      <c r="CD75" s="51"/>
      <c r="CE75" s="51"/>
      <c r="CF75" s="39" t="str">
        <f t="shared" si="39"/>
        <v/>
      </c>
      <c r="CG75" s="51" t="str">
        <f t="shared" si="40"/>
        <v/>
      </c>
      <c r="CH75" s="51" t="str">
        <f t="shared" si="41"/>
        <v/>
      </c>
      <c r="CI75" s="56" t="str">
        <f t="shared" si="42"/>
        <v/>
      </c>
      <c r="CJ75" s="57" t="str">
        <f t="shared" si="43"/>
        <v/>
      </c>
      <c r="CK75" s="51" t="str">
        <f t="shared" si="44"/>
        <v/>
      </c>
      <c r="CL75" s="51" t="str">
        <f>IF(C75="","",'[1]نصف العام'!AM75)</f>
        <v/>
      </c>
      <c r="CM75" s="51" t="str">
        <f>IF(C75="","",'[1]نصف العام'!AN75)</f>
        <v/>
      </c>
      <c r="CN75" s="55" t="str">
        <f>IF(C75="","",'[1]نصف العام'!AO75)</f>
        <v/>
      </c>
      <c r="CO75" s="51"/>
      <c r="CP75" s="51"/>
      <c r="CQ75" s="55" t="str">
        <f t="shared" si="45"/>
        <v/>
      </c>
      <c r="CR75" s="51" t="str">
        <f t="shared" si="46"/>
        <v/>
      </c>
      <c r="CS75" s="51" t="str">
        <f t="shared" si="47"/>
        <v/>
      </c>
      <c r="CT75" s="56" t="str">
        <f t="shared" si="48"/>
        <v/>
      </c>
      <c r="CU75" s="58" t="str">
        <f t="shared" si="49"/>
        <v/>
      </c>
      <c r="CV75" s="59" t="str">
        <f t="shared" si="50"/>
        <v/>
      </c>
      <c r="CW75" s="60" t="str">
        <f t="shared" si="51"/>
        <v/>
      </c>
      <c r="CX75" s="61" t="str">
        <f t="shared" si="52"/>
        <v/>
      </c>
      <c r="CY75" s="62" t="str">
        <f t="shared" si="0"/>
        <v/>
      </c>
      <c r="CZ75" s="63"/>
      <c r="DA75" s="64" t="str">
        <f t="shared" si="53"/>
        <v/>
      </c>
      <c r="DB75" s="64" t="str">
        <f t="shared" si="54"/>
        <v/>
      </c>
      <c r="DC75" s="64" t="str">
        <f t="shared" si="55"/>
        <v/>
      </c>
      <c r="DD75" s="64" t="str">
        <f t="shared" si="56"/>
        <v/>
      </c>
      <c r="DE75" s="64" t="str">
        <f t="shared" si="57"/>
        <v/>
      </c>
      <c r="DF75" s="64" t="str">
        <f t="shared" si="58"/>
        <v/>
      </c>
      <c r="DG75" s="64" t="str">
        <f t="shared" si="59"/>
        <v/>
      </c>
      <c r="DH75" s="64" t="str">
        <f t="shared" si="60"/>
        <v/>
      </c>
      <c r="DI75" s="64" t="str">
        <f t="shared" si="61"/>
        <v/>
      </c>
      <c r="DJ75" s="64"/>
      <c r="DK75" s="65" t="str">
        <f t="shared" si="62"/>
        <v/>
      </c>
      <c r="DL75" s="63"/>
      <c r="DM75" s="63"/>
      <c r="DN75" s="66"/>
      <c r="DO75" s="1" t="str">
        <f t="shared" si="63"/>
        <v/>
      </c>
      <c r="DP75" s="1" t="str">
        <f t="shared" si="65"/>
        <v/>
      </c>
      <c r="DQ75" s="1" t="str">
        <f t="shared" si="1"/>
        <v/>
      </c>
      <c r="DR75" s="1" t="str">
        <f t="shared" si="2"/>
        <v/>
      </c>
      <c r="DS75" s="1" t="str">
        <f t="shared" si="3"/>
        <v/>
      </c>
      <c r="DT75" s="1" t="str">
        <f t="shared" si="4"/>
        <v/>
      </c>
      <c r="DU75" s="1" t="str">
        <f t="shared" si="5"/>
        <v/>
      </c>
      <c r="DV75" s="1" t="str">
        <f t="shared" si="6"/>
        <v/>
      </c>
      <c r="DW75" s="66"/>
    </row>
    <row r="76" spans="1:127" ht="21" thickBot="1" x14ac:dyDescent="0.3">
      <c r="A76" s="48" t="str">
        <f>'[1]بيانات اساسية'!A76</f>
        <v/>
      </c>
      <c r="B76" s="48" t="str">
        <f>'[1]بيانات اساسية'!B76</f>
        <v/>
      </c>
      <c r="C76" s="49" t="str">
        <f>IF('[1]بيانات اساسية'!C76="","",'[1]بيانات اساسية'!C76)</f>
        <v/>
      </c>
      <c r="D76" s="50"/>
      <c r="E76" s="51"/>
      <c r="F76" s="52"/>
      <c r="G76" s="53" t="str">
        <f>IF(C76="","",'[1]نصف العام'!G76)</f>
        <v/>
      </c>
      <c r="H76" s="53" t="str">
        <f>IF(C76="","",'[1]نصف العام'!H76)</f>
        <v/>
      </c>
      <c r="I76" s="54" t="str">
        <f>IF(C76="","",'[1]نصف العام'!I76)</f>
        <v/>
      </c>
      <c r="J76" s="51"/>
      <c r="K76" s="51"/>
      <c r="L76" s="55" t="str">
        <f t="shared" si="7"/>
        <v/>
      </c>
      <c r="M76" s="51" t="str">
        <f t="shared" si="8"/>
        <v/>
      </c>
      <c r="N76" s="51" t="str">
        <f t="shared" si="9"/>
        <v/>
      </c>
      <c r="O76" s="56" t="str">
        <f t="shared" si="10"/>
        <v/>
      </c>
      <c r="P76" s="51" t="str">
        <f>IF(C76="","",'[1]نصف العام'!J76)</f>
        <v/>
      </c>
      <c r="Q76" s="51" t="str">
        <f>IF(C76="","",'[1]نصف العام'!K76)</f>
        <v/>
      </c>
      <c r="R76" s="55" t="str">
        <f>IF(C76="","",'[1]نصف العام'!L76)</f>
        <v/>
      </c>
      <c r="S76" s="51"/>
      <c r="T76" s="51"/>
      <c r="U76" s="55" t="str">
        <f t="shared" si="11"/>
        <v/>
      </c>
      <c r="V76" s="51" t="str">
        <f t="shared" si="12"/>
        <v/>
      </c>
      <c r="W76" s="51" t="str">
        <f t="shared" si="13"/>
        <v/>
      </c>
      <c r="X76" s="56" t="str">
        <f t="shared" si="14"/>
        <v/>
      </c>
      <c r="Y76" s="51" t="str">
        <f>IF(C76="","",'[1]نصف العام'!M76)</f>
        <v/>
      </c>
      <c r="Z76" s="51" t="str">
        <f>IF(C76="","",'[1]نصف العام'!N76)</f>
        <v/>
      </c>
      <c r="AA76" s="55" t="str">
        <f>IF(C76="","",'[1]نصف العام'!O76)</f>
        <v/>
      </c>
      <c r="AB76" s="51"/>
      <c r="AC76" s="51"/>
      <c r="AD76" s="55" t="str">
        <f t="shared" si="15"/>
        <v/>
      </c>
      <c r="AE76" s="51" t="str">
        <f t="shared" si="16"/>
        <v/>
      </c>
      <c r="AF76" s="51" t="str">
        <f t="shared" si="17"/>
        <v/>
      </c>
      <c r="AG76" s="56" t="str">
        <f t="shared" si="18"/>
        <v/>
      </c>
      <c r="AH76" s="51" t="str">
        <f>IF(C76="","",'[1]نصف العام'!P76)</f>
        <v/>
      </c>
      <c r="AI76" s="51" t="str">
        <f>IF(C76="","",'[1]نصف العام'!Q76)</f>
        <v/>
      </c>
      <c r="AJ76" s="51" t="str">
        <f>IF(C76="","",'[1]نصف العام'!R76)</f>
        <v/>
      </c>
      <c r="AK76" s="55" t="str">
        <f>IF(C76="","",'[1]نصف العام'!T76)</f>
        <v/>
      </c>
      <c r="AL76" s="51"/>
      <c r="AM76" s="51"/>
      <c r="AN76" s="51"/>
      <c r="AO76" s="51" t="str">
        <f t="shared" si="19"/>
        <v/>
      </c>
      <c r="AP76" s="55" t="str">
        <f t="shared" si="20"/>
        <v/>
      </c>
      <c r="AQ76" s="51" t="str">
        <f t="shared" si="21"/>
        <v/>
      </c>
      <c r="AR76" s="51" t="str">
        <f t="shared" si="22"/>
        <v/>
      </c>
      <c r="AS76" s="56" t="str">
        <f t="shared" si="23"/>
        <v/>
      </c>
      <c r="AT76" s="51" t="str">
        <f>IF(C76="","",'[1]نصف العام'!U76)</f>
        <v/>
      </c>
      <c r="AU76" s="51" t="str">
        <f>IF(C76="","",'[1]نصف العام'!V76)</f>
        <v/>
      </c>
      <c r="AV76" s="51" t="str">
        <f>IF(C76="","",'[1]نصف العام'!W76)</f>
        <v/>
      </c>
      <c r="AW76" s="55" t="str">
        <f>IF(C76="","",'[1]نصف العام'!Y76)</f>
        <v/>
      </c>
      <c r="AX76" s="51"/>
      <c r="AY76" s="51"/>
      <c r="AZ76" s="51"/>
      <c r="BA76" s="51" t="str">
        <f t="shared" si="24"/>
        <v/>
      </c>
      <c r="BB76" s="55" t="str">
        <f t="shared" si="25"/>
        <v/>
      </c>
      <c r="BC76" s="51" t="str">
        <f t="shared" si="26"/>
        <v/>
      </c>
      <c r="BD76" s="51" t="str">
        <f t="shared" si="27"/>
        <v/>
      </c>
      <c r="BE76" s="56" t="str">
        <f t="shared" si="28"/>
        <v/>
      </c>
      <c r="BF76" s="51" t="str">
        <f>IF(C76="","",'[1]نصف العام'!Z76)</f>
        <v/>
      </c>
      <c r="BG76" s="51" t="str">
        <f>IF(C76="","",'[1]نصف العام'!AA76)</f>
        <v/>
      </c>
      <c r="BH76" s="55" t="str">
        <f>IF(C76="","",'[1]نصف العام'!AB76)</f>
        <v/>
      </c>
      <c r="BI76" s="51"/>
      <c r="BJ76" s="51"/>
      <c r="BK76" s="55" t="str">
        <f t="shared" si="29"/>
        <v/>
      </c>
      <c r="BL76" s="51" t="str">
        <f t="shared" si="30"/>
        <v/>
      </c>
      <c r="BM76" s="51" t="str">
        <f t="shared" si="31"/>
        <v/>
      </c>
      <c r="BN76" s="56" t="str">
        <f t="shared" si="32"/>
        <v/>
      </c>
      <c r="BO76" s="51" t="str">
        <f>IF(C76="","",'[1]نصف العام'!AC76)</f>
        <v/>
      </c>
      <c r="BP76" s="51" t="str">
        <f>IF(C76="","",'[1]نصف العام'!AD76)</f>
        <v/>
      </c>
      <c r="BQ76" s="51" t="str">
        <f>IF(C76="","",'[1]نصف العام'!AE76)</f>
        <v/>
      </c>
      <c r="BR76" s="55" t="str">
        <f>IF(C76="","",'[1]نصف العام'!AG76)</f>
        <v/>
      </c>
      <c r="BS76" s="51"/>
      <c r="BT76" s="51"/>
      <c r="BU76" s="51"/>
      <c r="BV76" s="51" t="str">
        <f t="shared" si="33"/>
        <v/>
      </c>
      <c r="BW76" s="55" t="str">
        <f t="shared" si="34"/>
        <v/>
      </c>
      <c r="BX76" s="51" t="str">
        <f t="shared" si="35"/>
        <v/>
      </c>
      <c r="BY76" s="51" t="str">
        <f t="shared" si="36"/>
        <v/>
      </c>
      <c r="BZ76" s="56" t="str">
        <f t="shared" si="37"/>
        <v/>
      </c>
      <c r="CA76" s="51" t="str">
        <f>IF(C76="","",'[1]نصف العام'!AH76)</f>
        <v/>
      </c>
      <c r="CB76" s="51" t="str">
        <f>IF(C76="","",'[1]نصف العام'!AI76)</f>
        <v/>
      </c>
      <c r="CC76" s="39" t="str">
        <f t="shared" si="38"/>
        <v/>
      </c>
      <c r="CD76" s="51"/>
      <c r="CE76" s="51"/>
      <c r="CF76" s="39" t="str">
        <f t="shared" si="39"/>
        <v/>
      </c>
      <c r="CG76" s="51" t="str">
        <f t="shared" si="40"/>
        <v/>
      </c>
      <c r="CH76" s="51" t="str">
        <f t="shared" si="41"/>
        <v/>
      </c>
      <c r="CI76" s="56" t="str">
        <f t="shared" si="42"/>
        <v/>
      </c>
      <c r="CJ76" s="57" t="str">
        <f t="shared" si="43"/>
        <v/>
      </c>
      <c r="CK76" s="51" t="str">
        <f t="shared" si="44"/>
        <v/>
      </c>
      <c r="CL76" s="51" t="str">
        <f>IF(C76="","",'[1]نصف العام'!AM76)</f>
        <v/>
      </c>
      <c r="CM76" s="51" t="str">
        <f>IF(C76="","",'[1]نصف العام'!AN76)</f>
        <v/>
      </c>
      <c r="CN76" s="55" t="str">
        <f>IF(C76="","",'[1]نصف العام'!AO76)</f>
        <v/>
      </c>
      <c r="CO76" s="51"/>
      <c r="CP76" s="51"/>
      <c r="CQ76" s="55" t="str">
        <f t="shared" si="45"/>
        <v/>
      </c>
      <c r="CR76" s="51" t="str">
        <f t="shared" si="46"/>
        <v/>
      </c>
      <c r="CS76" s="51" t="str">
        <f t="shared" si="47"/>
        <v/>
      </c>
      <c r="CT76" s="56" t="str">
        <f t="shared" si="48"/>
        <v/>
      </c>
      <c r="CU76" s="58" t="str">
        <f t="shared" si="49"/>
        <v/>
      </c>
      <c r="CV76" s="59" t="str">
        <f t="shared" si="50"/>
        <v/>
      </c>
      <c r="CW76" s="60" t="str">
        <f t="shared" si="51"/>
        <v/>
      </c>
      <c r="CX76" s="61" t="str">
        <f t="shared" si="52"/>
        <v/>
      </c>
      <c r="CY76" s="62" t="str">
        <f t="shared" si="0"/>
        <v/>
      </c>
      <c r="CZ76" s="63"/>
      <c r="DA76" s="64" t="str">
        <f t="shared" si="53"/>
        <v/>
      </c>
      <c r="DB76" s="64" t="str">
        <f t="shared" si="54"/>
        <v/>
      </c>
      <c r="DC76" s="64" t="str">
        <f t="shared" si="55"/>
        <v/>
      </c>
      <c r="DD76" s="64" t="str">
        <f t="shared" si="56"/>
        <v/>
      </c>
      <c r="DE76" s="64" t="str">
        <f t="shared" si="57"/>
        <v/>
      </c>
      <c r="DF76" s="64" t="str">
        <f t="shared" si="58"/>
        <v/>
      </c>
      <c r="DG76" s="64" t="str">
        <f t="shared" si="59"/>
        <v/>
      </c>
      <c r="DH76" s="64" t="str">
        <f t="shared" si="60"/>
        <v/>
      </c>
      <c r="DI76" s="64" t="str">
        <f t="shared" si="61"/>
        <v/>
      </c>
      <c r="DJ76" s="64"/>
      <c r="DK76" s="65" t="str">
        <f t="shared" si="62"/>
        <v/>
      </c>
      <c r="DL76" s="63"/>
      <c r="DM76" s="63"/>
      <c r="DN76" s="66"/>
      <c r="DO76" s="1" t="str">
        <f t="shared" si="63"/>
        <v/>
      </c>
      <c r="DP76" s="1" t="str">
        <f t="shared" si="65"/>
        <v/>
      </c>
      <c r="DQ76" s="1" t="str">
        <f t="shared" si="1"/>
        <v/>
      </c>
      <c r="DR76" s="1" t="str">
        <f t="shared" si="2"/>
        <v/>
      </c>
      <c r="DS76" s="1" t="str">
        <f t="shared" si="3"/>
        <v/>
      </c>
      <c r="DT76" s="1" t="str">
        <f t="shared" si="4"/>
        <v/>
      </c>
      <c r="DU76" s="1" t="str">
        <f t="shared" si="5"/>
        <v/>
      </c>
      <c r="DV76" s="1" t="str">
        <f t="shared" si="6"/>
        <v/>
      </c>
      <c r="DW76" s="66"/>
    </row>
    <row r="77" spans="1:127" ht="21" thickBot="1" x14ac:dyDescent="0.3">
      <c r="A77" s="48" t="str">
        <f>'[1]بيانات اساسية'!A77</f>
        <v/>
      </c>
      <c r="B77" s="48" t="str">
        <f>'[1]بيانات اساسية'!B77</f>
        <v/>
      </c>
      <c r="C77" s="49" t="str">
        <f>IF('[1]بيانات اساسية'!C77="","",'[1]بيانات اساسية'!C77)</f>
        <v/>
      </c>
      <c r="D77" s="51"/>
      <c r="E77" s="51"/>
      <c r="F77" s="52"/>
      <c r="G77" s="53" t="str">
        <f>IF(C77="","",'[1]نصف العام'!G77)</f>
        <v/>
      </c>
      <c r="H77" s="53" t="str">
        <f>IF(C77="","",'[1]نصف العام'!H77)</f>
        <v/>
      </c>
      <c r="I77" s="54" t="str">
        <f>IF(C77="","",'[1]نصف العام'!I77)</f>
        <v/>
      </c>
      <c r="J77" s="51"/>
      <c r="K77" s="51"/>
      <c r="L77" s="55" t="str">
        <f t="shared" si="7"/>
        <v/>
      </c>
      <c r="M77" s="51" t="str">
        <f t="shared" si="8"/>
        <v/>
      </c>
      <c r="N77" s="51" t="str">
        <f t="shared" si="9"/>
        <v/>
      </c>
      <c r="O77" s="56" t="str">
        <f t="shared" si="10"/>
        <v/>
      </c>
      <c r="P77" s="51" t="str">
        <f>IF(C77="","",'[1]نصف العام'!J77)</f>
        <v/>
      </c>
      <c r="Q77" s="51" t="str">
        <f>IF(C77="","",'[1]نصف العام'!K77)</f>
        <v/>
      </c>
      <c r="R77" s="55" t="str">
        <f>IF(C77="","",'[1]نصف العام'!L77)</f>
        <v/>
      </c>
      <c r="S77" s="51"/>
      <c r="T77" s="51"/>
      <c r="U77" s="55" t="str">
        <f t="shared" si="11"/>
        <v/>
      </c>
      <c r="V77" s="51" t="str">
        <f t="shared" si="12"/>
        <v/>
      </c>
      <c r="W77" s="51" t="str">
        <f t="shared" si="13"/>
        <v/>
      </c>
      <c r="X77" s="56" t="str">
        <f t="shared" si="14"/>
        <v/>
      </c>
      <c r="Y77" s="51" t="str">
        <f>IF(C77="","",'[1]نصف العام'!M77)</f>
        <v/>
      </c>
      <c r="Z77" s="51" t="str">
        <f>IF(C77="","",'[1]نصف العام'!N77)</f>
        <v/>
      </c>
      <c r="AA77" s="55" t="str">
        <f>IF(C77="","",'[1]نصف العام'!O77)</f>
        <v/>
      </c>
      <c r="AB77" s="51"/>
      <c r="AC77" s="51"/>
      <c r="AD77" s="55" t="str">
        <f t="shared" si="15"/>
        <v/>
      </c>
      <c r="AE77" s="51" t="str">
        <f t="shared" si="16"/>
        <v/>
      </c>
      <c r="AF77" s="51" t="str">
        <f t="shared" si="17"/>
        <v/>
      </c>
      <c r="AG77" s="56" t="str">
        <f t="shared" si="18"/>
        <v/>
      </c>
      <c r="AH77" s="51" t="str">
        <f>IF(C77="","",'[1]نصف العام'!P77)</f>
        <v/>
      </c>
      <c r="AI77" s="51" t="str">
        <f>IF(C77="","",'[1]نصف العام'!Q77)</f>
        <v/>
      </c>
      <c r="AJ77" s="51" t="str">
        <f>IF(C77="","",'[1]نصف العام'!R77)</f>
        <v/>
      </c>
      <c r="AK77" s="55" t="str">
        <f>IF(C77="","",'[1]نصف العام'!T77)</f>
        <v/>
      </c>
      <c r="AL77" s="51"/>
      <c r="AM77" s="51"/>
      <c r="AN77" s="51"/>
      <c r="AO77" s="51" t="str">
        <f t="shared" si="19"/>
        <v/>
      </c>
      <c r="AP77" s="55" t="str">
        <f t="shared" si="20"/>
        <v/>
      </c>
      <c r="AQ77" s="51" t="str">
        <f t="shared" si="21"/>
        <v/>
      </c>
      <c r="AR77" s="51" t="str">
        <f t="shared" si="22"/>
        <v/>
      </c>
      <c r="AS77" s="56" t="str">
        <f t="shared" si="23"/>
        <v/>
      </c>
      <c r="AT77" s="51" t="str">
        <f>IF(C77="","",'[1]نصف العام'!U77)</f>
        <v/>
      </c>
      <c r="AU77" s="51" t="str">
        <f>IF(C77="","",'[1]نصف العام'!V77)</f>
        <v/>
      </c>
      <c r="AV77" s="51" t="str">
        <f>IF(C77="","",'[1]نصف العام'!W77)</f>
        <v/>
      </c>
      <c r="AW77" s="55" t="str">
        <f>IF(C77="","",'[1]نصف العام'!Y77)</f>
        <v/>
      </c>
      <c r="AX77" s="51"/>
      <c r="AY77" s="51"/>
      <c r="AZ77" s="51"/>
      <c r="BA77" s="51" t="str">
        <f t="shared" si="24"/>
        <v/>
      </c>
      <c r="BB77" s="55" t="str">
        <f t="shared" si="25"/>
        <v/>
      </c>
      <c r="BC77" s="51" t="str">
        <f t="shared" si="26"/>
        <v/>
      </c>
      <c r="BD77" s="51" t="str">
        <f t="shared" si="27"/>
        <v/>
      </c>
      <c r="BE77" s="56" t="str">
        <f t="shared" si="28"/>
        <v/>
      </c>
      <c r="BF77" s="51" t="str">
        <f>IF(C77="","",'[1]نصف العام'!Z77)</f>
        <v/>
      </c>
      <c r="BG77" s="51" t="str">
        <f>IF(C77="","",'[1]نصف العام'!AA77)</f>
        <v/>
      </c>
      <c r="BH77" s="55" t="str">
        <f>IF(C77="","",'[1]نصف العام'!AB77)</f>
        <v/>
      </c>
      <c r="BI77" s="51"/>
      <c r="BJ77" s="51"/>
      <c r="BK77" s="55" t="str">
        <f t="shared" si="29"/>
        <v/>
      </c>
      <c r="BL77" s="51" t="str">
        <f t="shared" si="30"/>
        <v/>
      </c>
      <c r="BM77" s="51" t="str">
        <f t="shared" si="31"/>
        <v/>
      </c>
      <c r="BN77" s="56" t="str">
        <f t="shared" si="32"/>
        <v/>
      </c>
      <c r="BO77" s="51" t="str">
        <f>IF(C77="","",'[1]نصف العام'!AC77)</f>
        <v/>
      </c>
      <c r="BP77" s="51" t="str">
        <f>IF(C77="","",'[1]نصف العام'!AD77)</f>
        <v/>
      </c>
      <c r="BQ77" s="51" t="str">
        <f>IF(C77="","",'[1]نصف العام'!AE77)</f>
        <v/>
      </c>
      <c r="BR77" s="55" t="str">
        <f>IF(C77="","",'[1]نصف العام'!AG77)</f>
        <v/>
      </c>
      <c r="BS77" s="51"/>
      <c r="BT77" s="51"/>
      <c r="BU77" s="51"/>
      <c r="BV77" s="51" t="str">
        <f t="shared" si="33"/>
        <v/>
      </c>
      <c r="BW77" s="55" t="str">
        <f t="shared" si="34"/>
        <v/>
      </c>
      <c r="BX77" s="51" t="str">
        <f t="shared" si="35"/>
        <v/>
      </c>
      <c r="BY77" s="51" t="str">
        <f t="shared" si="36"/>
        <v/>
      </c>
      <c r="BZ77" s="56" t="str">
        <f t="shared" si="37"/>
        <v/>
      </c>
      <c r="CA77" s="51" t="str">
        <f>IF(C77="","",'[1]نصف العام'!AH77)</f>
        <v/>
      </c>
      <c r="CB77" s="51" t="str">
        <f>IF(C77="","",'[1]نصف العام'!AI77)</f>
        <v/>
      </c>
      <c r="CC77" s="39" t="str">
        <f t="shared" si="38"/>
        <v/>
      </c>
      <c r="CD77" s="51"/>
      <c r="CE77" s="51"/>
      <c r="CF77" s="39" t="str">
        <f t="shared" si="39"/>
        <v/>
      </c>
      <c r="CG77" s="51" t="str">
        <f t="shared" si="40"/>
        <v/>
      </c>
      <c r="CH77" s="51" t="str">
        <f t="shared" si="41"/>
        <v/>
      </c>
      <c r="CI77" s="56" t="str">
        <f t="shared" si="42"/>
        <v/>
      </c>
      <c r="CJ77" s="57" t="str">
        <f t="shared" si="43"/>
        <v/>
      </c>
      <c r="CK77" s="51" t="str">
        <f t="shared" si="44"/>
        <v/>
      </c>
      <c r="CL77" s="51" t="str">
        <f>IF(C77="","",'[1]نصف العام'!AM77)</f>
        <v/>
      </c>
      <c r="CM77" s="51" t="str">
        <f>IF(C77="","",'[1]نصف العام'!AN77)</f>
        <v/>
      </c>
      <c r="CN77" s="55" t="str">
        <f>IF(C77="","",'[1]نصف العام'!AO77)</f>
        <v/>
      </c>
      <c r="CO77" s="51"/>
      <c r="CP77" s="51"/>
      <c r="CQ77" s="55" t="str">
        <f t="shared" si="45"/>
        <v/>
      </c>
      <c r="CR77" s="51" t="str">
        <f t="shared" si="46"/>
        <v/>
      </c>
      <c r="CS77" s="51" t="str">
        <f t="shared" si="47"/>
        <v/>
      </c>
      <c r="CT77" s="56" t="str">
        <f t="shared" si="48"/>
        <v/>
      </c>
      <c r="CU77" s="58" t="str">
        <f t="shared" si="49"/>
        <v/>
      </c>
      <c r="CV77" s="59" t="str">
        <f t="shared" si="50"/>
        <v/>
      </c>
      <c r="CW77" s="60" t="str">
        <f t="shared" si="51"/>
        <v/>
      </c>
      <c r="CX77" s="61" t="str">
        <f t="shared" si="52"/>
        <v/>
      </c>
      <c r="CY77" s="62" t="str">
        <f t="shared" si="0"/>
        <v/>
      </c>
      <c r="CZ77" s="63"/>
      <c r="DA77" s="64" t="str">
        <f t="shared" si="53"/>
        <v/>
      </c>
      <c r="DB77" s="64" t="str">
        <f t="shared" si="54"/>
        <v/>
      </c>
      <c r="DC77" s="64" t="str">
        <f t="shared" si="55"/>
        <v/>
      </c>
      <c r="DD77" s="64" t="str">
        <f t="shared" si="56"/>
        <v/>
      </c>
      <c r="DE77" s="64" t="str">
        <f t="shared" si="57"/>
        <v/>
      </c>
      <c r="DF77" s="64" t="str">
        <f t="shared" si="58"/>
        <v/>
      </c>
      <c r="DG77" s="64" t="str">
        <f t="shared" si="59"/>
        <v/>
      </c>
      <c r="DH77" s="64" t="str">
        <f t="shared" si="60"/>
        <v/>
      </c>
      <c r="DI77" s="64" t="str">
        <f t="shared" si="61"/>
        <v/>
      </c>
      <c r="DJ77" s="64"/>
      <c r="DK77" s="65" t="str">
        <f t="shared" si="62"/>
        <v/>
      </c>
      <c r="DL77" s="63"/>
      <c r="DM77" s="63"/>
      <c r="DN77" s="66"/>
      <c r="DO77" s="1" t="str">
        <f t="shared" si="63"/>
        <v/>
      </c>
      <c r="DP77" s="1" t="str">
        <f t="shared" si="65"/>
        <v/>
      </c>
      <c r="DQ77" s="1" t="str">
        <f t="shared" si="1"/>
        <v/>
      </c>
      <c r="DR77" s="1" t="str">
        <f t="shared" si="2"/>
        <v/>
      </c>
      <c r="DS77" s="1" t="str">
        <f t="shared" si="3"/>
        <v/>
      </c>
      <c r="DT77" s="1" t="str">
        <f t="shared" si="4"/>
        <v/>
      </c>
      <c r="DU77" s="1" t="str">
        <f t="shared" si="5"/>
        <v/>
      </c>
      <c r="DV77" s="1" t="str">
        <f t="shared" si="6"/>
        <v/>
      </c>
      <c r="DW77" s="66"/>
    </row>
    <row r="78" spans="1:127" ht="21" thickBot="1" x14ac:dyDescent="0.3">
      <c r="A78" s="48" t="str">
        <f>'[1]بيانات اساسية'!A78</f>
        <v/>
      </c>
      <c r="B78" s="48" t="str">
        <f>'[1]بيانات اساسية'!B78</f>
        <v/>
      </c>
      <c r="C78" s="49" t="str">
        <f>IF('[1]بيانات اساسية'!C78="","",'[1]بيانات اساسية'!C78)</f>
        <v/>
      </c>
      <c r="D78" s="51"/>
      <c r="E78" s="51"/>
      <c r="F78" s="52"/>
      <c r="G78" s="53" t="str">
        <f>IF(C78="","",'[1]نصف العام'!G78)</f>
        <v/>
      </c>
      <c r="H78" s="53" t="str">
        <f>IF(C78="","",'[1]نصف العام'!H78)</f>
        <v/>
      </c>
      <c r="I78" s="54" t="str">
        <f>IF(C78="","",'[1]نصف العام'!I78)</f>
        <v/>
      </c>
      <c r="J78" s="51"/>
      <c r="K78" s="51"/>
      <c r="L78" s="55" t="str">
        <f t="shared" si="7"/>
        <v/>
      </c>
      <c r="M78" s="51" t="str">
        <f t="shared" si="8"/>
        <v/>
      </c>
      <c r="N78" s="51" t="str">
        <f t="shared" si="9"/>
        <v/>
      </c>
      <c r="O78" s="56" t="str">
        <f t="shared" si="10"/>
        <v/>
      </c>
      <c r="P78" s="51" t="str">
        <f>IF(C78="","",'[1]نصف العام'!J78)</f>
        <v/>
      </c>
      <c r="Q78" s="51" t="str">
        <f>IF(C78="","",'[1]نصف العام'!K78)</f>
        <v/>
      </c>
      <c r="R78" s="55" t="str">
        <f>IF(C78="","",'[1]نصف العام'!L78)</f>
        <v/>
      </c>
      <c r="S78" s="51"/>
      <c r="T78" s="51"/>
      <c r="U78" s="55" t="str">
        <f t="shared" si="11"/>
        <v/>
      </c>
      <c r="V78" s="51" t="str">
        <f t="shared" si="12"/>
        <v/>
      </c>
      <c r="W78" s="51" t="str">
        <f t="shared" si="13"/>
        <v/>
      </c>
      <c r="X78" s="56" t="str">
        <f t="shared" si="14"/>
        <v/>
      </c>
      <c r="Y78" s="51" t="str">
        <f>IF(C78="","",'[1]نصف العام'!M78)</f>
        <v/>
      </c>
      <c r="Z78" s="51" t="str">
        <f>IF(C78="","",'[1]نصف العام'!N78)</f>
        <v/>
      </c>
      <c r="AA78" s="55" t="str">
        <f>IF(C78="","",'[1]نصف العام'!O78)</f>
        <v/>
      </c>
      <c r="AB78" s="51"/>
      <c r="AC78" s="51"/>
      <c r="AD78" s="55" t="str">
        <f t="shared" si="15"/>
        <v/>
      </c>
      <c r="AE78" s="51" t="str">
        <f t="shared" si="16"/>
        <v/>
      </c>
      <c r="AF78" s="51" t="str">
        <f t="shared" si="17"/>
        <v/>
      </c>
      <c r="AG78" s="56" t="str">
        <f t="shared" si="18"/>
        <v/>
      </c>
      <c r="AH78" s="51" t="str">
        <f>IF(C78="","",'[1]نصف العام'!P78)</f>
        <v/>
      </c>
      <c r="AI78" s="51" t="str">
        <f>IF(C78="","",'[1]نصف العام'!Q78)</f>
        <v/>
      </c>
      <c r="AJ78" s="51" t="str">
        <f>IF(C78="","",'[1]نصف العام'!R78)</f>
        <v/>
      </c>
      <c r="AK78" s="55" t="str">
        <f>IF(C78="","",'[1]نصف العام'!T78)</f>
        <v/>
      </c>
      <c r="AL78" s="51"/>
      <c r="AM78" s="51"/>
      <c r="AN78" s="51"/>
      <c r="AO78" s="51" t="str">
        <f t="shared" si="19"/>
        <v/>
      </c>
      <c r="AP78" s="55" t="str">
        <f t="shared" si="20"/>
        <v/>
      </c>
      <c r="AQ78" s="51" t="str">
        <f t="shared" si="21"/>
        <v/>
      </c>
      <c r="AR78" s="51" t="str">
        <f t="shared" si="22"/>
        <v/>
      </c>
      <c r="AS78" s="56" t="str">
        <f t="shared" si="23"/>
        <v/>
      </c>
      <c r="AT78" s="51" t="str">
        <f>IF(C78="","",'[1]نصف العام'!U78)</f>
        <v/>
      </c>
      <c r="AU78" s="51" t="str">
        <f>IF(C78="","",'[1]نصف العام'!V78)</f>
        <v/>
      </c>
      <c r="AV78" s="51" t="str">
        <f>IF(C78="","",'[1]نصف العام'!W78)</f>
        <v/>
      </c>
      <c r="AW78" s="55" t="str">
        <f>IF(C78="","",'[1]نصف العام'!Y78)</f>
        <v/>
      </c>
      <c r="AX78" s="51"/>
      <c r="AY78" s="51"/>
      <c r="AZ78" s="51"/>
      <c r="BA78" s="51" t="str">
        <f t="shared" si="24"/>
        <v/>
      </c>
      <c r="BB78" s="55" t="str">
        <f t="shared" si="25"/>
        <v/>
      </c>
      <c r="BC78" s="51" t="str">
        <f t="shared" si="26"/>
        <v/>
      </c>
      <c r="BD78" s="51" t="str">
        <f t="shared" si="27"/>
        <v/>
      </c>
      <c r="BE78" s="56" t="str">
        <f t="shared" si="28"/>
        <v/>
      </c>
      <c r="BF78" s="51" t="str">
        <f>IF(C78="","",'[1]نصف العام'!Z78)</f>
        <v/>
      </c>
      <c r="BG78" s="51" t="str">
        <f>IF(C78="","",'[1]نصف العام'!AA78)</f>
        <v/>
      </c>
      <c r="BH78" s="55" t="str">
        <f>IF(C78="","",'[1]نصف العام'!AB78)</f>
        <v/>
      </c>
      <c r="BI78" s="51"/>
      <c r="BJ78" s="51"/>
      <c r="BK78" s="55" t="str">
        <f t="shared" si="29"/>
        <v/>
      </c>
      <c r="BL78" s="51" t="str">
        <f t="shared" si="30"/>
        <v/>
      </c>
      <c r="BM78" s="51" t="str">
        <f t="shared" si="31"/>
        <v/>
      </c>
      <c r="BN78" s="56" t="str">
        <f t="shared" si="32"/>
        <v/>
      </c>
      <c r="BO78" s="51" t="str">
        <f>IF(C78="","",'[1]نصف العام'!AC78)</f>
        <v/>
      </c>
      <c r="BP78" s="51" t="str">
        <f>IF(C78="","",'[1]نصف العام'!AD78)</f>
        <v/>
      </c>
      <c r="BQ78" s="51" t="str">
        <f>IF(C78="","",'[1]نصف العام'!AE78)</f>
        <v/>
      </c>
      <c r="BR78" s="55" t="str">
        <f>IF(C78="","",'[1]نصف العام'!AG78)</f>
        <v/>
      </c>
      <c r="BS78" s="51"/>
      <c r="BT78" s="51"/>
      <c r="BU78" s="51"/>
      <c r="BV78" s="51" t="str">
        <f t="shared" si="33"/>
        <v/>
      </c>
      <c r="BW78" s="55" t="str">
        <f t="shared" si="34"/>
        <v/>
      </c>
      <c r="BX78" s="51" t="str">
        <f t="shared" si="35"/>
        <v/>
      </c>
      <c r="BY78" s="51" t="str">
        <f t="shared" si="36"/>
        <v/>
      </c>
      <c r="BZ78" s="56" t="str">
        <f t="shared" si="37"/>
        <v/>
      </c>
      <c r="CA78" s="51" t="str">
        <f>IF(C78="","",'[1]نصف العام'!AH78)</f>
        <v/>
      </c>
      <c r="CB78" s="51" t="str">
        <f>IF(C78="","",'[1]نصف العام'!AI78)</f>
        <v/>
      </c>
      <c r="CC78" s="39" t="str">
        <f t="shared" si="38"/>
        <v/>
      </c>
      <c r="CD78" s="51"/>
      <c r="CE78" s="51"/>
      <c r="CF78" s="39" t="str">
        <f t="shared" si="39"/>
        <v/>
      </c>
      <c r="CG78" s="51" t="str">
        <f t="shared" si="40"/>
        <v/>
      </c>
      <c r="CH78" s="51" t="str">
        <f t="shared" si="41"/>
        <v/>
      </c>
      <c r="CI78" s="56" t="str">
        <f t="shared" si="42"/>
        <v/>
      </c>
      <c r="CJ78" s="57" t="str">
        <f t="shared" si="43"/>
        <v/>
      </c>
      <c r="CK78" s="51" t="str">
        <f t="shared" si="44"/>
        <v/>
      </c>
      <c r="CL78" s="51" t="str">
        <f>IF(C78="","",'[1]نصف العام'!AM78)</f>
        <v/>
      </c>
      <c r="CM78" s="51" t="str">
        <f>IF(C78="","",'[1]نصف العام'!AN78)</f>
        <v/>
      </c>
      <c r="CN78" s="55" t="str">
        <f>IF(C78="","",'[1]نصف العام'!AO78)</f>
        <v/>
      </c>
      <c r="CO78" s="51"/>
      <c r="CP78" s="51"/>
      <c r="CQ78" s="55" t="str">
        <f t="shared" si="45"/>
        <v/>
      </c>
      <c r="CR78" s="51" t="str">
        <f t="shared" si="46"/>
        <v/>
      </c>
      <c r="CS78" s="51" t="str">
        <f t="shared" si="47"/>
        <v/>
      </c>
      <c r="CT78" s="56" t="str">
        <f t="shared" si="48"/>
        <v/>
      </c>
      <c r="CU78" s="58" t="str">
        <f t="shared" si="49"/>
        <v/>
      </c>
      <c r="CV78" s="59" t="str">
        <f t="shared" si="50"/>
        <v/>
      </c>
      <c r="CW78" s="60" t="str">
        <f t="shared" si="51"/>
        <v/>
      </c>
      <c r="CX78" s="61" t="str">
        <f t="shared" si="52"/>
        <v/>
      </c>
      <c r="CY78" s="62" t="str">
        <f t="shared" ref="CY78:CY141" si="66">IF(C78="","",IF(CX78="غ","",RANK(CX78,$CX$14:$CX$314)))</f>
        <v/>
      </c>
      <c r="CZ78" s="63"/>
      <c r="DA78" s="64" t="str">
        <f t="shared" si="53"/>
        <v/>
      </c>
      <c r="DB78" s="64" t="str">
        <f t="shared" si="54"/>
        <v/>
      </c>
      <c r="DC78" s="64" t="str">
        <f t="shared" si="55"/>
        <v/>
      </c>
      <c r="DD78" s="64" t="str">
        <f t="shared" si="56"/>
        <v/>
      </c>
      <c r="DE78" s="64" t="str">
        <f t="shared" si="57"/>
        <v/>
      </c>
      <c r="DF78" s="64" t="str">
        <f t="shared" si="58"/>
        <v/>
      </c>
      <c r="DG78" s="64" t="str">
        <f t="shared" si="59"/>
        <v/>
      </c>
      <c r="DH78" s="64" t="str">
        <f t="shared" si="60"/>
        <v/>
      </c>
      <c r="DI78" s="64" t="str">
        <f t="shared" si="61"/>
        <v/>
      </c>
      <c r="DJ78" s="64"/>
      <c r="DK78" s="65" t="str">
        <f t="shared" si="62"/>
        <v/>
      </c>
      <c r="DL78" s="63"/>
      <c r="DM78" s="63"/>
      <c r="DN78" s="66"/>
      <c r="DO78" s="1" t="str">
        <f t="shared" si="63"/>
        <v/>
      </c>
      <c r="DP78" s="1" t="str">
        <f t="shared" ref="DP78:DP141" si="67">IF(C78="","",IF(OR(X78&lt;$X$13,T78="غ"),"راسب",IF(AND(X78&gt;=$X$13,T78&lt;$T$13)," راسب ",IF(OR(X78&gt;$X$13,X78="غ"),"ناجح",IF(AND(X78&gt;=$X$13,T78&gt;$T$13),"ناجح","")))))</f>
        <v/>
      </c>
      <c r="DQ78" s="1" t="str">
        <f t="shared" ref="DQ78:DQ141" si="68">IF(C78="","",IF(OR(AG78&lt;$AG$13,AC78="غ"),"راسب",IF(AND(AG78&gt;=$AG$13,AC78&lt;$AC$13)," راسب ",IF(OR(AG78&gt;$AG$13,AG78="غ"),"ناجح",IF(AND(AG78&gt;=$AG$13,AC78&gt;$AC$13),"ناجح","")))))</f>
        <v/>
      </c>
      <c r="DR78" s="1" t="str">
        <f t="shared" ref="DR78:DR141" si="69">IF(C78="","",IF(OR(AS78&lt;$AS$13,AO78="غ"),"راسب",IF(AND(AS78&gt;=$AS$13,AO78&lt;$AO$13)," راسب ",IF(OR(AS78&gt;$AS$13,AS78="غ"),"ناجح",IF(AND(AS78&gt;=$AS$13,AO78&gt;$AO$13),"ناجح","")))))</f>
        <v/>
      </c>
      <c r="DS78" s="1" t="str">
        <f t="shared" ref="DS78:DS141" si="70">IF(C78="","",IF(OR(BE78&lt;$BE$13,BA78="غ"),"راسب",IF(AND(BE78&gt;=$BE$13,BA78&lt;$BA$13)," راسب ",IF(OR(BE78&gt;$BE$13,BE78="غ"),"ناجح",IF(AND(BE78&gt;=$BE$13,BA78&gt;$BA$13),"ناجح","")))))</f>
        <v/>
      </c>
      <c r="DT78" s="1" t="str">
        <f t="shared" ref="DT78:DT141" si="71">IF(C78="","",IF(OR(BN78&lt;$BN$13,BJ78="غ"),"راسب",IF(AND(BN78&gt;=$BN$13,BJ78&lt;$BJ$13)," راسب ",IF(OR(BN78&gt;$BN$13,BN78="غ"),"ناجح",IF(AND(BN78&gt;=$BN$13,BJ78&gt;$BJ$13),"ناجح","")))))</f>
        <v/>
      </c>
      <c r="DU78" s="1" t="str">
        <f t="shared" ref="DU78:DU141" si="72">IF(C78="","",IF(OR(BZ78&lt;$BZ$13,BV78="غ"),"راسب",IF(AND(BZ78&gt;=$BZ$13,BV78&lt;$BV$13)," راسب ",IF(OR(BZ78&gt;$BZ$13,BZ78="غ"),"ناجح",IF(AND(BZ78&gt;=$BZ$13,BV78&gt;$BV$13),"ناجح","")))))</f>
        <v/>
      </c>
      <c r="DV78" s="1" t="str">
        <f t="shared" ref="DV78:DV141" si="73">IF(C78="","",IF(OR(CT78&lt;$CT$13,CP78="غ"),"راسب",IF(AND(CT78&gt;=$CT$13,CP78&lt;$CP$13)," راسب ",IF(OR(CT78&gt;$CT$13,CT78="غ"),"ناجح",IF(AND(CT78&gt;=$CT$13,CP78&gt;$CP$13),"ناجح","")))))</f>
        <v/>
      </c>
      <c r="DW78" s="66"/>
    </row>
    <row r="79" spans="1:127" ht="21" thickBot="1" x14ac:dyDescent="0.3">
      <c r="A79" s="48" t="str">
        <f>'[1]بيانات اساسية'!A79</f>
        <v/>
      </c>
      <c r="B79" s="48" t="str">
        <f>'[1]بيانات اساسية'!B79</f>
        <v/>
      </c>
      <c r="C79" s="49" t="str">
        <f>IF('[1]بيانات اساسية'!C79="","",'[1]بيانات اساسية'!C79)</f>
        <v/>
      </c>
      <c r="D79" s="51"/>
      <c r="E79" s="51"/>
      <c r="F79" s="52"/>
      <c r="G79" s="53" t="str">
        <f>IF(C79="","",'[1]نصف العام'!G79)</f>
        <v/>
      </c>
      <c r="H79" s="53" t="str">
        <f>IF(C79="","",'[1]نصف العام'!H79)</f>
        <v/>
      </c>
      <c r="I79" s="54" t="str">
        <f>IF(C79="","",'[1]نصف العام'!I79)</f>
        <v/>
      </c>
      <c r="J79" s="51"/>
      <c r="K79" s="51"/>
      <c r="L79" s="55" t="str">
        <f t="shared" ref="L79:L142" si="74">IF(C79="","",IF(AND(J79="غ",K79="غ"),"غ",SUM(J79,K79)))</f>
        <v/>
      </c>
      <c r="M79" s="51" t="str">
        <f t="shared" ref="M79:M142" si="75">IF(C79="","",IF(AND(I79="غ",L79="غ"),"غ",SUM(I79,L79)))</f>
        <v/>
      </c>
      <c r="N79" s="51" t="str">
        <f t="shared" ref="N79:N142" si="76">IF(C79="","",IF(M79="غ","غ",M79/2))</f>
        <v/>
      </c>
      <c r="O79" s="56" t="str">
        <f t="shared" ref="O79:O142" si="77">IF(C79="","",IF(M79="غ","غ",N79*0.8))</f>
        <v/>
      </c>
      <c r="P79" s="51" t="str">
        <f>IF(C79="","",'[1]نصف العام'!J79)</f>
        <v/>
      </c>
      <c r="Q79" s="51" t="str">
        <f>IF(C79="","",'[1]نصف العام'!K79)</f>
        <v/>
      </c>
      <c r="R79" s="55" t="str">
        <f>IF(C79="","",'[1]نصف العام'!L79)</f>
        <v/>
      </c>
      <c r="S79" s="51"/>
      <c r="T79" s="51"/>
      <c r="U79" s="55" t="str">
        <f t="shared" ref="U79:U142" si="78">IF(C79="","",IF(AND(S79="غ",T79="غ"),"غ",SUM(S79,T79)))</f>
        <v/>
      </c>
      <c r="V79" s="51" t="str">
        <f t="shared" ref="V79:V142" si="79">IF(C79="","",IF(AND(U79="غ",R79="غ"),"غ",SUM(U79,R79)))</f>
        <v/>
      </c>
      <c r="W79" s="51" t="str">
        <f t="shared" ref="W79:W142" si="80">IF(C79="","",IF(V79="غ","غ",V79/2))</f>
        <v/>
      </c>
      <c r="X79" s="56" t="str">
        <f t="shared" ref="X79:X142" si="81">IF(C79="","",IF(V79="غ","غ",W79*0.6))</f>
        <v/>
      </c>
      <c r="Y79" s="51" t="str">
        <f>IF(C79="","",'[1]نصف العام'!M79)</f>
        <v/>
      </c>
      <c r="Z79" s="51" t="str">
        <f>IF(C79="","",'[1]نصف العام'!N79)</f>
        <v/>
      </c>
      <c r="AA79" s="55" t="str">
        <f>IF(C79="","",'[1]نصف العام'!O79)</f>
        <v/>
      </c>
      <c r="AB79" s="51"/>
      <c r="AC79" s="51"/>
      <c r="AD79" s="55" t="str">
        <f t="shared" ref="AD79:AD142" si="82">IF(C79="","",IF(AND(AB79="غ",AC79="غ"),"غ",SUM(AB79,AC79)))</f>
        <v/>
      </c>
      <c r="AE79" s="51" t="str">
        <f t="shared" ref="AE79:AE142" si="83">IF(C79="","",IF(AND(AA79="غ",AD79="غ"),"غ",SUM(AA79,AD79)))</f>
        <v/>
      </c>
      <c r="AF79" s="51" t="str">
        <f t="shared" ref="AF79:AF142" si="84">IF(C79="","",IF(AE79="غ","غ",AE79/2))</f>
        <v/>
      </c>
      <c r="AG79" s="56" t="str">
        <f t="shared" ref="AG79:AG142" si="85">IF(C79="","",IF(AE79="غ","غ",AF79*0.4))</f>
        <v/>
      </c>
      <c r="AH79" s="51" t="str">
        <f>IF(C79="","",'[1]نصف العام'!P79)</f>
        <v/>
      </c>
      <c r="AI79" s="51" t="str">
        <f>IF(C79="","",'[1]نصف العام'!Q79)</f>
        <v/>
      </c>
      <c r="AJ79" s="51" t="str">
        <f>IF(C79="","",'[1]نصف العام'!R79)</f>
        <v/>
      </c>
      <c r="AK79" s="55" t="str">
        <f>IF(C79="","",'[1]نصف العام'!T79)</f>
        <v/>
      </c>
      <c r="AL79" s="51"/>
      <c r="AM79" s="51"/>
      <c r="AN79" s="51"/>
      <c r="AO79" s="51" t="str">
        <f t="shared" ref="AO79:AO142" si="86">IF(C79="","",IF(AND(AN79="غ",AM79="غ"),"غ",SUM(AN79,AM79)))</f>
        <v/>
      </c>
      <c r="AP79" s="55" t="str">
        <f t="shared" ref="AP79:AP142" si="87">IF(C79="","",IF(AND(AO79="غ",AL79="غ"),"غ",SUM(AO79,AL79)))</f>
        <v/>
      </c>
      <c r="AQ79" s="51" t="str">
        <f t="shared" ref="AQ79:AQ142" si="88">IF(C79="","",IF(AND(AK79="غ",AP79="غ"),"غ",SUM(AK79,AP79)))</f>
        <v/>
      </c>
      <c r="AR79" s="51" t="str">
        <f t="shared" ref="AR79:AR142" si="89">IF(C79="","",IF(AQ79="غ","غ",AQ79/2))</f>
        <v/>
      </c>
      <c r="AS79" s="56" t="str">
        <f t="shared" ref="AS79:AS142" si="90">IF(C79="","",IF(AQ79="غ","غ",AR79*0.6))</f>
        <v/>
      </c>
      <c r="AT79" s="51" t="str">
        <f>IF(C79="","",'[1]نصف العام'!U79)</f>
        <v/>
      </c>
      <c r="AU79" s="51" t="str">
        <f>IF(C79="","",'[1]نصف العام'!V79)</f>
        <v/>
      </c>
      <c r="AV79" s="51" t="str">
        <f>IF(C79="","",'[1]نصف العام'!W79)</f>
        <v/>
      </c>
      <c r="AW79" s="55" t="str">
        <f>IF(C79="","",'[1]نصف العام'!Y79)</f>
        <v/>
      </c>
      <c r="AX79" s="51"/>
      <c r="AY79" s="51"/>
      <c r="AZ79" s="51"/>
      <c r="BA79" s="51" t="str">
        <f t="shared" ref="BA79:BA142" si="91">IF(C79="","",IF(AND(AY79="غ",AZ79="غ"),"غ",SUM(AY79,AZ79)))</f>
        <v/>
      </c>
      <c r="BB79" s="55" t="str">
        <f t="shared" ref="BB79:BB142" si="92">IF(C79="","",IF(AND(AX79="غ",BA79="غ"),"غ",SUM(AX79,BA79)))</f>
        <v/>
      </c>
      <c r="BC79" s="51" t="str">
        <f t="shared" ref="BC79:BC142" si="93">IF(C79="","",IF(AND(AW79="غ",BB79="غ"),"غ",SUM(AW79,BB79)))</f>
        <v/>
      </c>
      <c r="BD79" s="51" t="str">
        <f t="shared" ref="BD79:BD142" si="94">IF(C79="","",IF(BC79="غ","غ",BC79/2))</f>
        <v/>
      </c>
      <c r="BE79" s="56" t="str">
        <f t="shared" ref="BE79:BE142" si="95">IF(C79="","",IF(BC79="غ","غ",BD79*0.4))</f>
        <v/>
      </c>
      <c r="BF79" s="51" t="str">
        <f>IF(C79="","",'[1]نصف العام'!Z79)</f>
        <v/>
      </c>
      <c r="BG79" s="51" t="str">
        <f>IF(C79="","",'[1]نصف العام'!AA79)</f>
        <v/>
      </c>
      <c r="BH79" s="55" t="str">
        <f>IF(C79="","",'[1]نصف العام'!AB79)</f>
        <v/>
      </c>
      <c r="BI79" s="51"/>
      <c r="BJ79" s="51"/>
      <c r="BK79" s="55" t="str">
        <f t="shared" ref="BK79:BK142" si="96">IF(C79="","",IF(AND(BI79="غ",BJ79="غ"),"غ",SUM(BI79,BJ79)))</f>
        <v/>
      </c>
      <c r="BL79" s="51" t="str">
        <f t="shared" ref="BL79:BL142" si="97">IF(C79="","",IF(AND(BH69="غ",BK79="غ"),"غ",SUM(BH79,BK79)))</f>
        <v/>
      </c>
      <c r="BM79" s="51" t="str">
        <f t="shared" ref="BM79:BM142" si="98">IF(C79="","",IF(BL79="غ","غ",BL79/2))</f>
        <v/>
      </c>
      <c r="BN79" s="56" t="str">
        <f t="shared" ref="BN79:BN142" si="99">IF(C79="","",IF(BL79="غ","غ",BM79*0.2))</f>
        <v/>
      </c>
      <c r="BO79" s="51" t="str">
        <f>IF(C79="","",'[1]نصف العام'!AC79)</f>
        <v/>
      </c>
      <c r="BP79" s="51" t="str">
        <f>IF(C79="","",'[1]نصف العام'!AD79)</f>
        <v/>
      </c>
      <c r="BQ79" s="51" t="str">
        <f>IF(C79="","",'[1]نصف العام'!AE79)</f>
        <v/>
      </c>
      <c r="BR79" s="55" t="str">
        <f>IF(C79="","",'[1]نصف العام'!AG79)</f>
        <v/>
      </c>
      <c r="BS79" s="51"/>
      <c r="BT79" s="51"/>
      <c r="BU79" s="51"/>
      <c r="BV79" s="51" t="str">
        <f t="shared" ref="BV79:BV142" si="100">IF(C79="","",IF(AND(BT79="غ",BU79="غ"),"غ",SUM(BT79,BU79)))</f>
        <v/>
      </c>
      <c r="BW79" s="55" t="str">
        <f t="shared" ref="BW79:BW142" si="101">IF(C79="","",IF(AND(BS79="غ",BV79="غ"),"غ",SUM(BS79:BV79)))</f>
        <v/>
      </c>
      <c r="BX79" s="51" t="str">
        <f t="shared" ref="BX79:BX142" si="102">IF(C79="","",IF(AND(BR79="غ",BW79="غ"),"غ",SUM(BR79,BW79)))</f>
        <v/>
      </c>
      <c r="BY79" s="51" t="str">
        <f t="shared" ref="BY79:BY142" si="103">IF(C79="","",IF(BX79="غ","غ",BX79/2))</f>
        <v/>
      </c>
      <c r="BZ79" s="56" t="str">
        <f t="shared" ref="BZ79:BZ142" si="104">IF(C79="","",IF(BX79="غ","غ",BY79*0.2))</f>
        <v/>
      </c>
      <c r="CA79" s="51" t="str">
        <f>IF(C79="","",'[1]نصف العام'!AH79)</f>
        <v/>
      </c>
      <c r="CB79" s="51" t="str">
        <f>IF(C79="","",'[1]نصف العام'!AI79)</f>
        <v/>
      </c>
      <c r="CC79" s="39" t="str">
        <f t="shared" ref="CC79:CC142" si="105">IF(C79="","",IF(AND(CA79="غ",CB79="غ"),"غ",SUM(CA79,CB79)))</f>
        <v/>
      </c>
      <c r="CD79" s="51"/>
      <c r="CE79" s="51"/>
      <c r="CF79" s="39" t="str">
        <f t="shared" ref="CF79:CF142" si="106">IF(C79="","",IF(AND(CD79="غ",CE79="غ"),"غ",SUM(CD79,CE79)))</f>
        <v/>
      </c>
      <c r="CG79" s="51" t="str">
        <f t="shared" ref="CG79:CG142" si="107">IF(C79="","",IF(AND(CC79="غ",CF79="غ"),"غ",SUM(CC79,CF79)))</f>
        <v/>
      </c>
      <c r="CH79" s="51" t="str">
        <f t="shared" ref="CH79:CH142" si="108">IF(C79="","",IF(CG79="غ","غ",CG79/2))</f>
        <v/>
      </c>
      <c r="CI79" s="56" t="str">
        <f t="shared" ref="CI79:CI142" si="109">IF(C79="","",IF(CG79="غ","غ",CH79*0.2))</f>
        <v/>
      </c>
      <c r="CJ79" s="57" t="str">
        <f t="shared" ref="CJ79:CJ142" si="110">IF(C79="","",IF(AND(O79="غ",X79="غ",AG79="غ",AS79="غ",BE79="غ",BN79="غ",BZ79="غ",CI79="غ"),"غ",SUM(O79,X79,AG79,AS79,BE79,BN79,BZ79,CI79)))</f>
        <v/>
      </c>
      <c r="CK79" s="51" t="str">
        <f t="shared" ref="CK79:CK142" si="111">IF(C79="","",IF(CJ79="غ","غائب",IF(CJ79*100/CJ$12&gt;=85,"ممتاز",IF(CJ79*100/CJ$12&gt;=75,"جيد جدا",IF(CJ79*100/CJ$12&gt;=65,"جيد",IF(CJ79*100/CJ$12&gt;=50,"مقبول",IF(CJ79*100/CJ$12&lt;50,"دون المستوى")))))))</f>
        <v/>
      </c>
      <c r="CL79" s="51" t="str">
        <f>IF(C79="","",'[1]نصف العام'!AM79)</f>
        <v/>
      </c>
      <c r="CM79" s="51" t="str">
        <f>IF(C79="","",'[1]نصف العام'!AN79)</f>
        <v/>
      </c>
      <c r="CN79" s="55" t="str">
        <f>IF(C79="","",'[1]نصف العام'!AO79)</f>
        <v/>
      </c>
      <c r="CO79" s="51"/>
      <c r="CP79" s="51"/>
      <c r="CQ79" s="55" t="str">
        <f t="shared" ref="CQ79:CQ142" si="112">IF(C79="","",IF(AND(CO79="غ",CP79="غ"),"غ",SUM(CO79,CP79)))</f>
        <v/>
      </c>
      <c r="CR79" s="51" t="str">
        <f t="shared" ref="CR79:CR142" si="113">IF(C79="","",IF(AND(CN79="غ",CQ79="غ"),"غ",SUM(CN79,CQ79)))</f>
        <v/>
      </c>
      <c r="CS79" s="51" t="str">
        <f t="shared" ref="CS79:CS142" si="114">IF(C79="","",IF(CR79="غ","غ",CR79/2))</f>
        <v/>
      </c>
      <c r="CT79" s="56" t="str">
        <f t="shared" ref="CT79:CT142" si="115">IF(C79="","",IF(CR79="غ","غ",CS79*0.4))</f>
        <v/>
      </c>
      <c r="CU79" s="58" t="str">
        <f t="shared" ref="CU79:CU142" si="116">IF(C79="","",IF(DK79=TRUE,"ناجح","له دور ثانى فى"))</f>
        <v/>
      </c>
      <c r="CV79" s="59" t="str">
        <f t="shared" ref="CV79:CV142" si="117">IF(C79="","",CONCATENATE(DA79," ",DB79," ",DC79," ",DD79," ",DE79," ",DF79," ",DG79," ",DI79," "))</f>
        <v/>
      </c>
      <c r="CW79" s="60" t="str">
        <f t="shared" ref="CW79:CW142" si="118">IF(C79="","",IF(AND(K79="غ",T79="غ",AC79="غ",AO79="غ",AZ79="غ"),"غ",SUM(K79,T79,AC79,AO79,AZ79)))</f>
        <v/>
      </c>
      <c r="CX79" s="61" t="str">
        <f t="shared" ref="CX79:CX142" si="119">IF(C79="","",IF(AND(O79="غ",X79="غ",AG79="غ",AS79="غ",BE79="غ",BN79="غ",BZ79="غ"),"غ",SUM(O79,X79,AG79,AS79,BE79,BN79,BZ79)))</f>
        <v/>
      </c>
      <c r="CY79" s="62" t="str">
        <f t="shared" si="66"/>
        <v/>
      </c>
      <c r="CZ79" s="63"/>
      <c r="DA79" s="64" t="str">
        <f t="shared" ref="DA79:DA142" si="120">IF(C79="","",IF(OR(O79&lt;$O$13,K79="غ"),"عربى",IF(AND(O79&gt;=$O$13,K79&lt;$K$13)," عربي لثلث الدرجة ","")))</f>
        <v/>
      </c>
      <c r="DB79" s="64" t="str">
        <f t="shared" ref="DB79:DB142" si="121">IF(C79="","",IF(OR(X79&lt;$X$13,T79="غ"),"انجليزى",IF(AND(X79&gt;=$X$13,T79&lt;$T$13)," انجليزى لثلث الدرجة ","")))</f>
        <v/>
      </c>
      <c r="DC79" s="64" t="str">
        <f t="shared" ref="DC79:DC142" si="122">IF(C79="","",IF(OR(AG79&lt;$AG$13,AC79="غ"),"دراسات",IF(AND(AG79&gt;=$AG$13,AC79&lt;$AC$13)," دراسات لثلث الدرجة ","")))</f>
        <v/>
      </c>
      <c r="DD79" s="64" t="str">
        <f t="shared" ref="DD79:DD142" si="123">IF(C79="","",IF(OR(AS79&lt;$AS$13,AO79="غ"),"رياضيات",IF(AND(AS79&gt;=$AS$13,AO79&lt;$AO$13)," رياضيات لثلث الدرجة ","")))</f>
        <v/>
      </c>
      <c r="DE79" s="64" t="str">
        <f t="shared" ref="DE79:DE142" si="124">IF(C79="","",IF(OR(BE79&lt;$BE$13,BA79="غ"),"علوم",IF(AND(BE79&gt;=$BE$13,BA79&lt;$BA$13)," علوم لثلث الدرجة ","")))</f>
        <v/>
      </c>
      <c r="DF79" s="64" t="str">
        <f t="shared" ref="DF79:DF142" si="125">IF(C79="","",IF(OR(BN79&lt;$BN$13,BJ79="غ"),"فنية",IF(AND(BN79&gt;=$BN$13,BJ79&lt;$BJ$13)," فنية لثلث الدرجة ","")))</f>
        <v/>
      </c>
      <c r="DG79" s="64" t="str">
        <f t="shared" ref="DG79:DG142" si="126">IF(C79="","",IF(OR(BZ79&lt;$BZ$13,BV79="غ"),"حاسب",IF(AND(BZ79&gt;=$BZ$13,BV79&lt;$BV$13)," حاسب لثلث الدرجة ","")))</f>
        <v/>
      </c>
      <c r="DH79" s="64" t="str">
        <f t="shared" ref="DH79:DH142" si="127">IF(C79="","",IF(OR(CJ79="غ",CJ79&lt;$CJ$13),"مجموع",""))</f>
        <v/>
      </c>
      <c r="DI79" s="64" t="str">
        <f t="shared" ref="DI79:DI142" si="128">IF(C79="","",IF(OR(CT79&lt;$CT$13,CP79="غ"),"دين",IF(AND(CT79&gt;=$CT$13,CP79&lt;$CP$13)," دين لثلث الدرجة ","")))</f>
        <v/>
      </c>
      <c r="DJ79" s="64"/>
      <c r="DK79" s="65" t="str">
        <f t="shared" ref="DK79:DK142" si="129">IF(C79="","",IF(OR(O79&lt;$O$13,K79&lt;$K$13,X79&lt;$X$13,T79&lt;$T$13,AG79&lt;$AG$13,AC79&lt;$AC$13,AS79&lt;$AS$13,AO79&lt;$AO$13,BE79&lt;$BE$13,BA79&lt;$BA$13,BN79&lt;$BN$13,BJ79&lt;$BJ$13,BZ79&lt;$BZ$13,CI79&lt;$CI$13,CT79&lt;$CT$13,CP79&lt;$CP$13,O79="غ",X79="غ",AG79="غ",AS79="غ",BE79="غ",BN79="غ",BZ79="غ",CI79="غ",CT79="غ"),FALSE,TRUE))</f>
        <v/>
      </c>
      <c r="DL79" s="63"/>
      <c r="DM79" s="63"/>
      <c r="DN79" s="66"/>
      <c r="DO79" s="1" t="str">
        <f t="shared" ref="DO79:DO142" si="130">IF(C79="","",IF(OR(O79&lt;$O$13,K79="غ"),"راسب",IF(AND(O79&gt;=$O$13,K79&lt;$K$13)," راسب ",IF(OR(O79&gt;$O$13,O79="غ"),"ناجح",IF(AND(O79&gt;=$O$13,K79&gt;$K$13),"ناجح","")))))</f>
        <v/>
      </c>
      <c r="DP79" s="1" t="str">
        <f t="shared" si="67"/>
        <v/>
      </c>
      <c r="DQ79" s="1" t="str">
        <f t="shared" si="68"/>
        <v/>
      </c>
      <c r="DR79" s="1" t="str">
        <f t="shared" si="69"/>
        <v/>
      </c>
      <c r="DS79" s="1" t="str">
        <f t="shared" si="70"/>
        <v/>
      </c>
      <c r="DT79" s="1" t="str">
        <f t="shared" si="71"/>
        <v/>
      </c>
      <c r="DU79" s="1" t="str">
        <f t="shared" si="72"/>
        <v/>
      </c>
      <c r="DV79" s="1" t="str">
        <f t="shared" si="73"/>
        <v/>
      </c>
      <c r="DW79" s="66"/>
    </row>
    <row r="80" spans="1:127" ht="21" thickBot="1" x14ac:dyDescent="0.3">
      <c r="A80" s="48" t="str">
        <f>'[1]بيانات اساسية'!A80</f>
        <v/>
      </c>
      <c r="B80" s="48" t="str">
        <f>'[1]بيانات اساسية'!B80</f>
        <v/>
      </c>
      <c r="C80" s="49" t="str">
        <f>IF('[1]بيانات اساسية'!C80="","",'[1]بيانات اساسية'!C80)</f>
        <v/>
      </c>
      <c r="D80" s="51"/>
      <c r="E80" s="51"/>
      <c r="F80" s="52"/>
      <c r="G80" s="53" t="str">
        <f>IF(C80="","",'[1]نصف العام'!G80)</f>
        <v/>
      </c>
      <c r="H80" s="53" t="str">
        <f>IF(C80="","",'[1]نصف العام'!H80)</f>
        <v/>
      </c>
      <c r="I80" s="54" t="str">
        <f>IF(C80="","",'[1]نصف العام'!I80)</f>
        <v/>
      </c>
      <c r="J80" s="51"/>
      <c r="K80" s="51"/>
      <c r="L80" s="55" t="str">
        <f t="shared" si="74"/>
        <v/>
      </c>
      <c r="M80" s="51" t="str">
        <f t="shared" si="75"/>
        <v/>
      </c>
      <c r="N80" s="51" t="str">
        <f t="shared" si="76"/>
        <v/>
      </c>
      <c r="O80" s="56" t="str">
        <f t="shared" si="77"/>
        <v/>
      </c>
      <c r="P80" s="51" t="str">
        <f>IF(C80="","",'[1]نصف العام'!J80)</f>
        <v/>
      </c>
      <c r="Q80" s="51" t="str">
        <f>IF(C80="","",'[1]نصف العام'!K80)</f>
        <v/>
      </c>
      <c r="R80" s="55" t="str">
        <f>IF(C80="","",'[1]نصف العام'!L80)</f>
        <v/>
      </c>
      <c r="S80" s="51"/>
      <c r="T80" s="51"/>
      <c r="U80" s="55" t="str">
        <f t="shared" si="78"/>
        <v/>
      </c>
      <c r="V80" s="51" t="str">
        <f t="shared" si="79"/>
        <v/>
      </c>
      <c r="W80" s="51" t="str">
        <f t="shared" si="80"/>
        <v/>
      </c>
      <c r="X80" s="56" t="str">
        <f t="shared" si="81"/>
        <v/>
      </c>
      <c r="Y80" s="51" t="str">
        <f>IF(C80="","",'[1]نصف العام'!M80)</f>
        <v/>
      </c>
      <c r="Z80" s="51" t="str">
        <f>IF(C80="","",'[1]نصف العام'!N80)</f>
        <v/>
      </c>
      <c r="AA80" s="55" t="str">
        <f>IF(C80="","",'[1]نصف العام'!O80)</f>
        <v/>
      </c>
      <c r="AB80" s="51"/>
      <c r="AC80" s="51"/>
      <c r="AD80" s="55" t="str">
        <f t="shared" si="82"/>
        <v/>
      </c>
      <c r="AE80" s="51" t="str">
        <f t="shared" si="83"/>
        <v/>
      </c>
      <c r="AF80" s="51" t="str">
        <f t="shared" si="84"/>
        <v/>
      </c>
      <c r="AG80" s="56" t="str">
        <f t="shared" si="85"/>
        <v/>
      </c>
      <c r="AH80" s="51" t="str">
        <f>IF(C80="","",'[1]نصف العام'!P80)</f>
        <v/>
      </c>
      <c r="AI80" s="51" t="str">
        <f>IF(C80="","",'[1]نصف العام'!Q80)</f>
        <v/>
      </c>
      <c r="AJ80" s="51" t="str">
        <f>IF(C80="","",'[1]نصف العام'!R80)</f>
        <v/>
      </c>
      <c r="AK80" s="55" t="str">
        <f>IF(C80="","",'[1]نصف العام'!T80)</f>
        <v/>
      </c>
      <c r="AL80" s="51"/>
      <c r="AM80" s="51"/>
      <c r="AN80" s="51"/>
      <c r="AO80" s="51" t="str">
        <f t="shared" si="86"/>
        <v/>
      </c>
      <c r="AP80" s="55" t="str">
        <f t="shared" si="87"/>
        <v/>
      </c>
      <c r="AQ80" s="51" t="str">
        <f t="shared" si="88"/>
        <v/>
      </c>
      <c r="AR80" s="51" t="str">
        <f t="shared" si="89"/>
        <v/>
      </c>
      <c r="AS80" s="56" t="str">
        <f t="shared" si="90"/>
        <v/>
      </c>
      <c r="AT80" s="51" t="str">
        <f>IF(C80="","",'[1]نصف العام'!U80)</f>
        <v/>
      </c>
      <c r="AU80" s="51" t="str">
        <f>IF(C80="","",'[1]نصف العام'!V80)</f>
        <v/>
      </c>
      <c r="AV80" s="51" t="str">
        <f>IF(C80="","",'[1]نصف العام'!W80)</f>
        <v/>
      </c>
      <c r="AW80" s="55" t="str">
        <f>IF(C80="","",'[1]نصف العام'!Y80)</f>
        <v/>
      </c>
      <c r="AX80" s="51"/>
      <c r="AY80" s="51"/>
      <c r="AZ80" s="51"/>
      <c r="BA80" s="51" t="str">
        <f t="shared" si="91"/>
        <v/>
      </c>
      <c r="BB80" s="55" t="str">
        <f t="shared" si="92"/>
        <v/>
      </c>
      <c r="BC80" s="51" t="str">
        <f t="shared" si="93"/>
        <v/>
      </c>
      <c r="BD80" s="51" t="str">
        <f t="shared" si="94"/>
        <v/>
      </c>
      <c r="BE80" s="56" t="str">
        <f t="shared" si="95"/>
        <v/>
      </c>
      <c r="BF80" s="51" t="str">
        <f>IF(C80="","",'[1]نصف العام'!Z80)</f>
        <v/>
      </c>
      <c r="BG80" s="51" t="str">
        <f>IF(C80="","",'[1]نصف العام'!AA80)</f>
        <v/>
      </c>
      <c r="BH80" s="55" t="str">
        <f>IF(C80="","",'[1]نصف العام'!AB80)</f>
        <v/>
      </c>
      <c r="BI80" s="51"/>
      <c r="BJ80" s="51"/>
      <c r="BK80" s="55" t="str">
        <f t="shared" si="96"/>
        <v/>
      </c>
      <c r="BL80" s="51" t="str">
        <f t="shared" si="97"/>
        <v/>
      </c>
      <c r="BM80" s="51" t="str">
        <f t="shared" si="98"/>
        <v/>
      </c>
      <c r="BN80" s="56" t="str">
        <f t="shared" si="99"/>
        <v/>
      </c>
      <c r="BO80" s="51" t="str">
        <f>IF(C80="","",'[1]نصف العام'!AC80)</f>
        <v/>
      </c>
      <c r="BP80" s="51" t="str">
        <f>IF(C80="","",'[1]نصف العام'!AD80)</f>
        <v/>
      </c>
      <c r="BQ80" s="51" t="str">
        <f>IF(C80="","",'[1]نصف العام'!AE80)</f>
        <v/>
      </c>
      <c r="BR80" s="55" t="str">
        <f>IF(C80="","",'[1]نصف العام'!AG80)</f>
        <v/>
      </c>
      <c r="BS80" s="51"/>
      <c r="BT80" s="51"/>
      <c r="BU80" s="51"/>
      <c r="BV80" s="51" t="str">
        <f t="shared" si="100"/>
        <v/>
      </c>
      <c r="BW80" s="55" t="str">
        <f t="shared" si="101"/>
        <v/>
      </c>
      <c r="BX80" s="51" t="str">
        <f t="shared" si="102"/>
        <v/>
      </c>
      <c r="BY80" s="51" t="str">
        <f t="shared" si="103"/>
        <v/>
      </c>
      <c r="BZ80" s="56" t="str">
        <f t="shared" si="104"/>
        <v/>
      </c>
      <c r="CA80" s="51" t="str">
        <f>IF(C80="","",'[1]نصف العام'!AH80)</f>
        <v/>
      </c>
      <c r="CB80" s="51" t="str">
        <f>IF(C80="","",'[1]نصف العام'!AI80)</f>
        <v/>
      </c>
      <c r="CC80" s="39" t="str">
        <f t="shared" si="105"/>
        <v/>
      </c>
      <c r="CD80" s="51"/>
      <c r="CE80" s="51"/>
      <c r="CF80" s="39" t="str">
        <f t="shared" si="106"/>
        <v/>
      </c>
      <c r="CG80" s="51" t="str">
        <f t="shared" si="107"/>
        <v/>
      </c>
      <c r="CH80" s="51" t="str">
        <f t="shared" si="108"/>
        <v/>
      </c>
      <c r="CI80" s="56" t="str">
        <f t="shared" si="109"/>
        <v/>
      </c>
      <c r="CJ80" s="57" t="str">
        <f t="shared" si="110"/>
        <v/>
      </c>
      <c r="CK80" s="51" t="str">
        <f t="shared" si="111"/>
        <v/>
      </c>
      <c r="CL80" s="51" t="str">
        <f>IF(C80="","",'[1]نصف العام'!AM80)</f>
        <v/>
      </c>
      <c r="CM80" s="51" t="str">
        <f>IF(C80="","",'[1]نصف العام'!AN80)</f>
        <v/>
      </c>
      <c r="CN80" s="55" t="str">
        <f>IF(C80="","",'[1]نصف العام'!AO80)</f>
        <v/>
      </c>
      <c r="CO80" s="51"/>
      <c r="CP80" s="51"/>
      <c r="CQ80" s="55" t="str">
        <f t="shared" si="112"/>
        <v/>
      </c>
      <c r="CR80" s="51" t="str">
        <f t="shared" si="113"/>
        <v/>
      </c>
      <c r="CS80" s="51" t="str">
        <f t="shared" si="114"/>
        <v/>
      </c>
      <c r="CT80" s="56" t="str">
        <f t="shared" si="115"/>
        <v/>
      </c>
      <c r="CU80" s="58" t="str">
        <f t="shared" si="116"/>
        <v/>
      </c>
      <c r="CV80" s="59" t="str">
        <f t="shared" si="117"/>
        <v/>
      </c>
      <c r="CW80" s="60" t="str">
        <f t="shared" si="118"/>
        <v/>
      </c>
      <c r="CX80" s="61" t="str">
        <f t="shared" si="119"/>
        <v/>
      </c>
      <c r="CY80" s="62" t="str">
        <f t="shared" si="66"/>
        <v/>
      </c>
      <c r="CZ80" s="63"/>
      <c r="DA80" s="64" t="str">
        <f t="shared" si="120"/>
        <v/>
      </c>
      <c r="DB80" s="64" t="str">
        <f t="shared" si="121"/>
        <v/>
      </c>
      <c r="DC80" s="64" t="str">
        <f t="shared" si="122"/>
        <v/>
      </c>
      <c r="DD80" s="64" t="str">
        <f t="shared" si="123"/>
        <v/>
      </c>
      <c r="DE80" s="64" t="str">
        <f t="shared" si="124"/>
        <v/>
      </c>
      <c r="DF80" s="64" t="str">
        <f t="shared" si="125"/>
        <v/>
      </c>
      <c r="DG80" s="64" t="str">
        <f t="shared" si="126"/>
        <v/>
      </c>
      <c r="DH80" s="64" t="str">
        <f t="shared" si="127"/>
        <v/>
      </c>
      <c r="DI80" s="64" t="str">
        <f t="shared" si="128"/>
        <v/>
      </c>
      <c r="DJ80" s="64"/>
      <c r="DK80" s="65" t="str">
        <f t="shared" si="129"/>
        <v/>
      </c>
      <c r="DL80" s="63"/>
      <c r="DM80" s="63"/>
      <c r="DN80" s="66"/>
      <c r="DO80" s="1" t="str">
        <f t="shared" si="130"/>
        <v/>
      </c>
      <c r="DP80" s="1" t="str">
        <f t="shared" si="67"/>
        <v/>
      </c>
      <c r="DQ80" s="1" t="str">
        <f t="shared" si="68"/>
        <v/>
      </c>
      <c r="DR80" s="1" t="str">
        <f t="shared" si="69"/>
        <v/>
      </c>
      <c r="DS80" s="1" t="str">
        <f t="shared" si="70"/>
        <v/>
      </c>
      <c r="DT80" s="1" t="str">
        <f t="shared" si="71"/>
        <v/>
      </c>
      <c r="DU80" s="1" t="str">
        <f t="shared" si="72"/>
        <v/>
      </c>
      <c r="DV80" s="1" t="str">
        <f t="shared" si="73"/>
        <v/>
      </c>
      <c r="DW80" s="66"/>
    </row>
    <row r="81" spans="1:127" ht="21" thickBot="1" x14ac:dyDescent="0.3">
      <c r="A81" s="48" t="str">
        <f>'[1]بيانات اساسية'!A81</f>
        <v/>
      </c>
      <c r="B81" s="48" t="str">
        <f>'[1]بيانات اساسية'!B81</f>
        <v/>
      </c>
      <c r="C81" s="49" t="str">
        <f>IF('[1]بيانات اساسية'!C81="","",'[1]بيانات اساسية'!C81)</f>
        <v/>
      </c>
      <c r="D81" s="51"/>
      <c r="E81" s="51"/>
      <c r="F81" s="52"/>
      <c r="G81" s="53" t="str">
        <f>IF(C81="","",'[1]نصف العام'!G81)</f>
        <v/>
      </c>
      <c r="H81" s="53" t="str">
        <f>IF(C81="","",'[1]نصف العام'!H81)</f>
        <v/>
      </c>
      <c r="I81" s="54" t="str">
        <f>IF(C81="","",'[1]نصف العام'!I81)</f>
        <v/>
      </c>
      <c r="J81" s="51"/>
      <c r="K81" s="51"/>
      <c r="L81" s="55" t="str">
        <f t="shared" si="74"/>
        <v/>
      </c>
      <c r="M81" s="51" t="str">
        <f t="shared" si="75"/>
        <v/>
      </c>
      <c r="N81" s="51" t="str">
        <f t="shared" si="76"/>
        <v/>
      </c>
      <c r="O81" s="56" t="str">
        <f t="shared" si="77"/>
        <v/>
      </c>
      <c r="P81" s="51" t="str">
        <f>IF(C81="","",'[1]نصف العام'!J81)</f>
        <v/>
      </c>
      <c r="Q81" s="51" t="str">
        <f>IF(C81="","",'[1]نصف العام'!K81)</f>
        <v/>
      </c>
      <c r="R81" s="55" t="str">
        <f>IF(C81="","",'[1]نصف العام'!L81)</f>
        <v/>
      </c>
      <c r="S81" s="51"/>
      <c r="T81" s="51"/>
      <c r="U81" s="55" t="str">
        <f t="shared" si="78"/>
        <v/>
      </c>
      <c r="V81" s="51" t="str">
        <f t="shared" si="79"/>
        <v/>
      </c>
      <c r="W81" s="51" t="str">
        <f t="shared" si="80"/>
        <v/>
      </c>
      <c r="X81" s="56" t="str">
        <f t="shared" si="81"/>
        <v/>
      </c>
      <c r="Y81" s="51" t="str">
        <f>IF(C81="","",'[1]نصف العام'!M81)</f>
        <v/>
      </c>
      <c r="Z81" s="51" t="str">
        <f>IF(C81="","",'[1]نصف العام'!N81)</f>
        <v/>
      </c>
      <c r="AA81" s="55" t="str">
        <f>IF(C81="","",'[1]نصف العام'!O81)</f>
        <v/>
      </c>
      <c r="AB81" s="51"/>
      <c r="AC81" s="51"/>
      <c r="AD81" s="55" t="str">
        <f t="shared" si="82"/>
        <v/>
      </c>
      <c r="AE81" s="51" t="str">
        <f t="shared" si="83"/>
        <v/>
      </c>
      <c r="AF81" s="51" t="str">
        <f t="shared" si="84"/>
        <v/>
      </c>
      <c r="AG81" s="56" t="str">
        <f t="shared" si="85"/>
        <v/>
      </c>
      <c r="AH81" s="51" t="str">
        <f>IF(C81="","",'[1]نصف العام'!P81)</f>
        <v/>
      </c>
      <c r="AI81" s="51" t="str">
        <f>IF(C81="","",'[1]نصف العام'!Q81)</f>
        <v/>
      </c>
      <c r="AJ81" s="51" t="str">
        <f>IF(C81="","",'[1]نصف العام'!R81)</f>
        <v/>
      </c>
      <c r="AK81" s="55" t="str">
        <f>IF(C81="","",'[1]نصف العام'!T81)</f>
        <v/>
      </c>
      <c r="AL81" s="51"/>
      <c r="AM81" s="51"/>
      <c r="AN81" s="51"/>
      <c r="AO81" s="51" t="str">
        <f t="shared" si="86"/>
        <v/>
      </c>
      <c r="AP81" s="55" t="str">
        <f t="shared" si="87"/>
        <v/>
      </c>
      <c r="AQ81" s="51" t="str">
        <f t="shared" si="88"/>
        <v/>
      </c>
      <c r="AR81" s="51" t="str">
        <f t="shared" si="89"/>
        <v/>
      </c>
      <c r="AS81" s="56" t="str">
        <f t="shared" si="90"/>
        <v/>
      </c>
      <c r="AT81" s="51" t="str">
        <f>IF(C81="","",'[1]نصف العام'!U81)</f>
        <v/>
      </c>
      <c r="AU81" s="51" t="str">
        <f>IF(C81="","",'[1]نصف العام'!V81)</f>
        <v/>
      </c>
      <c r="AV81" s="51" t="str">
        <f>IF(C81="","",'[1]نصف العام'!W81)</f>
        <v/>
      </c>
      <c r="AW81" s="55" t="str">
        <f>IF(C81="","",'[1]نصف العام'!Y81)</f>
        <v/>
      </c>
      <c r="AX81" s="51"/>
      <c r="AY81" s="51"/>
      <c r="AZ81" s="51"/>
      <c r="BA81" s="51" t="str">
        <f t="shared" si="91"/>
        <v/>
      </c>
      <c r="BB81" s="55" t="str">
        <f t="shared" si="92"/>
        <v/>
      </c>
      <c r="BC81" s="51" t="str">
        <f t="shared" si="93"/>
        <v/>
      </c>
      <c r="BD81" s="51" t="str">
        <f t="shared" si="94"/>
        <v/>
      </c>
      <c r="BE81" s="56" t="str">
        <f t="shared" si="95"/>
        <v/>
      </c>
      <c r="BF81" s="51" t="str">
        <f>IF(C81="","",'[1]نصف العام'!Z81)</f>
        <v/>
      </c>
      <c r="BG81" s="51" t="str">
        <f>IF(C81="","",'[1]نصف العام'!AA81)</f>
        <v/>
      </c>
      <c r="BH81" s="55" t="str">
        <f>IF(C81="","",'[1]نصف العام'!AB81)</f>
        <v/>
      </c>
      <c r="BI81" s="51"/>
      <c r="BJ81" s="51"/>
      <c r="BK81" s="55" t="str">
        <f t="shared" si="96"/>
        <v/>
      </c>
      <c r="BL81" s="51" t="str">
        <f t="shared" si="97"/>
        <v/>
      </c>
      <c r="BM81" s="51" t="str">
        <f t="shared" si="98"/>
        <v/>
      </c>
      <c r="BN81" s="56" t="str">
        <f t="shared" si="99"/>
        <v/>
      </c>
      <c r="BO81" s="51" t="str">
        <f>IF(C81="","",'[1]نصف العام'!AC81)</f>
        <v/>
      </c>
      <c r="BP81" s="51" t="str">
        <f>IF(C81="","",'[1]نصف العام'!AD81)</f>
        <v/>
      </c>
      <c r="BQ81" s="51" t="str">
        <f>IF(C81="","",'[1]نصف العام'!AE81)</f>
        <v/>
      </c>
      <c r="BR81" s="55" t="str">
        <f>IF(C81="","",'[1]نصف العام'!AG81)</f>
        <v/>
      </c>
      <c r="BS81" s="51"/>
      <c r="BT81" s="51"/>
      <c r="BU81" s="51"/>
      <c r="BV81" s="51" t="str">
        <f t="shared" si="100"/>
        <v/>
      </c>
      <c r="BW81" s="55" t="str">
        <f t="shared" si="101"/>
        <v/>
      </c>
      <c r="BX81" s="51" t="str">
        <f t="shared" si="102"/>
        <v/>
      </c>
      <c r="BY81" s="51" t="str">
        <f t="shared" si="103"/>
        <v/>
      </c>
      <c r="BZ81" s="56" t="str">
        <f t="shared" si="104"/>
        <v/>
      </c>
      <c r="CA81" s="51" t="str">
        <f>IF(C81="","",'[1]نصف العام'!AH81)</f>
        <v/>
      </c>
      <c r="CB81" s="51" t="str">
        <f>IF(C81="","",'[1]نصف العام'!AI81)</f>
        <v/>
      </c>
      <c r="CC81" s="39" t="str">
        <f t="shared" si="105"/>
        <v/>
      </c>
      <c r="CD81" s="51"/>
      <c r="CE81" s="51"/>
      <c r="CF81" s="39" t="str">
        <f t="shared" si="106"/>
        <v/>
      </c>
      <c r="CG81" s="51" t="str">
        <f t="shared" si="107"/>
        <v/>
      </c>
      <c r="CH81" s="51" t="str">
        <f t="shared" si="108"/>
        <v/>
      </c>
      <c r="CI81" s="56" t="str">
        <f t="shared" si="109"/>
        <v/>
      </c>
      <c r="CJ81" s="57" t="str">
        <f t="shared" si="110"/>
        <v/>
      </c>
      <c r="CK81" s="51" t="str">
        <f t="shared" si="111"/>
        <v/>
      </c>
      <c r="CL81" s="51" t="str">
        <f>IF(C81="","",'[1]نصف العام'!AM81)</f>
        <v/>
      </c>
      <c r="CM81" s="51" t="str">
        <f>IF(C81="","",'[1]نصف العام'!AN81)</f>
        <v/>
      </c>
      <c r="CN81" s="55" t="str">
        <f>IF(C81="","",'[1]نصف العام'!AO81)</f>
        <v/>
      </c>
      <c r="CO81" s="51"/>
      <c r="CP81" s="51"/>
      <c r="CQ81" s="55" t="str">
        <f t="shared" si="112"/>
        <v/>
      </c>
      <c r="CR81" s="51" t="str">
        <f t="shared" si="113"/>
        <v/>
      </c>
      <c r="CS81" s="51" t="str">
        <f t="shared" si="114"/>
        <v/>
      </c>
      <c r="CT81" s="56" t="str">
        <f t="shared" si="115"/>
        <v/>
      </c>
      <c r="CU81" s="58" t="str">
        <f t="shared" si="116"/>
        <v/>
      </c>
      <c r="CV81" s="59" t="str">
        <f t="shared" si="117"/>
        <v/>
      </c>
      <c r="CW81" s="60" t="str">
        <f t="shared" si="118"/>
        <v/>
      </c>
      <c r="CX81" s="61" t="str">
        <f t="shared" si="119"/>
        <v/>
      </c>
      <c r="CY81" s="62" t="str">
        <f t="shared" si="66"/>
        <v/>
      </c>
      <c r="CZ81" s="63"/>
      <c r="DA81" s="64" t="str">
        <f t="shared" si="120"/>
        <v/>
      </c>
      <c r="DB81" s="64" t="str">
        <f t="shared" si="121"/>
        <v/>
      </c>
      <c r="DC81" s="64" t="str">
        <f t="shared" si="122"/>
        <v/>
      </c>
      <c r="DD81" s="64" t="str">
        <f t="shared" si="123"/>
        <v/>
      </c>
      <c r="DE81" s="64" t="str">
        <f t="shared" si="124"/>
        <v/>
      </c>
      <c r="DF81" s="64" t="str">
        <f t="shared" si="125"/>
        <v/>
      </c>
      <c r="DG81" s="64" t="str">
        <f t="shared" si="126"/>
        <v/>
      </c>
      <c r="DH81" s="64" t="str">
        <f t="shared" si="127"/>
        <v/>
      </c>
      <c r="DI81" s="64" t="str">
        <f t="shared" si="128"/>
        <v/>
      </c>
      <c r="DJ81" s="64"/>
      <c r="DK81" s="65" t="str">
        <f t="shared" si="129"/>
        <v/>
      </c>
      <c r="DL81" s="63"/>
      <c r="DM81" s="63"/>
      <c r="DN81" s="66"/>
      <c r="DO81" s="1" t="str">
        <f t="shared" si="130"/>
        <v/>
      </c>
      <c r="DP81" s="1" t="str">
        <f t="shared" si="67"/>
        <v/>
      </c>
      <c r="DQ81" s="1" t="str">
        <f t="shared" si="68"/>
        <v/>
      </c>
      <c r="DR81" s="1" t="str">
        <f t="shared" si="69"/>
        <v/>
      </c>
      <c r="DS81" s="1" t="str">
        <f t="shared" si="70"/>
        <v/>
      </c>
      <c r="DT81" s="1" t="str">
        <f t="shared" si="71"/>
        <v/>
      </c>
      <c r="DU81" s="1" t="str">
        <f t="shared" si="72"/>
        <v/>
      </c>
      <c r="DV81" s="1" t="str">
        <f t="shared" si="73"/>
        <v/>
      </c>
      <c r="DW81" s="66"/>
    </row>
    <row r="82" spans="1:127" ht="21" thickBot="1" x14ac:dyDescent="0.3">
      <c r="A82" s="48" t="str">
        <f>'[1]بيانات اساسية'!A82</f>
        <v/>
      </c>
      <c r="B82" s="48" t="str">
        <f>'[1]بيانات اساسية'!B82</f>
        <v/>
      </c>
      <c r="C82" s="49" t="str">
        <f>IF('[1]بيانات اساسية'!C82="","",'[1]بيانات اساسية'!C82)</f>
        <v/>
      </c>
      <c r="D82" s="51"/>
      <c r="E82" s="51"/>
      <c r="F82" s="52"/>
      <c r="G82" s="53" t="str">
        <f>IF(C82="","",'[1]نصف العام'!G82)</f>
        <v/>
      </c>
      <c r="H82" s="53" t="str">
        <f>IF(C82="","",'[1]نصف العام'!H82)</f>
        <v/>
      </c>
      <c r="I82" s="54" t="str">
        <f>IF(C82="","",'[1]نصف العام'!I82)</f>
        <v/>
      </c>
      <c r="J82" s="51"/>
      <c r="K82" s="51"/>
      <c r="L82" s="55" t="str">
        <f t="shared" si="74"/>
        <v/>
      </c>
      <c r="M82" s="51" t="str">
        <f t="shared" si="75"/>
        <v/>
      </c>
      <c r="N82" s="51" t="str">
        <f t="shared" si="76"/>
        <v/>
      </c>
      <c r="O82" s="56" t="str">
        <f t="shared" si="77"/>
        <v/>
      </c>
      <c r="P82" s="51" t="str">
        <f>IF(C82="","",'[1]نصف العام'!J82)</f>
        <v/>
      </c>
      <c r="Q82" s="51" t="str">
        <f>IF(C82="","",'[1]نصف العام'!K82)</f>
        <v/>
      </c>
      <c r="R82" s="55" t="str">
        <f>IF(C82="","",'[1]نصف العام'!L82)</f>
        <v/>
      </c>
      <c r="S82" s="51"/>
      <c r="T82" s="51"/>
      <c r="U82" s="55" t="str">
        <f t="shared" si="78"/>
        <v/>
      </c>
      <c r="V82" s="51" t="str">
        <f t="shared" si="79"/>
        <v/>
      </c>
      <c r="W82" s="51" t="str">
        <f t="shared" si="80"/>
        <v/>
      </c>
      <c r="X82" s="56" t="str">
        <f t="shared" si="81"/>
        <v/>
      </c>
      <c r="Y82" s="51" t="str">
        <f>IF(C82="","",'[1]نصف العام'!M82)</f>
        <v/>
      </c>
      <c r="Z82" s="51" t="str">
        <f>IF(C82="","",'[1]نصف العام'!N82)</f>
        <v/>
      </c>
      <c r="AA82" s="55" t="str">
        <f>IF(C82="","",'[1]نصف العام'!O82)</f>
        <v/>
      </c>
      <c r="AB82" s="51"/>
      <c r="AC82" s="51"/>
      <c r="AD82" s="55" t="str">
        <f t="shared" si="82"/>
        <v/>
      </c>
      <c r="AE82" s="51" t="str">
        <f t="shared" si="83"/>
        <v/>
      </c>
      <c r="AF82" s="51" t="str">
        <f t="shared" si="84"/>
        <v/>
      </c>
      <c r="AG82" s="56" t="str">
        <f t="shared" si="85"/>
        <v/>
      </c>
      <c r="AH82" s="51" t="str">
        <f>IF(C82="","",'[1]نصف العام'!P82)</f>
        <v/>
      </c>
      <c r="AI82" s="51" t="str">
        <f>IF(C82="","",'[1]نصف العام'!Q82)</f>
        <v/>
      </c>
      <c r="AJ82" s="51" t="str">
        <f>IF(C82="","",'[1]نصف العام'!R82)</f>
        <v/>
      </c>
      <c r="AK82" s="55" t="str">
        <f>IF(C82="","",'[1]نصف العام'!T82)</f>
        <v/>
      </c>
      <c r="AL82" s="51"/>
      <c r="AM82" s="51"/>
      <c r="AN82" s="51"/>
      <c r="AO82" s="51" t="str">
        <f t="shared" si="86"/>
        <v/>
      </c>
      <c r="AP82" s="55" t="str">
        <f t="shared" si="87"/>
        <v/>
      </c>
      <c r="AQ82" s="51" t="str">
        <f t="shared" si="88"/>
        <v/>
      </c>
      <c r="AR82" s="51" t="str">
        <f t="shared" si="89"/>
        <v/>
      </c>
      <c r="AS82" s="56" t="str">
        <f t="shared" si="90"/>
        <v/>
      </c>
      <c r="AT82" s="51" t="str">
        <f>IF(C82="","",'[1]نصف العام'!U82)</f>
        <v/>
      </c>
      <c r="AU82" s="51" t="str">
        <f>IF(C82="","",'[1]نصف العام'!V82)</f>
        <v/>
      </c>
      <c r="AV82" s="51" t="str">
        <f>IF(C82="","",'[1]نصف العام'!W82)</f>
        <v/>
      </c>
      <c r="AW82" s="55" t="str">
        <f>IF(C82="","",'[1]نصف العام'!Y82)</f>
        <v/>
      </c>
      <c r="AX82" s="51"/>
      <c r="AY82" s="51"/>
      <c r="AZ82" s="51"/>
      <c r="BA82" s="51" t="str">
        <f t="shared" si="91"/>
        <v/>
      </c>
      <c r="BB82" s="55" t="str">
        <f t="shared" si="92"/>
        <v/>
      </c>
      <c r="BC82" s="51" t="str">
        <f t="shared" si="93"/>
        <v/>
      </c>
      <c r="BD82" s="51" t="str">
        <f t="shared" si="94"/>
        <v/>
      </c>
      <c r="BE82" s="56" t="str">
        <f t="shared" si="95"/>
        <v/>
      </c>
      <c r="BF82" s="51" t="str">
        <f>IF(C82="","",'[1]نصف العام'!Z82)</f>
        <v/>
      </c>
      <c r="BG82" s="51" t="str">
        <f>IF(C82="","",'[1]نصف العام'!AA82)</f>
        <v/>
      </c>
      <c r="BH82" s="55" t="str">
        <f>IF(C82="","",'[1]نصف العام'!AB82)</f>
        <v/>
      </c>
      <c r="BI82" s="51"/>
      <c r="BJ82" s="51"/>
      <c r="BK82" s="55" t="str">
        <f t="shared" si="96"/>
        <v/>
      </c>
      <c r="BL82" s="51" t="str">
        <f t="shared" si="97"/>
        <v/>
      </c>
      <c r="BM82" s="51" t="str">
        <f t="shared" si="98"/>
        <v/>
      </c>
      <c r="BN82" s="56" t="str">
        <f t="shared" si="99"/>
        <v/>
      </c>
      <c r="BO82" s="51" t="str">
        <f>IF(C82="","",'[1]نصف العام'!AC82)</f>
        <v/>
      </c>
      <c r="BP82" s="51" t="str">
        <f>IF(C82="","",'[1]نصف العام'!AD82)</f>
        <v/>
      </c>
      <c r="BQ82" s="51" t="str">
        <f>IF(C82="","",'[1]نصف العام'!AE82)</f>
        <v/>
      </c>
      <c r="BR82" s="55" t="str">
        <f>IF(C82="","",'[1]نصف العام'!AG82)</f>
        <v/>
      </c>
      <c r="BS82" s="51"/>
      <c r="BT82" s="51"/>
      <c r="BU82" s="51"/>
      <c r="BV82" s="51" t="str">
        <f t="shared" si="100"/>
        <v/>
      </c>
      <c r="BW82" s="55" t="str">
        <f t="shared" si="101"/>
        <v/>
      </c>
      <c r="BX82" s="51" t="str">
        <f t="shared" si="102"/>
        <v/>
      </c>
      <c r="BY82" s="51" t="str">
        <f t="shared" si="103"/>
        <v/>
      </c>
      <c r="BZ82" s="56" t="str">
        <f t="shared" si="104"/>
        <v/>
      </c>
      <c r="CA82" s="51" t="str">
        <f>IF(C82="","",'[1]نصف العام'!AH82)</f>
        <v/>
      </c>
      <c r="CB82" s="51" t="str">
        <f>IF(C82="","",'[1]نصف العام'!AI82)</f>
        <v/>
      </c>
      <c r="CC82" s="39" t="str">
        <f t="shared" si="105"/>
        <v/>
      </c>
      <c r="CD82" s="51"/>
      <c r="CE82" s="51"/>
      <c r="CF82" s="39" t="str">
        <f t="shared" si="106"/>
        <v/>
      </c>
      <c r="CG82" s="51" t="str">
        <f t="shared" si="107"/>
        <v/>
      </c>
      <c r="CH82" s="51" t="str">
        <f t="shared" si="108"/>
        <v/>
      </c>
      <c r="CI82" s="56" t="str">
        <f t="shared" si="109"/>
        <v/>
      </c>
      <c r="CJ82" s="57" t="str">
        <f t="shared" si="110"/>
        <v/>
      </c>
      <c r="CK82" s="51" t="str">
        <f t="shared" si="111"/>
        <v/>
      </c>
      <c r="CL82" s="51" t="str">
        <f>IF(C82="","",'[1]نصف العام'!AM82)</f>
        <v/>
      </c>
      <c r="CM82" s="51" t="str">
        <f>IF(C82="","",'[1]نصف العام'!AN82)</f>
        <v/>
      </c>
      <c r="CN82" s="55" t="str">
        <f>IF(C82="","",'[1]نصف العام'!AO82)</f>
        <v/>
      </c>
      <c r="CO82" s="51"/>
      <c r="CP82" s="51"/>
      <c r="CQ82" s="55" t="str">
        <f t="shared" si="112"/>
        <v/>
      </c>
      <c r="CR82" s="51" t="str">
        <f t="shared" si="113"/>
        <v/>
      </c>
      <c r="CS82" s="51" t="str">
        <f t="shared" si="114"/>
        <v/>
      </c>
      <c r="CT82" s="56" t="str">
        <f t="shared" si="115"/>
        <v/>
      </c>
      <c r="CU82" s="58" t="str">
        <f t="shared" si="116"/>
        <v/>
      </c>
      <c r="CV82" s="59" t="str">
        <f t="shared" si="117"/>
        <v/>
      </c>
      <c r="CW82" s="60" t="str">
        <f t="shared" si="118"/>
        <v/>
      </c>
      <c r="CX82" s="61" t="str">
        <f t="shared" si="119"/>
        <v/>
      </c>
      <c r="CY82" s="62" t="str">
        <f t="shared" si="66"/>
        <v/>
      </c>
      <c r="CZ82" s="63"/>
      <c r="DA82" s="64" t="str">
        <f t="shared" si="120"/>
        <v/>
      </c>
      <c r="DB82" s="64" t="str">
        <f t="shared" si="121"/>
        <v/>
      </c>
      <c r="DC82" s="64" t="str">
        <f t="shared" si="122"/>
        <v/>
      </c>
      <c r="DD82" s="64" t="str">
        <f t="shared" si="123"/>
        <v/>
      </c>
      <c r="DE82" s="64" t="str">
        <f t="shared" si="124"/>
        <v/>
      </c>
      <c r="DF82" s="64" t="str">
        <f t="shared" si="125"/>
        <v/>
      </c>
      <c r="DG82" s="64" t="str">
        <f t="shared" si="126"/>
        <v/>
      </c>
      <c r="DH82" s="64" t="str">
        <f t="shared" si="127"/>
        <v/>
      </c>
      <c r="DI82" s="64" t="str">
        <f t="shared" si="128"/>
        <v/>
      </c>
      <c r="DJ82" s="64"/>
      <c r="DK82" s="65" t="str">
        <f t="shared" si="129"/>
        <v/>
      </c>
      <c r="DL82" s="63"/>
      <c r="DM82" s="63"/>
      <c r="DN82" s="66"/>
      <c r="DO82" s="1" t="str">
        <f t="shared" si="130"/>
        <v/>
      </c>
      <c r="DP82" s="1" t="str">
        <f t="shared" si="67"/>
        <v/>
      </c>
      <c r="DQ82" s="1" t="str">
        <f t="shared" si="68"/>
        <v/>
      </c>
      <c r="DR82" s="1" t="str">
        <f t="shared" si="69"/>
        <v/>
      </c>
      <c r="DS82" s="1" t="str">
        <f t="shared" si="70"/>
        <v/>
      </c>
      <c r="DT82" s="1" t="str">
        <f t="shared" si="71"/>
        <v/>
      </c>
      <c r="DU82" s="1" t="str">
        <f t="shared" si="72"/>
        <v/>
      </c>
      <c r="DV82" s="1" t="str">
        <f t="shared" si="73"/>
        <v/>
      </c>
      <c r="DW82" s="66"/>
    </row>
    <row r="83" spans="1:127" ht="21" thickBot="1" x14ac:dyDescent="0.3">
      <c r="A83" s="48" t="str">
        <f>'[1]بيانات اساسية'!A83</f>
        <v/>
      </c>
      <c r="B83" s="48" t="str">
        <f>'[1]بيانات اساسية'!B83</f>
        <v/>
      </c>
      <c r="C83" s="49" t="str">
        <f>IF('[1]بيانات اساسية'!C83="","",'[1]بيانات اساسية'!C83)</f>
        <v/>
      </c>
      <c r="D83" s="51"/>
      <c r="E83" s="51"/>
      <c r="F83" s="52"/>
      <c r="G83" s="53" t="str">
        <f>IF(C83="","",'[1]نصف العام'!G83)</f>
        <v/>
      </c>
      <c r="H83" s="53" t="str">
        <f>IF(C83="","",'[1]نصف العام'!H83)</f>
        <v/>
      </c>
      <c r="I83" s="54" t="str">
        <f>IF(C83="","",'[1]نصف العام'!I83)</f>
        <v/>
      </c>
      <c r="J83" s="51"/>
      <c r="K83" s="51"/>
      <c r="L83" s="55" t="str">
        <f t="shared" si="74"/>
        <v/>
      </c>
      <c r="M83" s="51" t="str">
        <f t="shared" si="75"/>
        <v/>
      </c>
      <c r="N83" s="51" t="str">
        <f t="shared" si="76"/>
        <v/>
      </c>
      <c r="O83" s="56" t="str">
        <f t="shared" si="77"/>
        <v/>
      </c>
      <c r="P83" s="51" t="str">
        <f>IF(C83="","",'[1]نصف العام'!J83)</f>
        <v/>
      </c>
      <c r="Q83" s="51" t="str">
        <f>IF(C83="","",'[1]نصف العام'!K83)</f>
        <v/>
      </c>
      <c r="R83" s="55" t="str">
        <f>IF(C83="","",'[1]نصف العام'!L83)</f>
        <v/>
      </c>
      <c r="S83" s="51"/>
      <c r="T83" s="51"/>
      <c r="U83" s="55" t="str">
        <f t="shared" si="78"/>
        <v/>
      </c>
      <c r="V83" s="51" t="str">
        <f t="shared" si="79"/>
        <v/>
      </c>
      <c r="W83" s="51" t="str">
        <f t="shared" si="80"/>
        <v/>
      </c>
      <c r="X83" s="56" t="str">
        <f t="shared" si="81"/>
        <v/>
      </c>
      <c r="Y83" s="51" t="str">
        <f>IF(C83="","",'[1]نصف العام'!M83)</f>
        <v/>
      </c>
      <c r="Z83" s="51" t="str">
        <f>IF(C83="","",'[1]نصف العام'!N83)</f>
        <v/>
      </c>
      <c r="AA83" s="55" t="str">
        <f>IF(C83="","",'[1]نصف العام'!O83)</f>
        <v/>
      </c>
      <c r="AB83" s="51"/>
      <c r="AC83" s="51"/>
      <c r="AD83" s="55" t="str">
        <f t="shared" si="82"/>
        <v/>
      </c>
      <c r="AE83" s="51" t="str">
        <f t="shared" si="83"/>
        <v/>
      </c>
      <c r="AF83" s="51" t="str">
        <f t="shared" si="84"/>
        <v/>
      </c>
      <c r="AG83" s="56" t="str">
        <f t="shared" si="85"/>
        <v/>
      </c>
      <c r="AH83" s="51" t="str">
        <f>IF(C83="","",'[1]نصف العام'!P83)</f>
        <v/>
      </c>
      <c r="AI83" s="51" t="str">
        <f>IF(C83="","",'[1]نصف العام'!Q83)</f>
        <v/>
      </c>
      <c r="AJ83" s="51" t="str">
        <f>IF(C83="","",'[1]نصف العام'!R83)</f>
        <v/>
      </c>
      <c r="AK83" s="55" t="str">
        <f>IF(C83="","",'[1]نصف العام'!T83)</f>
        <v/>
      </c>
      <c r="AL83" s="51"/>
      <c r="AM83" s="51"/>
      <c r="AN83" s="51"/>
      <c r="AO83" s="51" t="str">
        <f t="shared" si="86"/>
        <v/>
      </c>
      <c r="AP83" s="55" t="str">
        <f t="shared" si="87"/>
        <v/>
      </c>
      <c r="AQ83" s="51" t="str">
        <f t="shared" si="88"/>
        <v/>
      </c>
      <c r="AR83" s="51" t="str">
        <f t="shared" si="89"/>
        <v/>
      </c>
      <c r="AS83" s="56" t="str">
        <f t="shared" si="90"/>
        <v/>
      </c>
      <c r="AT83" s="51" t="str">
        <f>IF(C83="","",'[1]نصف العام'!U83)</f>
        <v/>
      </c>
      <c r="AU83" s="51" t="str">
        <f>IF(C83="","",'[1]نصف العام'!V83)</f>
        <v/>
      </c>
      <c r="AV83" s="51" t="str">
        <f>IF(C83="","",'[1]نصف العام'!W83)</f>
        <v/>
      </c>
      <c r="AW83" s="55" t="str">
        <f>IF(C83="","",'[1]نصف العام'!Y83)</f>
        <v/>
      </c>
      <c r="AX83" s="51"/>
      <c r="AY83" s="51"/>
      <c r="AZ83" s="51"/>
      <c r="BA83" s="51" t="str">
        <f t="shared" si="91"/>
        <v/>
      </c>
      <c r="BB83" s="55" t="str">
        <f t="shared" si="92"/>
        <v/>
      </c>
      <c r="BC83" s="51" t="str">
        <f t="shared" si="93"/>
        <v/>
      </c>
      <c r="BD83" s="51" t="str">
        <f t="shared" si="94"/>
        <v/>
      </c>
      <c r="BE83" s="56" t="str">
        <f t="shared" si="95"/>
        <v/>
      </c>
      <c r="BF83" s="51" t="str">
        <f>IF(C83="","",'[1]نصف العام'!Z83)</f>
        <v/>
      </c>
      <c r="BG83" s="51" t="str">
        <f>IF(C83="","",'[1]نصف العام'!AA83)</f>
        <v/>
      </c>
      <c r="BH83" s="55" t="str">
        <f>IF(C83="","",'[1]نصف العام'!AB83)</f>
        <v/>
      </c>
      <c r="BI83" s="51"/>
      <c r="BJ83" s="51"/>
      <c r="BK83" s="55" t="str">
        <f t="shared" si="96"/>
        <v/>
      </c>
      <c r="BL83" s="51" t="str">
        <f t="shared" si="97"/>
        <v/>
      </c>
      <c r="BM83" s="51" t="str">
        <f t="shared" si="98"/>
        <v/>
      </c>
      <c r="BN83" s="56" t="str">
        <f t="shared" si="99"/>
        <v/>
      </c>
      <c r="BO83" s="51" t="str">
        <f>IF(C83="","",'[1]نصف العام'!AC83)</f>
        <v/>
      </c>
      <c r="BP83" s="51" t="str">
        <f>IF(C83="","",'[1]نصف العام'!AD83)</f>
        <v/>
      </c>
      <c r="BQ83" s="51" t="str">
        <f>IF(C83="","",'[1]نصف العام'!AE83)</f>
        <v/>
      </c>
      <c r="BR83" s="55" t="str">
        <f>IF(C83="","",'[1]نصف العام'!AG83)</f>
        <v/>
      </c>
      <c r="BS83" s="51"/>
      <c r="BT83" s="51"/>
      <c r="BU83" s="51"/>
      <c r="BV83" s="51" t="str">
        <f t="shared" si="100"/>
        <v/>
      </c>
      <c r="BW83" s="55" t="str">
        <f t="shared" si="101"/>
        <v/>
      </c>
      <c r="BX83" s="51" t="str">
        <f t="shared" si="102"/>
        <v/>
      </c>
      <c r="BY83" s="51" t="str">
        <f t="shared" si="103"/>
        <v/>
      </c>
      <c r="BZ83" s="56" t="str">
        <f t="shared" si="104"/>
        <v/>
      </c>
      <c r="CA83" s="51" t="str">
        <f>IF(C83="","",'[1]نصف العام'!AH83)</f>
        <v/>
      </c>
      <c r="CB83" s="51" t="str">
        <f>IF(C83="","",'[1]نصف العام'!AI83)</f>
        <v/>
      </c>
      <c r="CC83" s="39" t="str">
        <f t="shared" si="105"/>
        <v/>
      </c>
      <c r="CD83" s="51"/>
      <c r="CE83" s="51"/>
      <c r="CF83" s="39" t="str">
        <f t="shared" si="106"/>
        <v/>
      </c>
      <c r="CG83" s="51" t="str">
        <f t="shared" si="107"/>
        <v/>
      </c>
      <c r="CH83" s="51" t="str">
        <f t="shared" si="108"/>
        <v/>
      </c>
      <c r="CI83" s="56" t="str">
        <f t="shared" si="109"/>
        <v/>
      </c>
      <c r="CJ83" s="57" t="str">
        <f t="shared" si="110"/>
        <v/>
      </c>
      <c r="CK83" s="51" t="str">
        <f t="shared" si="111"/>
        <v/>
      </c>
      <c r="CL83" s="51" t="str">
        <f>IF(C83="","",'[1]نصف العام'!AM83)</f>
        <v/>
      </c>
      <c r="CM83" s="51" t="str">
        <f>IF(C83="","",'[1]نصف العام'!AN83)</f>
        <v/>
      </c>
      <c r="CN83" s="55" t="str">
        <f>IF(C83="","",'[1]نصف العام'!AO83)</f>
        <v/>
      </c>
      <c r="CO83" s="51"/>
      <c r="CP83" s="51"/>
      <c r="CQ83" s="55" t="str">
        <f t="shared" si="112"/>
        <v/>
      </c>
      <c r="CR83" s="51" t="str">
        <f t="shared" si="113"/>
        <v/>
      </c>
      <c r="CS83" s="51" t="str">
        <f t="shared" si="114"/>
        <v/>
      </c>
      <c r="CT83" s="56" t="str">
        <f t="shared" si="115"/>
        <v/>
      </c>
      <c r="CU83" s="58" t="str">
        <f t="shared" si="116"/>
        <v/>
      </c>
      <c r="CV83" s="59" t="str">
        <f t="shared" si="117"/>
        <v/>
      </c>
      <c r="CW83" s="60" t="str">
        <f t="shared" si="118"/>
        <v/>
      </c>
      <c r="CX83" s="61" t="str">
        <f t="shared" si="119"/>
        <v/>
      </c>
      <c r="CY83" s="62" t="str">
        <f t="shared" si="66"/>
        <v/>
      </c>
      <c r="CZ83" s="63"/>
      <c r="DA83" s="64" t="str">
        <f t="shared" si="120"/>
        <v/>
      </c>
      <c r="DB83" s="64" t="str">
        <f t="shared" si="121"/>
        <v/>
      </c>
      <c r="DC83" s="64" t="str">
        <f t="shared" si="122"/>
        <v/>
      </c>
      <c r="DD83" s="64" t="str">
        <f t="shared" si="123"/>
        <v/>
      </c>
      <c r="DE83" s="64" t="str">
        <f t="shared" si="124"/>
        <v/>
      </c>
      <c r="DF83" s="64" t="str">
        <f t="shared" si="125"/>
        <v/>
      </c>
      <c r="DG83" s="64" t="str">
        <f t="shared" si="126"/>
        <v/>
      </c>
      <c r="DH83" s="64" t="str">
        <f t="shared" si="127"/>
        <v/>
      </c>
      <c r="DI83" s="64" t="str">
        <f t="shared" si="128"/>
        <v/>
      </c>
      <c r="DJ83" s="64"/>
      <c r="DK83" s="65" t="str">
        <f t="shared" si="129"/>
        <v/>
      </c>
      <c r="DL83" s="63"/>
      <c r="DM83" s="63"/>
      <c r="DN83" s="66"/>
      <c r="DO83" s="1" t="str">
        <f t="shared" si="130"/>
        <v/>
      </c>
      <c r="DP83" s="1" t="str">
        <f t="shared" si="67"/>
        <v/>
      </c>
      <c r="DQ83" s="1" t="str">
        <f t="shared" si="68"/>
        <v/>
      </c>
      <c r="DR83" s="1" t="str">
        <f t="shared" si="69"/>
        <v/>
      </c>
      <c r="DS83" s="1" t="str">
        <f t="shared" si="70"/>
        <v/>
      </c>
      <c r="DT83" s="1" t="str">
        <f t="shared" si="71"/>
        <v/>
      </c>
      <c r="DU83" s="1" t="str">
        <f t="shared" si="72"/>
        <v/>
      </c>
      <c r="DV83" s="1" t="str">
        <f t="shared" si="73"/>
        <v/>
      </c>
      <c r="DW83" s="66"/>
    </row>
    <row r="84" spans="1:127" ht="21" thickBot="1" x14ac:dyDescent="0.3">
      <c r="A84" s="48" t="str">
        <f>'[1]بيانات اساسية'!A84</f>
        <v/>
      </c>
      <c r="B84" s="48" t="str">
        <f>'[1]بيانات اساسية'!B84</f>
        <v/>
      </c>
      <c r="C84" s="49" t="str">
        <f>IF('[1]بيانات اساسية'!C84="","",'[1]بيانات اساسية'!C84)</f>
        <v/>
      </c>
      <c r="D84" s="51"/>
      <c r="E84" s="51"/>
      <c r="F84" s="52"/>
      <c r="G84" s="53" t="str">
        <f>IF(C84="","",'[1]نصف العام'!G84)</f>
        <v/>
      </c>
      <c r="H84" s="53" t="str">
        <f>IF(C84="","",'[1]نصف العام'!H84)</f>
        <v/>
      </c>
      <c r="I84" s="54" t="str">
        <f>IF(C84="","",'[1]نصف العام'!I84)</f>
        <v/>
      </c>
      <c r="J84" s="51"/>
      <c r="K84" s="51"/>
      <c r="L84" s="55" t="str">
        <f t="shared" si="74"/>
        <v/>
      </c>
      <c r="M84" s="51" t="str">
        <f t="shared" si="75"/>
        <v/>
      </c>
      <c r="N84" s="51" t="str">
        <f t="shared" si="76"/>
        <v/>
      </c>
      <c r="O84" s="56" t="str">
        <f t="shared" si="77"/>
        <v/>
      </c>
      <c r="P84" s="51" t="str">
        <f>IF(C84="","",'[1]نصف العام'!J84)</f>
        <v/>
      </c>
      <c r="Q84" s="51" t="str">
        <f>IF(C84="","",'[1]نصف العام'!K84)</f>
        <v/>
      </c>
      <c r="R84" s="55" t="str">
        <f>IF(C84="","",'[1]نصف العام'!L84)</f>
        <v/>
      </c>
      <c r="S84" s="51"/>
      <c r="T84" s="51"/>
      <c r="U84" s="55" t="str">
        <f t="shared" si="78"/>
        <v/>
      </c>
      <c r="V84" s="51" t="str">
        <f t="shared" si="79"/>
        <v/>
      </c>
      <c r="W84" s="51" t="str">
        <f t="shared" si="80"/>
        <v/>
      </c>
      <c r="X84" s="56" t="str">
        <f t="shared" si="81"/>
        <v/>
      </c>
      <c r="Y84" s="51" t="str">
        <f>IF(C84="","",'[1]نصف العام'!M84)</f>
        <v/>
      </c>
      <c r="Z84" s="51" t="str">
        <f>IF(C84="","",'[1]نصف العام'!N84)</f>
        <v/>
      </c>
      <c r="AA84" s="55" t="str">
        <f>IF(C84="","",'[1]نصف العام'!O84)</f>
        <v/>
      </c>
      <c r="AB84" s="51"/>
      <c r="AC84" s="51"/>
      <c r="AD84" s="55" t="str">
        <f t="shared" si="82"/>
        <v/>
      </c>
      <c r="AE84" s="51" t="str">
        <f t="shared" si="83"/>
        <v/>
      </c>
      <c r="AF84" s="51" t="str">
        <f t="shared" si="84"/>
        <v/>
      </c>
      <c r="AG84" s="56" t="str">
        <f t="shared" si="85"/>
        <v/>
      </c>
      <c r="AH84" s="51" t="str">
        <f>IF(C84="","",'[1]نصف العام'!P84)</f>
        <v/>
      </c>
      <c r="AI84" s="51" t="str">
        <f>IF(C84="","",'[1]نصف العام'!Q84)</f>
        <v/>
      </c>
      <c r="AJ84" s="51" t="str">
        <f>IF(C84="","",'[1]نصف العام'!R84)</f>
        <v/>
      </c>
      <c r="AK84" s="55" t="str">
        <f>IF(C84="","",'[1]نصف العام'!T84)</f>
        <v/>
      </c>
      <c r="AL84" s="51"/>
      <c r="AM84" s="51"/>
      <c r="AN84" s="51"/>
      <c r="AO84" s="51" t="str">
        <f t="shared" si="86"/>
        <v/>
      </c>
      <c r="AP84" s="55" t="str">
        <f t="shared" si="87"/>
        <v/>
      </c>
      <c r="AQ84" s="51" t="str">
        <f t="shared" si="88"/>
        <v/>
      </c>
      <c r="AR84" s="51" t="str">
        <f t="shared" si="89"/>
        <v/>
      </c>
      <c r="AS84" s="56" t="str">
        <f t="shared" si="90"/>
        <v/>
      </c>
      <c r="AT84" s="51" t="str">
        <f>IF(C84="","",'[1]نصف العام'!U84)</f>
        <v/>
      </c>
      <c r="AU84" s="51" t="str">
        <f>IF(C84="","",'[1]نصف العام'!V84)</f>
        <v/>
      </c>
      <c r="AV84" s="51" t="str">
        <f>IF(C84="","",'[1]نصف العام'!W84)</f>
        <v/>
      </c>
      <c r="AW84" s="55" t="str">
        <f>IF(C84="","",'[1]نصف العام'!Y84)</f>
        <v/>
      </c>
      <c r="AX84" s="51"/>
      <c r="AY84" s="51"/>
      <c r="AZ84" s="51"/>
      <c r="BA84" s="51" t="str">
        <f t="shared" si="91"/>
        <v/>
      </c>
      <c r="BB84" s="55" t="str">
        <f t="shared" si="92"/>
        <v/>
      </c>
      <c r="BC84" s="51" t="str">
        <f t="shared" si="93"/>
        <v/>
      </c>
      <c r="BD84" s="51" t="str">
        <f t="shared" si="94"/>
        <v/>
      </c>
      <c r="BE84" s="56" t="str">
        <f t="shared" si="95"/>
        <v/>
      </c>
      <c r="BF84" s="51" t="str">
        <f>IF(C84="","",'[1]نصف العام'!Z84)</f>
        <v/>
      </c>
      <c r="BG84" s="51" t="str">
        <f>IF(C84="","",'[1]نصف العام'!AA84)</f>
        <v/>
      </c>
      <c r="BH84" s="55" t="str">
        <f>IF(C84="","",'[1]نصف العام'!AB84)</f>
        <v/>
      </c>
      <c r="BI84" s="51"/>
      <c r="BJ84" s="51"/>
      <c r="BK84" s="55" t="str">
        <f t="shared" si="96"/>
        <v/>
      </c>
      <c r="BL84" s="51" t="str">
        <f t="shared" si="97"/>
        <v/>
      </c>
      <c r="BM84" s="51" t="str">
        <f t="shared" si="98"/>
        <v/>
      </c>
      <c r="BN84" s="56" t="str">
        <f t="shared" si="99"/>
        <v/>
      </c>
      <c r="BO84" s="51" t="str">
        <f>IF(C84="","",'[1]نصف العام'!AC84)</f>
        <v/>
      </c>
      <c r="BP84" s="51" t="str">
        <f>IF(C84="","",'[1]نصف العام'!AD84)</f>
        <v/>
      </c>
      <c r="BQ84" s="51" t="str">
        <f>IF(C84="","",'[1]نصف العام'!AE84)</f>
        <v/>
      </c>
      <c r="BR84" s="55" t="str">
        <f>IF(C84="","",'[1]نصف العام'!AG84)</f>
        <v/>
      </c>
      <c r="BS84" s="51"/>
      <c r="BT84" s="51"/>
      <c r="BU84" s="51"/>
      <c r="BV84" s="51" t="str">
        <f t="shared" si="100"/>
        <v/>
      </c>
      <c r="BW84" s="55" t="str">
        <f t="shared" si="101"/>
        <v/>
      </c>
      <c r="BX84" s="51" t="str">
        <f t="shared" si="102"/>
        <v/>
      </c>
      <c r="BY84" s="51" t="str">
        <f t="shared" si="103"/>
        <v/>
      </c>
      <c r="BZ84" s="56" t="str">
        <f t="shared" si="104"/>
        <v/>
      </c>
      <c r="CA84" s="51" t="str">
        <f>IF(C84="","",'[1]نصف العام'!AH84)</f>
        <v/>
      </c>
      <c r="CB84" s="51" t="str">
        <f>IF(C84="","",'[1]نصف العام'!AI84)</f>
        <v/>
      </c>
      <c r="CC84" s="39" t="str">
        <f t="shared" si="105"/>
        <v/>
      </c>
      <c r="CD84" s="51"/>
      <c r="CE84" s="51"/>
      <c r="CF84" s="39" t="str">
        <f t="shared" si="106"/>
        <v/>
      </c>
      <c r="CG84" s="51" t="str">
        <f t="shared" si="107"/>
        <v/>
      </c>
      <c r="CH84" s="51" t="str">
        <f t="shared" si="108"/>
        <v/>
      </c>
      <c r="CI84" s="56" t="str">
        <f t="shared" si="109"/>
        <v/>
      </c>
      <c r="CJ84" s="57" t="str">
        <f t="shared" si="110"/>
        <v/>
      </c>
      <c r="CK84" s="51" t="str">
        <f t="shared" si="111"/>
        <v/>
      </c>
      <c r="CL84" s="51" t="str">
        <f>IF(C84="","",'[1]نصف العام'!AM84)</f>
        <v/>
      </c>
      <c r="CM84" s="51" t="str">
        <f>IF(C84="","",'[1]نصف العام'!AN84)</f>
        <v/>
      </c>
      <c r="CN84" s="55" t="str">
        <f>IF(C84="","",'[1]نصف العام'!AO84)</f>
        <v/>
      </c>
      <c r="CO84" s="51"/>
      <c r="CP84" s="51"/>
      <c r="CQ84" s="55" t="str">
        <f t="shared" si="112"/>
        <v/>
      </c>
      <c r="CR84" s="51" t="str">
        <f t="shared" si="113"/>
        <v/>
      </c>
      <c r="CS84" s="51" t="str">
        <f t="shared" si="114"/>
        <v/>
      </c>
      <c r="CT84" s="56" t="str">
        <f t="shared" si="115"/>
        <v/>
      </c>
      <c r="CU84" s="58" t="str">
        <f t="shared" si="116"/>
        <v/>
      </c>
      <c r="CV84" s="59" t="str">
        <f t="shared" si="117"/>
        <v/>
      </c>
      <c r="CW84" s="60" t="str">
        <f t="shared" si="118"/>
        <v/>
      </c>
      <c r="CX84" s="61" t="str">
        <f t="shared" si="119"/>
        <v/>
      </c>
      <c r="CY84" s="62" t="str">
        <f t="shared" si="66"/>
        <v/>
      </c>
      <c r="CZ84" s="63"/>
      <c r="DA84" s="64" t="str">
        <f t="shared" si="120"/>
        <v/>
      </c>
      <c r="DB84" s="64" t="str">
        <f t="shared" si="121"/>
        <v/>
      </c>
      <c r="DC84" s="64" t="str">
        <f t="shared" si="122"/>
        <v/>
      </c>
      <c r="DD84" s="64" t="str">
        <f t="shared" si="123"/>
        <v/>
      </c>
      <c r="DE84" s="64" t="str">
        <f t="shared" si="124"/>
        <v/>
      </c>
      <c r="DF84" s="64" t="str">
        <f t="shared" si="125"/>
        <v/>
      </c>
      <c r="DG84" s="64" t="str">
        <f t="shared" si="126"/>
        <v/>
      </c>
      <c r="DH84" s="64" t="str">
        <f t="shared" si="127"/>
        <v/>
      </c>
      <c r="DI84" s="64" t="str">
        <f t="shared" si="128"/>
        <v/>
      </c>
      <c r="DJ84" s="64"/>
      <c r="DK84" s="65" t="str">
        <f t="shared" si="129"/>
        <v/>
      </c>
      <c r="DL84" s="63"/>
      <c r="DM84" s="63"/>
      <c r="DN84" s="66"/>
      <c r="DO84" s="1" t="str">
        <f t="shared" si="130"/>
        <v/>
      </c>
      <c r="DP84" s="1" t="str">
        <f t="shared" si="67"/>
        <v/>
      </c>
      <c r="DQ84" s="1" t="str">
        <f t="shared" si="68"/>
        <v/>
      </c>
      <c r="DR84" s="1" t="str">
        <f t="shared" si="69"/>
        <v/>
      </c>
      <c r="DS84" s="1" t="str">
        <f t="shared" si="70"/>
        <v/>
      </c>
      <c r="DT84" s="1" t="str">
        <f t="shared" si="71"/>
        <v/>
      </c>
      <c r="DU84" s="1" t="str">
        <f t="shared" si="72"/>
        <v/>
      </c>
      <c r="DV84" s="1" t="str">
        <f t="shared" si="73"/>
        <v/>
      </c>
      <c r="DW84" s="66"/>
    </row>
    <row r="85" spans="1:127" ht="21" thickBot="1" x14ac:dyDescent="0.3">
      <c r="A85" s="48" t="str">
        <f>'[1]بيانات اساسية'!A85</f>
        <v/>
      </c>
      <c r="B85" s="48" t="str">
        <f>'[1]بيانات اساسية'!B85</f>
        <v/>
      </c>
      <c r="C85" s="49" t="str">
        <f>IF('[1]بيانات اساسية'!C85="","",'[1]بيانات اساسية'!C85)</f>
        <v/>
      </c>
      <c r="D85" s="51"/>
      <c r="E85" s="51"/>
      <c r="F85" s="52"/>
      <c r="G85" s="53" t="str">
        <f>IF(C85="","",'[1]نصف العام'!G85)</f>
        <v/>
      </c>
      <c r="H85" s="53" t="str">
        <f>IF(C85="","",'[1]نصف العام'!H85)</f>
        <v/>
      </c>
      <c r="I85" s="54" t="str">
        <f>IF(C85="","",'[1]نصف العام'!I85)</f>
        <v/>
      </c>
      <c r="J85" s="51"/>
      <c r="K85" s="51"/>
      <c r="L85" s="55" t="str">
        <f t="shared" si="74"/>
        <v/>
      </c>
      <c r="M85" s="51" t="str">
        <f t="shared" si="75"/>
        <v/>
      </c>
      <c r="N85" s="51" t="str">
        <f t="shared" si="76"/>
        <v/>
      </c>
      <c r="O85" s="56" t="str">
        <f t="shared" si="77"/>
        <v/>
      </c>
      <c r="P85" s="51" t="str">
        <f>IF(C85="","",'[1]نصف العام'!J85)</f>
        <v/>
      </c>
      <c r="Q85" s="51" t="str">
        <f>IF(C85="","",'[1]نصف العام'!K85)</f>
        <v/>
      </c>
      <c r="R85" s="55" t="str">
        <f>IF(C85="","",'[1]نصف العام'!L85)</f>
        <v/>
      </c>
      <c r="S85" s="51"/>
      <c r="T85" s="51"/>
      <c r="U85" s="55" t="str">
        <f t="shared" si="78"/>
        <v/>
      </c>
      <c r="V85" s="51" t="str">
        <f t="shared" si="79"/>
        <v/>
      </c>
      <c r="W85" s="51" t="str">
        <f t="shared" si="80"/>
        <v/>
      </c>
      <c r="X85" s="56" t="str">
        <f t="shared" si="81"/>
        <v/>
      </c>
      <c r="Y85" s="51" t="str">
        <f>IF(C85="","",'[1]نصف العام'!M85)</f>
        <v/>
      </c>
      <c r="Z85" s="51" t="str">
        <f>IF(C85="","",'[1]نصف العام'!N85)</f>
        <v/>
      </c>
      <c r="AA85" s="55" t="str">
        <f>IF(C85="","",'[1]نصف العام'!O85)</f>
        <v/>
      </c>
      <c r="AB85" s="51"/>
      <c r="AC85" s="51"/>
      <c r="AD85" s="55" t="str">
        <f t="shared" si="82"/>
        <v/>
      </c>
      <c r="AE85" s="51" t="str">
        <f t="shared" si="83"/>
        <v/>
      </c>
      <c r="AF85" s="51" t="str">
        <f t="shared" si="84"/>
        <v/>
      </c>
      <c r="AG85" s="56" t="str">
        <f t="shared" si="85"/>
        <v/>
      </c>
      <c r="AH85" s="51" t="str">
        <f>IF(C85="","",'[1]نصف العام'!P85)</f>
        <v/>
      </c>
      <c r="AI85" s="51" t="str">
        <f>IF(C85="","",'[1]نصف العام'!Q85)</f>
        <v/>
      </c>
      <c r="AJ85" s="51" t="str">
        <f>IF(C85="","",'[1]نصف العام'!R85)</f>
        <v/>
      </c>
      <c r="AK85" s="55" t="str">
        <f>IF(C85="","",'[1]نصف العام'!T85)</f>
        <v/>
      </c>
      <c r="AL85" s="51"/>
      <c r="AM85" s="51"/>
      <c r="AN85" s="51"/>
      <c r="AO85" s="51" t="str">
        <f t="shared" si="86"/>
        <v/>
      </c>
      <c r="AP85" s="55" t="str">
        <f t="shared" si="87"/>
        <v/>
      </c>
      <c r="AQ85" s="51" t="str">
        <f t="shared" si="88"/>
        <v/>
      </c>
      <c r="AR85" s="51" t="str">
        <f t="shared" si="89"/>
        <v/>
      </c>
      <c r="AS85" s="56" t="str">
        <f t="shared" si="90"/>
        <v/>
      </c>
      <c r="AT85" s="51" t="str">
        <f>IF(C85="","",'[1]نصف العام'!U85)</f>
        <v/>
      </c>
      <c r="AU85" s="51" t="str">
        <f>IF(C85="","",'[1]نصف العام'!V85)</f>
        <v/>
      </c>
      <c r="AV85" s="51" t="str">
        <f>IF(C85="","",'[1]نصف العام'!W85)</f>
        <v/>
      </c>
      <c r="AW85" s="55" t="str">
        <f>IF(C85="","",'[1]نصف العام'!Y85)</f>
        <v/>
      </c>
      <c r="AX85" s="51"/>
      <c r="AY85" s="51"/>
      <c r="AZ85" s="51"/>
      <c r="BA85" s="51" t="str">
        <f t="shared" si="91"/>
        <v/>
      </c>
      <c r="BB85" s="55" t="str">
        <f t="shared" si="92"/>
        <v/>
      </c>
      <c r="BC85" s="51" t="str">
        <f t="shared" si="93"/>
        <v/>
      </c>
      <c r="BD85" s="51" t="str">
        <f t="shared" si="94"/>
        <v/>
      </c>
      <c r="BE85" s="56" t="str">
        <f t="shared" si="95"/>
        <v/>
      </c>
      <c r="BF85" s="51" t="str">
        <f>IF(C85="","",'[1]نصف العام'!Z85)</f>
        <v/>
      </c>
      <c r="BG85" s="51" t="str">
        <f>IF(C85="","",'[1]نصف العام'!AA85)</f>
        <v/>
      </c>
      <c r="BH85" s="55" t="str">
        <f>IF(C85="","",'[1]نصف العام'!AB85)</f>
        <v/>
      </c>
      <c r="BI85" s="51"/>
      <c r="BJ85" s="51"/>
      <c r="BK85" s="55" t="str">
        <f t="shared" si="96"/>
        <v/>
      </c>
      <c r="BL85" s="51" t="str">
        <f t="shared" si="97"/>
        <v/>
      </c>
      <c r="BM85" s="51" t="str">
        <f t="shared" si="98"/>
        <v/>
      </c>
      <c r="BN85" s="56" t="str">
        <f t="shared" si="99"/>
        <v/>
      </c>
      <c r="BO85" s="51" t="str">
        <f>IF(C85="","",'[1]نصف العام'!AC85)</f>
        <v/>
      </c>
      <c r="BP85" s="51" t="str">
        <f>IF(C85="","",'[1]نصف العام'!AD85)</f>
        <v/>
      </c>
      <c r="BQ85" s="51" t="str">
        <f>IF(C85="","",'[1]نصف العام'!AE85)</f>
        <v/>
      </c>
      <c r="BR85" s="55" t="str">
        <f>IF(C85="","",'[1]نصف العام'!AG85)</f>
        <v/>
      </c>
      <c r="BS85" s="51"/>
      <c r="BT85" s="51"/>
      <c r="BU85" s="51"/>
      <c r="BV85" s="51" t="str">
        <f t="shared" si="100"/>
        <v/>
      </c>
      <c r="BW85" s="55" t="str">
        <f t="shared" si="101"/>
        <v/>
      </c>
      <c r="BX85" s="51" t="str">
        <f t="shared" si="102"/>
        <v/>
      </c>
      <c r="BY85" s="51" t="str">
        <f t="shared" si="103"/>
        <v/>
      </c>
      <c r="BZ85" s="56" t="str">
        <f t="shared" si="104"/>
        <v/>
      </c>
      <c r="CA85" s="51" t="str">
        <f>IF(C85="","",'[1]نصف العام'!AH85)</f>
        <v/>
      </c>
      <c r="CB85" s="51" t="str">
        <f>IF(C85="","",'[1]نصف العام'!AI85)</f>
        <v/>
      </c>
      <c r="CC85" s="39" t="str">
        <f t="shared" si="105"/>
        <v/>
      </c>
      <c r="CD85" s="51"/>
      <c r="CE85" s="51"/>
      <c r="CF85" s="39" t="str">
        <f t="shared" si="106"/>
        <v/>
      </c>
      <c r="CG85" s="51" t="str">
        <f t="shared" si="107"/>
        <v/>
      </c>
      <c r="CH85" s="51" t="str">
        <f t="shared" si="108"/>
        <v/>
      </c>
      <c r="CI85" s="56" t="str">
        <f t="shared" si="109"/>
        <v/>
      </c>
      <c r="CJ85" s="57" t="str">
        <f t="shared" si="110"/>
        <v/>
      </c>
      <c r="CK85" s="51" t="str">
        <f t="shared" si="111"/>
        <v/>
      </c>
      <c r="CL85" s="51" t="str">
        <f>IF(C85="","",'[1]نصف العام'!AM85)</f>
        <v/>
      </c>
      <c r="CM85" s="51" t="str">
        <f>IF(C85="","",'[1]نصف العام'!AN85)</f>
        <v/>
      </c>
      <c r="CN85" s="55" t="str">
        <f>IF(C85="","",'[1]نصف العام'!AO85)</f>
        <v/>
      </c>
      <c r="CO85" s="51"/>
      <c r="CP85" s="51"/>
      <c r="CQ85" s="55" t="str">
        <f t="shared" si="112"/>
        <v/>
      </c>
      <c r="CR85" s="51" t="str">
        <f t="shared" si="113"/>
        <v/>
      </c>
      <c r="CS85" s="51" t="str">
        <f t="shared" si="114"/>
        <v/>
      </c>
      <c r="CT85" s="56" t="str">
        <f t="shared" si="115"/>
        <v/>
      </c>
      <c r="CU85" s="58" t="str">
        <f t="shared" si="116"/>
        <v/>
      </c>
      <c r="CV85" s="59" t="str">
        <f t="shared" si="117"/>
        <v/>
      </c>
      <c r="CW85" s="60" t="str">
        <f t="shared" si="118"/>
        <v/>
      </c>
      <c r="CX85" s="61" t="str">
        <f t="shared" si="119"/>
        <v/>
      </c>
      <c r="CY85" s="62" t="str">
        <f t="shared" si="66"/>
        <v/>
      </c>
      <c r="CZ85" s="63"/>
      <c r="DA85" s="64" t="str">
        <f t="shared" si="120"/>
        <v/>
      </c>
      <c r="DB85" s="64" t="str">
        <f t="shared" si="121"/>
        <v/>
      </c>
      <c r="DC85" s="64" t="str">
        <f t="shared" si="122"/>
        <v/>
      </c>
      <c r="DD85" s="64" t="str">
        <f t="shared" si="123"/>
        <v/>
      </c>
      <c r="DE85" s="64" t="str">
        <f t="shared" si="124"/>
        <v/>
      </c>
      <c r="DF85" s="64" t="str">
        <f t="shared" si="125"/>
        <v/>
      </c>
      <c r="DG85" s="64" t="str">
        <f t="shared" si="126"/>
        <v/>
      </c>
      <c r="DH85" s="64" t="str">
        <f t="shared" si="127"/>
        <v/>
      </c>
      <c r="DI85" s="64" t="str">
        <f t="shared" si="128"/>
        <v/>
      </c>
      <c r="DJ85" s="64"/>
      <c r="DK85" s="65" t="str">
        <f t="shared" si="129"/>
        <v/>
      </c>
      <c r="DL85" s="63"/>
      <c r="DM85" s="63"/>
      <c r="DN85" s="66"/>
      <c r="DO85" s="1" t="str">
        <f t="shared" si="130"/>
        <v/>
      </c>
      <c r="DP85" s="1" t="str">
        <f t="shared" si="67"/>
        <v/>
      </c>
      <c r="DQ85" s="1" t="str">
        <f t="shared" si="68"/>
        <v/>
      </c>
      <c r="DR85" s="1" t="str">
        <f t="shared" si="69"/>
        <v/>
      </c>
      <c r="DS85" s="1" t="str">
        <f t="shared" si="70"/>
        <v/>
      </c>
      <c r="DT85" s="1" t="str">
        <f t="shared" si="71"/>
        <v/>
      </c>
      <c r="DU85" s="1" t="str">
        <f t="shared" si="72"/>
        <v/>
      </c>
      <c r="DV85" s="1" t="str">
        <f t="shared" si="73"/>
        <v/>
      </c>
      <c r="DW85" s="66"/>
    </row>
    <row r="86" spans="1:127" ht="21" thickBot="1" x14ac:dyDescent="0.3">
      <c r="A86" s="48" t="str">
        <f>'[1]بيانات اساسية'!A86</f>
        <v/>
      </c>
      <c r="B86" s="48" t="str">
        <f>'[1]بيانات اساسية'!B86</f>
        <v/>
      </c>
      <c r="C86" s="49" t="str">
        <f>IF('[1]بيانات اساسية'!C86="","",'[1]بيانات اساسية'!C86)</f>
        <v/>
      </c>
      <c r="D86" s="51"/>
      <c r="E86" s="51"/>
      <c r="F86" s="52"/>
      <c r="G86" s="53" t="str">
        <f>IF(C86="","",'[1]نصف العام'!G86)</f>
        <v/>
      </c>
      <c r="H86" s="53" t="str">
        <f>IF(C86="","",'[1]نصف العام'!H86)</f>
        <v/>
      </c>
      <c r="I86" s="54" t="str">
        <f>IF(C86="","",'[1]نصف العام'!I86)</f>
        <v/>
      </c>
      <c r="J86" s="51"/>
      <c r="K86" s="51"/>
      <c r="L86" s="55" t="str">
        <f t="shared" si="74"/>
        <v/>
      </c>
      <c r="M86" s="51" t="str">
        <f t="shared" si="75"/>
        <v/>
      </c>
      <c r="N86" s="51" t="str">
        <f t="shared" si="76"/>
        <v/>
      </c>
      <c r="O86" s="56" t="str">
        <f t="shared" si="77"/>
        <v/>
      </c>
      <c r="P86" s="51" t="str">
        <f>IF(C86="","",'[1]نصف العام'!J86)</f>
        <v/>
      </c>
      <c r="Q86" s="51" t="str">
        <f>IF(C86="","",'[1]نصف العام'!K86)</f>
        <v/>
      </c>
      <c r="R86" s="55" t="str">
        <f>IF(C86="","",'[1]نصف العام'!L86)</f>
        <v/>
      </c>
      <c r="S86" s="51"/>
      <c r="T86" s="51"/>
      <c r="U86" s="55" t="str">
        <f t="shared" si="78"/>
        <v/>
      </c>
      <c r="V86" s="51" t="str">
        <f t="shared" si="79"/>
        <v/>
      </c>
      <c r="W86" s="51" t="str">
        <f t="shared" si="80"/>
        <v/>
      </c>
      <c r="X86" s="56" t="str">
        <f t="shared" si="81"/>
        <v/>
      </c>
      <c r="Y86" s="51" t="str">
        <f>IF(C86="","",'[1]نصف العام'!M86)</f>
        <v/>
      </c>
      <c r="Z86" s="51" t="str">
        <f>IF(C86="","",'[1]نصف العام'!N86)</f>
        <v/>
      </c>
      <c r="AA86" s="55" t="str">
        <f>IF(C86="","",'[1]نصف العام'!O86)</f>
        <v/>
      </c>
      <c r="AB86" s="51"/>
      <c r="AC86" s="51"/>
      <c r="AD86" s="55" t="str">
        <f t="shared" si="82"/>
        <v/>
      </c>
      <c r="AE86" s="51" t="str">
        <f t="shared" si="83"/>
        <v/>
      </c>
      <c r="AF86" s="51" t="str">
        <f t="shared" si="84"/>
        <v/>
      </c>
      <c r="AG86" s="56" t="str">
        <f t="shared" si="85"/>
        <v/>
      </c>
      <c r="AH86" s="51" t="str">
        <f>IF(C86="","",'[1]نصف العام'!P86)</f>
        <v/>
      </c>
      <c r="AI86" s="51" t="str">
        <f>IF(C86="","",'[1]نصف العام'!Q86)</f>
        <v/>
      </c>
      <c r="AJ86" s="51" t="str">
        <f>IF(C86="","",'[1]نصف العام'!R86)</f>
        <v/>
      </c>
      <c r="AK86" s="55" t="str">
        <f>IF(C86="","",'[1]نصف العام'!T86)</f>
        <v/>
      </c>
      <c r="AL86" s="51"/>
      <c r="AM86" s="51"/>
      <c r="AN86" s="51"/>
      <c r="AO86" s="51" t="str">
        <f t="shared" si="86"/>
        <v/>
      </c>
      <c r="AP86" s="55" t="str">
        <f t="shared" si="87"/>
        <v/>
      </c>
      <c r="AQ86" s="51" t="str">
        <f t="shared" si="88"/>
        <v/>
      </c>
      <c r="AR86" s="51" t="str">
        <f t="shared" si="89"/>
        <v/>
      </c>
      <c r="AS86" s="56" t="str">
        <f t="shared" si="90"/>
        <v/>
      </c>
      <c r="AT86" s="51" t="str">
        <f>IF(C86="","",'[1]نصف العام'!U86)</f>
        <v/>
      </c>
      <c r="AU86" s="51" t="str">
        <f>IF(C86="","",'[1]نصف العام'!V86)</f>
        <v/>
      </c>
      <c r="AV86" s="51" t="str">
        <f>IF(C86="","",'[1]نصف العام'!W86)</f>
        <v/>
      </c>
      <c r="AW86" s="55" t="str">
        <f>IF(C86="","",'[1]نصف العام'!Y86)</f>
        <v/>
      </c>
      <c r="AX86" s="51"/>
      <c r="AY86" s="51"/>
      <c r="AZ86" s="51"/>
      <c r="BA86" s="51" t="str">
        <f t="shared" si="91"/>
        <v/>
      </c>
      <c r="BB86" s="55" t="str">
        <f t="shared" si="92"/>
        <v/>
      </c>
      <c r="BC86" s="51" t="str">
        <f t="shared" si="93"/>
        <v/>
      </c>
      <c r="BD86" s="51" t="str">
        <f t="shared" si="94"/>
        <v/>
      </c>
      <c r="BE86" s="56" t="str">
        <f t="shared" si="95"/>
        <v/>
      </c>
      <c r="BF86" s="51" t="str">
        <f>IF(C86="","",'[1]نصف العام'!Z86)</f>
        <v/>
      </c>
      <c r="BG86" s="51" t="str">
        <f>IF(C86="","",'[1]نصف العام'!AA86)</f>
        <v/>
      </c>
      <c r="BH86" s="55" t="str">
        <f>IF(C86="","",'[1]نصف العام'!AB86)</f>
        <v/>
      </c>
      <c r="BI86" s="51"/>
      <c r="BJ86" s="51"/>
      <c r="BK86" s="55" t="str">
        <f t="shared" si="96"/>
        <v/>
      </c>
      <c r="BL86" s="51" t="str">
        <f t="shared" si="97"/>
        <v/>
      </c>
      <c r="BM86" s="51" t="str">
        <f t="shared" si="98"/>
        <v/>
      </c>
      <c r="BN86" s="56" t="str">
        <f t="shared" si="99"/>
        <v/>
      </c>
      <c r="BO86" s="51" t="str">
        <f>IF(C86="","",'[1]نصف العام'!AC86)</f>
        <v/>
      </c>
      <c r="BP86" s="51" t="str">
        <f>IF(C86="","",'[1]نصف العام'!AD86)</f>
        <v/>
      </c>
      <c r="BQ86" s="51" t="str">
        <f>IF(C86="","",'[1]نصف العام'!AE86)</f>
        <v/>
      </c>
      <c r="BR86" s="55" t="str">
        <f>IF(C86="","",'[1]نصف العام'!AG86)</f>
        <v/>
      </c>
      <c r="BS86" s="51"/>
      <c r="BT86" s="51"/>
      <c r="BU86" s="51"/>
      <c r="BV86" s="51" t="str">
        <f t="shared" si="100"/>
        <v/>
      </c>
      <c r="BW86" s="55" t="str">
        <f t="shared" si="101"/>
        <v/>
      </c>
      <c r="BX86" s="51" t="str">
        <f t="shared" si="102"/>
        <v/>
      </c>
      <c r="BY86" s="51" t="str">
        <f t="shared" si="103"/>
        <v/>
      </c>
      <c r="BZ86" s="56" t="str">
        <f t="shared" si="104"/>
        <v/>
      </c>
      <c r="CA86" s="51" t="str">
        <f>IF(C86="","",'[1]نصف العام'!AH86)</f>
        <v/>
      </c>
      <c r="CB86" s="51" t="str">
        <f>IF(C86="","",'[1]نصف العام'!AI86)</f>
        <v/>
      </c>
      <c r="CC86" s="39" t="str">
        <f t="shared" si="105"/>
        <v/>
      </c>
      <c r="CD86" s="51"/>
      <c r="CE86" s="51"/>
      <c r="CF86" s="39" t="str">
        <f t="shared" si="106"/>
        <v/>
      </c>
      <c r="CG86" s="51" t="str">
        <f t="shared" si="107"/>
        <v/>
      </c>
      <c r="CH86" s="51" t="str">
        <f t="shared" si="108"/>
        <v/>
      </c>
      <c r="CI86" s="56" t="str">
        <f t="shared" si="109"/>
        <v/>
      </c>
      <c r="CJ86" s="57" t="str">
        <f t="shared" si="110"/>
        <v/>
      </c>
      <c r="CK86" s="51" t="str">
        <f t="shared" si="111"/>
        <v/>
      </c>
      <c r="CL86" s="51" t="str">
        <f>IF(C86="","",'[1]نصف العام'!AM86)</f>
        <v/>
      </c>
      <c r="CM86" s="51" t="str">
        <f>IF(C86="","",'[1]نصف العام'!AN86)</f>
        <v/>
      </c>
      <c r="CN86" s="55" t="str">
        <f>IF(C86="","",'[1]نصف العام'!AO86)</f>
        <v/>
      </c>
      <c r="CO86" s="51"/>
      <c r="CP86" s="51"/>
      <c r="CQ86" s="55" t="str">
        <f t="shared" si="112"/>
        <v/>
      </c>
      <c r="CR86" s="51" t="str">
        <f t="shared" si="113"/>
        <v/>
      </c>
      <c r="CS86" s="51" t="str">
        <f t="shared" si="114"/>
        <v/>
      </c>
      <c r="CT86" s="56" t="str">
        <f t="shared" si="115"/>
        <v/>
      </c>
      <c r="CU86" s="58" t="str">
        <f t="shared" si="116"/>
        <v/>
      </c>
      <c r="CV86" s="59" t="str">
        <f t="shared" si="117"/>
        <v/>
      </c>
      <c r="CW86" s="60" t="str">
        <f t="shared" si="118"/>
        <v/>
      </c>
      <c r="CX86" s="61" t="str">
        <f t="shared" si="119"/>
        <v/>
      </c>
      <c r="CY86" s="62" t="str">
        <f t="shared" si="66"/>
        <v/>
      </c>
      <c r="CZ86" s="63"/>
      <c r="DA86" s="64" t="str">
        <f t="shared" si="120"/>
        <v/>
      </c>
      <c r="DB86" s="64" t="str">
        <f t="shared" si="121"/>
        <v/>
      </c>
      <c r="DC86" s="64" t="str">
        <f t="shared" si="122"/>
        <v/>
      </c>
      <c r="DD86" s="64" t="str">
        <f t="shared" si="123"/>
        <v/>
      </c>
      <c r="DE86" s="64" t="str">
        <f t="shared" si="124"/>
        <v/>
      </c>
      <c r="DF86" s="64" t="str">
        <f t="shared" si="125"/>
        <v/>
      </c>
      <c r="DG86" s="64" t="str">
        <f t="shared" si="126"/>
        <v/>
      </c>
      <c r="DH86" s="64" t="str">
        <f t="shared" si="127"/>
        <v/>
      </c>
      <c r="DI86" s="64" t="str">
        <f t="shared" si="128"/>
        <v/>
      </c>
      <c r="DJ86" s="64"/>
      <c r="DK86" s="65" t="str">
        <f t="shared" si="129"/>
        <v/>
      </c>
      <c r="DL86" s="63"/>
      <c r="DM86" s="63"/>
      <c r="DN86" s="66"/>
      <c r="DO86" s="1" t="str">
        <f t="shared" si="130"/>
        <v/>
      </c>
      <c r="DP86" s="1" t="str">
        <f t="shared" si="67"/>
        <v/>
      </c>
      <c r="DQ86" s="1" t="str">
        <f t="shared" si="68"/>
        <v/>
      </c>
      <c r="DR86" s="1" t="str">
        <f t="shared" si="69"/>
        <v/>
      </c>
      <c r="DS86" s="1" t="str">
        <f t="shared" si="70"/>
        <v/>
      </c>
      <c r="DT86" s="1" t="str">
        <f t="shared" si="71"/>
        <v/>
      </c>
      <c r="DU86" s="1" t="str">
        <f t="shared" si="72"/>
        <v/>
      </c>
      <c r="DV86" s="1" t="str">
        <f t="shared" si="73"/>
        <v/>
      </c>
      <c r="DW86" s="66"/>
    </row>
    <row r="87" spans="1:127" ht="21" thickBot="1" x14ac:dyDescent="0.3">
      <c r="A87" s="48" t="str">
        <f>'[1]بيانات اساسية'!A87</f>
        <v/>
      </c>
      <c r="B87" s="48" t="str">
        <f>'[1]بيانات اساسية'!B87</f>
        <v/>
      </c>
      <c r="C87" s="49" t="str">
        <f>IF('[1]بيانات اساسية'!C87="","",'[1]بيانات اساسية'!C87)</f>
        <v/>
      </c>
      <c r="D87" s="51"/>
      <c r="E87" s="51"/>
      <c r="F87" s="52"/>
      <c r="G87" s="53" t="str">
        <f>IF(C87="","",'[1]نصف العام'!G87)</f>
        <v/>
      </c>
      <c r="H87" s="53" t="str">
        <f>IF(C87="","",'[1]نصف العام'!H87)</f>
        <v/>
      </c>
      <c r="I87" s="54" t="str">
        <f>IF(C87="","",'[1]نصف العام'!I87)</f>
        <v/>
      </c>
      <c r="J87" s="51"/>
      <c r="K87" s="51"/>
      <c r="L87" s="55" t="str">
        <f t="shared" si="74"/>
        <v/>
      </c>
      <c r="M87" s="51" t="str">
        <f t="shared" si="75"/>
        <v/>
      </c>
      <c r="N87" s="51" t="str">
        <f t="shared" si="76"/>
        <v/>
      </c>
      <c r="O87" s="56" t="str">
        <f t="shared" si="77"/>
        <v/>
      </c>
      <c r="P87" s="51" t="str">
        <f>IF(C87="","",'[1]نصف العام'!J87)</f>
        <v/>
      </c>
      <c r="Q87" s="51" t="str">
        <f>IF(C87="","",'[1]نصف العام'!K87)</f>
        <v/>
      </c>
      <c r="R87" s="55" t="str">
        <f>IF(C87="","",'[1]نصف العام'!L87)</f>
        <v/>
      </c>
      <c r="S87" s="51"/>
      <c r="T87" s="51"/>
      <c r="U87" s="55" t="str">
        <f t="shared" si="78"/>
        <v/>
      </c>
      <c r="V87" s="51" t="str">
        <f t="shared" si="79"/>
        <v/>
      </c>
      <c r="W87" s="51" t="str">
        <f t="shared" si="80"/>
        <v/>
      </c>
      <c r="X87" s="56" t="str">
        <f t="shared" si="81"/>
        <v/>
      </c>
      <c r="Y87" s="51" t="str">
        <f>IF(C87="","",'[1]نصف العام'!M87)</f>
        <v/>
      </c>
      <c r="Z87" s="51" t="str">
        <f>IF(C87="","",'[1]نصف العام'!N87)</f>
        <v/>
      </c>
      <c r="AA87" s="55" t="str">
        <f>IF(C87="","",'[1]نصف العام'!O87)</f>
        <v/>
      </c>
      <c r="AB87" s="51"/>
      <c r="AC87" s="51"/>
      <c r="AD87" s="55" t="str">
        <f t="shared" si="82"/>
        <v/>
      </c>
      <c r="AE87" s="51" t="str">
        <f t="shared" si="83"/>
        <v/>
      </c>
      <c r="AF87" s="51" t="str">
        <f t="shared" si="84"/>
        <v/>
      </c>
      <c r="AG87" s="56" t="str">
        <f t="shared" si="85"/>
        <v/>
      </c>
      <c r="AH87" s="51" t="str">
        <f>IF(C87="","",'[1]نصف العام'!P87)</f>
        <v/>
      </c>
      <c r="AI87" s="51" t="str">
        <f>IF(C87="","",'[1]نصف العام'!Q87)</f>
        <v/>
      </c>
      <c r="AJ87" s="51" t="str">
        <f>IF(C87="","",'[1]نصف العام'!R87)</f>
        <v/>
      </c>
      <c r="AK87" s="55" t="str">
        <f>IF(C87="","",'[1]نصف العام'!T87)</f>
        <v/>
      </c>
      <c r="AL87" s="51"/>
      <c r="AM87" s="51"/>
      <c r="AN87" s="51"/>
      <c r="AO87" s="51" t="str">
        <f t="shared" si="86"/>
        <v/>
      </c>
      <c r="AP87" s="55" t="str">
        <f t="shared" si="87"/>
        <v/>
      </c>
      <c r="AQ87" s="51" t="str">
        <f t="shared" si="88"/>
        <v/>
      </c>
      <c r="AR87" s="51" t="str">
        <f t="shared" si="89"/>
        <v/>
      </c>
      <c r="AS87" s="56" t="str">
        <f t="shared" si="90"/>
        <v/>
      </c>
      <c r="AT87" s="51" t="str">
        <f>IF(C87="","",'[1]نصف العام'!U87)</f>
        <v/>
      </c>
      <c r="AU87" s="51" t="str">
        <f>IF(C87="","",'[1]نصف العام'!V87)</f>
        <v/>
      </c>
      <c r="AV87" s="51" t="str">
        <f>IF(C87="","",'[1]نصف العام'!W87)</f>
        <v/>
      </c>
      <c r="AW87" s="55" t="str">
        <f>IF(C87="","",'[1]نصف العام'!Y87)</f>
        <v/>
      </c>
      <c r="AX87" s="51"/>
      <c r="AY87" s="51"/>
      <c r="AZ87" s="51"/>
      <c r="BA87" s="51" t="str">
        <f t="shared" si="91"/>
        <v/>
      </c>
      <c r="BB87" s="55" t="str">
        <f t="shared" si="92"/>
        <v/>
      </c>
      <c r="BC87" s="51" t="str">
        <f t="shared" si="93"/>
        <v/>
      </c>
      <c r="BD87" s="51" t="str">
        <f t="shared" si="94"/>
        <v/>
      </c>
      <c r="BE87" s="56" t="str">
        <f t="shared" si="95"/>
        <v/>
      </c>
      <c r="BF87" s="51" t="str">
        <f>IF(C87="","",'[1]نصف العام'!Z87)</f>
        <v/>
      </c>
      <c r="BG87" s="51" t="str">
        <f>IF(C87="","",'[1]نصف العام'!AA87)</f>
        <v/>
      </c>
      <c r="BH87" s="55" t="str">
        <f>IF(C87="","",'[1]نصف العام'!AB87)</f>
        <v/>
      </c>
      <c r="BI87" s="51"/>
      <c r="BJ87" s="51"/>
      <c r="BK87" s="55" t="str">
        <f t="shared" si="96"/>
        <v/>
      </c>
      <c r="BL87" s="51" t="str">
        <f t="shared" si="97"/>
        <v/>
      </c>
      <c r="BM87" s="51" t="str">
        <f t="shared" si="98"/>
        <v/>
      </c>
      <c r="BN87" s="56" t="str">
        <f t="shared" si="99"/>
        <v/>
      </c>
      <c r="BO87" s="51" t="str">
        <f>IF(C87="","",'[1]نصف العام'!AC87)</f>
        <v/>
      </c>
      <c r="BP87" s="51" t="str">
        <f>IF(C87="","",'[1]نصف العام'!AD87)</f>
        <v/>
      </c>
      <c r="BQ87" s="51" t="str">
        <f>IF(C87="","",'[1]نصف العام'!AE87)</f>
        <v/>
      </c>
      <c r="BR87" s="55" t="str">
        <f>IF(C87="","",'[1]نصف العام'!AG87)</f>
        <v/>
      </c>
      <c r="BS87" s="51"/>
      <c r="BT87" s="51"/>
      <c r="BU87" s="51"/>
      <c r="BV87" s="51" t="str">
        <f t="shared" si="100"/>
        <v/>
      </c>
      <c r="BW87" s="55" t="str">
        <f t="shared" si="101"/>
        <v/>
      </c>
      <c r="BX87" s="51" t="str">
        <f t="shared" si="102"/>
        <v/>
      </c>
      <c r="BY87" s="51" t="str">
        <f t="shared" si="103"/>
        <v/>
      </c>
      <c r="BZ87" s="56" t="str">
        <f t="shared" si="104"/>
        <v/>
      </c>
      <c r="CA87" s="51" t="str">
        <f>IF(C87="","",'[1]نصف العام'!AH87)</f>
        <v/>
      </c>
      <c r="CB87" s="51" t="str">
        <f>IF(C87="","",'[1]نصف العام'!AI87)</f>
        <v/>
      </c>
      <c r="CC87" s="39" t="str">
        <f t="shared" si="105"/>
        <v/>
      </c>
      <c r="CD87" s="51"/>
      <c r="CE87" s="51"/>
      <c r="CF87" s="39" t="str">
        <f t="shared" si="106"/>
        <v/>
      </c>
      <c r="CG87" s="51" t="str">
        <f t="shared" si="107"/>
        <v/>
      </c>
      <c r="CH87" s="51" t="str">
        <f t="shared" si="108"/>
        <v/>
      </c>
      <c r="CI87" s="56" t="str">
        <f t="shared" si="109"/>
        <v/>
      </c>
      <c r="CJ87" s="57" t="str">
        <f t="shared" si="110"/>
        <v/>
      </c>
      <c r="CK87" s="51" t="str">
        <f t="shared" si="111"/>
        <v/>
      </c>
      <c r="CL87" s="51" t="str">
        <f>IF(C87="","",'[1]نصف العام'!AM87)</f>
        <v/>
      </c>
      <c r="CM87" s="51" t="str">
        <f>IF(C87="","",'[1]نصف العام'!AN87)</f>
        <v/>
      </c>
      <c r="CN87" s="55" t="str">
        <f>IF(C87="","",'[1]نصف العام'!AO87)</f>
        <v/>
      </c>
      <c r="CO87" s="51"/>
      <c r="CP87" s="51"/>
      <c r="CQ87" s="55" t="str">
        <f t="shared" si="112"/>
        <v/>
      </c>
      <c r="CR87" s="51" t="str">
        <f t="shared" si="113"/>
        <v/>
      </c>
      <c r="CS87" s="51" t="str">
        <f t="shared" si="114"/>
        <v/>
      </c>
      <c r="CT87" s="56" t="str">
        <f t="shared" si="115"/>
        <v/>
      </c>
      <c r="CU87" s="58" t="str">
        <f t="shared" si="116"/>
        <v/>
      </c>
      <c r="CV87" s="59" t="str">
        <f t="shared" si="117"/>
        <v/>
      </c>
      <c r="CW87" s="60" t="str">
        <f t="shared" si="118"/>
        <v/>
      </c>
      <c r="CX87" s="61" t="str">
        <f t="shared" si="119"/>
        <v/>
      </c>
      <c r="CY87" s="62" t="str">
        <f t="shared" si="66"/>
        <v/>
      </c>
      <c r="CZ87" s="63"/>
      <c r="DA87" s="64" t="str">
        <f t="shared" si="120"/>
        <v/>
      </c>
      <c r="DB87" s="64" t="str">
        <f t="shared" si="121"/>
        <v/>
      </c>
      <c r="DC87" s="64" t="str">
        <f t="shared" si="122"/>
        <v/>
      </c>
      <c r="DD87" s="64" t="str">
        <f t="shared" si="123"/>
        <v/>
      </c>
      <c r="DE87" s="64" t="str">
        <f t="shared" si="124"/>
        <v/>
      </c>
      <c r="DF87" s="64" t="str">
        <f t="shared" si="125"/>
        <v/>
      </c>
      <c r="DG87" s="64" t="str">
        <f t="shared" si="126"/>
        <v/>
      </c>
      <c r="DH87" s="64" t="str">
        <f t="shared" si="127"/>
        <v/>
      </c>
      <c r="DI87" s="64" t="str">
        <f t="shared" si="128"/>
        <v/>
      </c>
      <c r="DJ87" s="64"/>
      <c r="DK87" s="65" t="str">
        <f t="shared" si="129"/>
        <v/>
      </c>
      <c r="DL87" s="63"/>
      <c r="DM87" s="63"/>
      <c r="DN87" s="66"/>
      <c r="DO87" s="1" t="str">
        <f t="shared" si="130"/>
        <v/>
      </c>
      <c r="DP87" s="1" t="str">
        <f t="shared" si="67"/>
        <v/>
      </c>
      <c r="DQ87" s="1" t="str">
        <f t="shared" si="68"/>
        <v/>
      </c>
      <c r="DR87" s="1" t="str">
        <f t="shared" si="69"/>
        <v/>
      </c>
      <c r="DS87" s="1" t="str">
        <f t="shared" si="70"/>
        <v/>
      </c>
      <c r="DT87" s="1" t="str">
        <f t="shared" si="71"/>
        <v/>
      </c>
      <c r="DU87" s="1" t="str">
        <f t="shared" si="72"/>
        <v/>
      </c>
      <c r="DV87" s="1" t="str">
        <f t="shared" si="73"/>
        <v/>
      </c>
      <c r="DW87" s="66"/>
    </row>
    <row r="88" spans="1:127" ht="21" thickBot="1" x14ac:dyDescent="0.3">
      <c r="A88" s="48" t="str">
        <f>'[1]بيانات اساسية'!A88</f>
        <v/>
      </c>
      <c r="B88" s="48" t="str">
        <f>'[1]بيانات اساسية'!B88</f>
        <v/>
      </c>
      <c r="C88" s="49" t="str">
        <f>IF('[1]بيانات اساسية'!C88="","",'[1]بيانات اساسية'!C88)</f>
        <v/>
      </c>
      <c r="D88" s="51"/>
      <c r="E88" s="51"/>
      <c r="F88" s="52"/>
      <c r="G88" s="53" t="str">
        <f>IF(C88="","",'[1]نصف العام'!G88)</f>
        <v/>
      </c>
      <c r="H88" s="53" t="str">
        <f>IF(C88="","",'[1]نصف العام'!H88)</f>
        <v/>
      </c>
      <c r="I88" s="54" t="str">
        <f>IF(C88="","",'[1]نصف العام'!I88)</f>
        <v/>
      </c>
      <c r="J88" s="51"/>
      <c r="K88" s="51"/>
      <c r="L88" s="55" t="str">
        <f t="shared" si="74"/>
        <v/>
      </c>
      <c r="M88" s="51" t="str">
        <f t="shared" si="75"/>
        <v/>
      </c>
      <c r="N88" s="51" t="str">
        <f t="shared" si="76"/>
        <v/>
      </c>
      <c r="O88" s="56" t="str">
        <f t="shared" si="77"/>
        <v/>
      </c>
      <c r="P88" s="51" t="str">
        <f>IF(C88="","",'[1]نصف العام'!J88)</f>
        <v/>
      </c>
      <c r="Q88" s="51" t="str">
        <f>IF(C88="","",'[1]نصف العام'!K88)</f>
        <v/>
      </c>
      <c r="R88" s="55" t="str">
        <f>IF(C88="","",'[1]نصف العام'!L88)</f>
        <v/>
      </c>
      <c r="S88" s="51"/>
      <c r="T88" s="51"/>
      <c r="U88" s="55" t="str">
        <f t="shared" si="78"/>
        <v/>
      </c>
      <c r="V88" s="51" t="str">
        <f t="shared" si="79"/>
        <v/>
      </c>
      <c r="W88" s="51" t="str">
        <f t="shared" si="80"/>
        <v/>
      </c>
      <c r="X88" s="56" t="str">
        <f t="shared" si="81"/>
        <v/>
      </c>
      <c r="Y88" s="51" t="str">
        <f>IF(C88="","",'[1]نصف العام'!M88)</f>
        <v/>
      </c>
      <c r="Z88" s="51" t="str">
        <f>IF(C88="","",'[1]نصف العام'!N88)</f>
        <v/>
      </c>
      <c r="AA88" s="55" t="str">
        <f>IF(C88="","",'[1]نصف العام'!O88)</f>
        <v/>
      </c>
      <c r="AB88" s="51"/>
      <c r="AC88" s="51"/>
      <c r="AD88" s="55" t="str">
        <f t="shared" si="82"/>
        <v/>
      </c>
      <c r="AE88" s="51" t="str">
        <f t="shared" si="83"/>
        <v/>
      </c>
      <c r="AF88" s="51" t="str">
        <f t="shared" si="84"/>
        <v/>
      </c>
      <c r="AG88" s="56" t="str">
        <f t="shared" si="85"/>
        <v/>
      </c>
      <c r="AH88" s="51" t="str">
        <f>IF(C88="","",'[1]نصف العام'!P88)</f>
        <v/>
      </c>
      <c r="AI88" s="51" t="str">
        <f>IF(C88="","",'[1]نصف العام'!Q88)</f>
        <v/>
      </c>
      <c r="AJ88" s="51" t="str">
        <f>IF(C88="","",'[1]نصف العام'!R88)</f>
        <v/>
      </c>
      <c r="AK88" s="55" t="str">
        <f>IF(C88="","",'[1]نصف العام'!T88)</f>
        <v/>
      </c>
      <c r="AL88" s="51"/>
      <c r="AM88" s="51"/>
      <c r="AN88" s="51"/>
      <c r="AO88" s="51" t="str">
        <f t="shared" si="86"/>
        <v/>
      </c>
      <c r="AP88" s="55" t="str">
        <f t="shared" si="87"/>
        <v/>
      </c>
      <c r="AQ88" s="51" t="str">
        <f t="shared" si="88"/>
        <v/>
      </c>
      <c r="AR88" s="51" t="str">
        <f t="shared" si="89"/>
        <v/>
      </c>
      <c r="AS88" s="56" t="str">
        <f t="shared" si="90"/>
        <v/>
      </c>
      <c r="AT88" s="51" t="str">
        <f>IF(C88="","",'[1]نصف العام'!U88)</f>
        <v/>
      </c>
      <c r="AU88" s="51" t="str">
        <f>IF(C88="","",'[1]نصف العام'!V88)</f>
        <v/>
      </c>
      <c r="AV88" s="51" t="str">
        <f>IF(C88="","",'[1]نصف العام'!W88)</f>
        <v/>
      </c>
      <c r="AW88" s="55" t="str">
        <f>IF(C88="","",'[1]نصف العام'!Y88)</f>
        <v/>
      </c>
      <c r="AX88" s="51"/>
      <c r="AY88" s="51"/>
      <c r="AZ88" s="51"/>
      <c r="BA88" s="51" t="str">
        <f t="shared" si="91"/>
        <v/>
      </c>
      <c r="BB88" s="55" t="str">
        <f t="shared" si="92"/>
        <v/>
      </c>
      <c r="BC88" s="51" t="str">
        <f t="shared" si="93"/>
        <v/>
      </c>
      <c r="BD88" s="51" t="str">
        <f t="shared" si="94"/>
        <v/>
      </c>
      <c r="BE88" s="56" t="str">
        <f t="shared" si="95"/>
        <v/>
      </c>
      <c r="BF88" s="51" t="str">
        <f>IF(C88="","",'[1]نصف العام'!Z88)</f>
        <v/>
      </c>
      <c r="BG88" s="51" t="str">
        <f>IF(C88="","",'[1]نصف العام'!AA88)</f>
        <v/>
      </c>
      <c r="BH88" s="55" t="str">
        <f>IF(C88="","",'[1]نصف العام'!AB88)</f>
        <v/>
      </c>
      <c r="BI88" s="51"/>
      <c r="BJ88" s="51"/>
      <c r="BK88" s="55" t="str">
        <f t="shared" si="96"/>
        <v/>
      </c>
      <c r="BL88" s="51" t="str">
        <f t="shared" si="97"/>
        <v/>
      </c>
      <c r="BM88" s="51" t="str">
        <f t="shared" si="98"/>
        <v/>
      </c>
      <c r="BN88" s="56" t="str">
        <f t="shared" si="99"/>
        <v/>
      </c>
      <c r="BO88" s="51" t="str">
        <f>IF(C88="","",'[1]نصف العام'!AC88)</f>
        <v/>
      </c>
      <c r="BP88" s="51" t="str">
        <f>IF(C88="","",'[1]نصف العام'!AD88)</f>
        <v/>
      </c>
      <c r="BQ88" s="51" t="str">
        <f>IF(C88="","",'[1]نصف العام'!AE88)</f>
        <v/>
      </c>
      <c r="BR88" s="55" t="str">
        <f>IF(C88="","",'[1]نصف العام'!AG88)</f>
        <v/>
      </c>
      <c r="BS88" s="51"/>
      <c r="BT88" s="51"/>
      <c r="BU88" s="51"/>
      <c r="BV88" s="51" t="str">
        <f t="shared" si="100"/>
        <v/>
      </c>
      <c r="BW88" s="55" t="str">
        <f t="shared" si="101"/>
        <v/>
      </c>
      <c r="BX88" s="51" t="str">
        <f t="shared" si="102"/>
        <v/>
      </c>
      <c r="BY88" s="51" t="str">
        <f t="shared" si="103"/>
        <v/>
      </c>
      <c r="BZ88" s="56" t="str">
        <f t="shared" si="104"/>
        <v/>
      </c>
      <c r="CA88" s="51" t="str">
        <f>IF(C88="","",'[1]نصف العام'!AH88)</f>
        <v/>
      </c>
      <c r="CB88" s="51" t="str">
        <f>IF(C88="","",'[1]نصف العام'!AI88)</f>
        <v/>
      </c>
      <c r="CC88" s="39" t="str">
        <f t="shared" si="105"/>
        <v/>
      </c>
      <c r="CD88" s="51"/>
      <c r="CE88" s="51"/>
      <c r="CF88" s="39" t="str">
        <f t="shared" si="106"/>
        <v/>
      </c>
      <c r="CG88" s="51" t="str">
        <f t="shared" si="107"/>
        <v/>
      </c>
      <c r="CH88" s="51" t="str">
        <f t="shared" si="108"/>
        <v/>
      </c>
      <c r="CI88" s="56" t="str">
        <f t="shared" si="109"/>
        <v/>
      </c>
      <c r="CJ88" s="57" t="str">
        <f t="shared" si="110"/>
        <v/>
      </c>
      <c r="CK88" s="51" t="str">
        <f t="shared" si="111"/>
        <v/>
      </c>
      <c r="CL88" s="51" t="str">
        <f>IF(C88="","",'[1]نصف العام'!AM88)</f>
        <v/>
      </c>
      <c r="CM88" s="51" t="str">
        <f>IF(C88="","",'[1]نصف العام'!AN88)</f>
        <v/>
      </c>
      <c r="CN88" s="55" t="str">
        <f>IF(C88="","",'[1]نصف العام'!AO88)</f>
        <v/>
      </c>
      <c r="CO88" s="51"/>
      <c r="CP88" s="51"/>
      <c r="CQ88" s="55" t="str">
        <f t="shared" si="112"/>
        <v/>
      </c>
      <c r="CR88" s="51" t="str">
        <f t="shared" si="113"/>
        <v/>
      </c>
      <c r="CS88" s="51" t="str">
        <f t="shared" si="114"/>
        <v/>
      </c>
      <c r="CT88" s="56" t="str">
        <f t="shared" si="115"/>
        <v/>
      </c>
      <c r="CU88" s="58" t="str">
        <f t="shared" si="116"/>
        <v/>
      </c>
      <c r="CV88" s="59" t="str">
        <f t="shared" si="117"/>
        <v/>
      </c>
      <c r="CW88" s="60" t="str">
        <f t="shared" si="118"/>
        <v/>
      </c>
      <c r="CX88" s="61" t="str">
        <f t="shared" si="119"/>
        <v/>
      </c>
      <c r="CY88" s="62" t="str">
        <f t="shared" si="66"/>
        <v/>
      </c>
      <c r="CZ88" s="63"/>
      <c r="DA88" s="64" t="str">
        <f t="shared" si="120"/>
        <v/>
      </c>
      <c r="DB88" s="64" t="str">
        <f t="shared" si="121"/>
        <v/>
      </c>
      <c r="DC88" s="64" t="str">
        <f t="shared" si="122"/>
        <v/>
      </c>
      <c r="DD88" s="64" t="str">
        <f t="shared" si="123"/>
        <v/>
      </c>
      <c r="DE88" s="64" t="str">
        <f t="shared" si="124"/>
        <v/>
      </c>
      <c r="DF88" s="64" t="str">
        <f t="shared" si="125"/>
        <v/>
      </c>
      <c r="DG88" s="64" t="str">
        <f t="shared" si="126"/>
        <v/>
      </c>
      <c r="DH88" s="64" t="str">
        <f t="shared" si="127"/>
        <v/>
      </c>
      <c r="DI88" s="64" t="str">
        <f t="shared" si="128"/>
        <v/>
      </c>
      <c r="DJ88" s="64"/>
      <c r="DK88" s="65" t="str">
        <f t="shared" si="129"/>
        <v/>
      </c>
      <c r="DL88" s="63"/>
      <c r="DM88" s="63"/>
      <c r="DN88" s="66"/>
      <c r="DO88" s="1" t="str">
        <f t="shared" si="130"/>
        <v/>
      </c>
      <c r="DP88" s="1" t="str">
        <f t="shared" si="67"/>
        <v/>
      </c>
      <c r="DQ88" s="1" t="str">
        <f t="shared" si="68"/>
        <v/>
      </c>
      <c r="DR88" s="1" t="str">
        <f t="shared" si="69"/>
        <v/>
      </c>
      <c r="DS88" s="1" t="str">
        <f t="shared" si="70"/>
        <v/>
      </c>
      <c r="DT88" s="1" t="str">
        <f t="shared" si="71"/>
        <v/>
      </c>
      <c r="DU88" s="1" t="str">
        <f t="shared" si="72"/>
        <v/>
      </c>
      <c r="DV88" s="1" t="str">
        <f t="shared" si="73"/>
        <v/>
      </c>
      <c r="DW88" s="66"/>
    </row>
    <row r="89" spans="1:127" ht="21" thickBot="1" x14ac:dyDescent="0.3">
      <c r="A89" s="48" t="str">
        <f>'[1]بيانات اساسية'!A89</f>
        <v/>
      </c>
      <c r="B89" s="48" t="str">
        <f>'[1]بيانات اساسية'!B89</f>
        <v/>
      </c>
      <c r="C89" s="49" t="str">
        <f>IF('[1]بيانات اساسية'!C89="","",'[1]بيانات اساسية'!C89)</f>
        <v/>
      </c>
      <c r="D89" s="51"/>
      <c r="E89" s="51"/>
      <c r="F89" s="52"/>
      <c r="G89" s="53" t="str">
        <f>IF(C89="","",'[1]نصف العام'!G89)</f>
        <v/>
      </c>
      <c r="H89" s="53" t="str">
        <f>IF(C89="","",'[1]نصف العام'!H89)</f>
        <v/>
      </c>
      <c r="I89" s="54" t="str">
        <f>IF(C89="","",'[1]نصف العام'!I89)</f>
        <v/>
      </c>
      <c r="J89" s="51"/>
      <c r="K89" s="51"/>
      <c r="L89" s="55" t="str">
        <f t="shared" si="74"/>
        <v/>
      </c>
      <c r="M89" s="51" t="str">
        <f t="shared" si="75"/>
        <v/>
      </c>
      <c r="N89" s="51" t="str">
        <f t="shared" si="76"/>
        <v/>
      </c>
      <c r="O89" s="56" t="str">
        <f t="shared" si="77"/>
        <v/>
      </c>
      <c r="P89" s="51" t="str">
        <f>IF(C89="","",'[1]نصف العام'!J89)</f>
        <v/>
      </c>
      <c r="Q89" s="51" t="str">
        <f>IF(C89="","",'[1]نصف العام'!K89)</f>
        <v/>
      </c>
      <c r="R89" s="55" t="str">
        <f>IF(C89="","",'[1]نصف العام'!L89)</f>
        <v/>
      </c>
      <c r="S89" s="51"/>
      <c r="T89" s="51"/>
      <c r="U89" s="55" t="str">
        <f t="shared" si="78"/>
        <v/>
      </c>
      <c r="V89" s="51" t="str">
        <f t="shared" si="79"/>
        <v/>
      </c>
      <c r="W89" s="51" t="str">
        <f t="shared" si="80"/>
        <v/>
      </c>
      <c r="X89" s="56" t="str">
        <f t="shared" si="81"/>
        <v/>
      </c>
      <c r="Y89" s="51" t="str">
        <f>IF(C89="","",'[1]نصف العام'!M89)</f>
        <v/>
      </c>
      <c r="Z89" s="51" t="str">
        <f>IF(C89="","",'[1]نصف العام'!N89)</f>
        <v/>
      </c>
      <c r="AA89" s="55" t="str">
        <f>IF(C89="","",'[1]نصف العام'!O89)</f>
        <v/>
      </c>
      <c r="AB89" s="51"/>
      <c r="AC89" s="51"/>
      <c r="AD89" s="55" t="str">
        <f t="shared" si="82"/>
        <v/>
      </c>
      <c r="AE89" s="51" t="str">
        <f t="shared" si="83"/>
        <v/>
      </c>
      <c r="AF89" s="51" t="str">
        <f t="shared" si="84"/>
        <v/>
      </c>
      <c r="AG89" s="56" t="str">
        <f t="shared" si="85"/>
        <v/>
      </c>
      <c r="AH89" s="51" t="str">
        <f>IF(C89="","",'[1]نصف العام'!P89)</f>
        <v/>
      </c>
      <c r="AI89" s="51" t="str">
        <f>IF(C89="","",'[1]نصف العام'!Q89)</f>
        <v/>
      </c>
      <c r="AJ89" s="51" t="str">
        <f>IF(C89="","",'[1]نصف العام'!R89)</f>
        <v/>
      </c>
      <c r="AK89" s="55" t="str">
        <f>IF(C89="","",'[1]نصف العام'!T89)</f>
        <v/>
      </c>
      <c r="AL89" s="51"/>
      <c r="AM89" s="51"/>
      <c r="AN89" s="51"/>
      <c r="AO89" s="51" t="str">
        <f t="shared" si="86"/>
        <v/>
      </c>
      <c r="AP89" s="55" t="str">
        <f t="shared" si="87"/>
        <v/>
      </c>
      <c r="AQ89" s="51" t="str">
        <f t="shared" si="88"/>
        <v/>
      </c>
      <c r="AR89" s="51" t="str">
        <f t="shared" si="89"/>
        <v/>
      </c>
      <c r="AS89" s="56" t="str">
        <f t="shared" si="90"/>
        <v/>
      </c>
      <c r="AT89" s="51" t="str">
        <f>IF(C89="","",'[1]نصف العام'!U89)</f>
        <v/>
      </c>
      <c r="AU89" s="51" t="str">
        <f>IF(C89="","",'[1]نصف العام'!V89)</f>
        <v/>
      </c>
      <c r="AV89" s="51" t="str">
        <f>IF(C89="","",'[1]نصف العام'!W89)</f>
        <v/>
      </c>
      <c r="AW89" s="55" t="str">
        <f>IF(C89="","",'[1]نصف العام'!Y89)</f>
        <v/>
      </c>
      <c r="AX89" s="51"/>
      <c r="AY89" s="51"/>
      <c r="AZ89" s="51"/>
      <c r="BA89" s="51" t="str">
        <f t="shared" si="91"/>
        <v/>
      </c>
      <c r="BB89" s="55" t="str">
        <f t="shared" si="92"/>
        <v/>
      </c>
      <c r="BC89" s="51" t="str">
        <f t="shared" si="93"/>
        <v/>
      </c>
      <c r="BD89" s="51" t="str">
        <f t="shared" si="94"/>
        <v/>
      </c>
      <c r="BE89" s="56" t="str">
        <f t="shared" si="95"/>
        <v/>
      </c>
      <c r="BF89" s="51" t="str">
        <f>IF(C89="","",'[1]نصف العام'!Z89)</f>
        <v/>
      </c>
      <c r="BG89" s="51" t="str">
        <f>IF(C89="","",'[1]نصف العام'!AA89)</f>
        <v/>
      </c>
      <c r="BH89" s="55" t="str">
        <f>IF(C89="","",'[1]نصف العام'!AB89)</f>
        <v/>
      </c>
      <c r="BI89" s="51"/>
      <c r="BJ89" s="51"/>
      <c r="BK89" s="55" t="str">
        <f t="shared" si="96"/>
        <v/>
      </c>
      <c r="BL89" s="51" t="str">
        <f t="shared" si="97"/>
        <v/>
      </c>
      <c r="BM89" s="51" t="str">
        <f t="shared" si="98"/>
        <v/>
      </c>
      <c r="BN89" s="56" t="str">
        <f t="shared" si="99"/>
        <v/>
      </c>
      <c r="BO89" s="51" t="str">
        <f>IF(C89="","",'[1]نصف العام'!AC89)</f>
        <v/>
      </c>
      <c r="BP89" s="51" t="str">
        <f>IF(C89="","",'[1]نصف العام'!AD89)</f>
        <v/>
      </c>
      <c r="BQ89" s="51" t="str">
        <f>IF(C89="","",'[1]نصف العام'!AE89)</f>
        <v/>
      </c>
      <c r="BR89" s="55" t="str">
        <f>IF(C89="","",'[1]نصف العام'!AG89)</f>
        <v/>
      </c>
      <c r="BS89" s="51"/>
      <c r="BT89" s="51"/>
      <c r="BU89" s="51"/>
      <c r="BV89" s="51" t="str">
        <f t="shared" si="100"/>
        <v/>
      </c>
      <c r="BW89" s="55" t="str">
        <f t="shared" si="101"/>
        <v/>
      </c>
      <c r="BX89" s="51" t="str">
        <f t="shared" si="102"/>
        <v/>
      </c>
      <c r="BY89" s="51" t="str">
        <f t="shared" si="103"/>
        <v/>
      </c>
      <c r="BZ89" s="56" t="str">
        <f t="shared" si="104"/>
        <v/>
      </c>
      <c r="CA89" s="51" t="str">
        <f>IF(C89="","",'[1]نصف العام'!AH89)</f>
        <v/>
      </c>
      <c r="CB89" s="51" t="str">
        <f>IF(C89="","",'[1]نصف العام'!AI89)</f>
        <v/>
      </c>
      <c r="CC89" s="39" t="str">
        <f t="shared" si="105"/>
        <v/>
      </c>
      <c r="CD89" s="51"/>
      <c r="CE89" s="51"/>
      <c r="CF89" s="39" t="str">
        <f t="shared" si="106"/>
        <v/>
      </c>
      <c r="CG89" s="51" t="str">
        <f t="shared" si="107"/>
        <v/>
      </c>
      <c r="CH89" s="51" t="str">
        <f t="shared" si="108"/>
        <v/>
      </c>
      <c r="CI89" s="56" t="str">
        <f t="shared" si="109"/>
        <v/>
      </c>
      <c r="CJ89" s="57" t="str">
        <f t="shared" si="110"/>
        <v/>
      </c>
      <c r="CK89" s="51" t="str">
        <f t="shared" si="111"/>
        <v/>
      </c>
      <c r="CL89" s="51" t="str">
        <f>IF(C89="","",'[1]نصف العام'!AM89)</f>
        <v/>
      </c>
      <c r="CM89" s="51" t="str">
        <f>IF(C89="","",'[1]نصف العام'!AN89)</f>
        <v/>
      </c>
      <c r="CN89" s="55" t="str">
        <f>IF(C89="","",'[1]نصف العام'!AO89)</f>
        <v/>
      </c>
      <c r="CO89" s="51"/>
      <c r="CP89" s="51"/>
      <c r="CQ89" s="55" t="str">
        <f t="shared" si="112"/>
        <v/>
      </c>
      <c r="CR89" s="51" t="str">
        <f t="shared" si="113"/>
        <v/>
      </c>
      <c r="CS89" s="51" t="str">
        <f t="shared" si="114"/>
        <v/>
      </c>
      <c r="CT89" s="56" t="str">
        <f t="shared" si="115"/>
        <v/>
      </c>
      <c r="CU89" s="58" t="str">
        <f t="shared" si="116"/>
        <v/>
      </c>
      <c r="CV89" s="59" t="str">
        <f t="shared" si="117"/>
        <v/>
      </c>
      <c r="CW89" s="60" t="str">
        <f t="shared" si="118"/>
        <v/>
      </c>
      <c r="CX89" s="61" t="str">
        <f t="shared" si="119"/>
        <v/>
      </c>
      <c r="CY89" s="62" t="str">
        <f t="shared" si="66"/>
        <v/>
      </c>
      <c r="CZ89" s="63"/>
      <c r="DA89" s="64" t="str">
        <f t="shared" si="120"/>
        <v/>
      </c>
      <c r="DB89" s="64" t="str">
        <f t="shared" si="121"/>
        <v/>
      </c>
      <c r="DC89" s="64" t="str">
        <f t="shared" si="122"/>
        <v/>
      </c>
      <c r="DD89" s="64" t="str">
        <f t="shared" si="123"/>
        <v/>
      </c>
      <c r="DE89" s="64" t="str">
        <f t="shared" si="124"/>
        <v/>
      </c>
      <c r="DF89" s="64" t="str">
        <f t="shared" si="125"/>
        <v/>
      </c>
      <c r="DG89" s="64" t="str">
        <f t="shared" si="126"/>
        <v/>
      </c>
      <c r="DH89" s="64" t="str">
        <f t="shared" si="127"/>
        <v/>
      </c>
      <c r="DI89" s="64" t="str">
        <f t="shared" si="128"/>
        <v/>
      </c>
      <c r="DJ89" s="64"/>
      <c r="DK89" s="65" t="str">
        <f t="shared" si="129"/>
        <v/>
      </c>
      <c r="DL89" s="63"/>
      <c r="DM89" s="63"/>
      <c r="DN89" s="66"/>
      <c r="DO89" s="1" t="str">
        <f t="shared" si="130"/>
        <v/>
      </c>
      <c r="DP89" s="1" t="str">
        <f t="shared" si="67"/>
        <v/>
      </c>
      <c r="DQ89" s="1" t="str">
        <f t="shared" si="68"/>
        <v/>
      </c>
      <c r="DR89" s="1" t="str">
        <f t="shared" si="69"/>
        <v/>
      </c>
      <c r="DS89" s="1" t="str">
        <f t="shared" si="70"/>
        <v/>
      </c>
      <c r="DT89" s="1" t="str">
        <f t="shared" si="71"/>
        <v/>
      </c>
      <c r="DU89" s="1" t="str">
        <f t="shared" si="72"/>
        <v/>
      </c>
      <c r="DV89" s="1" t="str">
        <f t="shared" si="73"/>
        <v/>
      </c>
      <c r="DW89" s="66"/>
    </row>
    <row r="90" spans="1:127" ht="21" thickBot="1" x14ac:dyDescent="0.3">
      <c r="A90" s="48" t="str">
        <f>'[1]بيانات اساسية'!A90</f>
        <v/>
      </c>
      <c r="B90" s="48" t="str">
        <f>'[1]بيانات اساسية'!B90</f>
        <v/>
      </c>
      <c r="C90" s="49" t="str">
        <f>IF('[1]بيانات اساسية'!C90="","",'[1]بيانات اساسية'!C90)</f>
        <v/>
      </c>
      <c r="D90" s="51"/>
      <c r="E90" s="51"/>
      <c r="F90" s="52"/>
      <c r="G90" s="53" t="str">
        <f>IF(C90="","",'[1]نصف العام'!G90)</f>
        <v/>
      </c>
      <c r="H90" s="53" t="str">
        <f>IF(C90="","",'[1]نصف العام'!H90)</f>
        <v/>
      </c>
      <c r="I90" s="54" t="str">
        <f>IF(C90="","",'[1]نصف العام'!I90)</f>
        <v/>
      </c>
      <c r="J90" s="51"/>
      <c r="K90" s="51"/>
      <c r="L90" s="55" t="str">
        <f t="shared" si="74"/>
        <v/>
      </c>
      <c r="M90" s="51" t="str">
        <f t="shared" si="75"/>
        <v/>
      </c>
      <c r="N90" s="51" t="str">
        <f t="shared" si="76"/>
        <v/>
      </c>
      <c r="O90" s="56" t="str">
        <f t="shared" si="77"/>
        <v/>
      </c>
      <c r="P90" s="51" t="str">
        <f>IF(C90="","",'[1]نصف العام'!J90)</f>
        <v/>
      </c>
      <c r="Q90" s="51" t="str">
        <f>IF(C90="","",'[1]نصف العام'!K90)</f>
        <v/>
      </c>
      <c r="R90" s="55" t="str">
        <f>IF(C90="","",'[1]نصف العام'!L90)</f>
        <v/>
      </c>
      <c r="S90" s="51"/>
      <c r="T90" s="51"/>
      <c r="U90" s="55" t="str">
        <f t="shared" si="78"/>
        <v/>
      </c>
      <c r="V90" s="51" t="str">
        <f t="shared" si="79"/>
        <v/>
      </c>
      <c r="W90" s="51" t="str">
        <f t="shared" si="80"/>
        <v/>
      </c>
      <c r="X90" s="56" t="str">
        <f t="shared" si="81"/>
        <v/>
      </c>
      <c r="Y90" s="51" t="str">
        <f>IF(C90="","",'[1]نصف العام'!M90)</f>
        <v/>
      </c>
      <c r="Z90" s="51" t="str">
        <f>IF(C90="","",'[1]نصف العام'!N90)</f>
        <v/>
      </c>
      <c r="AA90" s="55" t="str">
        <f>IF(C90="","",'[1]نصف العام'!O90)</f>
        <v/>
      </c>
      <c r="AB90" s="51"/>
      <c r="AC90" s="51"/>
      <c r="AD90" s="55" t="str">
        <f t="shared" si="82"/>
        <v/>
      </c>
      <c r="AE90" s="51" t="str">
        <f t="shared" si="83"/>
        <v/>
      </c>
      <c r="AF90" s="51" t="str">
        <f t="shared" si="84"/>
        <v/>
      </c>
      <c r="AG90" s="56" t="str">
        <f t="shared" si="85"/>
        <v/>
      </c>
      <c r="AH90" s="51" t="str">
        <f>IF(C90="","",'[1]نصف العام'!P90)</f>
        <v/>
      </c>
      <c r="AI90" s="51" t="str">
        <f>IF(C90="","",'[1]نصف العام'!Q90)</f>
        <v/>
      </c>
      <c r="AJ90" s="51" t="str">
        <f>IF(C90="","",'[1]نصف العام'!R90)</f>
        <v/>
      </c>
      <c r="AK90" s="55" t="str">
        <f>IF(C90="","",'[1]نصف العام'!T90)</f>
        <v/>
      </c>
      <c r="AL90" s="51"/>
      <c r="AM90" s="51"/>
      <c r="AN90" s="51"/>
      <c r="AO90" s="51" t="str">
        <f t="shared" si="86"/>
        <v/>
      </c>
      <c r="AP90" s="55" t="str">
        <f t="shared" si="87"/>
        <v/>
      </c>
      <c r="AQ90" s="51" t="str">
        <f t="shared" si="88"/>
        <v/>
      </c>
      <c r="AR90" s="51" t="str">
        <f t="shared" si="89"/>
        <v/>
      </c>
      <c r="AS90" s="56" t="str">
        <f t="shared" si="90"/>
        <v/>
      </c>
      <c r="AT90" s="51" t="str">
        <f>IF(C90="","",'[1]نصف العام'!U90)</f>
        <v/>
      </c>
      <c r="AU90" s="51" t="str">
        <f>IF(C90="","",'[1]نصف العام'!V90)</f>
        <v/>
      </c>
      <c r="AV90" s="51" t="str">
        <f>IF(C90="","",'[1]نصف العام'!W90)</f>
        <v/>
      </c>
      <c r="AW90" s="55" t="str">
        <f>IF(C90="","",'[1]نصف العام'!Y90)</f>
        <v/>
      </c>
      <c r="AX90" s="51"/>
      <c r="AY90" s="51"/>
      <c r="AZ90" s="51"/>
      <c r="BA90" s="51" t="str">
        <f t="shared" si="91"/>
        <v/>
      </c>
      <c r="BB90" s="55" t="str">
        <f t="shared" si="92"/>
        <v/>
      </c>
      <c r="BC90" s="51" t="str">
        <f t="shared" si="93"/>
        <v/>
      </c>
      <c r="BD90" s="51" t="str">
        <f t="shared" si="94"/>
        <v/>
      </c>
      <c r="BE90" s="56" t="str">
        <f t="shared" si="95"/>
        <v/>
      </c>
      <c r="BF90" s="51" t="str">
        <f>IF(C90="","",'[1]نصف العام'!Z90)</f>
        <v/>
      </c>
      <c r="BG90" s="51" t="str">
        <f>IF(C90="","",'[1]نصف العام'!AA90)</f>
        <v/>
      </c>
      <c r="BH90" s="55" t="str">
        <f>IF(C90="","",'[1]نصف العام'!AB90)</f>
        <v/>
      </c>
      <c r="BI90" s="51"/>
      <c r="BJ90" s="51"/>
      <c r="BK90" s="55" t="str">
        <f t="shared" si="96"/>
        <v/>
      </c>
      <c r="BL90" s="51" t="str">
        <f t="shared" si="97"/>
        <v/>
      </c>
      <c r="BM90" s="51" t="str">
        <f t="shared" si="98"/>
        <v/>
      </c>
      <c r="BN90" s="56" t="str">
        <f t="shared" si="99"/>
        <v/>
      </c>
      <c r="BO90" s="51" t="str">
        <f>IF(C90="","",'[1]نصف العام'!AC90)</f>
        <v/>
      </c>
      <c r="BP90" s="51" t="str">
        <f>IF(C90="","",'[1]نصف العام'!AD90)</f>
        <v/>
      </c>
      <c r="BQ90" s="51" t="str">
        <f>IF(C90="","",'[1]نصف العام'!AE90)</f>
        <v/>
      </c>
      <c r="BR90" s="55" t="str">
        <f>IF(C90="","",'[1]نصف العام'!AG90)</f>
        <v/>
      </c>
      <c r="BS90" s="51"/>
      <c r="BT90" s="51"/>
      <c r="BU90" s="51"/>
      <c r="BV90" s="51" t="str">
        <f t="shared" si="100"/>
        <v/>
      </c>
      <c r="BW90" s="55" t="str">
        <f t="shared" si="101"/>
        <v/>
      </c>
      <c r="BX90" s="51" t="str">
        <f t="shared" si="102"/>
        <v/>
      </c>
      <c r="BY90" s="51" t="str">
        <f t="shared" si="103"/>
        <v/>
      </c>
      <c r="BZ90" s="56" t="str">
        <f t="shared" si="104"/>
        <v/>
      </c>
      <c r="CA90" s="51" t="str">
        <f>IF(C90="","",'[1]نصف العام'!AH90)</f>
        <v/>
      </c>
      <c r="CB90" s="51" t="str">
        <f>IF(C90="","",'[1]نصف العام'!AI90)</f>
        <v/>
      </c>
      <c r="CC90" s="39" t="str">
        <f t="shared" si="105"/>
        <v/>
      </c>
      <c r="CD90" s="51"/>
      <c r="CE90" s="51"/>
      <c r="CF90" s="39" t="str">
        <f t="shared" si="106"/>
        <v/>
      </c>
      <c r="CG90" s="51" t="str">
        <f t="shared" si="107"/>
        <v/>
      </c>
      <c r="CH90" s="51" t="str">
        <f t="shared" si="108"/>
        <v/>
      </c>
      <c r="CI90" s="56" t="str">
        <f t="shared" si="109"/>
        <v/>
      </c>
      <c r="CJ90" s="57" t="str">
        <f t="shared" si="110"/>
        <v/>
      </c>
      <c r="CK90" s="51" t="str">
        <f t="shared" si="111"/>
        <v/>
      </c>
      <c r="CL90" s="51" t="str">
        <f>IF(C90="","",'[1]نصف العام'!AM90)</f>
        <v/>
      </c>
      <c r="CM90" s="51" t="str">
        <f>IF(C90="","",'[1]نصف العام'!AN90)</f>
        <v/>
      </c>
      <c r="CN90" s="55" t="str">
        <f>IF(C90="","",'[1]نصف العام'!AO90)</f>
        <v/>
      </c>
      <c r="CO90" s="51"/>
      <c r="CP90" s="51"/>
      <c r="CQ90" s="55" t="str">
        <f t="shared" si="112"/>
        <v/>
      </c>
      <c r="CR90" s="51" t="str">
        <f t="shared" si="113"/>
        <v/>
      </c>
      <c r="CS90" s="51" t="str">
        <f t="shared" si="114"/>
        <v/>
      </c>
      <c r="CT90" s="56" t="str">
        <f t="shared" si="115"/>
        <v/>
      </c>
      <c r="CU90" s="58" t="str">
        <f t="shared" si="116"/>
        <v/>
      </c>
      <c r="CV90" s="59" t="str">
        <f t="shared" si="117"/>
        <v/>
      </c>
      <c r="CW90" s="60" t="str">
        <f t="shared" si="118"/>
        <v/>
      </c>
      <c r="CX90" s="61" t="str">
        <f t="shared" si="119"/>
        <v/>
      </c>
      <c r="CY90" s="62" t="str">
        <f t="shared" si="66"/>
        <v/>
      </c>
      <c r="CZ90" s="63"/>
      <c r="DA90" s="64" t="str">
        <f t="shared" si="120"/>
        <v/>
      </c>
      <c r="DB90" s="64" t="str">
        <f t="shared" si="121"/>
        <v/>
      </c>
      <c r="DC90" s="64" t="str">
        <f t="shared" si="122"/>
        <v/>
      </c>
      <c r="DD90" s="64" t="str">
        <f t="shared" si="123"/>
        <v/>
      </c>
      <c r="DE90" s="64" t="str">
        <f t="shared" si="124"/>
        <v/>
      </c>
      <c r="DF90" s="64" t="str">
        <f t="shared" si="125"/>
        <v/>
      </c>
      <c r="DG90" s="64" t="str">
        <f t="shared" si="126"/>
        <v/>
      </c>
      <c r="DH90" s="64" t="str">
        <f t="shared" si="127"/>
        <v/>
      </c>
      <c r="DI90" s="64" t="str">
        <f t="shared" si="128"/>
        <v/>
      </c>
      <c r="DJ90" s="64"/>
      <c r="DK90" s="65" t="str">
        <f t="shared" si="129"/>
        <v/>
      </c>
      <c r="DL90" s="63"/>
      <c r="DM90" s="63"/>
      <c r="DN90" s="66"/>
      <c r="DO90" s="1" t="str">
        <f t="shared" si="130"/>
        <v/>
      </c>
      <c r="DP90" s="1" t="str">
        <f t="shared" si="67"/>
        <v/>
      </c>
      <c r="DQ90" s="1" t="str">
        <f t="shared" si="68"/>
        <v/>
      </c>
      <c r="DR90" s="1" t="str">
        <f t="shared" si="69"/>
        <v/>
      </c>
      <c r="DS90" s="1" t="str">
        <f t="shared" si="70"/>
        <v/>
      </c>
      <c r="DT90" s="1" t="str">
        <f t="shared" si="71"/>
        <v/>
      </c>
      <c r="DU90" s="1" t="str">
        <f t="shared" si="72"/>
        <v/>
      </c>
      <c r="DV90" s="1" t="str">
        <f t="shared" si="73"/>
        <v/>
      </c>
      <c r="DW90" s="66"/>
    </row>
    <row r="91" spans="1:127" ht="21" thickBot="1" x14ac:dyDescent="0.3">
      <c r="A91" s="48" t="str">
        <f>'[1]بيانات اساسية'!A91</f>
        <v/>
      </c>
      <c r="B91" s="48" t="str">
        <f>'[1]بيانات اساسية'!B91</f>
        <v/>
      </c>
      <c r="C91" s="49" t="str">
        <f>IF('[1]بيانات اساسية'!C91="","",'[1]بيانات اساسية'!C91)</f>
        <v/>
      </c>
      <c r="D91" s="51"/>
      <c r="E91" s="51"/>
      <c r="F91" s="52"/>
      <c r="G91" s="53" t="str">
        <f>IF(C91="","",'[1]نصف العام'!G91)</f>
        <v/>
      </c>
      <c r="H91" s="53" t="str">
        <f>IF(C91="","",'[1]نصف العام'!H91)</f>
        <v/>
      </c>
      <c r="I91" s="54" t="str">
        <f>IF(C91="","",'[1]نصف العام'!I91)</f>
        <v/>
      </c>
      <c r="J91" s="51"/>
      <c r="K91" s="51"/>
      <c r="L91" s="55" t="str">
        <f t="shared" si="74"/>
        <v/>
      </c>
      <c r="M91" s="51" t="str">
        <f t="shared" si="75"/>
        <v/>
      </c>
      <c r="N91" s="51" t="str">
        <f t="shared" si="76"/>
        <v/>
      </c>
      <c r="O91" s="56" t="str">
        <f t="shared" si="77"/>
        <v/>
      </c>
      <c r="P91" s="51" t="str">
        <f>IF(C91="","",'[1]نصف العام'!J91)</f>
        <v/>
      </c>
      <c r="Q91" s="51" t="str">
        <f>IF(C91="","",'[1]نصف العام'!K91)</f>
        <v/>
      </c>
      <c r="R91" s="55" t="str">
        <f>IF(C91="","",'[1]نصف العام'!L91)</f>
        <v/>
      </c>
      <c r="S91" s="51"/>
      <c r="T91" s="51"/>
      <c r="U91" s="55" t="str">
        <f t="shared" si="78"/>
        <v/>
      </c>
      <c r="V91" s="51" t="str">
        <f t="shared" si="79"/>
        <v/>
      </c>
      <c r="W91" s="51" t="str">
        <f t="shared" si="80"/>
        <v/>
      </c>
      <c r="X91" s="56" t="str">
        <f t="shared" si="81"/>
        <v/>
      </c>
      <c r="Y91" s="51" t="str">
        <f>IF(C91="","",'[1]نصف العام'!M91)</f>
        <v/>
      </c>
      <c r="Z91" s="51" t="str">
        <f>IF(C91="","",'[1]نصف العام'!N91)</f>
        <v/>
      </c>
      <c r="AA91" s="55" t="str">
        <f>IF(C91="","",'[1]نصف العام'!O91)</f>
        <v/>
      </c>
      <c r="AB91" s="51"/>
      <c r="AC91" s="51"/>
      <c r="AD91" s="55" t="str">
        <f t="shared" si="82"/>
        <v/>
      </c>
      <c r="AE91" s="51" t="str">
        <f t="shared" si="83"/>
        <v/>
      </c>
      <c r="AF91" s="51" t="str">
        <f t="shared" si="84"/>
        <v/>
      </c>
      <c r="AG91" s="56" t="str">
        <f t="shared" si="85"/>
        <v/>
      </c>
      <c r="AH91" s="51" t="str">
        <f>IF(C91="","",'[1]نصف العام'!P91)</f>
        <v/>
      </c>
      <c r="AI91" s="51" t="str">
        <f>IF(C91="","",'[1]نصف العام'!Q91)</f>
        <v/>
      </c>
      <c r="AJ91" s="51" t="str">
        <f>IF(C91="","",'[1]نصف العام'!R91)</f>
        <v/>
      </c>
      <c r="AK91" s="55" t="str">
        <f>IF(C91="","",'[1]نصف العام'!T91)</f>
        <v/>
      </c>
      <c r="AL91" s="51"/>
      <c r="AM91" s="51"/>
      <c r="AN91" s="51"/>
      <c r="AO91" s="51" t="str">
        <f t="shared" si="86"/>
        <v/>
      </c>
      <c r="AP91" s="55" t="str">
        <f t="shared" si="87"/>
        <v/>
      </c>
      <c r="AQ91" s="51" t="str">
        <f t="shared" si="88"/>
        <v/>
      </c>
      <c r="AR91" s="51" t="str">
        <f t="shared" si="89"/>
        <v/>
      </c>
      <c r="AS91" s="56" t="str">
        <f t="shared" si="90"/>
        <v/>
      </c>
      <c r="AT91" s="51" t="str">
        <f>IF(C91="","",'[1]نصف العام'!U91)</f>
        <v/>
      </c>
      <c r="AU91" s="51" t="str">
        <f>IF(C91="","",'[1]نصف العام'!V91)</f>
        <v/>
      </c>
      <c r="AV91" s="51" t="str">
        <f>IF(C91="","",'[1]نصف العام'!W91)</f>
        <v/>
      </c>
      <c r="AW91" s="55" t="str">
        <f>IF(C91="","",'[1]نصف العام'!Y91)</f>
        <v/>
      </c>
      <c r="AX91" s="51"/>
      <c r="AY91" s="51"/>
      <c r="AZ91" s="51"/>
      <c r="BA91" s="51" t="str">
        <f t="shared" si="91"/>
        <v/>
      </c>
      <c r="BB91" s="55" t="str">
        <f t="shared" si="92"/>
        <v/>
      </c>
      <c r="BC91" s="51" t="str">
        <f t="shared" si="93"/>
        <v/>
      </c>
      <c r="BD91" s="51" t="str">
        <f t="shared" si="94"/>
        <v/>
      </c>
      <c r="BE91" s="56" t="str">
        <f t="shared" si="95"/>
        <v/>
      </c>
      <c r="BF91" s="51" t="str">
        <f>IF(C91="","",'[1]نصف العام'!Z91)</f>
        <v/>
      </c>
      <c r="BG91" s="51" t="str">
        <f>IF(C91="","",'[1]نصف العام'!AA91)</f>
        <v/>
      </c>
      <c r="BH91" s="55" t="str">
        <f>IF(C91="","",'[1]نصف العام'!AB91)</f>
        <v/>
      </c>
      <c r="BI91" s="51"/>
      <c r="BJ91" s="51"/>
      <c r="BK91" s="55" t="str">
        <f t="shared" si="96"/>
        <v/>
      </c>
      <c r="BL91" s="51" t="str">
        <f t="shared" si="97"/>
        <v/>
      </c>
      <c r="BM91" s="51" t="str">
        <f t="shared" si="98"/>
        <v/>
      </c>
      <c r="BN91" s="56" t="str">
        <f t="shared" si="99"/>
        <v/>
      </c>
      <c r="BO91" s="51" t="str">
        <f>IF(C91="","",'[1]نصف العام'!AC91)</f>
        <v/>
      </c>
      <c r="BP91" s="51" t="str">
        <f>IF(C91="","",'[1]نصف العام'!AD91)</f>
        <v/>
      </c>
      <c r="BQ91" s="51" t="str">
        <f>IF(C91="","",'[1]نصف العام'!AE91)</f>
        <v/>
      </c>
      <c r="BR91" s="55" t="str">
        <f>IF(C91="","",'[1]نصف العام'!AG91)</f>
        <v/>
      </c>
      <c r="BS91" s="51"/>
      <c r="BT91" s="51"/>
      <c r="BU91" s="51"/>
      <c r="BV91" s="51" t="str">
        <f t="shared" si="100"/>
        <v/>
      </c>
      <c r="BW91" s="55" t="str">
        <f t="shared" si="101"/>
        <v/>
      </c>
      <c r="BX91" s="51" t="str">
        <f t="shared" si="102"/>
        <v/>
      </c>
      <c r="BY91" s="51" t="str">
        <f t="shared" si="103"/>
        <v/>
      </c>
      <c r="BZ91" s="56" t="str">
        <f t="shared" si="104"/>
        <v/>
      </c>
      <c r="CA91" s="51" t="str">
        <f>IF(C91="","",'[1]نصف العام'!AH91)</f>
        <v/>
      </c>
      <c r="CB91" s="51" t="str">
        <f>IF(C91="","",'[1]نصف العام'!AI91)</f>
        <v/>
      </c>
      <c r="CC91" s="39" t="str">
        <f t="shared" si="105"/>
        <v/>
      </c>
      <c r="CD91" s="51"/>
      <c r="CE91" s="51"/>
      <c r="CF91" s="39" t="str">
        <f t="shared" si="106"/>
        <v/>
      </c>
      <c r="CG91" s="51" t="str">
        <f t="shared" si="107"/>
        <v/>
      </c>
      <c r="CH91" s="51" t="str">
        <f t="shared" si="108"/>
        <v/>
      </c>
      <c r="CI91" s="56" t="str">
        <f t="shared" si="109"/>
        <v/>
      </c>
      <c r="CJ91" s="57" t="str">
        <f t="shared" si="110"/>
        <v/>
      </c>
      <c r="CK91" s="51" t="str">
        <f t="shared" si="111"/>
        <v/>
      </c>
      <c r="CL91" s="51" t="str">
        <f>IF(C91="","",'[1]نصف العام'!AM91)</f>
        <v/>
      </c>
      <c r="CM91" s="51" t="str">
        <f>IF(C91="","",'[1]نصف العام'!AN91)</f>
        <v/>
      </c>
      <c r="CN91" s="55" t="str">
        <f>IF(C91="","",'[1]نصف العام'!AO91)</f>
        <v/>
      </c>
      <c r="CO91" s="51"/>
      <c r="CP91" s="51"/>
      <c r="CQ91" s="55" t="str">
        <f t="shared" si="112"/>
        <v/>
      </c>
      <c r="CR91" s="51" t="str">
        <f t="shared" si="113"/>
        <v/>
      </c>
      <c r="CS91" s="51" t="str">
        <f t="shared" si="114"/>
        <v/>
      </c>
      <c r="CT91" s="56" t="str">
        <f t="shared" si="115"/>
        <v/>
      </c>
      <c r="CU91" s="58" t="str">
        <f t="shared" si="116"/>
        <v/>
      </c>
      <c r="CV91" s="59" t="str">
        <f t="shared" si="117"/>
        <v/>
      </c>
      <c r="CW91" s="60" t="str">
        <f t="shared" si="118"/>
        <v/>
      </c>
      <c r="CX91" s="61" t="str">
        <f t="shared" si="119"/>
        <v/>
      </c>
      <c r="CY91" s="62" t="str">
        <f t="shared" si="66"/>
        <v/>
      </c>
      <c r="CZ91" s="63"/>
      <c r="DA91" s="64" t="str">
        <f t="shared" si="120"/>
        <v/>
      </c>
      <c r="DB91" s="64" t="str">
        <f t="shared" si="121"/>
        <v/>
      </c>
      <c r="DC91" s="64" t="str">
        <f t="shared" si="122"/>
        <v/>
      </c>
      <c r="DD91" s="64" t="str">
        <f t="shared" si="123"/>
        <v/>
      </c>
      <c r="DE91" s="64" t="str">
        <f t="shared" si="124"/>
        <v/>
      </c>
      <c r="DF91" s="64" t="str">
        <f t="shared" si="125"/>
        <v/>
      </c>
      <c r="DG91" s="64" t="str">
        <f t="shared" si="126"/>
        <v/>
      </c>
      <c r="DH91" s="64" t="str">
        <f t="shared" si="127"/>
        <v/>
      </c>
      <c r="DI91" s="64" t="str">
        <f t="shared" si="128"/>
        <v/>
      </c>
      <c r="DJ91" s="64"/>
      <c r="DK91" s="65" t="str">
        <f t="shared" si="129"/>
        <v/>
      </c>
      <c r="DL91" s="63"/>
      <c r="DM91" s="63"/>
      <c r="DN91" s="66"/>
      <c r="DO91" s="1" t="str">
        <f t="shared" si="130"/>
        <v/>
      </c>
      <c r="DP91" s="1" t="str">
        <f t="shared" si="67"/>
        <v/>
      </c>
      <c r="DQ91" s="1" t="str">
        <f t="shared" si="68"/>
        <v/>
      </c>
      <c r="DR91" s="1" t="str">
        <f t="shared" si="69"/>
        <v/>
      </c>
      <c r="DS91" s="1" t="str">
        <f t="shared" si="70"/>
        <v/>
      </c>
      <c r="DT91" s="1" t="str">
        <f t="shared" si="71"/>
        <v/>
      </c>
      <c r="DU91" s="1" t="str">
        <f t="shared" si="72"/>
        <v/>
      </c>
      <c r="DV91" s="1" t="str">
        <f t="shared" si="73"/>
        <v/>
      </c>
      <c r="DW91" s="66"/>
    </row>
    <row r="92" spans="1:127" ht="21" thickBot="1" x14ac:dyDescent="0.3">
      <c r="A92" s="48" t="str">
        <f>'[1]بيانات اساسية'!A92</f>
        <v/>
      </c>
      <c r="B92" s="48" t="str">
        <f>'[1]بيانات اساسية'!B92</f>
        <v/>
      </c>
      <c r="C92" s="49" t="str">
        <f>IF('[1]بيانات اساسية'!C92="","",'[1]بيانات اساسية'!C92)</f>
        <v/>
      </c>
      <c r="D92" s="51"/>
      <c r="E92" s="51"/>
      <c r="F92" s="52"/>
      <c r="G92" s="53" t="str">
        <f>IF(C92="","",'[1]نصف العام'!G92)</f>
        <v/>
      </c>
      <c r="H92" s="53" t="str">
        <f>IF(C92="","",'[1]نصف العام'!H92)</f>
        <v/>
      </c>
      <c r="I92" s="54" t="str">
        <f>IF(C92="","",'[1]نصف العام'!I92)</f>
        <v/>
      </c>
      <c r="J92" s="51"/>
      <c r="K92" s="51"/>
      <c r="L92" s="55" t="str">
        <f t="shared" si="74"/>
        <v/>
      </c>
      <c r="M92" s="51" t="str">
        <f t="shared" si="75"/>
        <v/>
      </c>
      <c r="N92" s="51" t="str">
        <f t="shared" si="76"/>
        <v/>
      </c>
      <c r="O92" s="56" t="str">
        <f t="shared" si="77"/>
        <v/>
      </c>
      <c r="P92" s="51" t="str">
        <f>IF(C92="","",'[1]نصف العام'!J92)</f>
        <v/>
      </c>
      <c r="Q92" s="51" t="str">
        <f>IF(C92="","",'[1]نصف العام'!K92)</f>
        <v/>
      </c>
      <c r="R92" s="55" t="str">
        <f>IF(C92="","",'[1]نصف العام'!L92)</f>
        <v/>
      </c>
      <c r="S92" s="51"/>
      <c r="T92" s="51"/>
      <c r="U92" s="55" t="str">
        <f t="shared" si="78"/>
        <v/>
      </c>
      <c r="V92" s="51" t="str">
        <f t="shared" si="79"/>
        <v/>
      </c>
      <c r="W92" s="51" t="str">
        <f t="shared" si="80"/>
        <v/>
      </c>
      <c r="X92" s="56" t="str">
        <f t="shared" si="81"/>
        <v/>
      </c>
      <c r="Y92" s="51" t="str">
        <f>IF(C92="","",'[1]نصف العام'!M92)</f>
        <v/>
      </c>
      <c r="Z92" s="51" t="str">
        <f>IF(C92="","",'[1]نصف العام'!N92)</f>
        <v/>
      </c>
      <c r="AA92" s="55" t="str">
        <f>IF(C92="","",'[1]نصف العام'!O92)</f>
        <v/>
      </c>
      <c r="AB92" s="51"/>
      <c r="AC92" s="51"/>
      <c r="AD92" s="55" t="str">
        <f t="shared" si="82"/>
        <v/>
      </c>
      <c r="AE92" s="51" t="str">
        <f t="shared" si="83"/>
        <v/>
      </c>
      <c r="AF92" s="51" t="str">
        <f t="shared" si="84"/>
        <v/>
      </c>
      <c r="AG92" s="56" t="str">
        <f t="shared" si="85"/>
        <v/>
      </c>
      <c r="AH92" s="51" t="str">
        <f>IF(C92="","",'[1]نصف العام'!P92)</f>
        <v/>
      </c>
      <c r="AI92" s="51" t="str">
        <f>IF(C92="","",'[1]نصف العام'!Q92)</f>
        <v/>
      </c>
      <c r="AJ92" s="51" t="str">
        <f>IF(C92="","",'[1]نصف العام'!R92)</f>
        <v/>
      </c>
      <c r="AK92" s="55" t="str">
        <f>IF(C92="","",'[1]نصف العام'!T92)</f>
        <v/>
      </c>
      <c r="AL92" s="51"/>
      <c r="AM92" s="51"/>
      <c r="AN92" s="51"/>
      <c r="AO92" s="51" t="str">
        <f t="shared" si="86"/>
        <v/>
      </c>
      <c r="AP92" s="55" t="str">
        <f t="shared" si="87"/>
        <v/>
      </c>
      <c r="AQ92" s="51" t="str">
        <f t="shared" si="88"/>
        <v/>
      </c>
      <c r="AR92" s="51" t="str">
        <f t="shared" si="89"/>
        <v/>
      </c>
      <c r="AS92" s="56" t="str">
        <f t="shared" si="90"/>
        <v/>
      </c>
      <c r="AT92" s="51" t="str">
        <f>IF(C92="","",'[1]نصف العام'!U92)</f>
        <v/>
      </c>
      <c r="AU92" s="51" t="str">
        <f>IF(C92="","",'[1]نصف العام'!V92)</f>
        <v/>
      </c>
      <c r="AV92" s="51" t="str">
        <f>IF(C92="","",'[1]نصف العام'!W92)</f>
        <v/>
      </c>
      <c r="AW92" s="55" t="str">
        <f>IF(C92="","",'[1]نصف العام'!Y92)</f>
        <v/>
      </c>
      <c r="AX92" s="51"/>
      <c r="AY92" s="51"/>
      <c r="AZ92" s="51"/>
      <c r="BA92" s="51" t="str">
        <f t="shared" si="91"/>
        <v/>
      </c>
      <c r="BB92" s="55" t="str">
        <f t="shared" si="92"/>
        <v/>
      </c>
      <c r="BC92" s="51" t="str">
        <f t="shared" si="93"/>
        <v/>
      </c>
      <c r="BD92" s="51" t="str">
        <f t="shared" si="94"/>
        <v/>
      </c>
      <c r="BE92" s="56" t="str">
        <f t="shared" si="95"/>
        <v/>
      </c>
      <c r="BF92" s="51" t="str">
        <f>IF(C92="","",'[1]نصف العام'!Z92)</f>
        <v/>
      </c>
      <c r="BG92" s="51" t="str">
        <f>IF(C92="","",'[1]نصف العام'!AA92)</f>
        <v/>
      </c>
      <c r="BH92" s="55" t="str">
        <f>IF(C92="","",'[1]نصف العام'!AB92)</f>
        <v/>
      </c>
      <c r="BI92" s="51"/>
      <c r="BJ92" s="51"/>
      <c r="BK92" s="55" t="str">
        <f t="shared" si="96"/>
        <v/>
      </c>
      <c r="BL92" s="51" t="str">
        <f t="shared" si="97"/>
        <v/>
      </c>
      <c r="BM92" s="51" t="str">
        <f t="shared" si="98"/>
        <v/>
      </c>
      <c r="BN92" s="56" t="str">
        <f t="shared" si="99"/>
        <v/>
      </c>
      <c r="BO92" s="51" t="str">
        <f>IF(C92="","",'[1]نصف العام'!AC92)</f>
        <v/>
      </c>
      <c r="BP92" s="51" t="str">
        <f>IF(C92="","",'[1]نصف العام'!AD92)</f>
        <v/>
      </c>
      <c r="BQ92" s="51" t="str">
        <f>IF(C92="","",'[1]نصف العام'!AE92)</f>
        <v/>
      </c>
      <c r="BR92" s="55" t="str">
        <f>IF(C92="","",'[1]نصف العام'!AG92)</f>
        <v/>
      </c>
      <c r="BS92" s="51"/>
      <c r="BT92" s="51"/>
      <c r="BU92" s="51"/>
      <c r="BV92" s="51" t="str">
        <f t="shared" si="100"/>
        <v/>
      </c>
      <c r="BW92" s="55" t="str">
        <f t="shared" si="101"/>
        <v/>
      </c>
      <c r="BX92" s="51" t="str">
        <f t="shared" si="102"/>
        <v/>
      </c>
      <c r="BY92" s="51" t="str">
        <f t="shared" si="103"/>
        <v/>
      </c>
      <c r="BZ92" s="56" t="str">
        <f t="shared" si="104"/>
        <v/>
      </c>
      <c r="CA92" s="51" t="str">
        <f>IF(C92="","",'[1]نصف العام'!AH92)</f>
        <v/>
      </c>
      <c r="CB92" s="51" t="str">
        <f>IF(C92="","",'[1]نصف العام'!AI92)</f>
        <v/>
      </c>
      <c r="CC92" s="39" t="str">
        <f t="shared" si="105"/>
        <v/>
      </c>
      <c r="CD92" s="51"/>
      <c r="CE92" s="51"/>
      <c r="CF92" s="39" t="str">
        <f t="shared" si="106"/>
        <v/>
      </c>
      <c r="CG92" s="51" t="str">
        <f t="shared" si="107"/>
        <v/>
      </c>
      <c r="CH92" s="51" t="str">
        <f t="shared" si="108"/>
        <v/>
      </c>
      <c r="CI92" s="56" t="str">
        <f t="shared" si="109"/>
        <v/>
      </c>
      <c r="CJ92" s="57" t="str">
        <f t="shared" si="110"/>
        <v/>
      </c>
      <c r="CK92" s="51" t="str">
        <f t="shared" si="111"/>
        <v/>
      </c>
      <c r="CL92" s="51" t="str">
        <f>IF(C92="","",'[1]نصف العام'!AM92)</f>
        <v/>
      </c>
      <c r="CM92" s="51" t="str">
        <f>IF(C92="","",'[1]نصف العام'!AN92)</f>
        <v/>
      </c>
      <c r="CN92" s="55" t="str">
        <f>IF(C92="","",'[1]نصف العام'!AO92)</f>
        <v/>
      </c>
      <c r="CO92" s="51"/>
      <c r="CP92" s="51"/>
      <c r="CQ92" s="55" t="str">
        <f t="shared" si="112"/>
        <v/>
      </c>
      <c r="CR92" s="51" t="str">
        <f t="shared" si="113"/>
        <v/>
      </c>
      <c r="CS92" s="51" t="str">
        <f t="shared" si="114"/>
        <v/>
      </c>
      <c r="CT92" s="56" t="str">
        <f t="shared" si="115"/>
        <v/>
      </c>
      <c r="CU92" s="58" t="str">
        <f t="shared" si="116"/>
        <v/>
      </c>
      <c r="CV92" s="59" t="str">
        <f t="shared" si="117"/>
        <v/>
      </c>
      <c r="CW92" s="60" t="str">
        <f t="shared" si="118"/>
        <v/>
      </c>
      <c r="CX92" s="61" t="str">
        <f t="shared" si="119"/>
        <v/>
      </c>
      <c r="CY92" s="62" t="str">
        <f t="shared" si="66"/>
        <v/>
      </c>
      <c r="CZ92" s="63"/>
      <c r="DA92" s="64" t="str">
        <f t="shared" si="120"/>
        <v/>
      </c>
      <c r="DB92" s="64" t="str">
        <f t="shared" si="121"/>
        <v/>
      </c>
      <c r="DC92" s="64" t="str">
        <f t="shared" si="122"/>
        <v/>
      </c>
      <c r="DD92" s="64" t="str">
        <f t="shared" si="123"/>
        <v/>
      </c>
      <c r="DE92" s="64" t="str">
        <f t="shared" si="124"/>
        <v/>
      </c>
      <c r="DF92" s="64" t="str">
        <f t="shared" si="125"/>
        <v/>
      </c>
      <c r="DG92" s="64" t="str">
        <f t="shared" si="126"/>
        <v/>
      </c>
      <c r="DH92" s="64" t="str">
        <f t="shared" si="127"/>
        <v/>
      </c>
      <c r="DI92" s="64" t="str">
        <f t="shared" si="128"/>
        <v/>
      </c>
      <c r="DJ92" s="64"/>
      <c r="DK92" s="65" t="str">
        <f t="shared" si="129"/>
        <v/>
      </c>
      <c r="DL92" s="63"/>
      <c r="DM92" s="63"/>
      <c r="DN92" s="66"/>
      <c r="DO92" s="1" t="str">
        <f t="shared" si="130"/>
        <v/>
      </c>
      <c r="DP92" s="1" t="str">
        <f t="shared" si="67"/>
        <v/>
      </c>
      <c r="DQ92" s="1" t="str">
        <f t="shared" si="68"/>
        <v/>
      </c>
      <c r="DR92" s="1" t="str">
        <f t="shared" si="69"/>
        <v/>
      </c>
      <c r="DS92" s="1" t="str">
        <f t="shared" si="70"/>
        <v/>
      </c>
      <c r="DT92" s="1" t="str">
        <f t="shared" si="71"/>
        <v/>
      </c>
      <c r="DU92" s="1" t="str">
        <f t="shared" si="72"/>
        <v/>
      </c>
      <c r="DV92" s="1" t="str">
        <f t="shared" si="73"/>
        <v/>
      </c>
      <c r="DW92" s="66"/>
    </row>
    <row r="93" spans="1:127" ht="21" thickBot="1" x14ac:dyDescent="0.3">
      <c r="A93" s="48" t="str">
        <f>'[1]بيانات اساسية'!A93</f>
        <v/>
      </c>
      <c r="B93" s="48" t="str">
        <f>'[1]بيانات اساسية'!B93</f>
        <v/>
      </c>
      <c r="C93" s="49" t="str">
        <f>IF('[1]بيانات اساسية'!C93="","",'[1]بيانات اساسية'!C93)</f>
        <v/>
      </c>
      <c r="D93" s="51"/>
      <c r="E93" s="51"/>
      <c r="F93" s="52"/>
      <c r="G93" s="53" t="str">
        <f>IF(C93="","",'[1]نصف العام'!G93)</f>
        <v/>
      </c>
      <c r="H93" s="53" t="str">
        <f>IF(C93="","",'[1]نصف العام'!H93)</f>
        <v/>
      </c>
      <c r="I93" s="54" t="str">
        <f>IF(C93="","",'[1]نصف العام'!I93)</f>
        <v/>
      </c>
      <c r="J93" s="51"/>
      <c r="K93" s="51"/>
      <c r="L93" s="55" t="str">
        <f t="shared" si="74"/>
        <v/>
      </c>
      <c r="M93" s="51" t="str">
        <f t="shared" si="75"/>
        <v/>
      </c>
      <c r="N93" s="51" t="str">
        <f t="shared" si="76"/>
        <v/>
      </c>
      <c r="O93" s="56" t="str">
        <f t="shared" si="77"/>
        <v/>
      </c>
      <c r="P93" s="51" t="str">
        <f>IF(C93="","",'[1]نصف العام'!J93)</f>
        <v/>
      </c>
      <c r="Q93" s="51" t="str">
        <f>IF(C93="","",'[1]نصف العام'!K93)</f>
        <v/>
      </c>
      <c r="R93" s="55" t="str">
        <f>IF(C93="","",'[1]نصف العام'!L93)</f>
        <v/>
      </c>
      <c r="S93" s="51"/>
      <c r="T93" s="51"/>
      <c r="U93" s="55" t="str">
        <f t="shared" si="78"/>
        <v/>
      </c>
      <c r="V93" s="51" t="str">
        <f t="shared" si="79"/>
        <v/>
      </c>
      <c r="W93" s="51" t="str">
        <f t="shared" si="80"/>
        <v/>
      </c>
      <c r="X93" s="56" t="str">
        <f t="shared" si="81"/>
        <v/>
      </c>
      <c r="Y93" s="51" t="str">
        <f>IF(C93="","",'[1]نصف العام'!M93)</f>
        <v/>
      </c>
      <c r="Z93" s="51" t="str">
        <f>IF(C93="","",'[1]نصف العام'!N93)</f>
        <v/>
      </c>
      <c r="AA93" s="55" t="str">
        <f>IF(C93="","",'[1]نصف العام'!O93)</f>
        <v/>
      </c>
      <c r="AB93" s="51"/>
      <c r="AC93" s="51"/>
      <c r="AD93" s="55" t="str">
        <f t="shared" si="82"/>
        <v/>
      </c>
      <c r="AE93" s="51" t="str">
        <f t="shared" si="83"/>
        <v/>
      </c>
      <c r="AF93" s="51" t="str">
        <f t="shared" si="84"/>
        <v/>
      </c>
      <c r="AG93" s="56" t="str">
        <f t="shared" si="85"/>
        <v/>
      </c>
      <c r="AH93" s="51" t="str">
        <f>IF(C93="","",'[1]نصف العام'!P93)</f>
        <v/>
      </c>
      <c r="AI93" s="51" t="str">
        <f>IF(C93="","",'[1]نصف العام'!Q93)</f>
        <v/>
      </c>
      <c r="AJ93" s="51" t="str">
        <f>IF(C93="","",'[1]نصف العام'!R93)</f>
        <v/>
      </c>
      <c r="AK93" s="55" t="str">
        <f>IF(C93="","",'[1]نصف العام'!T93)</f>
        <v/>
      </c>
      <c r="AL93" s="51"/>
      <c r="AM93" s="51"/>
      <c r="AN93" s="51"/>
      <c r="AO93" s="51" t="str">
        <f t="shared" si="86"/>
        <v/>
      </c>
      <c r="AP93" s="55" t="str">
        <f t="shared" si="87"/>
        <v/>
      </c>
      <c r="AQ93" s="51" t="str">
        <f t="shared" si="88"/>
        <v/>
      </c>
      <c r="AR93" s="51" t="str">
        <f t="shared" si="89"/>
        <v/>
      </c>
      <c r="AS93" s="56" t="str">
        <f t="shared" si="90"/>
        <v/>
      </c>
      <c r="AT93" s="51" t="str">
        <f>IF(C93="","",'[1]نصف العام'!U93)</f>
        <v/>
      </c>
      <c r="AU93" s="51" t="str">
        <f>IF(C93="","",'[1]نصف العام'!V93)</f>
        <v/>
      </c>
      <c r="AV93" s="51" t="str">
        <f>IF(C93="","",'[1]نصف العام'!W93)</f>
        <v/>
      </c>
      <c r="AW93" s="55" t="str">
        <f>IF(C93="","",'[1]نصف العام'!Y93)</f>
        <v/>
      </c>
      <c r="AX93" s="51"/>
      <c r="AY93" s="51"/>
      <c r="AZ93" s="51"/>
      <c r="BA93" s="51" t="str">
        <f t="shared" si="91"/>
        <v/>
      </c>
      <c r="BB93" s="55" t="str">
        <f t="shared" si="92"/>
        <v/>
      </c>
      <c r="BC93" s="51" t="str">
        <f t="shared" si="93"/>
        <v/>
      </c>
      <c r="BD93" s="51" t="str">
        <f t="shared" si="94"/>
        <v/>
      </c>
      <c r="BE93" s="56" t="str">
        <f t="shared" si="95"/>
        <v/>
      </c>
      <c r="BF93" s="51" t="str">
        <f>IF(C93="","",'[1]نصف العام'!Z93)</f>
        <v/>
      </c>
      <c r="BG93" s="51" t="str">
        <f>IF(C93="","",'[1]نصف العام'!AA93)</f>
        <v/>
      </c>
      <c r="BH93" s="55" t="str">
        <f>IF(C93="","",'[1]نصف العام'!AB93)</f>
        <v/>
      </c>
      <c r="BI93" s="51"/>
      <c r="BJ93" s="51"/>
      <c r="BK93" s="55" t="str">
        <f t="shared" si="96"/>
        <v/>
      </c>
      <c r="BL93" s="51" t="str">
        <f t="shared" si="97"/>
        <v/>
      </c>
      <c r="BM93" s="51" t="str">
        <f t="shared" si="98"/>
        <v/>
      </c>
      <c r="BN93" s="56" t="str">
        <f t="shared" si="99"/>
        <v/>
      </c>
      <c r="BO93" s="51" t="str">
        <f>IF(C93="","",'[1]نصف العام'!AC93)</f>
        <v/>
      </c>
      <c r="BP93" s="51" t="str">
        <f>IF(C93="","",'[1]نصف العام'!AD93)</f>
        <v/>
      </c>
      <c r="BQ93" s="51" t="str">
        <f>IF(C93="","",'[1]نصف العام'!AE93)</f>
        <v/>
      </c>
      <c r="BR93" s="55" t="str">
        <f>IF(C93="","",'[1]نصف العام'!AG93)</f>
        <v/>
      </c>
      <c r="BS93" s="51"/>
      <c r="BT93" s="51"/>
      <c r="BU93" s="51"/>
      <c r="BV93" s="51" t="str">
        <f t="shared" si="100"/>
        <v/>
      </c>
      <c r="BW93" s="55" t="str">
        <f t="shared" si="101"/>
        <v/>
      </c>
      <c r="BX93" s="51" t="str">
        <f t="shared" si="102"/>
        <v/>
      </c>
      <c r="BY93" s="51" t="str">
        <f t="shared" si="103"/>
        <v/>
      </c>
      <c r="BZ93" s="56" t="str">
        <f t="shared" si="104"/>
        <v/>
      </c>
      <c r="CA93" s="51" t="str">
        <f>IF(C93="","",'[1]نصف العام'!AH93)</f>
        <v/>
      </c>
      <c r="CB93" s="51" t="str">
        <f>IF(C93="","",'[1]نصف العام'!AI93)</f>
        <v/>
      </c>
      <c r="CC93" s="39" t="str">
        <f t="shared" si="105"/>
        <v/>
      </c>
      <c r="CD93" s="51"/>
      <c r="CE93" s="51"/>
      <c r="CF93" s="39" t="str">
        <f t="shared" si="106"/>
        <v/>
      </c>
      <c r="CG93" s="51" t="str">
        <f t="shared" si="107"/>
        <v/>
      </c>
      <c r="CH93" s="51" t="str">
        <f t="shared" si="108"/>
        <v/>
      </c>
      <c r="CI93" s="56" t="str">
        <f t="shared" si="109"/>
        <v/>
      </c>
      <c r="CJ93" s="57" t="str">
        <f t="shared" si="110"/>
        <v/>
      </c>
      <c r="CK93" s="51" t="str">
        <f t="shared" si="111"/>
        <v/>
      </c>
      <c r="CL93" s="51" t="str">
        <f>IF(C93="","",'[1]نصف العام'!AM93)</f>
        <v/>
      </c>
      <c r="CM93" s="51" t="str">
        <f>IF(C93="","",'[1]نصف العام'!AN93)</f>
        <v/>
      </c>
      <c r="CN93" s="55" t="str">
        <f>IF(C93="","",'[1]نصف العام'!AO93)</f>
        <v/>
      </c>
      <c r="CO93" s="51"/>
      <c r="CP93" s="51"/>
      <c r="CQ93" s="55" t="str">
        <f t="shared" si="112"/>
        <v/>
      </c>
      <c r="CR93" s="51" t="str">
        <f t="shared" si="113"/>
        <v/>
      </c>
      <c r="CS93" s="51" t="str">
        <f t="shared" si="114"/>
        <v/>
      </c>
      <c r="CT93" s="56" t="str">
        <f t="shared" si="115"/>
        <v/>
      </c>
      <c r="CU93" s="58" t="str">
        <f t="shared" si="116"/>
        <v/>
      </c>
      <c r="CV93" s="59" t="str">
        <f t="shared" si="117"/>
        <v/>
      </c>
      <c r="CW93" s="60" t="str">
        <f t="shared" si="118"/>
        <v/>
      </c>
      <c r="CX93" s="61" t="str">
        <f t="shared" si="119"/>
        <v/>
      </c>
      <c r="CY93" s="62" t="str">
        <f t="shared" si="66"/>
        <v/>
      </c>
      <c r="CZ93" s="63"/>
      <c r="DA93" s="64" t="str">
        <f t="shared" si="120"/>
        <v/>
      </c>
      <c r="DB93" s="64" t="str">
        <f t="shared" si="121"/>
        <v/>
      </c>
      <c r="DC93" s="64" t="str">
        <f t="shared" si="122"/>
        <v/>
      </c>
      <c r="DD93" s="64" t="str">
        <f t="shared" si="123"/>
        <v/>
      </c>
      <c r="DE93" s="64" t="str">
        <f t="shared" si="124"/>
        <v/>
      </c>
      <c r="DF93" s="64" t="str">
        <f t="shared" si="125"/>
        <v/>
      </c>
      <c r="DG93" s="64" t="str">
        <f t="shared" si="126"/>
        <v/>
      </c>
      <c r="DH93" s="64" t="str">
        <f t="shared" si="127"/>
        <v/>
      </c>
      <c r="DI93" s="64" t="str">
        <f t="shared" si="128"/>
        <v/>
      </c>
      <c r="DJ93" s="64"/>
      <c r="DK93" s="65" t="str">
        <f t="shared" si="129"/>
        <v/>
      </c>
      <c r="DL93" s="63"/>
      <c r="DM93" s="63"/>
      <c r="DN93" s="66"/>
      <c r="DO93" s="1" t="str">
        <f t="shared" si="130"/>
        <v/>
      </c>
      <c r="DP93" s="1" t="str">
        <f t="shared" si="67"/>
        <v/>
      </c>
      <c r="DQ93" s="1" t="str">
        <f t="shared" si="68"/>
        <v/>
      </c>
      <c r="DR93" s="1" t="str">
        <f t="shared" si="69"/>
        <v/>
      </c>
      <c r="DS93" s="1" t="str">
        <f t="shared" si="70"/>
        <v/>
      </c>
      <c r="DT93" s="1" t="str">
        <f t="shared" si="71"/>
        <v/>
      </c>
      <c r="DU93" s="1" t="str">
        <f t="shared" si="72"/>
        <v/>
      </c>
      <c r="DV93" s="1" t="str">
        <f t="shared" si="73"/>
        <v/>
      </c>
      <c r="DW93" s="66"/>
    </row>
    <row r="94" spans="1:127" ht="21" thickBot="1" x14ac:dyDescent="0.3">
      <c r="A94" s="48" t="str">
        <f>'[1]بيانات اساسية'!A94</f>
        <v/>
      </c>
      <c r="B94" s="48" t="str">
        <f>'[1]بيانات اساسية'!B94</f>
        <v/>
      </c>
      <c r="C94" s="49" t="str">
        <f>IF('[1]بيانات اساسية'!C94="","",'[1]بيانات اساسية'!C94)</f>
        <v/>
      </c>
      <c r="D94" s="51"/>
      <c r="E94" s="51"/>
      <c r="F94" s="52"/>
      <c r="G94" s="53" t="str">
        <f>IF(C94="","",'[1]نصف العام'!G94)</f>
        <v/>
      </c>
      <c r="H94" s="53" t="str">
        <f>IF(C94="","",'[1]نصف العام'!H94)</f>
        <v/>
      </c>
      <c r="I94" s="54" t="str">
        <f>IF(C94="","",'[1]نصف العام'!I94)</f>
        <v/>
      </c>
      <c r="J94" s="51"/>
      <c r="K94" s="51"/>
      <c r="L94" s="55" t="str">
        <f t="shared" si="74"/>
        <v/>
      </c>
      <c r="M94" s="51" t="str">
        <f t="shared" si="75"/>
        <v/>
      </c>
      <c r="N94" s="51" t="str">
        <f t="shared" si="76"/>
        <v/>
      </c>
      <c r="O94" s="56" t="str">
        <f t="shared" si="77"/>
        <v/>
      </c>
      <c r="P94" s="51" t="str">
        <f>IF(C94="","",'[1]نصف العام'!J94)</f>
        <v/>
      </c>
      <c r="Q94" s="51" t="str">
        <f>IF(C94="","",'[1]نصف العام'!K94)</f>
        <v/>
      </c>
      <c r="R94" s="55" t="str">
        <f>IF(C94="","",'[1]نصف العام'!L94)</f>
        <v/>
      </c>
      <c r="S94" s="51"/>
      <c r="T94" s="51"/>
      <c r="U94" s="55" t="str">
        <f t="shared" si="78"/>
        <v/>
      </c>
      <c r="V94" s="51" t="str">
        <f t="shared" si="79"/>
        <v/>
      </c>
      <c r="W94" s="51" t="str">
        <f t="shared" si="80"/>
        <v/>
      </c>
      <c r="X94" s="56" t="str">
        <f t="shared" si="81"/>
        <v/>
      </c>
      <c r="Y94" s="51" t="str">
        <f>IF(C94="","",'[1]نصف العام'!M94)</f>
        <v/>
      </c>
      <c r="Z94" s="51" t="str">
        <f>IF(C94="","",'[1]نصف العام'!N94)</f>
        <v/>
      </c>
      <c r="AA94" s="55" t="str">
        <f>IF(C94="","",'[1]نصف العام'!O94)</f>
        <v/>
      </c>
      <c r="AB94" s="51"/>
      <c r="AC94" s="51"/>
      <c r="AD94" s="55" t="str">
        <f t="shared" si="82"/>
        <v/>
      </c>
      <c r="AE94" s="51" t="str">
        <f t="shared" si="83"/>
        <v/>
      </c>
      <c r="AF94" s="51" t="str">
        <f t="shared" si="84"/>
        <v/>
      </c>
      <c r="AG94" s="56" t="str">
        <f t="shared" si="85"/>
        <v/>
      </c>
      <c r="AH94" s="51" t="str">
        <f>IF(C94="","",'[1]نصف العام'!P94)</f>
        <v/>
      </c>
      <c r="AI94" s="51" t="str">
        <f>IF(C94="","",'[1]نصف العام'!Q94)</f>
        <v/>
      </c>
      <c r="AJ94" s="51" t="str">
        <f>IF(C94="","",'[1]نصف العام'!R94)</f>
        <v/>
      </c>
      <c r="AK94" s="55" t="str">
        <f>IF(C94="","",'[1]نصف العام'!T94)</f>
        <v/>
      </c>
      <c r="AL94" s="51"/>
      <c r="AM94" s="51"/>
      <c r="AN94" s="51"/>
      <c r="AO94" s="51" t="str">
        <f t="shared" si="86"/>
        <v/>
      </c>
      <c r="AP94" s="55" t="str">
        <f t="shared" si="87"/>
        <v/>
      </c>
      <c r="AQ94" s="51" t="str">
        <f t="shared" si="88"/>
        <v/>
      </c>
      <c r="AR94" s="51" t="str">
        <f t="shared" si="89"/>
        <v/>
      </c>
      <c r="AS94" s="56" t="str">
        <f t="shared" si="90"/>
        <v/>
      </c>
      <c r="AT94" s="51" t="str">
        <f>IF(C94="","",'[1]نصف العام'!U94)</f>
        <v/>
      </c>
      <c r="AU94" s="51" t="str">
        <f>IF(C94="","",'[1]نصف العام'!V94)</f>
        <v/>
      </c>
      <c r="AV94" s="51" t="str">
        <f>IF(C94="","",'[1]نصف العام'!W94)</f>
        <v/>
      </c>
      <c r="AW94" s="55" t="str">
        <f>IF(C94="","",'[1]نصف العام'!Y94)</f>
        <v/>
      </c>
      <c r="AX94" s="51"/>
      <c r="AY94" s="51"/>
      <c r="AZ94" s="51"/>
      <c r="BA94" s="51" t="str">
        <f t="shared" si="91"/>
        <v/>
      </c>
      <c r="BB94" s="55" t="str">
        <f t="shared" si="92"/>
        <v/>
      </c>
      <c r="BC94" s="51" t="str">
        <f t="shared" si="93"/>
        <v/>
      </c>
      <c r="BD94" s="51" t="str">
        <f t="shared" si="94"/>
        <v/>
      </c>
      <c r="BE94" s="56" t="str">
        <f t="shared" si="95"/>
        <v/>
      </c>
      <c r="BF94" s="51" t="str">
        <f>IF(C94="","",'[1]نصف العام'!Z94)</f>
        <v/>
      </c>
      <c r="BG94" s="51" t="str">
        <f>IF(C94="","",'[1]نصف العام'!AA94)</f>
        <v/>
      </c>
      <c r="BH94" s="55" t="str">
        <f>IF(C94="","",'[1]نصف العام'!AB94)</f>
        <v/>
      </c>
      <c r="BI94" s="51"/>
      <c r="BJ94" s="51"/>
      <c r="BK94" s="55" t="str">
        <f t="shared" si="96"/>
        <v/>
      </c>
      <c r="BL94" s="51" t="str">
        <f t="shared" si="97"/>
        <v/>
      </c>
      <c r="BM94" s="51" t="str">
        <f t="shared" si="98"/>
        <v/>
      </c>
      <c r="BN94" s="56" t="str">
        <f t="shared" si="99"/>
        <v/>
      </c>
      <c r="BO94" s="51" t="str">
        <f>IF(C94="","",'[1]نصف العام'!AC94)</f>
        <v/>
      </c>
      <c r="BP94" s="51" t="str">
        <f>IF(C94="","",'[1]نصف العام'!AD94)</f>
        <v/>
      </c>
      <c r="BQ94" s="51" t="str">
        <f>IF(C94="","",'[1]نصف العام'!AE94)</f>
        <v/>
      </c>
      <c r="BR94" s="55" t="str">
        <f>IF(C94="","",'[1]نصف العام'!AG94)</f>
        <v/>
      </c>
      <c r="BS94" s="51"/>
      <c r="BT94" s="51"/>
      <c r="BU94" s="51"/>
      <c r="BV94" s="51" t="str">
        <f t="shared" si="100"/>
        <v/>
      </c>
      <c r="BW94" s="55" t="str">
        <f t="shared" si="101"/>
        <v/>
      </c>
      <c r="BX94" s="51" t="str">
        <f t="shared" si="102"/>
        <v/>
      </c>
      <c r="BY94" s="51" t="str">
        <f t="shared" si="103"/>
        <v/>
      </c>
      <c r="BZ94" s="56" t="str">
        <f t="shared" si="104"/>
        <v/>
      </c>
      <c r="CA94" s="51" t="str">
        <f>IF(C94="","",'[1]نصف العام'!AH94)</f>
        <v/>
      </c>
      <c r="CB94" s="51" t="str">
        <f>IF(C94="","",'[1]نصف العام'!AI94)</f>
        <v/>
      </c>
      <c r="CC94" s="39" t="str">
        <f t="shared" si="105"/>
        <v/>
      </c>
      <c r="CD94" s="51"/>
      <c r="CE94" s="51"/>
      <c r="CF94" s="39" t="str">
        <f t="shared" si="106"/>
        <v/>
      </c>
      <c r="CG94" s="51" t="str">
        <f t="shared" si="107"/>
        <v/>
      </c>
      <c r="CH94" s="51" t="str">
        <f t="shared" si="108"/>
        <v/>
      </c>
      <c r="CI94" s="56" t="str">
        <f t="shared" si="109"/>
        <v/>
      </c>
      <c r="CJ94" s="57" t="str">
        <f t="shared" si="110"/>
        <v/>
      </c>
      <c r="CK94" s="51" t="str">
        <f t="shared" si="111"/>
        <v/>
      </c>
      <c r="CL94" s="51" t="str">
        <f>IF(C94="","",'[1]نصف العام'!AM94)</f>
        <v/>
      </c>
      <c r="CM94" s="51" t="str">
        <f>IF(C94="","",'[1]نصف العام'!AN94)</f>
        <v/>
      </c>
      <c r="CN94" s="55" t="str">
        <f>IF(C94="","",'[1]نصف العام'!AO94)</f>
        <v/>
      </c>
      <c r="CO94" s="51"/>
      <c r="CP94" s="51"/>
      <c r="CQ94" s="55" t="str">
        <f t="shared" si="112"/>
        <v/>
      </c>
      <c r="CR94" s="51" t="str">
        <f t="shared" si="113"/>
        <v/>
      </c>
      <c r="CS94" s="51" t="str">
        <f t="shared" si="114"/>
        <v/>
      </c>
      <c r="CT94" s="56" t="str">
        <f t="shared" si="115"/>
        <v/>
      </c>
      <c r="CU94" s="58" t="str">
        <f t="shared" si="116"/>
        <v/>
      </c>
      <c r="CV94" s="59" t="str">
        <f t="shared" si="117"/>
        <v/>
      </c>
      <c r="CW94" s="60" t="str">
        <f t="shared" si="118"/>
        <v/>
      </c>
      <c r="CX94" s="61" t="str">
        <f t="shared" si="119"/>
        <v/>
      </c>
      <c r="CY94" s="62" t="str">
        <f t="shared" si="66"/>
        <v/>
      </c>
      <c r="CZ94" s="63"/>
      <c r="DA94" s="64" t="str">
        <f t="shared" si="120"/>
        <v/>
      </c>
      <c r="DB94" s="64" t="str">
        <f t="shared" si="121"/>
        <v/>
      </c>
      <c r="DC94" s="64" t="str">
        <f t="shared" si="122"/>
        <v/>
      </c>
      <c r="DD94" s="64" t="str">
        <f t="shared" si="123"/>
        <v/>
      </c>
      <c r="DE94" s="64" t="str">
        <f t="shared" si="124"/>
        <v/>
      </c>
      <c r="DF94" s="64" t="str">
        <f t="shared" si="125"/>
        <v/>
      </c>
      <c r="DG94" s="64" t="str">
        <f t="shared" si="126"/>
        <v/>
      </c>
      <c r="DH94" s="64" t="str">
        <f t="shared" si="127"/>
        <v/>
      </c>
      <c r="DI94" s="64" t="str">
        <f t="shared" si="128"/>
        <v/>
      </c>
      <c r="DJ94" s="64"/>
      <c r="DK94" s="65" t="str">
        <f t="shared" si="129"/>
        <v/>
      </c>
      <c r="DL94" s="63"/>
      <c r="DM94" s="63"/>
      <c r="DN94" s="66"/>
      <c r="DO94" s="1" t="str">
        <f t="shared" si="130"/>
        <v/>
      </c>
      <c r="DP94" s="1" t="str">
        <f t="shared" si="67"/>
        <v/>
      </c>
      <c r="DQ94" s="1" t="str">
        <f t="shared" si="68"/>
        <v/>
      </c>
      <c r="DR94" s="1" t="str">
        <f t="shared" si="69"/>
        <v/>
      </c>
      <c r="DS94" s="1" t="str">
        <f t="shared" si="70"/>
        <v/>
      </c>
      <c r="DT94" s="1" t="str">
        <f t="shared" si="71"/>
        <v/>
      </c>
      <c r="DU94" s="1" t="str">
        <f t="shared" si="72"/>
        <v/>
      </c>
      <c r="DV94" s="1" t="str">
        <f t="shared" si="73"/>
        <v/>
      </c>
      <c r="DW94" s="66"/>
    </row>
    <row r="95" spans="1:127" ht="21" thickBot="1" x14ac:dyDescent="0.3">
      <c r="A95" s="48" t="str">
        <f>'[1]بيانات اساسية'!A95</f>
        <v/>
      </c>
      <c r="B95" s="48" t="str">
        <f>'[1]بيانات اساسية'!B95</f>
        <v/>
      </c>
      <c r="C95" s="49" t="str">
        <f>IF('[1]بيانات اساسية'!C95="","",'[1]بيانات اساسية'!C95)</f>
        <v/>
      </c>
      <c r="D95" s="51"/>
      <c r="E95" s="51"/>
      <c r="F95" s="52"/>
      <c r="G95" s="53" t="str">
        <f>IF(C95="","",'[1]نصف العام'!G95)</f>
        <v/>
      </c>
      <c r="H95" s="53" t="str">
        <f>IF(C95="","",'[1]نصف العام'!H95)</f>
        <v/>
      </c>
      <c r="I95" s="54" t="str">
        <f>IF(C95="","",'[1]نصف العام'!I95)</f>
        <v/>
      </c>
      <c r="J95" s="51"/>
      <c r="K95" s="51"/>
      <c r="L95" s="55" t="str">
        <f t="shared" si="74"/>
        <v/>
      </c>
      <c r="M95" s="51" t="str">
        <f t="shared" si="75"/>
        <v/>
      </c>
      <c r="N95" s="51" t="str">
        <f t="shared" si="76"/>
        <v/>
      </c>
      <c r="O95" s="56" t="str">
        <f t="shared" si="77"/>
        <v/>
      </c>
      <c r="P95" s="51" t="str">
        <f>IF(C95="","",'[1]نصف العام'!J95)</f>
        <v/>
      </c>
      <c r="Q95" s="51" t="str">
        <f>IF(C95="","",'[1]نصف العام'!K95)</f>
        <v/>
      </c>
      <c r="R95" s="55" t="str">
        <f>IF(C95="","",'[1]نصف العام'!L95)</f>
        <v/>
      </c>
      <c r="S95" s="51"/>
      <c r="T95" s="51"/>
      <c r="U95" s="55" t="str">
        <f t="shared" si="78"/>
        <v/>
      </c>
      <c r="V95" s="51" t="str">
        <f t="shared" si="79"/>
        <v/>
      </c>
      <c r="W95" s="51" t="str">
        <f t="shared" si="80"/>
        <v/>
      </c>
      <c r="X95" s="56" t="str">
        <f t="shared" si="81"/>
        <v/>
      </c>
      <c r="Y95" s="51" t="str">
        <f>IF(C95="","",'[1]نصف العام'!M95)</f>
        <v/>
      </c>
      <c r="Z95" s="51" t="str">
        <f>IF(C95="","",'[1]نصف العام'!N95)</f>
        <v/>
      </c>
      <c r="AA95" s="55" t="str">
        <f>IF(C95="","",'[1]نصف العام'!O95)</f>
        <v/>
      </c>
      <c r="AB95" s="51"/>
      <c r="AC95" s="51"/>
      <c r="AD95" s="55" t="str">
        <f t="shared" si="82"/>
        <v/>
      </c>
      <c r="AE95" s="51" t="str">
        <f t="shared" si="83"/>
        <v/>
      </c>
      <c r="AF95" s="51" t="str">
        <f t="shared" si="84"/>
        <v/>
      </c>
      <c r="AG95" s="56" t="str">
        <f t="shared" si="85"/>
        <v/>
      </c>
      <c r="AH95" s="51" t="str">
        <f>IF(C95="","",'[1]نصف العام'!P95)</f>
        <v/>
      </c>
      <c r="AI95" s="51" t="str">
        <f>IF(C95="","",'[1]نصف العام'!Q95)</f>
        <v/>
      </c>
      <c r="AJ95" s="51" t="str">
        <f>IF(C95="","",'[1]نصف العام'!R95)</f>
        <v/>
      </c>
      <c r="AK95" s="55" t="str">
        <f>IF(C95="","",'[1]نصف العام'!T95)</f>
        <v/>
      </c>
      <c r="AL95" s="51"/>
      <c r="AM95" s="51"/>
      <c r="AN95" s="51"/>
      <c r="AO95" s="51" t="str">
        <f t="shared" si="86"/>
        <v/>
      </c>
      <c r="AP95" s="55" t="str">
        <f t="shared" si="87"/>
        <v/>
      </c>
      <c r="AQ95" s="51" t="str">
        <f t="shared" si="88"/>
        <v/>
      </c>
      <c r="AR95" s="51" t="str">
        <f t="shared" si="89"/>
        <v/>
      </c>
      <c r="AS95" s="56" t="str">
        <f t="shared" si="90"/>
        <v/>
      </c>
      <c r="AT95" s="51" t="str">
        <f>IF(C95="","",'[1]نصف العام'!U95)</f>
        <v/>
      </c>
      <c r="AU95" s="51" t="str">
        <f>IF(C95="","",'[1]نصف العام'!V95)</f>
        <v/>
      </c>
      <c r="AV95" s="51" t="str">
        <f>IF(C95="","",'[1]نصف العام'!W95)</f>
        <v/>
      </c>
      <c r="AW95" s="55" t="str">
        <f>IF(C95="","",'[1]نصف العام'!Y95)</f>
        <v/>
      </c>
      <c r="AX95" s="51"/>
      <c r="AY95" s="51"/>
      <c r="AZ95" s="51"/>
      <c r="BA95" s="51" t="str">
        <f t="shared" si="91"/>
        <v/>
      </c>
      <c r="BB95" s="55" t="str">
        <f t="shared" si="92"/>
        <v/>
      </c>
      <c r="BC95" s="51" t="str">
        <f t="shared" si="93"/>
        <v/>
      </c>
      <c r="BD95" s="51" t="str">
        <f t="shared" si="94"/>
        <v/>
      </c>
      <c r="BE95" s="56" t="str">
        <f t="shared" si="95"/>
        <v/>
      </c>
      <c r="BF95" s="51" t="str">
        <f>IF(C95="","",'[1]نصف العام'!Z95)</f>
        <v/>
      </c>
      <c r="BG95" s="51" t="str">
        <f>IF(C95="","",'[1]نصف العام'!AA95)</f>
        <v/>
      </c>
      <c r="BH95" s="55" t="str">
        <f>IF(C95="","",'[1]نصف العام'!AB95)</f>
        <v/>
      </c>
      <c r="BI95" s="51"/>
      <c r="BJ95" s="51"/>
      <c r="BK95" s="55" t="str">
        <f t="shared" si="96"/>
        <v/>
      </c>
      <c r="BL95" s="51" t="str">
        <f t="shared" si="97"/>
        <v/>
      </c>
      <c r="BM95" s="51" t="str">
        <f t="shared" si="98"/>
        <v/>
      </c>
      <c r="BN95" s="56" t="str">
        <f t="shared" si="99"/>
        <v/>
      </c>
      <c r="BO95" s="51" t="str">
        <f>IF(C95="","",'[1]نصف العام'!AC95)</f>
        <v/>
      </c>
      <c r="BP95" s="51" t="str">
        <f>IF(C95="","",'[1]نصف العام'!AD95)</f>
        <v/>
      </c>
      <c r="BQ95" s="51" t="str">
        <f>IF(C95="","",'[1]نصف العام'!AE95)</f>
        <v/>
      </c>
      <c r="BR95" s="55" t="str">
        <f>IF(C95="","",'[1]نصف العام'!AG95)</f>
        <v/>
      </c>
      <c r="BS95" s="51"/>
      <c r="BT95" s="51"/>
      <c r="BU95" s="51"/>
      <c r="BV95" s="51" t="str">
        <f t="shared" si="100"/>
        <v/>
      </c>
      <c r="BW95" s="55" t="str">
        <f t="shared" si="101"/>
        <v/>
      </c>
      <c r="BX95" s="51" t="str">
        <f t="shared" si="102"/>
        <v/>
      </c>
      <c r="BY95" s="51" t="str">
        <f t="shared" si="103"/>
        <v/>
      </c>
      <c r="BZ95" s="56" t="str">
        <f t="shared" si="104"/>
        <v/>
      </c>
      <c r="CA95" s="51" t="str">
        <f>IF(C95="","",'[1]نصف العام'!AH95)</f>
        <v/>
      </c>
      <c r="CB95" s="51" t="str">
        <f>IF(C95="","",'[1]نصف العام'!AI95)</f>
        <v/>
      </c>
      <c r="CC95" s="39" t="str">
        <f t="shared" si="105"/>
        <v/>
      </c>
      <c r="CD95" s="51"/>
      <c r="CE95" s="51"/>
      <c r="CF95" s="39" t="str">
        <f t="shared" si="106"/>
        <v/>
      </c>
      <c r="CG95" s="51" t="str">
        <f t="shared" si="107"/>
        <v/>
      </c>
      <c r="CH95" s="51" t="str">
        <f t="shared" si="108"/>
        <v/>
      </c>
      <c r="CI95" s="56" t="str">
        <f t="shared" si="109"/>
        <v/>
      </c>
      <c r="CJ95" s="57" t="str">
        <f t="shared" si="110"/>
        <v/>
      </c>
      <c r="CK95" s="51" t="str">
        <f t="shared" si="111"/>
        <v/>
      </c>
      <c r="CL95" s="51" t="str">
        <f>IF(C95="","",'[1]نصف العام'!AM95)</f>
        <v/>
      </c>
      <c r="CM95" s="51" t="str">
        <f>IF(C95="","",'[1]نصف العام'!AN95)</f>
        <v/>
      </c>
      <c r="CN95" s="55" t="str">
        <f>IF(C95="","",'[1]نصف العام'!AO95)</f>
        <v/>
      </c>
      <c r="CO95" s="51"/>
      <c r="CP95" s="51"/>
      <c r="CQ95" s="55" t="str">
        <f t="shared" si="112"/>
        <v/>
      </c>
      <c r="CR95" s="51" t="str">
        <f t="shared" si="113"/>
        <v/>
      </c>
      <c r="CS95" s="51" t="str">
        <f t="shared" si="114"/>
        <v/>
      </c>
      <c r="CT95" s="56" t="str">
        <f t="shared" si="115"/>
        <v/>
      </c>
      <c r="CU95" s="58" t="str">
        <f t="shared" si="116"/>
        <v/>
      </c>
      <c r="CV95" s="59" t="str">
        <f t="shared" si="117"/>
        <v/>
      </c>
      <c r="CW95" s="60" t="str">
        <f t="shared" si="118"/>
        <v/>
      </c>
      <c r="CX95" s="61" t="str">
        <f t="shared" si="119"/>
        <v/>
      </c>
      <c r="CY95" s="62" t="str">
        <f t="shared" si="66"/>
        <v/>
      </c>
      <c r="CZ95" s="63"/>
      <c r="DA95" s="64" t="str">
        <f t="shared" si="120"/>
        <v/>
      </c>
      <c r="DB95" s="64" t="str">
        <f t="shared" si="121"/>
        <v/>
      </c>
      <c r="DC95" s="64" t="str">
        <f t="shared" si="122"/>
        <v/>
      </c>
      <c r="DD95" s="64" t="str">
        <f t="shared" si="123"/>
        <v/>
      </c>
      <c r="DE95" s="64" t="str">
        <f t="shared" si="124"/>
        <v/>
      </c>
      <c r="DF95" s="64" t="str">
        <f t="shared" si="125"/>
        <v/>
      </c>
      <c r="DG95" s="64" t="str">
        <f t="shared" si="126"/>
        <v/>
      </c>
      <c r="DH95" s="64" t="str">
        <f t="shared" si="127"/>
        <v/>
      </c>
      <c r="DI95" s="64" t="str">
        <f t="shared" si="128"/>
        <v/>
      </c>
      <c r="DJ95" s="64"/>
      <c r="DK95" s="65" t="str">
        <f t="shared" si="129"/>
        <v/>
      </c>
      <c r="DL95" s="63"/>
      <c r="DM95" s="63"/>
      <c r="DN95" s="66"/>
      <c r="DO95" s="1" t="str">
        <f t="shared" si="130"/>
        <v/>
      </c>
      <c r="DP95" s="1" t="str">
        <f t="shared" si="67"/>
        <v/>
      </c>
      <c r="DQ95" s="1" t="str">
        <f t="shared" si="68"/>
        <v/>
      </c>
      <c r="DR95" s="1" t="str">
        <f t="shared" si="69"/>
        <v/>
      </c>
      <c r="DS95" s="1" t="str">
        <f t="shared" si="70"/>
        <v/>
      </c>
      <c r="DT95" s="1" t="str">
        <f t="shared" si="71"/>
        <v/>
      </c>
      <c r="DU95" s="1" t="str">
        <f t="shared" si="72"/>
        <v/>
      </c>
      <c r="DV95" s="1" t="str">
        <f t="shared" si="73"/>
        <v/>
      </c>
      <c r="DW95" s="66"/>
    </row>
    <row r="96" spans="1:127" ht="21" thickBot="1" x14ac:dyDescent="0.3">
      <c r="A96" s="48" t="str">
        <f>'[1]بيانات اساسية'!A96</f>
        <v/>
      </c>
      <c r="B96" s="48" t="str">
        <f>'[1]بيانات اساسية'!B96</f>
        <v/>
      </c>
      <c r="C96" s="49" t="str">
        <f>IF('[1]بيانات اساسية'!C96="","",'[1]بيانات اساسية'!C96)</f>
        <v/>
      </c>
      <c r="D96" s="51"/>
      <c r="E96" s="51"/>
      <c r="F96" s="52"/>
      <c r="G96" s="53" t="str">
        <f>IF(C96="","",'[1]نصف العام'!G96)</f>
        <v/>
      </c>
      <c r="H96" s="53" t="str">
        <f>IF(C96="","",'[1]نصف العام'!H96)</f>
        <v/>
      </c>
      <c r="I96" s="54" t="str">
        <f>IF(C96="","",'[1]نصف العام'!I96)</f>
        <v/>
      </c>
      <c r="J96" s="51"/>
      <c r="K96" s="51"/>
      <c r="L96" s="55" t="str">
        <f t="shared" si="74"/>
        <v/>
      </c>
      <c r="M96" s="51" t="str">
        <f t="shared" si="75"/>
        <v/>
      </c>
      <c r="N96" s="51" t="str">
        <f t="shared" si="76"/>
        <v/>
      </c>
      <c r="O96" s="56" t="str">
        <f t="shared" si="77"/>
        <v/>
      </c>
      <c r="P96" s="51" t="str">
        <f>IF(C96="","",'[1]نصف العام'!J96)</f>
        <v/>
      </c>
      <c r="Q96" s="51" t="str">
        <f>IF(C96="","",'[1]نصف العام'!K96)</f>
        <v/>
      </c>
      <c r="R96" s="55" t="str">
        <f>IF(C96="","",'[1]نصف العام'!L96)</f>
        <v/>
      </c>
      <c r="S96" s="51"/>
      <c r="T96" s="51"/>
      <c r="U96" s="55" t="str">
        <f t="shared" si="78"/>
        <v/>
      </c>
      <c r="V96" s="51" t="str">
        <f t="shared" si="79"/>
        <v/>
      </c>
      <c r="W96" s="51" t="str">
        <f t="shared" si="80"/>
        <v/>
      </c>
      <c r="X96" s="56" t="str">
        <f t="shared" si="81"/>
        <v/>
      </c>
      <c r="Y96" s="51" t="str">
        <f>IF(C96="","",'[1]نصف العام'!M96)</f>
        <v/>
      </c>
      <c r="Z96" s="51" t="str">
        <f>IF(C96="","",'[1]نصف العام'!N96)</f>
        <v/>
      </c>
      <c r="AA96" s="55" t="str">
        <f>IF(C96="","",'[1]نصف العام'!O96)</f>
        <v/>
      </c>
      <c r="AB96" s="51"/>
      <c r="AC96" s="51"/>
      <c r="AD96" s="55" t="str">
        <f t="shared" si="82"/>
        <v/>
      </c>
      <c r="AE96" s="51" t="str">
        <f t="shared" si="83"/>
        <v/>
      </c>
      <c r="AF96" s="51" t="str">
        <f t="shared" si="84"/>
        <v/>
      </c>
      <c r="AG96" s="56" t="str">
        <f t="shared" si="85"/>
        <v/>
      </c>
      <c r="AH96" s="51" t="str">
        <f>IF(C96="","",'[1]نصف العام'!P96)</f>
        <v/>
      </c>
      <c r="AI96" s="51" t="str">
        <f>IF(C96="","",'[1]نصف العام'!Q96)</f>
        <v/>
      </c>
      <c r="AJ96" s="51" t="str">
        <f>IF(C96="","",'[1]نصف العام'!R96)</f>
        <v/>
      </c>
      <c r="AK96" s="55" t="str">
        <f>IF(C96="","",'[1]نصف العام'!T96)</f>
        <v/>
      </c>
      <c r="AL96" s="51"/>
      <c r="AM96" s="51"/>
      <c r="AN96" s="51"/>
      <c r="AO96" s="51" t="str">
        <f t="shared" si="86"/>
        <v/>
      </c>
      <c r="AP96" s="55" t="str">
        <f t="shared" si="87"/>
        <v/>
      </c>
      <c r="AQ96" s="51" t="str">
        <f t="shared" si="88"/>
        <v/>
      </c>
      <c r="AR96" s="51" t="str">
        <f t="shared" si="89"/>
        <v/>
      </c>
      <c r="AS96" s="56" t="str">
        <f t="shared" si="90"/>
        <v/>
      </c>
      <c r="AT96" s="51" t="str">
        <f>IF(C96="","",'[1]نصف العام'!U96)</f>
        <v/>
      </c>
      <c r="AU96" s="51" t="str">
        <f>IF(C96="","",'[1]نصف العام'!V96)</f>
        <v/>
      </c>
      <c r="AV96" s="51" t="str">
        <f>IF(C96="","",'[1]نصف العام'!W96)</f>
        <v/>
      </c>
      <c r="AW96" s="55" t="str">
        <f>IF(C96="","",'[1]نصف العام'!Y96)</f>
        <v/>
      </c>
      <c r="AX96" s="51"/>
      <c r="AY96" s="51"/>
      <c r="AZ96" s="51"/>
      <c r="BA96" s="51" t="str">
        <f t="shared" si="91"/>
        <v/>
      </c>
      <c r="BB96" s="55" t="str">
        <f t="shared" si="92"/>
        <v/>
      </c>
      <c r="BC96" s="51" t="str">
        <f t="shared" si="93"/>
        <v/>
      </c>
      <c r="BD96" s="51" t="str">
        <f t="shared" si="94"/>
        <v/>
      </c>
      <c r="BE96" s="56" t="str">
        <f t="shared" si="95"/>
        <v/>
      </c>
      <c r="BF96" s="51" t="str">
        <f>IF(C96="","",'[1]نصف العام'!Z96)</f>
        <v/>
      </c>
      <c r="BG96" s="51" t="str">
        <f>IF(C96="","",'[1]نصف العام'!AA96)</f>
        <v/>
      </c>
      <c r="BH96" s="55" t="str">
        <f>IF(C96="","",'[1]نصف العام'!AB96)</f>
        <v/>
      </c>
      <c r="BI96" s="51"/>
      <c r="BJ96" s="51"/>
      <c r="BK96" s="55" t="str">
        <f t="shared" si="96"/>
        <v/>
      </c>
      <c r="BL96" s="51" t="str">
        <f t="shared" si="97"/>
        <v/>
      </c>
      <c r="BM96" s="51" t="str">
        <f t="shared" si="98"/>
        <v/>
      </c>
      <c r="BN96" s="56" t="str">
        <f t="shared" si="99"/>
        <v/>
      </c>
      <c r="BO96" s="51" t="str">
        <f>IF(C96="","",'[1]نصف العام'!AC96)</f>
        <v/>
      </c>
      <c r="BP96" s="51" t="str">
        <f>IF(C96="","",'[1]نصف العام'!AD96)</f>
        <v/>
      </c>
      <c r="BQ96" s="51" t="str">
        <f>IF(C96="","",'[1]نصف العام'!AE96)</f>
        <v/>
      </c>
      <c r="BR96" s="55" t="str">
        <f>IF(C96="","",'[1]نصف العام'!AG96)</f>
        <v/>
      </c>
      <c r="BS96" s="51"/>
      <c r="BT96" s="51"/>
      <c r="BU96" s="51"/>
      <c r="BV96" s="51" t="str">
        <f t="shared" si="100"/>
        <v/>
      </c>
      <c r="BW96" s="55" t="str">
        <f t="shared" si="101"/>
        <v/>
      </c>
      <c r="BX96" s="51" t="str">
        <f t="shared" si="102"/>
        <v/>
      </c>
      <c r="BY96" s="51" t="str">
        <f t="shared" si="103"/>
        <v/>
      </c>
      <c r="BZ96" s="56" t="str">
        <f t="shared" si="104"/>
        <v/>
      </c>
      <c r="CA96" s="51" t="str">
        <f>IF(C96="","",'[1]نصف العام'!AH96)</f>
        <v/>
      </c>
      <c r="CB96" s="51" t="str">
        <f>IF(C96="","",'[1]نصف العام'!AI96)</f>
        <v/>
      </c>
      <c r="CC96" s="39" t="str">
        <f t="shared" si="105"/>
        <v/>
      </c>
      <c r="CD96" s="51"/>
      <c r="CE96" s="51"/>
      <c r="CF96" s="39" t="str">
        <f t="shared" si="106"/>
        <v/>
      </c>
      <c r="CG96" s="51" t="str">
        <f t="shared" si="107"/>
        <v/>
      </c>
      <c r="CH96" s="51" t="str">
        <f t="shared" si="108"/>
        <v/>
      </c>
      <c r="CI96" s="56" t="str">
        <f t="shared" si="109"/>
        <v/>
      </c>
      <c r="CJ96" s="57" t="str">
        <f t="shared" si="110"/>
        <v/>
      </c>
      <c r="CK96" s="51" t="str">
        <f t="shared" si="111"/>
        <v/>
      </c>
      <c r="CL96" s="51" t="str">
        <f>IF(C96="","",'[1]نصف العام'!AM96)</f>
        <v/>
      </c>
      <c r="CM96" s="51" t="str">
        <f>IF(C96="","",'[1]نصف العام'!AN96)</f>
        <v/>
      </c>
      <c r="CN96" s="55" t="str">
        <f>IF(C96="","",'[1]نصف العام'!AO96)</f>
        <v/>
      </c>
      <c r="CO96" s="51"/>
      <c r="CP96" s="51"/>
      <c r="CQ96" s="55" t="str">
        <f t="shared" si="112"/>
        <v/>
      </c>
      <c r="CR96" s="51" t="str">
        <f t="shared" si="113"/>
        <v/>
      </c>
      <c r="CS96" s="51" t="str">
        <f t="shared" si="114"/>
        <v/>
      </c>
      <c r="CT96" s="56" t="str">
        <f t="shared" si="115"/>
        <v/>
      </c>
      <c r="CU96" s="58" t="str">
        <f t="shared" si="116"/>
        <v/>
      </c>
      <c r="CV96" s="59" t="str">
        <f t="shared" si="117"/>
        <v/>
      </c>
      <c r="CW96" s="60" t="str">
        <f t="shared" si="118"/>
        <v/>
      </c>
      <c r="CX96" s="61" t="str">
        <f t="shared" si="119"/>
        <v/>
      </c>
      <c r="CY96" s="62" t="str">
        <f t="shared" si="66"/>
        <v/>
      </c>
      <c r="CZ96" s="63"/>
      <c r="DA96" s="64" t="str">
        <f t="shared" si="120"/>
        <v/>
      </c>
      <c r="DB96" s="64" t="str">
        <f t="shared" si="121"/>
        <v/>
      </c>
      <c r="DC96" s="64" t="str">
        <f t="shared" si="122"/>
        <v/>
      </c>
      <c r="DD96" s="64" t="str">
        <f t="shared" si="123"/>
        <v/>
      </c>
      <c r="DE96" s="64" t="str">
        <f t="shared" si="124"/>
        <v/>
      </c>
      <c r="DF96" s="64" t="str">
        <f t="shared" si="125"/>
        <v/>
      </c>
      <c r="DG96" s="64" t="str">
        <f t="shared" si="126"/>
        <v/>
      </c>
      <c r="DH96" s="64" t="str">
        <f t="shared" si="127"/>
        <v/>
      </c>
      <c r="DI96" s="64" t="str">
        <f t="shared" si="128"/>
        <v/>
      </c>
      <c r="DJ96" s="64"/>
      <c r="DK96" s="65" t="str">
        <f t="shared" si="129"/>
        <v/>
      </c>
      <c r="DL96" s="63"/>
      <c r="DM96" s="63"/>
      <c r="DN96" s="66"/>
      <c r="DO96" s="1" t="str">
        <f t="shared" si="130"/>
        <v/>
      </c>
      <c r="DP96" s="1" t="str">
        <f t="shared" si="67"/>
        <v/>
      </c>
      <c r="DQ96" s="1" t="str">
        <f t="shared" si="68"/>
        <v/>
      </c>
      <c r="DR96" s="1" t="str">
        <f t="shared" si="69"/>
        <v/>
      </c>
      <c r="DS96" s="1" t="str">
        <f t="shared" si="70"/>
        <v/>
      </c>
      <c r="DT96" s="1" t="str">
        <f t="shared" si="71"/>
        <v/>
      </c>
      <c r="DU96" s="1" t="str">
        <f t="shared" si="72"/>
        <v/>
      </c>
      <c r="DV96" s="1" t="str">
        <f t="shared" si="73"/>
        <v/>
      </c>
      <c r="DW96" s="66"/>
    </row>
    <row r="97" spans="1:127" ht="21" thickBot="1" x14ac:dyDescent="0.3">
      <c r="A97" s="48" t="str">
        <f>'[1]بيانات اساسية'!A97</f>
        <v/>
      </c>
      <c r="B97" s="48" t="str">
        <f>'[1]بيانات اساسية'!B97</f>
        <v/>
      </c>
      <c r="C97" s="49" t="str">
        <f>IF('[1]بيانات اساسية'!C97="","",'[1]بيانات اساسية'!C97)</f>
        <v/>
      </c>
      <c r="D97" s="51"/>
      <c r="E97" s="51"/>
      <c r="F97" s="52"/>
      <c r="G97" s="53" t="str">
        <f>IF(C97="","",'[1]نصف العام'!G97)</f>
        <v/>
      </c>
      <c r="H97" s="53" t="str">
        <f>IF(C97="","",'[1]نصف العام'!H97)</f>
        <v/>
      </c>
      <c r="I97" s="54" t="str">
        <f>IF(C97="","",'[1]نصف العام'!I97)</f>
        <v/>
      </c>
      <c r="J97" s="51"/>
      <c r="K97" s="51"/>
      <c r="L97" s="55" t="str">
        <f t="shared" si="74"/>
        <v/>
      </c>
      <c r="M97" s="51" t="str">
        <f t="shared" si="75"/>
        <v/>
      </c>
      <c r="N97" s="51" t="str">
        <f t="shared" si="76"/>
        <v/>
      </c>
      <c r="O97" s="56" t="str">
        <f t="shared" si="77"/>
        <v/>
      </c>
      <c r="P97" s="51" t="str">
        <f>IF(C97="","",'[1]نصف العام'!J97)</f>
        <v/>
      </c>
      <c r="Q97" s="51" t="str">
        <f>IF(C97="","",'[1]نصف العام'!K97)</f>
        <v/>
      </c>
      <c r="R97" s="55" t="str">
        <f>IF(C97="","",'[1]نصف العام'!L97)</f>
        <v/>
      </c>
      <c r="S97" s="51"/>
      <c r="T97" s="51"/>
      <c r="U97" s="55" t="str">
        <f t="shared" si="78"/>
        <v/>
      </c>
      <c r="V97" s="51" t="str">
        <f t="shared" si="79"/>
        <v/>
      </c>
      <c r="W97" s="51" t="str">
        <f t="shared" si="80"/>
        <v/>
      </c>
      <c r="X97" s="56" t="str">
        <f t="shared" si="81"/>
        <v/>
      </c>
      <c r="Y97" s="51" t="str">
        <f>IF(C97="","",'[1]نصف العام'!M97)</f>
        <v/>
      </c>
      <c r="Z97" s="51" t="str">
        <f>IF(C97="","",'[1]نصف العام'!N97)</f>
        <v/>
      </c>
      <c r="AA97" s="55" t="str">
        <f>IF(C97="","",'[1]نصف العام'!O97)</f>
        <v/>
      </c>
      <c r="AB97" s="51"/>
      <c r="AC97" s="51"/>
      <c r="AD97" s="55" t="str">
        <f t="shared" si="82"/>
        <v/>
      </c>
      <c r="AE97" s="51" t="str">
        <f t="shared" si="83"/>
        <v/>
      </c>
      <c r="AF97" s="51" t="str">
        <f t="shared" si="84"/>
        <v/>
      </c>
      <c r="AG97" s="56" t="str">
        <f t="shared" si="85"/>
        <v/>
      </c>
      <c r="AH97" s="51" t="str">
        <f>IF(C97="","",'[1]نصف العام'!P97)</f>
        <v/>
      </c>
      <c r="AI97" s="51" t="str">
        <f>IF(C97="","",'[1]نصف العام'!Q97)</f>
        <v/>
      </c>
      <c r="AJ97" s="51" t="str">
        <f>IF(C97="","",'[1]نصف العام'!R97)</f>
        <v/>
      </c>
      <c r="AK97" s="55" t="str">
        <f>IF(C97="","",'[1]نصف العام'!T97)</f>
        <v/>
      </c>
      <c r="AL97" s="51"/>
      <c r="AM97" s="51"/>
      <c r="AN97" s="51"/>
      <c r="AO97" s="51" t="str">
        <f t="shared" si="86"/>
        <v/>
      </c>
      <c r="AP97" s="55" t="str">
        <f t="shared" si="87"/>
        <v/>
      </c>
      <c r="AQ97" s="51" t="str">
        <f t="shared" si="88"/>
        <v/>
      </c>
      <c r="AR97" s="51" t="str">
        <f t="shared" si="89"/>
        <v/>
      </c>
      <c r="AS97" s="56" t="str">
        <f t="shared" si="90"/>
        <v/>
      </c>
      <c r="AT97" s="51" t="str">
        <f>IF(C97="","",'[1]نصف العام'!U97)</f>
        <v/>
      </c>
      <c r="AU97" s="51" t="str">
        <f>IF(C97="","",'[1]نصف العام'!V97)</f>
        <v/>
      </c>
      <c r="AV97" s="51" t="str">
        <f>IF(C97="","",'[1]نصف العام'!W97)</f>
        <v/>
      </c>
      <c r="AW97" s="55" t="str">
        <f>IF(C97="","",'[1]نصف العام'!Y97)</f>
        <v/>
      </c>
      <c r="AX97" s="51"/>
      <c r="AY97" s="51"/>
      <c r="AZ97" s="51"/>
      <c r="BA97" s="51" t="str">
        <f t="shared" si="91"/>
        <v/>
      </c>
      <c r="BB97" s="55" t="str">
        <f t="shared" si="92"/>
        <v/>
      </c>
      <c r="BC97" s="51" t="str">
        <f t="shared" si="93"/>
        <v/>
      </c>
      <c r="BD97" s="51" t="str">
        <f t="shared" si="94"/>
        <v/>
      </c>
      <c r="BE97" s="56" t="str">
        <f t="shared" si="95"/>
        <v/>
      </c>
      <c r="BF97" s="51" t="str">
        <f>IF(C97="","",'[1]نصف العام'!Z97)</f>
        <v/>
      </c>
      <c r="BG97" s="51" t="str">
        <f>IF(C97="","",'[1]نصف العام'!AA97)</f>
        <v/>
      </c>
      <c r="BH97" s="55" t="str">
        <f>IF(C97="","",'[1]نصف العام'!AB97)</f>
        <v/>
      </c>
      <c r="BI97" s="51"/>
      <c r="BJ97" s="51"/>
      <c r="BK97" s="55" t="str">
        <f t="shared" si="96"/>
        <v/>
      </c>
      <c r="BL97" s="51" t="str">
        <f t="shared" si="97"/>
        <v/>
      </c>
      <c r="BM97" s="51" t="str">
        <f t="shared" si="98"/>
        <v/>
      </c>
      <c r="BN97" s="56" t="str">
        <f t="shared" si="99"/>
        <v/>
      </c>
      <c r="BO97" s="51" t="str">
        <f>IF(C97="","",'[1]نصف العام'!AC97)</f>
        <v/>
      </c>
      <c r="BP97" s="51" t="str">
        <f>IF(C97="","",'[1]نصف العام'!AD97)</f>
        <v/>
      </c>
      <c r="BQ97" s="51" t="str">
        <f>IF(C97="","",'[1]نصف العام'!AE97)</f>
        <v/>
      </c>
      <c r="BR97" s="55" t="str">
        <f>IF(C97="","",'[1]نصف العام'!AG97)</f>
        <v/>
      </c>
      <c r="BS97" s="51"/>
      <c r="BT97" s="51"/>
      <c r="BU97" s="51"/>
      <c r="BV97" s="51" t="str">
        <f t="shared" si="100"/>
        <v/>
      </c>
      <c r="BW97" s="55" t="str">
        <f t="shared" si="101"/>
        <v/>
      </c>
      <c r="BX97" s="51" t="str">
        <f t="shared" si="102"/>
        <v/>
      </c>
      <c r="BY97" s="51" t="str">
        <f t="shared" si="103"/>
        <v/>
      </c>
      <c r="BZ97" s="56" t="str">
        <f t="shared" si="104"/>
        <v/>
      </c>
      <c r="CA97" s="51" t="str">
        <f>IF(C97="","",'[1]نصف العام'!AH97)</f>
        <v/>
      </c>
      <c r="CB97" s="51" t="str">
        <f>IF(C97="","",'[1]نصف العام'!AI97)</f>
        <v/>
      </c>
      <c r="CC97" s="39" t="str">
        <f t="shared" si="105"/>
        <v/>
      </c>
      <c r="CD97" s="51"/>
      <c r="CE97" s="51"/>
      <c r="CF97" s="39" t="str">
        <f t="shared" si="106"/>
        <v/>
      </c>
      <c r="CG97" s="51" t="str">
        <f t="shared" si="107"/>
        <v/>
      </c>
      <c r="CH97" s="51" t="str">
        <f t="shared" si="108"/>
        <v/>
      </c>
      <c r="CI97" s="56" t="str">
        <f t="shared" si="109"/>
        <v/>
      </c>
      <c r="CJ97" s="57" t="str">
        <f t="shared" si="110"/>
        <v/>
      </c>
      <c r="CK97" s="51" t="str">
        <f t="shared" si="111"/>
        <v/>
      </c>
      <c r="CL97" s="51" t="str">
        <f>IF(C97="","",'[1]نصف العام'!AM97)</f>
        <v/>
      </c>
      <c r="CM97" s="51" t="str">
        <f>IF(C97="","",'[1]نصف العام'!AN97)</f>
        <v/>
      </c>
      <c r="CN97" s="55" t="str">
        <f>IF(C97="","",'[1]نصف العام'!AO97)</f>
        <v/>
      </c>
      <c r="CO97" s="51"/>
      <c r="CP97" s="51"/>
      <c r="CQ97" s="55" t="str">
        <f t="shared" si="112"/>
        <v/>
      </c>
      <c r="CR97" s="51" t="str">
        <f t="shared" si="113"/>
        <v/>
      </c>
      <c r="CS97" s="51" t="str">
        <f t="shared" si="114"/>
        <v/>
      </c>
      <c r="CT97" s="56" t="str">
        <f t="shared" si="115"/>
        <v/>
      </c>
      <c r="CU97" s="58" t="str">
        <f t="shared" si="116"/>
        <v/>
      </c>
      <c r="CV97" s="59" t="str">
        <f t="shared" si="117"/>
        <v/>
      </c>
      <c r="CW97" s="60" t="str">
        <f t="shared" si="118"/>
        <v/>
      </c>
      <c r="CX97" s="61" t="str">
        <f t="shared" si="119"/>
        <v/>
      </c>
      <c r="CY97" s="62" t="str">
        <f t="shared" si="66"/>
        <v/>
      </c>
      <c r="CZ97" s="63"/>
      <c r="DA97" s="64" t="str">
        <f t="shared" si="120"/>
        <v/>
      </c>
      <c r="DB97" s="64" t="str">
        <f t="shared" si="121"/>
        <v/>
      </c>
      <c r="DC97" s="64" t="str">
        <f t="shared" si="122"/>
        <v/>
      </c>
      <c r="DD97" s="64" t="str">
        <f t="shared" si="123"/>
        <v/>
      </c>
      <c r="DE97" s="64" t="str">
        <f t="shared" si="124"/>
        <v/>
      </c>
      <c r="DF97" s="64" t="str">
        <f t="shared" si="125"/>
        <v/>
      </c>
      <c r="DG97" s="64" t="str">
        <f t="shared" si="126"/>
        <v/>
      </c>
      <c r="DH97" s="64" t="str">
        <f t="shared" si="127"/>
        <v/>
      </c>
      <c r="DI97" s="64" t="str">
        <f t="shared" si="128"/>
        <v/>
      </c>
      <c r="DJ97" s="64"/>
      <c r="DK97" s="65" t="str">
        <f t="shared" si="129"/>
        <v/>
      </c>
      <c r="DL97" s="63"/>
      <c r="DM97" s="63"/>
      <c r="DN97" s="66"/>
      <c r="DO97" s="1" t="str">
        <f t="shared" si="130"/>
        <v/>
      </c>
      <c r="DP97" s="1" t="str">
        <f t="shared" si="67"/>
        <v/>
      </c>
      <c r="DQ97" s="1" t="str">
        <f t="shared" si="68"/>
        <v/>
      </c>
      <c r="DR97" s="1" t="str">
        <f t="shared" si="69"/>
        <v/>
      </c>
      <c r="DS97" s="1" t="str">
        <f t="shared" si="70"/>
        <v/>
      </c>
      <c r="DT97" s="1" t="str">
        <f t="shared" si="71"/>
        <v/>
      </c>
      <c r="DU97" s="1" t="str">
        <f t="shared" si="72"/>
        <v/>
      </c>
      <c r="DV97" s="1" t="str">
        <f t="shared" si="73"/>
        <v/>
      </c>
      <c r="DW97" s="66"/>
    </row>
    <row r="98" spans="1:127" ht="21" thickBot="1" x14ac:dyDescent="0.3">
      <c r="A98" s="48" t="str">
        <f>'[1]بيانات اساسية'!A98</f>
        <v/>
      </c>
      <c r="B98" s="48" t="str">
        <f>'[1]بيانات اساسية'!B98</f>
        <v/>
      </c>
      <c r="C98" s="49" t="str">
        <f>IF('[1]بيانات اساسية'!C98="","",'[1]بيانات اساسية'!C98)</f>
        <v/>
      </c>
      <c r="D98" s="51"/>
      <c r="E98" s="51"/>
      <c r="F98" s="52"/>
      <c r="G98" s="53" t="str">
        <f>IF(C98="","",'[1]نصف العام'!G98)</f>
        <v/>
      </c>
      <c r="H98" s="53" t="str">
        <f>IF(C98="","",'[1]نصف العام'!H98)</f>
        <v/>
      </c>
      <c r="I98" s="54" t="str">
        <f>IF(C98="","",'[1]نصف العام'!I98)</f>
        <v/>
      </c>
      <c r="J98" s="51"/>
      <c r="K98" s="51"/>
      <c r="L98" s="55" t="str">
        <f t="shared" si="74"/>
        <v/>
      </c>
      <c r="M98" s="51" t="str">
        <f t="shared" si="75"/>
        <v/>
      </c>
      <c r="N98" s="51" t="str">
        <f t="shared" si="76"/>
        <v/>
      </c>
      <c r="O98" s="56" t="str">
        <f t="shared" si="77"/>
        <v/>
      </c>
      <c r="P98" s="51" t="str">
        <f>IF(C98="","",'[1]نصف العام'!J98)</f>
        <v/>
      </c>
      <c r="Q98" s="51" t="str">
        <f>IF(C98="","",'[1]نصف العام'!K98)</f>
        <v/>
      </c>
      <c r="R98" s="55" t="str">
        <f>IF(C98="","",'[1]نصف العام'!L98)</f>
        <v/>
      </c>
      <c r="S98" s="51"/>
      <c r="T98" s="51"/>
      <c r="U98" s="55" t="str">
        <f t="shared" si="78"/>
        <v/>
      </c>
      <c r="V98" s="51" t="str">
        <f t="shared" si="79"/>
        <v/>
      </c>
      <c r="W98" s="51" t="str">
        <f t="shared" si="80"/>
        <v/>
      </c>
      <c r="X98" s="56" t="str">
        <f t="shared" si="81"/>
        <v/>
      </c>
      <c r="Y98" s="51" t="str">
        <f>IF(C98="","",'[1]نصف العام'!M98)</f>
        <v/>
      </c>
      <c r="Z98" s="51" t="str">
        <f>IF(C98="","",'[1]نصف العام'!N98)</f>
        <v/>
      </c>
      <c r="AA98" s="55" t="str">
        <f>IF(C98="","",'[1]نصف العام'!O98)</f>
        <v/>
      </c>
      <c r="AB98" s="51"/>
      <c r="AC98" s="51"/>
      <c r="AD98" s="55" t="str">
        <f t="shared" si="82"/>
        <v/>
      </c>
      <c r="AE98" s="51" t="str">
        <f t="shared" si="83"/>
        <v/>
      </c>
      <c r="AF98" s="51" t="str">
        <f t="shared" si="84"/>
        <v/>
      </c>
      <c r="AG98" s="56" t="str">
        <f t="shared" si="85"/>
        <v/>
      </c>
      <c r="AH98" s="51" t="str">
        <f>IF(C98="","",'[1]نصف العام'!P98)</f>
        <v/>
      </c>
      <c r="AI98" s="51" t="str">
        <f>IF(C98="","",'[1]نصف العام'!Q98)</f>
        <v/>
      </c>
      <c r="AJ98" s="51" t="str">
        <f>IF(C98="","",'[1]نصف العام'!R98)</f>
        <v/>
      </c>
      <c r="AK98" s="55" t="str">
        <f>IF(C98="","",'[1]نصف العام'!T98)</f>
        <v/>
      </c>
      <c r="AL98" s="51"/>
      <c r="AM98" s="51"/>
      <c r="AN98" s="51"/>
      <c r="AO98" s="51" t="str">
        <f t="shared" si="86"/>
        <v/>
      </c>
      <c r="AP98" s="55" t="str">
        <f t="shared" si="87"/>
        <v/>
      </c>
      <c r="AQ98" s="51" t="str">
        <f t="shared" si="88"/>
        <v/>
      </c>
      <c r="AR98" s="51" t="str">
        <f t="shared" si="89"/>
        <v/>
      </c>
      <c r="AS98" s="56" t="str">
        <f t="shared" si="90"/>
        <v/>
      </c>
      <c r="AT98" s="51" t="str">
        <f>IF(C98="","",'[1]نصف العام'!U98)</f>
        <v/>
      </c>
      <c r="AU98" s="51" t="str">
        <f>IF(C98="","",'[1]نصف العام'!V98)</f>
        <v/>
      </c>
      <c r="AV98" s="51" t="str">
        <f>IF(C98="","",'[1]نصف العام'!W98)</f>
        <v/>
      </c>
      <c r="AW98" s="55" t="str">
        <f>IF(C98="","",'[1]نصف العام'!Y98)</f>
        <v/>
      </c>
      <c r="AX98" s="51"/>
      <c r="AY98" s="51"/>
      <c r="AZ98" s="51"/>
      <c r="BA98" s="51" t="str">
        <f t="shared" si="91"/>
        <v/>
      </c>
      <c r="BB98" s="55" t="str">
        <f t="shared" si="92"/>
        <v/>
      </c>
      <c r="BC98" s="51" t="str">
        <f t="shared" si="93"/>
        <v/>
      </c>
      <c r="BD98" s="51" t="str">
        <f t="shared" si="94"/>
        <v/>
      </c>
      <c r="BE98" s="56" t="str">
        <f t="shared" si="95"/>
        <v/>
      </c>
      <c r="BF98" s="51" t="str">
        <f>IF(C98="","",'[1]نصف العام'!Z98)</f>
        <v/>
      </c>
      <c r="BG98" s="51" t="str">
        <f>IF(C98="","",'[1]نصف العام'!AA98)</f>
        <v/>
      </c>
      <c r="BH98" s="55" t="str">
        <f>IF(C98="","",'[1]نصف العام'!AB98)</f>
        <v/>
      </c>
      <c r="BI98" s="51"/>
      <c r="BJ98" s="51"/>
      <c r="BK98" s="55" t="str">
        <f t="shared" si="96"/>
        <v/>
      </c>
      <c r="BL98" s="51" t="str">
        <f t="shared" si="97"/>
        <v/>
      </c>
      <c r="BM98" s="51" t="str">
        <f t="shared" si="98"/>
        <v/>
      </c>
      <c r="BN98" s="56" t="str">
        <f t="shared" si="99"/>
        <v/>
      </c>
      <c r="BO98" s="51" t="str">
        <f>IF(C98="","",'[1]نصف العام'!AC98)</f>
        <v/>
      </c>
      <c r="BP98" s="51" t="str">
        <f>IF(C98="","",'[1]نصف العام'!AD98)</f>
        <v/>
      </c>
      <c r="BQ98" s="51" t="str">
        <f>IF(C98="","",'[1]نصف العام'!AE98)</f>
        <v/>
      </c>
      <c r="BR98" s="55" t="str">
        <f>IF(C98="","",'[1]نصف العام'!AG98)</f>
        <v/>
      </c>
      <c r="BS98" s="51"/>
      <c r="BT98" s="51"/>
      <c r="BU98" s="51"/>
      <c r="BV98" s="51" t="str">
        <f t="shared" si="100"/>
        <v/>
      </c>
      <c r="BW98" s="55" t="str">
        <f t="shared" si="101"/>
        <v/>
      </c>
      <c r="BX98" s="51" t="str">
        <f t="shared" si="102"/>
        <v/>
      </c>
      <c r="BY98" s="51" t="str">
        <f t="shared" si="103"/>
        <v/>
      </c>
      <c r="BZ98" s="56" t="str">
        <f t="shared" si="104"/>
        <v/>
      </c>
      <c r="CA98" s="51" t="str">
        <f>IF(C98="","",'[1]نصف العام'!AH98)</f>
        <v/>
      </c>
      <c r="CB98" s="51" t="str">
        <f>IF(C98="","",'[1]نصف العام'!AI98)</f>
        <v/>
      </c>
      <c r="CC98" s="39" t="str">
        <f t="shared" si="105"/>
        <v/>
      </c>
      <c r="CD98" s="51"/>
      <c r="CE98" s="51"/>
      <c r="CF98" s="39" t="str">
        <f t="shared" si="106"/>
        <v/>
      </c>
      <c r="CG98" s="51" t="str">
        <f t="shared" si="107"/>
        <v/>
      </c>
      <c r="CH98" s="51" t="str">
        <f t="shared" si="108"/>
        <v/>
      </c>
      <c r="CI98" s="56" t="str">
        <f t="shared" si="109"/>
        <v/>
      </c>
      <c r="CJ98" s="57" t="str">
        <f t="shared" si="110"/>
        <v/>
      </c>
      <c r="CK98" s="51" t="str">
        <f t="shared" si="111"/>
        <v/>
      </c>
      <c r="CL98" s="51" t="str">
        <f>IF(C98="","",'[1]نصف العام'!AM98)</f>
        <v/>
      </c>
      <c r="CM98" s="51" t="str">
        <f>IF(C98="","",'[1]نصف العام'!AN98)</f>
        <v/>
      </c>
      <c r="CN98" s="55" t="str">
        <f>IF(C98="","",'[1]نصف العام'!AO98)</f>
        <v/>
      </c>
      <c r="CO98" s="51"/>
      <c r="CP98" s="51"/>
      <c r="CQ98" s="55" t="str">
        <f t="shared" si="112"/>
        <v/>
      </c>
      <c r="CR98" s="51" t="str">
        <f t="shared" si="113"/>
        <v/>
      </c>
      <c r="CS98" s="51" t="str">
        <f t="shared" si="114"/>
        <v/>
      </c>
      <c r="CT98" s="56" t="str">
        <f t="shared" si="115"/>
        <v/>
      </c>
      <c r="CU98" s="58" t="str">
        <f t="shared" si="116"/>
        <v/>
      </c>
      <c r="CV98" s="59" t="str">
        <f t="shared" si="117"/>
        <v/>
      </c>
      <c r="CW98" s="60" t="str">
        <f t="shared" si="118"/>
        <v/>
      </c>
      <c r="CX98" s="61" t="str">
        <f t="shared" si="119"/>
        <v/>
      </c>
      <c r="CY98" s="62" t="str">
        <f t="shared" si="66"/>
        <v/>
      </c>
      <c r="CZ98" s="63"/>
      <c r="DA98" s="64" t="str">
        <f t="shared" si="120"/>
        <v/>
      </c>
      <c r="DB98" s="64" t="str">
        <f t="shared" si="121"/>
        <v/>
      </c>
      <c r="DC98" s="64" t="str">
        <f t="shared" si="122"/>
        <v/>
      </c>
      <c r="DD98" s="64" t="str">
        <f t="shared" si="123"/>
        <v/>
      </c>
      <c r="DE98" s="64" t="str">
        <f t="shared" si="124"/>
        <v/>
      </c>
      <c r="DF98" s="64" t="str">
        <f t="shared" si="125"/>
        <v/>
      </c>
      <c r="DG98" s="64" t="str">
        <f t="shared" si="126"/>
        <v/>
      </c>
      <c r="DH98" s="64" t="str">
        <f t="shared" si="127"/>
        <v/>
      </c>
      <c r="DI98" s="64" t="str">
        <f t="shared" si="128"/>
        <v/>
      </c>
      <c r="DJ98" s="64"/>
      <c r="DK98" s="65" t="str">
        <f t="shared" si="129"/>
        <v/>
      </c>
      <c r="DL98" s="63"/>
      <c r="DM98" s="63"/>
      <c r="DN98" s="66"/>
      <c r="DO98" s="1" t="str">
        <f t="shared" si="130"/>
        <v/>
      </c>
      <c r="DP98" s="1" t="str">
        <f t="shared" si="67"/>
        <v/>
      </c>
      <c r="DQ98" s="1" t="str">
        <f t="shared" si="68"/>
        <v/>
      </c>
      <c r="DR98" s="1" t="str">
        <f t="shared" si="69"/>
        <v/>
      </c>
      <c r="DS98" s="1" t="str">
        <f t="shared" si="70"/>
        <v/>
      </c>
      <c r="DT98" s="1" t="str">
        <f t="shared" si="71"/>
        <v/>
      </c>
      <c r="DU98" s="1" t="str">
        <f t="shared" si="72"/>
        <v/>
      </c>
      <c r="DV98" s="1" t="str">
        <f t="shared" si="73"/>
        <v/>
      </c>
      <c r="DW98" s="66"/>
    </row>
    <row r="99" spans="1:127" ht="21" thickBot="1" x14ac:dyDescent="0.3">
      <c r="A99" s="48" t="str">
        <f>'[1]بيانات اساسية'!A99</f>
        <v/>
      </c>
      <c r="B99" s="48" t="str">
        <f>'[1]بيانات اساسية'!B99</f>
        <v/>
      </c>
      <c r="C99" s="49" t="str">
        <f>IF('[1]بيانات اساسية'!C99="","",'[1]بيانات اساسية'!C99)</f>
        <v/>
      </c>
      <c r="D99" s="51"/>
      <c r="E99" s="51"/>
      <c r="F99" s="52"/>
      <c r="G99" s="53" t="str">
        <f>IF(C99="","",'[1]نصف العام'!G99)</f>
        <v/>
      </c>
      <c r="H99" s="53" t="str">
        <f>IF(C99="","",'[1]نصف العام'!H99)</f>
        <v/>
      </c>
      <c r="I99" s="54" t="str">
        <f>IF(C99="","",'[1]نصف العام'!I99)</f>
        <v/>
      </c>
      <c r="J99" s="51"/>
      <c r="K99" s="51"/>
      <c r="L99" s="55" t="str">
        <f t="shared" si="74"/>
        <v/>
      </c>
      <c r="M99" s="51" t="str">
        <f t="shared" si="75"/>
        <v/>
      </c>
      <c r="N99" s="51" t="str">
        <f t="shared" si="76"/>
        <v/>
      </c>
      <c r="O99" s="56" t="str">
        <f t="shared" si="77"/>
        <v/>
      </c>
      <c r="P99" s="51" t="str">
        <f>IF(C99="","",'[1]نصف العام'!J99)</f>
        <v/>
      </c>
      <c r="Q99" s="51" t="str">
        <f>IF(C99="","",'[1]نصف العام'!K99)</f>
        <v/>
      </c>
      <c r="R99" s="55" t="str">
        <f>IF(C99="","",'[1]نصف العام'!L99)</f>
        <v/>
      </c>
      <c r="S99" s="51"/>
      <c r="T99" s="51"/>
      <c r="U99" s="55" t="str">
        <f t="shared" si="78"/>
        <v/>
      </c>
      <c r="V99" s="51" t="str">
        <f t="shared" si="79"/>
        <v/>
      </c>
      <c r="W99" s="51" t="str">
        <f t="shared" si="80"/>
        <v/>
      </c>
      <c r="X99" s="56" t="str">
        <f t="shared" si="81"/>
        <v/>
      </c>
      <c r="Y99" s="51" t="str">
        <f>IF(C99="","",'[1]نصف العام'!M99)</f>
        <v/>
      </c>
      <c r="Z99" s="51" t="str">
        <f>IF(C99="","",'[1]نصف العام'!N99)</f>
        <v/>
      </c>
      <c r="AA99" s="55" t="str">
        <f>IF(C99="","",'[1]نصف العام'!O99)</f>
        <v/>
      </c>
      <c r="AB99" s="51"/>
      <c r="AC99" s="51"/>
      <c r="AD99" s="55" t="str">
        <f t="shared" si="82"/>
        <v/>
      </c>
      <c r="AE99" s="51" t="str">
        <f t="shared" si="83"/>
        <v/>
      </c>
      <c r="AF99" s="51" t="str">
        <f t="shared" si="84"/>
        <v/>
      </c>
      <c r="AG99" s="56" t="str">
        <f t="shared" si="85"/>
        <v/>
      </c>
      <c r="AH99" s="51" t="str">
        <f>IF(C99="","",'[1]نصف العام'!P99)</f>
        <v/>
      </c>
      <c r="AI99" s="51" t="str">
        <f>IF(C99="","",'[1]نصف العام'!Q99)</f>
        <v/>
      </c>
      <c r="AJ99" s="51" t="str">
        <f>IF(C99="","",'[1]نصف العام'!R99)</f>
        <v/>
      </c>
      <c r="AK99" s="55" t="str">
        <f>IF(C99="","",'[1]نصف العام'!T99)</f>
        <v/>
      </c>
      <c r="AL99" s="51"/>
      <c r="AM99" s="51"/>
      <c r="AN99" s="51"/>
      <c r="AO99" s="51" t="str">
        <f t="shared" si="86"/>
        <v/>
      </c>
      <c r="AP99" s="55" t="str">
        <f t="shared" si="87"/>
        <v/>
      </c>
      <c r="AQ99" s="51" t="str">
        <f t="shared" si="88"/>
        <v/>
      </c>
      <c r="AR99" s="51" t="str">
        <f t="shared" si="89"/>
        <v/>
      </c>
      <c r="AS99" s="56" t="str">
        <f t="shared" si="90"/>
        <v/>
      </c>
      <c r="AT99" s="51" t="str">
        <f>IF(C99="","",'[1]نصف العام'!U99)</f>
        <v/>
      </c>
      <c r="AU99" s="51" t="str">
        <f>IF(C99="","",'[1]نصف العام'!V99)</f>
        <v/>
      </c>
      <c r="AV99" s="51" t="str">
        <f>IF(C99="","",'[1]نصف العام'!W99)</f>
        <v/>
      </c>
      <c r="AW99" s="55" t="str">
        <f>IF(C99="","",'[1]نصف العام'!Y99)</f>
        <v/>
      </c>
      <c r="AX99" s="51"/>
      <c r="AY99" s="51"/>
      <c r="AZ99" s="51"/>
      <c r="BA99" s="51" t="str">
        <f t="shared" si="91"/>
        <v/>
      </c>
      <c r="BB99" s="55" t="str">
        <f t="shared" si="92"/>
        <v/>
      </c>
      <c r="BC99" s="51" t="str">
        <f t="shared" si="93"/>
        <v/>
      </c>
      <c r="BD99" s="51" t="str">
        <f t="shared" si="94"/>
        <v/>
      </c>
      <c r="BE99" s="56" t="str">
        <f t="shared" si="95"/>
        <v/>
      </c>
      <c r="BF99" s="51" t="str">
        <f>IF(C99="","",'[1]نصف العام'!Z99)</f>
        <v/>
      </c>
      <c r="BG99" s="51" t="str">
        <f>IF(C99="","",'[1]نصف العام'!AA99)</f>
        <v/>
      </c>
      <c r="BH99" s="55" t="str">
        <f>IF(C99="","",'[1]نصف العام'!AB99)</f>
        <v/>
      </c>
      <c r="BI99" s="51"/>
      <c r="BJ99" s="51"/>
      <c r="BK99" s="55" t="str">
        <f t="shared" si="96"/>
        <v/>
      </c>
      <c r="BL99" s="51" t="str">
        <f t="shared" si="97"/>
        <v/>
      </c>
      <c r="BM99" s="51" t="str">
        <f t="shared" si="98"/>
        <v/>
      </c>
      <c r="BN99" s="56" t="str">
        <f t="shared" si="99"/>
        <v/>
      </c>
      <c r="BO99" s="51" t="str">
        <f>IF(C99="","",'[1]نصف العام'!AC99)</f>
        <v/>
      </c>
      <c r="BP99" s="51" t="str">
        <f>IF(C99="","",'[1]نصف العام'!AD99)</f>
        <v/>
      </c>
      <c r="BQ99" s="51" t="str">
        <f>IF(C99="","",'[1]نصف العام'!AE99)</f>
        <v/>
      </c>
      <c r="BR99" s="55" t="str">
        <f>IF(C99="","",'[1]نصف العام'!AG99)</f>
        <v/>
      </c>
      <c r="BS99" s="51"/>
      <c r="BT99" s="51"/>
      <c r="BU99" s="51"/>
      <c r="BV99" s="51" t="str">
        <f t="shared" si="100"/>
        <v/>
      </c>
      <c r="BW99" s="55" t="str">
        <f t="shared" si="101"/>
        <v/>
      </c>
      <c r="BX99" s="51" t="str">
        <f t="shared" si="102"/>
        <v/>
      </c>
      <c r="BY99" s="51" t="str">
        <f t="shared" si="103"/>
        <v/>
      </c>
      <c r="BZ99" s="56" t="str">
        <f t="shared" si="104"/>
        <v/>
      </c>
      <c r="CA99" s="51" t="str">
        <f>IF(C99="","",'[1]نصف العام'!AH99)</f>
        <v/>
      </c>
      <c r="CB99" s="51" t="str">
        <f>IF(C99="","",'[1]نصف العام'!AI99)</f>
        <v/>
      </c>
      <c r="CC99" s="39" t="str">
        <f t="shared" si="105"/>
        <v/>
      </c>
      <c r="CD99" s="51"/>
      <c r="CE99" s="51"/>
      <c r="CF99" s="39" t="str">
        <f t="shared" si="106"/>
        <v/>
      </c>
      <c r="CG99" s="51" t="str">
        <f t="shared" si="107"/>
        <v/>
      </c>
      <c r="CH99" s="51" t="str">
        <f t="shared" si="108"/>
        <v/>
      </c>
      <c r="CI99" s="56" t="str">
        <f t="shared" si="109"/>
        <v/>
      </c>
      <c r="CJ99" s="57" t="str">
        <f t="shared" si="110"/>
        <v/>
      </c>
      <c r="CK99" s="51" t="str">
        <f t="shared" si="111"/>
        <v/>
      </c>
      <c r="CL99" s="51" t="str">
        <f>IF(C99="","",'[1]نصف العام'!AM99)</f>
        <v/>
      </c>
      <c r="CM99" s="51" t="str">
        <f>IF(C99="","",'[1]نصف العام'!AN99)</f>
        <v/>
      </c>
      <c r="CN99" s="55" t="str">
        <f>IF(C99="","",'[1]نصف العام'!AO99)</f>
        <v/>
      </c>
      <c r="CO99" s="51"/>
      <c r="CP99" s="51"/>
      <c r="CQ99" s="55" t="str">
        <f t="shared" si="112"/>
        <v/>
      </c>
      <c r="CR99" s="51" t="str">
        <f t="shared" si="113"/>
        <v/>
      </c>
      <c r="CS99" s="51" t="str">
        <f t="shared" si="114"/>
        <v/>
      </c>
      <c r="CT99" s="56" t="str">
        <f t="shared" si="115"/>
        <v/>
      </c>
      <c r="CU99" s="58" t="str">
        <f t="shared" si="116"/>
        <v/>
      </c>
      <c r="CV99" s="59" t="str">
        <f t="shared" si="117"/>
        <v/>
      </c>
      <c r="CW99" s="60" t="str">
        <f t="shared" si="118"/>
        <v/>
      </c>
      <c r="CX99" s="61" t="str">
        <f t="shared" si="119"/>
        <v/>
      </c>
      <c r="CY99" s="62" t="str">
        <f t="shared" si="66"/>
        <v/>
      </c>
      <c r="CZ99" s="63"/>
      <c r="DA99" s="64" t="str">
        <f t="shared" si="120"/>
        <v/>
      </c>
      <c r="DB99" s="64" t="str">
        <f t="shared" si="121"/>
        <v/>
      </c>
      <c r="DC99" s="64" t="str">
        <f t="shared" si="122"/>
        <v/>
      </c>
      <c r="DD99" s="64" t="str">
        <f t="shared" si="123"/>
        <v/>
      </c>
      <c r="DE99" s="64" t="str">
        <f t="shared" si="124"/>
        <v/>
      </c>
      <c r="DF99" s="64" t="str">
        <f t="shared" si="125"/>
        <v/>
      </c>
      <c r="DG99" s="64" t="str">
        <f t="shared" si="126"/>
        <v/>
      </c>
      <c r="DH99" s="64" t="str">
        <f t="shared" si="127"/>
        <v/>
      </c>
      <c r="DI99" s="64" t="str">
        <f t="shared" si="128"/>
        <v/>
      </c>
      <c r="DJ99" s="64"/>
      <c r="DK99" s="65" t="str">
        <f t="shared" si="129"/>
        <v/>
      </c>
      <c r="DL99" s="63"/>
      <c r="DM99" s="63"/>
      <c r="DN99" s="66"/>
      <c r="DO99" s="1" t="str">
        <f t="shared" si="130"/>
        <v/>
      </c>
      <c r="DP99" s="1" t="str">
        <f t="shared" si="67"/>
        <v/>
      </c>
      <c r="DQ99" s="1" t="str">
        <f t="shared" si="68"/>
        <v/>
      </c>
      <c r="DR99" s="1" t="str">
        <f t="shared" si="69"/>
        <v/>
      </c>
      <c r="DS99" s="1" t="str">
        <f t="shared" si="70"/>
        <v/>
      </c>
      <c r="DT99" s="1" t="str">
        <f t="shared" si="71"/>
        <v/>
      </c>
      <c r="DU99" s="1" t="str">
        <f t="shared" si="72"/>
        <v/>
      </c>
      <c r="DV99" s="1" t="str">
        <f t="shared" si="73"/>
        <v/>
      </c>
      <c r="DW99" s="66"/>
    </row>
    <row r="100" spans="1:127" ht="21" thickBot="1" x14ac:dyDescent="0.3">
      <c r="A100" s="48" t="str">
        <f>'[1]بيانات اساسية'!A100</f>
        <v/>
      </c>
      <c r="B100" s="48" t="str">
        <f>'[1]بيانات اساسية'!B100</f>
        <v/>
      </c>
      <c r="C100" s="49" t="str">
        <f>IF('[1]بيانات اساسية'!C100="","",'[1]بيانات اساسية'!C100)</f>
        <v/>
      </c>
      <c r="D100" s="51"/>
      <c r="E100" s="51"/>
      <c r="F100" s="52"/>
      <c r="G100" s="53" t="str">
        <f>IF(C100="","",'[1]نصف العام'!G100)</f>
        <v/>
      </c>
      <c r="H100" s="53" t="str">
        <f>IF(C100="","",'[1]نصف العام'!H100)</f>
        <v/>
      </c>
      <c r="I100" s="54" t="str">
        <f>IF(C100="","",'[1]نصف العام'!I100)</f>
        <v/>
      </c>
      <c r="J100" s="51"/>
      <c r="K100" s="51"/>
      <c r="L100" s="55" t="str">
        <f t="shared" si="74"/>
        <v/>
      </c>
      <c r="M100" s="51" t="str">
        <f t="shared" si="75"/>
        <v/>
      </c>
      <c r="N100" s="51" t="str">
        <f t="shared" si="76"/>
        <v/>
      </c>
      <c r="O100" s="56" t="str">
        <f t="shared" si="77"/>
        <v/>
      </c>
      <c r="P100" s="51" t="str">
        <f>IF(C100="","",'[1]نصف العام'!J100)</f>
        <v/>
      </c>
      <c r="Q100" s="51" t="str">
        <f>IF(C100="","",'[1]نصف العام'!K100)</f>
        <v/>
      </c>
      <c r="R100" s="55" t="str">
        <f>IF(C100="","",'[1]نصف العام'!L100)</f>
        <v/>
      </c>
      <c r="S100" s="51"/>
      <c r="T100" s="51"/>
      <c r="U100" s="55" t="str">
        <f t="shared" si="78"/>
        <v/>
      </c>
      <c r="V100" s="51" t="str">
        <f t="shared" si="79"/>
        <v/>
      </c>
      <c r="W100" s="51" t="str">
        <f t="shared" si="80"/>
        <v/>
      </c>
      <c r="X100" s="56" t="str">
        <f t="shared" si="81"/>
        <v/>
      </c>
      <c r="Y100" s="51" t="str">
        <f>IF(C100="","",'[1]نصف العام'!M100)</f>
        <v/>
      </c>
      <c r="Z100" s="51" t="str">
        <f>IF(C100="","",'[1]نصف العام'!N100)</f>
        <v/>
      </c>
      <c r="AA100" s="55" t="str">
        <f>IF(C100="","",'[1]نصف العام'!O100)</f>
        <v/>
      </c>
      <c r="AB100" s="51"/>
      <c r="AC100" s="51"/>
      <c r="AD100" s="55" t="str">
        <f t="shared" si="82"/>
        <v/>
      </c>
      <c r="AE100" s="51" t="str">
        <f t="shared" si="83"/>
        <v/>
      </c>
      <c r="AF100" s="51" t="str">
        <f t="shared" si="84"/>
        <v/>
      </c>
      <c r="AG100" s="56" t="str">
        <f t="shared" si="85"/>
        <v/>
      </c>
      <c r="AH100" s="51" t="str">
        <f>IF(C100="","",'[1]نصف العام'!P100)</f>
        <v/>
      </c>
      <c r="AI100" s="51" t="str">
        <f>IF(C100="","",'[1]نصف العام'!Q100)</f>
        <v/>
      </c>
      <c r="AJ100" s="51" t="str">
        <f>IF(C100="","",'[1]نصف العام'!R100)</f>
        <v/>
      </c>
      <c r="AK100" s="55" t="str">
        <f>IF(C100="","",'[1]نصف العام'!T100)</f>
        <v/>
      </c>
      <c r="AL100" s="51"/>
      <c r="AM100" s="51"/>
      <c r="AN100" s="51"/>
      <c r="AO100" s="51" t="str">
        <f t="shared" si="86"/>
        <v/>
      </c>
      <c r="AP100" s="55" t="str">
        <f t="shared" si="87"/>
        <v/>
      </c>
      <c r="AQ100" s="51" t="str">
        <f t="shared" si="88"/>
        <v/>
      </c>
      <c r="AR100" s="51" t="str">
        <f t="shared" si="89"/>
        <v/>
      </c>
      <c r="AS100" s="56" t="str">
        <f t="shared" si="90"/>
        <v/>
      </c>
      <c r="AT100" s="51" t="str">
        <f>IF(C100="","",'[1]نصف العام'!U100)</f>
        <v/>
      </c>
      <c r="AU100" s="51" t="str">
        <f>IF(C100="","",'[1]نصف العام'!V100)</f>
        <v/>
      </c>
      <c r="AV100" s="51" t="str">
        <f>IF(C100="","",'[1]نصف العام'!W100)</f>
        <v/>
      </c>
      <c r="AW100" s="55" t="str">
        <f>IF(C100="","",'[1]نصف العام'!Y100)</f>
        <v/>
      </c>
      <c r="AX100" s="51"/>
      <c r="AY100" s="51"/>
      <c r="AZ100" s="51"/>
      <c r="BA100" s="51" t="str">
        <f t="shared" si="91"/>
        <v/>
      </c>
      <c r="BB100" s="55" t="str">
        <f t="shared" si="92"/>
        <v/>
      </c>
      <c r="BC100" s="51" t="str">
        <f t="shared" si="93"/>
        <v/>
      </c>
      <c r="BD100" s="51" t="str">
        <f t="shared" si="94"/>
        <v/>
      </c>
      <c r="BE100" s="56" t="str">
        <f t="shared" si="95"/>
        <v/>
      </c>
      <c r="BF100" s="51" t="str">
        <f>IF(C100="","",'[1]نصف العام'!Z100)</f>
        <v/>
      </c>
      <c r="BG100" s="51" t="str">
        <f>IF(C100="","",'[1]نصف العام'!AA100)</f>
        <v/>
      </c>
      <c r="BH100" s="55" t="str">
        <f>IF(C100="","",'[1]نصف العام'!AB100)</f>
        <v/>
      </c>
      <c r="BI100" s="51"/>
      <c r="BJ100" s="51"/>
      <c r="BK100" s="55" t="str">
        <f t="shared" si="96"/>
        <v/>
      </c>
      <c r="BL100" s="51" t="str">
        <f t="shared" si="97"/>
        <v/>
      </c>
      <c r="BM100" s="51" t="str">
        <f t="shared" si="98"/>
        <v/>
      </c>
      <c r="BN100" s="56" t="str">
        <f t="shared" si="99"/>
        <v/>
      </c>
      <c r="BO100" s="51" t="str">
        <f>IF(C100="","",'[1]نصف العام'!AC100)</f>
        <v/>
      </c>
      <c r="BP100" s="51" t="str">
        <f>IF(C100="","",'[1]نصف العام'!AD100)</f>
        <v/>
      </c>
      <c r="BQ100" s="51" t="str">
        <f>IF(C100="","",'[1]نصف العام'!AE100)</f>
        <v/>
      </c>
      <c r="BR100" s="55" t="str">
        <f>IF(C100="","",'[1]نصف العام'!AG100)</f>
        <v/>
      </c>
      <c r="BS100" s="51"/>
      <c r="BT100" s="51"/>
      <c r="BU100" s="51"/>
      <c r="BV100" s="51" t="str">
        <f t="shared" si="100"/>
        <v/>
      </c>
      <c r="BW100" s="55" t="str">
        <f t="shared" si="101"/>
        <v/>
      </c>
      <c r="BX100" s="51" t="str">
        <f t="shared" si="102"/>
        <v/>
      </c>
      <c r="BY100" s="51" t="str">
        <f t="shared" si="103"/>
        <v/>
      </c>
      <c r="BZ100" s="56" t="str">
        <f t="shared" si="104"/>
        <v/>
      </c>
      <c r="CA100" s="51" t="str">
        <f>IF(C100="","",'[1]نصف العام'!AH100)</f>
        <v/>
      </c>
      <c r="CB100" s="51" t="str">
        <f>IF(C100="","",'[1]نصف العام'!AI100)</f>
        <v/>
      </c>
      <c r="CC100" s="39" t="str">
        <f t="shared" si="105"/>
        <v/>
      </c>
      <c r="CD100" s="51"/>
      <c r="CE100" s="51"/>
      <c r="CF100" s="39" t="str">
        <f t="shared" si="106"/>
        <v/>
      </c>
      <c r="CG100" s="51" t="str">
        <f t="shared" si="107"/>
        <v/>
      </c>
      <c r="CH100" s="51" t="str">
        <f t="shared" si="108"/>
        <v/>
      </c>
      <c r="CI100" s="56" t="str">
        <f t="shared" si="109"/>
        <v/>
      </c>
      <c r="CJ100" s="57" t="str">
        <f t="shared" si="110"/>
        <v/>
      </c>
      <c r="CK100" s="51" t="str">
        <f t="shared" si="111"/>
        <v/>
      </c>
      <c r="CL100" s="51" t="str">
        <f>IF(C100="","",'[1]نصف العام'!AM100)</f>
        <v/>
      </c>
      <c r="CM100" s="51" t="str">
        <f>IF(C100="","",'[1]نصف العام'!AN100)</f>
        <v/>
      </c>
      <c r="CN100" s="55" t="str">
        <f>IF(C100="","",'[1]نصف العام'!AO100)</f>
        <v/>
      </c>
      <c r="CO100" s="51"/>
      <c r="CP100" s="51"/>
      <c r="CQ100" s="55" t="str">
        <f t="shared" si="112"/>
        <v/>
      </c>
      <c r="CR100" s="51" t="str">
        <f t="shared" si="113"/>
        <v/>
      </c>
      <c r="CS100" s="51" t="str">
        <f t="shared" si="114"/>
        <v/>
      </c>
      <c r="CT100" s="56" t="str">
        <f t="shared" si="115"/>
        <v/>
      </c>
      <c r="CU100" s="58" t="str">
        <f t="shared" si="116"/>
        <v/>
      </c>
      <c r="CV100" s="59" t="str">
        <f t="shared" si="117"/>
        <v/>
      </c>
      <c r="CW100" s="60" t="str">
        <f t="shared" si="118"/>
        <v/>
      </c>
      <c r="CX100" s="61" t="str">
        <f t="shared" si="119"/>
        <v/>
      </c>
      <c r="CY100" s="62" t="str">
        <f t="shared" si="66"/>
        <v/>
      </c>
      <c r="CZ100" s="63"/>
      <c r="DA100" s="64" t="str">
        <f t="shared" si="120"/>
        <v/>
      </c>
      <c r="DB100" s="64" t="str">
        <f t="shared" si="121"/>
        <v/>
      </c>
      <c r="DC100" s="64" t="str">
        <f t="shared" si="122"/>
        <v/>
      </c>
      <c r="DD100" s="64" t="str">
        <f t="shared" si="123"/>
        <v/>
      </c>
      <c r="DE100" s="64" t="str">
        <f t="shared" si="124"/>
        <v/>
      </c>
      <c r="DF100" s="64" t="str">
        <f t="shared" si="125"/>
        <v/>
      </c>
      <c r="DG100" s="64" t="str">
        <f t="shared" si="126"/>
        <v/>
      </c>
      <c r="DH100" s="64" t="str">
        <f t="shared" si="127"/>
        <v/>
      </c>
      <c r="DI100" s="64" t="str">
        <f t="shared" si="128"/>
        <v/>
      </c>
      <c r="DJ100" s="64"/>
      <c r="DK100" s="65" t="str">
        <f t="shared" si="129"/>
        <v/>
      </c>
      <c r="DL100" s="63"/>
      <c r="DM100" s="63"/>
      <c r="DN100" s="66"/>
      <c r="DO100" s="1" t="str">
        <f t="shared" si="130"/>
        <v/>
      </c>
      <c r="DP100" s="1" t="str">
        <f t="shared" si="67"/>
        <v/>
      </c>
      <c r="DQ100" s="1" t="str">
        <f t="shared" si="68"/>
        <v/>
      </c>
      <c r="DR100" s="1" t="str">
        <f t="shared" si="69"/>
        <v/>
      </c>
      <c r="DS100" s="1" t="str">
        <f t="shared" si="70"/>
        <v/>
      </c>
      <c r="DT100" s="1" t="str">
        <f t="shared" si="71"/>
        <v/>
      </c>
      <c r="DU100" s="1" t="str">
        <f t="shared" si="72"/>
        <v/>
      </c>
      <c r="DV100" s="1" t="str">
        <f t="shared" si="73"/>
        <v/>
      </c>
      <c r="DW100" s="66"/>
    </row>
    <row r="101" spans="1:127" ht="21" thickBot="1" x14ac:dyDescent="0.3">
      <c r="A101" s="48" t="str">
        <f>'[1]بيانات اساسية'!A101</f>
        <v/>
      </c>
      <c r="B101" s="48" t="str">
        <f>'[1]بيانات اساسية'!B101</f>
        <v/>
      </c>
      <c r="C101" s="49" t="str">
        <f>IF('[1]بيانات اساسية'!C101="","",'[1]بيانات اساسية'!C101)</f>
        <v/>
      </c>
      <c r="D101" s="51"/>
      <c r="E101" s="51"/>
      <c r="F101" s="52"/>
      <c r="G101" s="53" t="str">
        <f>IF(C101="","",'[1]نصف العام'!G101)</f>
        <v/>
      </c>
      <c r="H101" s="53" t="str">
        <f>IF(C101="","",'[1]نصف العام'!H101)</f>
        <v/>
      </c>
      <c r="I101" s="54" t="str">
        <f>IF(C101="","",'[1]نصف العام'!I101)</f>
        <v/>
      </c>
      <c r="J101" s="51"/>
      <c r="K101" s="51"/>
      <c r="L101" s="55" t="str">
        <f t="shared" si="74"/>
        <v/>
      </c>
      <c r="M101" s="51" t="str">
        <f t="shared" si="75"/>
        <v/>
      </c>
      <c r="N101" s="51" t="str">
        <f t="shared" si="76"/>
        <v/>
      </c>
      <c r="O101" s="56" t="str">
        <f t="shared" si="77"/>
        <v/>
      </c>
      <c r="P101" s="51" t="str">
        <f>IF(C101="","",'[1]نصف العام'!J101)</f>
        <v/>
      </c>
      <c r="Q101" s="51" t="str">
        <f>IF(C101="","",'[1]نصف العام'!K101)</f>
        <v/>
      </c>
      <c r="R101" s="55" t="str">
        <f>IF(C101="","",'[1]نصف العام'!L101)</f>
        <v/>
      </c>
      <c r="S101" s="51"/>
      <c r="T101" s="51"/>
      <c r="U101" s="55" t="str">
        <f t="shared" si="78"/>
        <v/>
      </c>
      <c r="V101" s="51" t="str">
        <f t="shared" si="79"/>
        <v/>
      </c>
      <c r="W101" s="51" t="str">
        <f t="shared" si="80"/>
        <v/>
      </c>
      <c r="X101" s="56" t="str">
        <f t="shared" si="81"/>
        <v/>
      </c>
      <c r="Y101" s="51" t="str">
        <f>IF(C101="","",'[1]نصف العام'!M101)</f>
        <v/>
      </c>
      <c r="Z101" s="51" t="str">
        <f>IF(C101="","",'[1]نصف العام'!N101)</f>
        <v/>
      </c>
      <c r="AA101" s="55" t="str">
        <f>IF(C101="","",'[1]نصف العام'!O101)</f>
        <v/>
      </c>
      <c r="AB101" s="51"/>
      <c r="AC101" s="51"/>
      <c r="AD101" s="55" t="str">
        <f t="shared" si="82"/>
        <v/>
      </c>
      <c r="AE101" s="51" t="str">
        <f t="shared" si="83"/>
        <v/>
      </c>
      <c r="AF101" s="51" t="str">
        <f t="shared" si="84"/>
        <v/>
      </c>
      <c r="AG101" s="56" t="str">
        <f t="shared" si="85"/>
        <v/>
      </c>
      <c r="AH101" s="51" t="str">
        <f>IF(C101="","",'[1]نصف العام'!P101)</f>
        <v/>
      </c>
      <c r="AI101" s="51" t="str">
        <f>IF(C101="","",'[1]نصف العام'!Q101)</f>
        <v/>
      </c>
      <c r="AJ101" s="51" t="str">
        <f>IF(C101="","",'[1]نصف العام'!R101)</f>
        <v/>
      </c>
      <c r="AK101" s="55" t="str">
        <f>IF(C101="","",'[1]نصف العام'!T101)</f>
        <v/>
      </c>
      <c r="AL101" s="51"/>
      <c r="AM101" s="51"/>
      <c r="AN101" s="51"/>
      <c r="AO101" s="51" t="str">
        <f t="shared" si="86"/>
        <v/>
      </c>
      <c r="AP101" s="55" t="str">
        <f t="shared" si="87"/>
        <v/>
      </c>
      <c r="AQ101" s="51" t="str">
        <f t="shared" si="88"/>
        <v/>
      </c>
      <c r="AR101" s="51" t="str">
        <f t="shared" si="89"/>
        <v/>
      </c>
      <c r="AS101" s="56" t="str">
        <f t="shared" si="90"/>
        <v/>
      </c>
      <c r="AT101" s="51" t="str">
        <f>IF(C101="","",'[1]نصف العام'!U101)</f>
        <v/>
      </c>
      <c r="AU101" s="51" t="str">
        <f>IF(C101="","",'[1]نصف العام'!V101)</f>
        <v/>
      </c>
      <c r="AV101" s="51" t="str">
        <f>IF(C101="","",'[1]نصف العام'!W101)</f>
        <v/>
      </c>
      <c r="AW101" s="55" t="str">
        <f>IF(C101="","",'[1]نصف العام'!Y101)</f>
        <v/>
      </c>
      <c r="AX101" s="51"/>
      <c r="AY101" s="51"/>
      <c r="AZ101" s="51"/>
      <c r="BA101" s="51" t="str">
        <f t="shared" si="91"/>
        <v/>
      </c>
      <c r="BB101" s="55" t="str">
        <f t="shared" si="92"/>
        <v/>
      </c>
      <c r="BC101" s="51" t="str">
        <f t="shared" si="93"/>
        <v/>
      </c>
      <c r="BD101" s="51" t="str">
        <f t="shared" si="94"/>
        <v/>
      </c>
      <c r="BE101" s="56" t="str">
        <f t="shared" si="95"/>
        <v/>
      </c>
      <c r="BF101" s="51" t="str">
        <f>IF(C101="","",'[1]نصف العام'!Z101)</f>
        <v/>
      </c>
      <c r="BG101" s="51" t="str">
        <f>IF(C101="","",'[1]نصف العام'!AA101)</f>
        <v/>
      </c>
      <c r="BH101" s="55" t="str">
        <f>IF(C101="","",'[1]نصف العام'!AB101)</f>
        <v/>
      </c>
      <c r="BI101" s="51"/>
      <c r="BJ101" s="51"/>
      <c r="BK101" s="55" t="str">
        <f t="shared" si="96"/>
        <v/>
      </c>
      <c r="BL101" s="51" t="str">
        <f t="shared" si="97"/>
        <v/>
      </c>
      <c r="BM101" s="51" t="str">
        <f t="shared" si="98"/>
        <v/>
      </c>
      <c r="BN101" s="56" t="str">
        <f t="shared" si="99"/>
        <v/>
      </c>
      <c r="BO101" s="51" t="str">
        <f>IF(C101="","",'[1]نصف العام'!AC101)</f>
        <v/>
      </c>
      <c r="BP101" s="51" t="str">
        <f>IF(C101="","",'[1]نصف العام'!AD101)</f>
        <v/>
      </c>
      <c r="BQ101" s="51" t="str">
        <f>IF(C101="","",'[1]نصف العام'!AE101)</f>
        <v/>
      </c>
      <c r="BR101" s="55" t="str">
        <f>IF(C101="","",'[1]نصف العام'!AG101)</f>
        <v/>
      </c>
      <c r="BS101" s="51"/>
      <c r="BT101" s="51"/>
      <c r="BU101" s="51"/>
      <c r="BV101" s="51" t="str">
        <f t="shared" si="100"/>
        <v/>
      </c>
      <c r="BW101" s="55" t="str">
        <f t="shared" si="101"/>
        <v/>
      </c>
      <c r="BX101" s="51" t="str">
        <f t="shared" si="102"/>
        <v/>
      </c>
      <c r="BY101" s="51" t="str">
        <f t="shared" si="103"/>
        <v/>
      </c>
      <c r="BZ101" s="56" t="str">
        <f t="shared" si="104"/>
        <v/>
      </c>
      <c r="CA101" s="51" t="str">
        <f>IF(C101="","",'[1]نصف العام'!AH101)</f>
        <v/>
      </c>
      <c r="CB101" s="51" t="str">
        <f>IF(C101="","",'[1]نصف العام'!AI101)</f>
        <v/>
      </c>
      <c r="CC101" s="39" t="str">
        <f t="shared" si="105"/>
        <v/>
      </c>
      <c r="CD101" s="51"/>
      <c r="CE101" s="51"/>
      <c r="CF101" s="39" t="str">
        <f t="shared" si="106"/>
        <v/>
      </c>
      <c r="CG101" s="51" t="str">
        <f t="shared" si="107"/>
        <v/>
      </c>
      <c r="CH101" s="51" t="str">
        <f t="shared" si="108"/>
        <v/>
      </c>
      <c r="CI101" s="56" t="str">
        <f t="shared" si="109"/>
        <v/>
      </c>
      <c r="CJ101" s="57" t="str">
        <f t="shared" si="110"/>
        <v/>
      </c>
      <c r="CK101" s="51" t="str">
        <f t="shared" si="111"/>
        <v/>
      </c>
      <c r="CL101" s="51" t="str">
        <f>IF(C101="","",'[1]نصف العام'!AM101)</f>
        <v/>
      </c>
      <c r="CM101" s="51" t="str">
        <f>IF(C101="","",'[1]نصف العام'!AN101)</f>
        <v/>
      </c>
      <c r="CN101" s="55" t="str">
        <f>IF(C101="","",'[1]نصف العام'!AO101)</f>
        <v/>
      </c>
      <c r="CO101" s="51"/>
      <c r="CP101" s="51"/>
      <c r="CQ101" s="55" t="str">
        <f t="shared" si="112"/>
        <v/>
      </c>
      <c r="CR101" s="51" t="str">
        <f t="shared" si="113"/>
        <v/>
      </c>
      <c r="CS101" s="51" t="str">
        <f t="shared" si="114"/>
        <v/>
      </c>
      <c r="CT101" s="56" t="str">
        <f t="shared" si="115"/>
        <v/>
      </c>
      <c r="CU101" s="58" t="str">
        <f t="shared" si="116"/>
        <v/>
      </c>
      <c r="CV101" s="59" t="str">
        <f t="shared" si="117"/>
        <v/>
      </c>
      <c r="CW101" s="60" t="str">
        <f t="shared" si="118"/>
        <v/>
      </c>
      <c r="CX101" s="61" t="str">
        <f t="shared" si="119"/>
        <v/>
      </c>
      <c r="CY101" s="62" t="str">
        <f t="shared" si="66"/>
        <v/>
      </c>
      <c r="CZ101" s="63"/>
      <c r="DA101" s="64" t="str">
        <f t="shared" si="120"/>
        <v/>
      </c>
      <c r="DB101" s="64" t="str">
        <f t="shared" si="121"/>
        <v/>
      </c>
      <c r="DC101" s="64" t="str">
        <f t="shared" si="122"/>
        <v/>
      </c>
      <c r="DD101" s="64" t="str">
        <f t="shared" si="123"/>
        <v/>
      </c>
      <c r="DE101" s="64" t="str">
        <f t="shared" si="124"/>
        <v/>
      </c>
      <c r="DF101" s="64" t="str">
        <f t="shared" si="125"/>
        <v/>
      </c>
      <c r="DG101" s="64" t="str">
        <f t="shared" si="126"/>
        <v/>
      </c>
      <c r="DH101" s="64" t="str">
        <f t="shared" si="127"/>
        <v/>
      </c>
      <c r="DI101" s="64" t="str">
        <f t="shared" si="128"/>
        <v/>
      </c>
      <c r="DJ101" s="64"/>
      <c r="DK101" s="65" t="str">
        <f t="shared" si="129"/>
        <v/>
      </c>
      <c r="DL101" s="63"/>
      <c r="DM101" s="63"/>
      <c r="DN101" s="66"/>
      <c r="DO101" s="1" t="str">
        <f t="shared" si="130"/>
        <v/>
      </c>
      <c r="DP101" s="1" t="str">
        <f t="shared" si="67"/>
        <v/>
      </c>
      <c r="DQ101" s="1" t="str">
        <f t="shared" si="68"/>
        <v/>
      </c>
      <c r="DR101" s="1" t="str">
        <f t="shared" si="69"/>
        <v/>
      </c>
      <c r="DS101" s="1" t="str">
        <f t="shared" si="70"/>
        <v/>
      </c>
      <c r="DT101" s="1" t="str">
        <f t="shared" si="71"/>
        <v/>
      </c>
      <c r="DU101" s="1" t="str">
        <f t="shared" si="72"/>
        <v/>
      </c>
      <c r="DV101" s="1" t="str">
        <f t="shared" si="73"/>
        <v/>
      </c>
      <c r="DW101" s="66"/>
    </row>
    <row r="102" spans="1:127" ht="21" thickBot="1" x14ac:dyDescent="0.3">
      <c r="A102" s="48" t="str">
        <f>'[1]بيانات اساسية'!A102</f>
        <v/>
      </c>
      <c r="B102" s="48" t="str">
        <f>'[1]بيانات اساسية'!B102</f>
        <v/>
      </c>
      <c r="C102" s="49" t="str">
        <f>IF('[1]بيانات اساسية'!C102="","",'[1]بيانات اساسية'!C102)</f>
        <v/>
      </c>
      <c r="D102" s="51"/>
      <c r="E102" s="51"/>
      <c r="F102" s="52"/>
      <c r="G102" s="53" t="str">
        <f>IF(C102="","",'[1]نصف العام'!G102)</f>
        <v/>
      </c>
      <c r="H102" s="53" t="str">
        <f>IF(C102="","",'[1]نصف العام'!H102)</f>
        <v/>
      </c>
      <c r="I102" s="54" t="str">
        <f>IF(C102="","",'[1]نصف العام'!I102)</f>
        <v/>
      </c>
      <c r="J102" s="51"/>
      <c r="K102" s="51"/>
      <c r="L102" s="55" t="str">
        <f t="shared" si="74"/>
        <v/>
      </c>
      <c r="M102" s="51" t="str">
        <f t="shared" si="75"/>
        <v/>
      </c>
      <c r="N102" s="51" t="str">
        <f t="shared" si="76"/>
        <v/>
      </c>
      <c r="O102" s="56" t="str">
        <f t="shared" si="77"/>
        <v/>
      </c>
      <c r="P102" s="51" t="str">
        <f>IF(C102="","",'[1]نصف العام'!J102)</f>
        <v/>
      </c>
      <c r="Q102" s="51" t="str">
        <f>IF(C102="","",'[1]نصف العام'!K102)</f>
        <v/>
      </c>
      <c r="R102" s="55" t="str">
        <f>IF(C102="","",'[1]نصف العام'!L102)</f>
        <v/>
      </c>
      <c r="S102" s="51"/>
      <c r="T102" s="51"/>
      <c r="U102" s="55" t="str">
        <f t="shared" si="78"/>
        <v/>
      </c>
      <c r="V102" s="51" t="str">
        <f t="shared" si="79"/>
        <v/>
      </c>
      <c r="W102" s="51" t="str">
        <f t="shared" si="80"/>
        <v/>
      </c>
      <c r="X102" s="56" t="str">
        <f t="shared" si="81"/>
        <v/>
      </c>
      <c r="Y102" s="51" t="str">
        <f>IF(C102="","",'[1]نصف العام'!M102)</f>
        <v/>
      </c>
      <c r="Z102" s="51" t="str">
        <f>IF(C102="","",'[1]نصف العام'!N102)</f>
        <v/>
      </c>
      <c r="AA102" s="55" t="str">
        <f>IF(C102="","",'[1]نصف العام'!O102)</f>
        <v/>
      </c>
      <c r="AB102" s="51"/>
      <c r="AC102" s="51"/>
      <c r="AD102" s="55" t="str">
        <f t="shared" si="82"/>
        <v/>
      </c>
      <c r="AE102" s="51" t="str">
        <f t="shared" si="83"/>
        <v/>
      </c>
      <c r="AF102" s="51" t="str">
        <f t="shared" si="84"/>
        <v/>
      </c>
      <c r="AG102" s="56" t="str">
        <f t="shared" si="85"/>
        <v/>
      </c>
      <c r="AH102" s="51" t="str">
        <f>IF(C102="","",'[1]نصف العام'!P102)</f>
        <v/>
      </c>
      <c r="AI102" s="51" t="str">
        <f>IF(C102="","",'[1]نصف العام'!Q102)</f>
        <v/>
      </c>
      <c r="AJ102" s="51" t="str">
        <f>IF(C102="","",'[1]نصف العام'!R102)</f>
        <v/>
      </c>
      <c r="AK102" s="55" t="str">
        <f>IF(C102="","",'[1]نصف العام'!T102)</f>
        <v/>
      </c>
      <c r="AL102" s="51"/>
      <c r="AM102" s="51"/>
      <c r="AN102" s="51"/>
      <c r="AO102" s="51" t="str">
        <f t="shared" si="86"/>
        <v/>
      </c>
      <c r="AP102" s="55" t="str">
        <f t="shared" si="87"/>
        <v/>
      </c>
      <c r="AQ102" s="51" t="str">
        <f t="shared" si="88"/>
        <v/>
      </c>
      <c r="AR102" s="51" t="str">
        <f t="shared" si="89"/>
        <v/>
      </c>
      <c r="AS102" s="56" t="str">
        <f t="shared" si="90"/>
        <v/>
      </c>
      <c r="AT102" s="51" t="str">
        <f>IF(C102="","",'[1]نصف العام'!U102)</f>
        <v/>
      </c>
      <c r="AU102" s="51" t="str">
        <f>IF(C102="","",'[1]نصف العام'!V102)</f>
        <v/>
      </c>
      <c r="AV102" s="51" t="str">
        <f>IF(C102="","",'[1]نصف العام'!W102)</f>
        <v/>
      </c>
      <c r="AW102" s="55" t="str">
        <f>IF(C102="","",'[1]نصف العام'!Y102)</f>
        <v/>
      </c>
      <c r="AX102" s="51"/>
      <c r="AY102" s="51"/>
      <c r="AZ102" s="51"/>
      <c r="BA102" s="51" t="str">
        <f t="shared" si="91"/>
        <v/>
      </c>
      <c r="BB102" s="55" t="str">
        <f t="shared" si="92"/>
        <v/>
      </c>
      <c r="BC102" s="51" t="str">
        <f t="shared" si="93"/>
        <v/>
      </c>
      <c r="BD102" s="51" t="str">
        <f t="shared" si="94"/>
        <v/>
      </c>
      <c r="BE102" s="56" t="str">
        <f t="shared" si="95"/>
        <v/>
      </c>
      <c r="BF102" s="51" t="str">
        <f>IF(C102="","",'[1]نصف العام'!Z102)</f>
        <v/>
      </c>
      <c r="BG102" s="51" t="str">
        <f>IF(C102="","",'[1]نصف العام'!AA102)</f>
        <v/>
      </c>
      <c r="BH102" s="55" t="str">
        <f>IF(C102="","",'[1]نصف العام'!AB102)</f>
        <v/>
      </c>
      <c r="BI102" s="51"/>
      <c r="BJ102" s="51"/>
      <c r="BK102" s="55" t="str">
        <f t="shared" si="96"/>
        <v/>
      </c>
      <c r="BL102" s="51" t="str">
        <f t="shared" si="97"/>
        <v/>
      </c>
      <c r="BM102" s="51" t="str">
        <f t="shared" si="98"/>
        <v/>
      </c>
      <c r="BN102" s="56" t="str">
        <f t="shared" si="99"/>
        <v/>
      </c>
      <c r="BO102" s="51" t="str">
        <f>IF(C102="","",'[1]نصف العام'!AC102)</f>
        <v/>
      </c>
      <c r="BP102" s="51" t="str">
        <f>IF(C102="","",'[1]نصف العام'!AD102)</f>
        <v/>
      </c>
      <c r="BQ102" s="51" t="str">
        <f>IF(C102="","",'[1]نصف العام'!AE102)</f>
        <v/>
      </c>
      <c r="BR102" s="55" t="str">
        <f>IF(C102="","",'[1]نصف العام'!AG102)</f>
        <v/>
      </c>
      <c r="BS102" s="51"/>
      <c r="BT102" s="51"/>
      <c r="BU102" s="51"/>
      <c r="BV102" s="51" t="str">
        <f t="shared" si="100"/>
        <v/>
      </c>
      <c r="BW102" s="55" t="str">
        <f t="shared" si="101"/>
        <v/>
      </c>
      <c r="BX102" s="51" t="str">
        <f t="shared" si="102"/>
        <v/>
      </c>
      <c r="BY102" s="51" t="str">
        <f t="shared" si="103"/>
        <v/>
      </c>
      <c r="BZ102" s="56" t="str">
        <f t="shared" si="104"/>
        <v/>
      </c>
      <c r="CA102" s="51" t="str">
        <f>IF(C102="","",'[1]نصف العام'!AH102)</f>
        <v/>
      </c>
      <c r="CB102" s="51" t="str">
        <f>IF(C102="","",'[1]نصف العام'!AI102)</f>
        <v/>
      </c>
      <c r="CC102" s="39" t="str">
        <f t="shared" si="105"/>
        <v/>
      </c>
      <c r="CD102" s="51"/>
      <c r="CE102" s="51"/>
      <c r="CF102" s="39" t="str">
        <f t="shared" si="106"/>
        <v/>
      </c>
      <c r="CG102" s="51" t="str">
        <f t="shared" si="107"/>
        <v/>
      </c>
      <c r="CH102" s="51" t="str">
        <f t="shared" si="108"/>
        <v/>
      </c>
      <c r="CI102" s="56" t="str">
        <f t="shared" si="109"/>
        <v/>
      </c>
      <c r="CJ102" s="57" t="str">
        <f t="shared" si="110"/>
        <v/>
      </c>
      <c r="CK102" s="51" t="str">
        <f t="shared" si="111"/>
        <v/>
      </c>
      <c r="CL102" s="51" t="str">
        <f>IF(C102="","",'[1]نصف العام'!AM102)</f>
        <v/>
      </c>
      <c r="CM102" s="51" t="str">
        <f>IF(C102="","",'[1]نصف العام'!AN102)</f>
        <v/>
      </c>
      <c r="CN102" s="55" t="str">
        <f>IF(C102="","",'[1]نصف العام'!AO102)</f>
        <v/>
      </c>
      <c r="CO102" s="51"/>
      <c r="CP102" s="51"/>
      <c r="CQ102" s="55" t="str">
        <f t="shared" si="112"/>
        <v/>
      </c>
      <c r="CR102" s="51" t="str">
        <f t="shared" si="113"/>
        <v/>
      </c>
      <c r="CS102" s="51" t="str">
        <f t="shared" si="114"/>
        <v/>
      </c>
      <c r="CT102" s="56" t="str">
        <f t="shared" si="115"/>
        <v/>
      </c>
      <c r="CU102" s="58" t="str">
        <f t="shared" si="116"/>
        <v/>
      </c>
      <c r="CV102" s="59" t="str">
        <f t="shared" si="117"/>
        <v/>
      </c>
      <c r="CW102" s="60" t="str">
        <f t="shared" si="118"/>
        <v/>
      </c>
      <c r="CX102" s="61" t="str">
        <f t="shared" si="119"/>
        <v/>
      </c>
      <c r="CY102" s="62" t="str">
        <f t="shared" si="66"/>
        <v/>
      </c>
      <c r="CZ102" s="63"/>
      <c r="DA102" s="64" t="str">
        <f t="shared" si="120"/>
        <v/>
      </c>
      <c r="DB102" s="64" t="str">
        <f t="shared" si="121"/>
        <v/>
      </c>
      <c r="DC102" s="64" t="str">
        <f t="shared" si="122"/>
        <v/>
      </c>
      <c r="DD102" s="64" t="str">
        <f t="shared" si="123"/>
        <v/>
      </c>
      <c r="DE102" s="64" t="str">
        <f t="shared" si="124"/>
        <v/>
      </c>
      <c r="DF102" s="64" t="str">
        <f t="shared" si="125"/>
        <v/>
      </c>
      <c r="DG102" s="64" t="str">
        <f t="shared" si="126"/>
        <v/>
      </c>
      <c r="DH102" s="64" t="str">
        <f t="shared" si="127"/>
        <v/>
      </c>
      <c r="DI102" s="64" t="str">
        <f t="shared" si="128"/>
        <v/>
      </c>
      <c r="DJ102" s="64"/>
      <c r="DK102" s="65" t="str">
        <f t="shared" si="129"/>
        <v/>
      </c>
      <c r="DL102" s="63"/>
      <c r="DM102" s="63"/>
      <c r="DN102" s="66"/>
      <c r="DO102" s="1" t="str">
        <f t="shared" si="130"/>
        <v/>
      </c>
      <c r="DP102" s="1" t="str">
        <f t="shared" si="67"/>
        <v/>
      </c>
      <c r="DQ102" s="1" t="str">
        <f t="shared" si="68"/>
        <v/>
      </c>
      <c r="DR102" s="1" t="str">
        <f t="shared" si="69"/>
        <v/>
      </c>
      <c r="DS102" s="1" t="str">
        <f t="shared" si="70"/>
        <v/>
      </c>
      <c r="DT102" s="1" t="str">
        <f t="shared" si="71"/>
        <v/>
      </c>
      <c r="DU102" s="1" t="str">
        <f t="shared" si="72"/>
        <v/>
      </c>
      <c r="DV102" s="1" t="str">
        <f t="shared" si="73"/>
        <v/>
      </c>
      <c r="DW102" s="66"/>
    </row>
    <row r="103" spans="1:127" ht="21" thickBot="1" x14ac:dyDescent="0.3">
      <c r="A103" s="48" t="str">
        <f>'[1]بيانات اساسية'!A103</f>
        <v/>
      </c>
      <c r="B103" s="48" t="str">
        <f>'[1]بيانات اساسية'!B103</f>
        <v/>
      </c>
      <c r="C103" s="49" t="str">
        <f>IF('[1]بيانات اساسية'!C103="","",'[1]بيانات اساسية'!C103)</f>
        <v/>
      </c>
      <c r="D103" s="51"/>
      <c r="E103" s="51"/>
      <c r="F103" s="52"/>
      <c r="G103" s="53" t="str">
        <f>IF(C103="","",'[1]نصف العام'!G103)</f>
        <v/>
      </c>
      <c r="H103" s="53" t="str">
        <f>IF(C103="","",'[1]نصف العام'!H103)</f>
        <v/>
      </c>
      <c r="I103" s="54" t="str">
        <f>IF(C103="","",'[1]نصف العام'!I103)</f>
        <v/>
      </c>
      <c r="J103" s="51"/>
      <c r="K103" s="51"/>
      <c r="L103" s="55" t="str">
        <f t="shared" si="74"/>
        <v/>
      </c>
      <c r="M103" s="51" t="str">
        <f t="shared" si="75"/>
        <v/>
      </c>
      <c r="N103" s="51" t="str">
        <f t="shared" si="76"/>
        <v/>
      </c>
      <c r="O103" s="56" t="str">
        <f t="shared" si="77"/>
        <v/>
      </c>
      <c r="P103" s="51" t="str">
        <f>IF(C103="","",'[1]نصف العام'!J103)</f>
        <v/>
      </c>
      <c r="Q103" s="51" t="str">
        <f>IF(C103="","",'[1]نصف العام'!K103)</f>
        <v/>
      </c>
      <c r="R103" s="55" t="str">
        <f>IF(C103="","",'[1]نصف العام'!L103)</f>
        <v/>
      </c>
      <c r="S103" s="51"/>
      <c r="T103" s="51"/>
      <c r="U103" s="55" t="str">
        <f t="shared" si="78"/>
        <v/>
      </c>
      <c r="V103" s="51" t="str">
        <f t="shared" si="79"/>
        <v/>
      </c>
      <c r="W103" s="51" t="str">
        <f t="shared" si="80"/>
        <v/>
      </c>
      <c r="X103" s="56" t="str">
        <f t="shared" si="81"/>
        <v/>
      </c>
      <c r="Y103" s="51" t="str">
        <f>IF(C103="","",'[1]نصف العام'!M103)</f>
        <v/>
      </c>
      <c r="Z103" s="51" t="str">
        <f>IF(C103="","",'[1]نصف العام'!N103)</f>
        <v/>
      </c>
      <c r="AA103" s="55" t="str">
        <f>IF(C103="","",'[1]نصف العام'!O103)</f>
        <v/>
      </c>
      <c r="AB103" s="51"/>
      <c r="AC103" s="51"/>
      <c r="AD103" s="55" t="str">
        <f t="shared" si="82"/>
        <v/>
      </c>
      <c r="AE103" s="51" t="str">
        <f t="shared" si="83"/>
        <v/>
      </c>
      <c r="AF103" s="51" t="str">
        <f t="shared" si="84"/>
        <v/>
      </c>
      <c r="AG103" s="56" t="str">
        <f t="shared" si="85"/>
        <v/>
      </c>
      <c r="AH103" s="51" t="str">
        <f>IF(C103="","",'[1]نصف العام'!P103)</f>
        <v/>
      </c>
      <c r="AI103" s="51" t="str">
        <f>IF(C103="","",'[1]نصف العام'!Q103)</f>
        <v/>
      </c>
      <c r="AJ103" s="51" t="str">
        <f>IF(C103="","",'[1]نصف العام'!R103)</f>
        <v/>
      </c>
      <c r="AK103" s="55" t="str">
        <f>IF(C103="","",'[1]نصف العام'!T103)</f>
        <v/>
      </c>
      <c r="AL103" s="51"/>
      <c r="AM103" s="51"/>
      <c r="AN103" s="51"/>
      <c r="AO103" s="51" t="str">
        <f t="shared" si="86"/>
        <v/>
      </c>
      <c r="AP103" s="55" t="str">
        <f t="shared" si="87"/>
        <v/>
      </c>
      <c r="AQ103" s="51" t="str">
        <f t="shared" si="88"/>
        <v/>
      </c>
      <c r="AR103" s="51" t="str">
        <f t="shared" si="89"/>
        <v/>
      </c>
      <c r="AS103" s="56" t="str">
        <f t="shared" si="90"/>
        <v/>
      </c>
      <c r="AT103" s="51" t="str">
        <f>IF(C103="","",'[1]نصف العام'!U103)</f>
        <v/>
      </c>
      <c r="AU103" s="51" t="str">
        <f>IF(C103="","",'[1]نصف العام'!V103)</f>
        <v/>
      </c>
      <c r="AV103" s="51" t="str">
        <f>IF(C103="","",'[1]نصف العام'!W103)</f>
        <v/>
      </c>
      <c r="AW103" s="55" t="str">
        <f>IF(C103="","",'[1]نصف العام'!Y103)</f>
        <v/>
      </c>
      <c r="AX103" s="51"/>
      <c r="AY103" s="51"/>
      <c r="AZ103" s="51"/>
      <c r="BA103" s="51" t="str">
        <f t="shared" si="91"/>
        <v/>
      </c>
      <c r="BB103" s="55" t="str">
        <f t="shared" si="92"/>
        <v/>
      </c>
      <c r="BC103" s="51" t="str">
        <f t="shared" si="93"/>
        <v/>
      </c>
      <c r="BD103" s="51" t="str">
        <f t="shared" si="94"/>
        <v/>
      </c>
      <c r="BE103" s="56" t="str">
        <f t="shared" si="95"/>
        <v/>
      </c>
      <c r="BF103" s="51" t="str">
        <f>IF(C103="","",'[1]نصف العام'!Z103)</f>
        <v/>
      </c>
      <c r="BG103" s="51" t="str">
        <f>IF(C103="","",'[1]نصف العام'!AA103)</f>
        <v/>
      </c>
      <c r="BH103" s="55" t="str">
        <f>IF(C103="","",'[1]نصف العام'!AB103)</f>
        <v/>
      </c>
      <c r="BI103" s="51"/>
      <c r="BJ103" s="51"/>
      <c r="BK103" s="55" t="str">
        <f t="shared" si="96"/>
        <v/>
      </c>
      <c r="BL103" s="51" t="str">
        <f t="shared" si="97"/>
        <v/>
      </c>
      <c r="BM103" s="51" t="str">
        <f t="shared" si="98"/>
        <v/>
      </c>
      <c r="BN103" s="56" t="str">
        <f t="shared" si="99"/>
        <v/>
      </c>
      <c r="BO103" s="51" t="str">
        <f>IF(C103="","",'[1]نصف العام'!AC103)</f>
        <v/>
      </c>
      <c r="BP103" s="51" t="str">
        <f>IF(C103="","",'[1]نصف العام'!AD103)</f>
        <v/>
      </c>
      <c r="BQ103" s="51" t="str">
        <f>IF(C103="","",'[1]نصف العام'!AE103)</f>
        <v/>
      </c>
      <c r="BR103" s="55" t="str">
        <f>IF(C103="","",'[1]نصف العام'!AG103)</f>
        <v/>
      </c>
      <c r="BS103" s="51"/>
      <c r="BT103" s="51"/>
      <c r="BU103" s="51"/>
      <c r="BV103" s="51" t="str">
        <f t="shared" si="100"/>
        <v/>
      </c>
      <c r="BW103" s="55" t="str">
        <f t="shared" si="101"/>
        <v/>
      </c>
      <c r="BX103" s="51" t="str">
        <f t="shared" si="102"/>
        <v/>
      </c>
      <c r="BY103" s="51" t="str">
        <f t="shared" si="103"/>
        <v/>
      </c>
      <c r="BZ103" s="56" t="str">
        <f t="shared" si="104"/>
        <v/>
      </c>
      <c r="CA103" s="51" t="str">
        <f>IF(C103="","",'[1]نصف العام'!AH103)</f>
        <v/>
      </c>
      <c r="CB103" s="51" t="str">
        <f>IF(C103="","",'[1]نصف العام'!AI103)</f>
        <v/>
      </c>
      <c r="CC103" s="39" t="str">
        <f t="shared" si="105"/>
        <v/>
      </c>
      <c r="CD103" s="51"/>
      <c r="CE103" s="51"/>
      <c r="CF103" s="39" t="str">
        <f t="shared" si="106"/>
        <v/>
      </c>
      <c r="CG103" s="51" t="str">
        <f t="shared" si="107"/>
        <v/>
      </c>
      <c r="CH103" s="51" t="str">
        <f t="shared" si="108"/>
        <v/>
      </c>
      <c r="CI103" s="56" t="str">
        <f t="shared" si="109"/>
        <v/>
      </c>
      <c r="CJ103" s="57" t="str">
        <f t="shared" si="110"/>
        <v/>
      </c>
      <c r="CK103" s="51" t="str">
        <f t="shared" si="111"/>
        <v/>
      </c>
      <c r="CL103" s="51" t="str">
        <f>IF(C103="","",'[1]نصف العام'!AM103)</f>
        <v/>
      </c>
      <c r="CM103" s="51" t="str">
        <f>IF(C103="","",'[1]نصف العام'!AN103)</f>
        <v/>
      </c>
      <c r="CN103" s="55" t="str">
        <f>IF(C103="","",'[1]نصف العام'!AO103)</f>
        <v/>
      </c>
      <c r="CO103" s="51"/>
      <c r="CP103" s="51"/>
      <c r="CQ103" s="55" t="str">
        <f t="shared" si="112"/>
        <v/>
      </c>
      <c r="CR103" s="51" t="str">
        <f t="shared" si="113"/>
        <v/>
      </c>
      <c r="CS103" s="51" t="str">
        <f t="shared" si="114"/>
        <v/>
      </c>
      <c r="CT103" s="56" t="str">
        <f t="shared" si="115"/>
        <v/>
      </c>
      <c r="CU103" s="58" t="str">
        <f t="shared" si="116"/>
        <v/>
      </c>
      <c r="CV103" s="59" t="str">
        <f t="shared" si="117"/>
        <v/>
      </c>
      <c r="CW103" s="60" t="str">
        <f t="shared" si="118"/>
        <v/>
      </c>
      <c r="CX103" s="61" t="str">
        <f t="shared" si="119"/>
        <v/>
      </c>
      <c r="CY103" s="62" t="str">
        <f t="shared" si="66"/>
        <v/>
      </c>
      <c r="CZ103" s="63"/>
      <c r="DA103" s="64" t="str">
        <f t="shared" si="120"/>
        <v/>
      </c>
      <c r="DB103" s="64" t="str">
        <f t="shared" si="121"/>
        <v/>
      </c>
      <c r="DC103" s="64" t="str">
        <f t="shared" si="122"/>
        <v/>
      </c>
      <c r="DD103" s="64" t="str">
        <f t="shared" si="123"/>
        <v/>
      </c>
      <c r="DE103" s="64" t="str">
        <f t="shared" si="124"/>
        <v/>
      </c>
      <c r="DF103" s="64" t="str">
        <f t="shared" si="125"/>
        <v/>
      </c>
      <c r="DG103" s="64" t="str">
        <f t="shared" si="126"/>
        <v/>
      </c>
      <c r="DH103" s="64" t="str">
        <f t="shared" si="127"/>
        <v/>
      </c>
      <c r="DI103" s="64" t="str">
        <f t="shared" si="128"/>
        <v/>
      </c>
      <c r="DJ103" s="64"/>
      <c r="DK103" s="65" t="str">
        <f t="shared" si="129"/>
        <v/>
      </c>
      <c r="DL103" s="63"/>
      <c r="DM103" s="63"/>
      <c r="DN103" s="66"/>
      <c r="DO103" s="1" t="str">
        <f t="shared" si="130"/>
        <v/>
      </c>
      <c r="DP103" s="1" t="str">
        <f t="shared" si="67"/>
        <v/>
      </c>
      <c r="DQ103" s="1" t="str">
        <f t="shared" si="68"/>
        <v/>
      </c>
      <c r="DR103" s="1" t="str">
        <f t="shared" si="69"/>
        <v/>
      </c>
      <c r="DS103" s="1" t="str">
        <f t="shared" si="70"/>
        <v/>
      </c>
      <c r="DT103" s="1" t="str">
        <f t="shared" si="71"/>
        <v/>
      </c>
      <c r="DU103" s="1" t="str">
        <f t="shared" si="72"/>
        <v/>
      </c>
      <c r="DV103" s="1" t="str">
        <f t="shared" si="73"/>
        <v/>
      </c>
      <c r="DW103" s="66"/>
    </row>
    <row r="104" spans="1:127" ht="21" thickBot="1" x14ac:dyDescent="0.3">
      <c r="A104" s="48" t="str">
        <f>'[1]بيانات اساسية'!A104</f>
        <v/>
      </c>
      <c r="B104" s="48" t="str">
        <f>'[1]بيانات اساسية'!B104</f>
        <v/>
      </c>
      <c r="C104" s="49" t="str">
        <f>IF('[1]بيانات اساسية'!C104="","",'[1]بيانات اساسية'!C104)</f>
        <v/>
      </c>
      <c r="D104" s="51"/>
      <c r="E104" s="51"/>
      <c r="F104" s="52"/>
      <c r="G104" s="53" t="str">
        <f>IF(C104="","",'[1]نصف العام'!G104)</f>
        <v/>
      </c>
      <c r="H104" s="53" t="str">
        <f>IF(C104="","",'[1]نصف العام'!H104)</f>
        <v/>
      </c>
      <c r="I104" s="54" t="str">
        <f>IF(C104="","",'[1]نصف العام'!I104)</f>
        <v/>
      </c>
      <c r="J104" s="51"/>
      <c r="K104" s="51"/>
      <c r="L104" s="55" t="str">
        <f t="shared" si="74"/>
        <v/>
      </c>
      <c r="M104" s="51" t="str">
        <f t="shared" si="75"/>
        <v/>
      </c>
      <c r="N104" s="51" t="str">
        <f t="shared" si="76"/>
        <v/>
      </c>
      <c r="O104" s="56" t="str">
        <f t="shared" si="77"/>
        <v/>
      </c>
      <c r="P104" s="51" t="str">
        <f>IF(C104="","",'[1]نصف العام'!J104)</f>
        <v/>
      </c>
      <c r="Q104" s="51" t="str">
        <f>IF(C104="","",'[1]نصف العام'!K104)</f>
        <v/>
      </c>
      <c r="R104" s="55" t="str">
        <f>IF(C104="","",'[1]نصف العام'!L104)</f>
        <v/>
      </c>
      <c r="S104" s="51"/>
      <c r="T104" s="51"/>
      <c r="U104" s="55" t="str">
        <f t="shared" si="78"/>
        <v/>
      </c>
      <c r="V104" s="51" t="str">
        <f t="shared" si="79"/>
        <v/>
      </c>
      <c r="W104" s="51" t="str">
        <f t="shared" si="80"/>
        <v/>
      </c>
      <c r="X104" s="56" t="str">
        <f t="shared" si="81"/>
        <v/>
      </c>
      <c r="Y104" s="51" t="str">
        <f>IF(C104="","",'[1]نصف العام'!M104)</f>
        <v/>
      </c>
      <c r="Z104" s="51" t="str">
        <f>IF(C104="","",'[1]نصف العام'!N104)</f>
        <v/>
      </c>
      <c r="AA104" s="55" t="str">
        <f>IF(C104="","",'[1]نصف العام'!O104)</f>
        <v/>
      </c>
      <c r="AB104" s="51"/>
      <c r="AC104" s="51"/>
      <c r="AD104" s="55" t="str">
        <f t="shared" si="82"/>
        <v/>
      </c>
      <c r="AE104" s="51" t="str">
        <f t="shared" si="83"/>
        <v/>
      </c>
      <c r="AF104" s="51" t="str">
        <f t="shared" si="84"/>
        <v/>
      </c>
      <c r="AG104" s="56" t="str">
        <f t="shared" si="85"/>
        <v/>
      </c>
      <c r="AH104" s="51" t="str">
        <f>IF(C104="","",'[1]نصف العام'!P104)</f>
        <v/>
      </c>
      <c r="AI104" s="51" t="str">
        <f>IF(C104="","",'[1]نصف العام'!Q104)</f>
        <v/>
      </c>
      <c r="AJ104" s="51" t="str">
        <f>IF(C104="","",'[1]نصف العام'!R104)</f>
        <v/>
      </c>
      <c r="AK104" s="55" t="str">
        <f>IF(C104="","",'[1]نصف العام'!T104)</f>
        <v/>
      </c>
      <c r="AL104" s="51"/>
      <c r="AM104" s="51"/>
      <c r="AN104" s="51"/>
      <c r="AO104" s="51" t="str">
        <f t="shared" si="86"/>
        <v/>
      </c>
      <c r="AP104" s="55" t="str">
        <f t="shared" si="87"/>
        <v/>
      </c>
      <c r="AQ104" s="51" t="str">
        <f t="shared" si="88"/>
        <v/>
      </c>
      <c r="AR104" s="51" t="str">
        <f t="shared" si="89"/>
        <v/>
      </c>
      <c r="AS104" s="56" t="str">
        <f t="shared" si="90"/>
        <v/>
      </c>
      <c r="AT104" s="51" t="str">
        <f>IF(C104="","",'[1]نصف العام'!U104)</f>
        <v/>
      </c>
      <c r="AU104" s="51" t="str">
        <f>IF(C104="","",'[1]نصف العام'!V104)</f>
        <v/>
      </c>
      <c r="AV104" s="51" t="str">
        <f>IF(C104="","",'[1]نصف العام'!W104)</f>
        <v/>
      </c>
      <c r="AW104" s="55" t="str">
        <f>IF(C104="","",'[1]نصف العام'!Y104)</f>
        <v/>
      </c>
      <c r="AX104" s="51"/>
      <c r="AY104" s="51"/>
      <c r="AZ104" s="51"/>
      <c r="BA104" s="51" t="str">
        <f t="shared" si="91"/>
        <v/>
      </c>
      <c r="BB104" s="55" t="str">
        <f t="shared" si="92"/>
        <v/>
      </c>
      <c r="BC104" s="51" t="str">
        <f t="shared" si="93"/>
        <v/>
      </c>
      <c r="BD104" s="51" t="str">
        <f t="shared" si="94"/>
        <v/>
      </c>
      <c r="BE104" s="56" t="str">
        <f t="shared" si="95"/>
        <v/>
      </c>
      <c r="BF104" s="51" t="str">
        <f>IF(C104="","",'[1]نصف العام'!Z104)</f>
        <v/>
      </c>
      <c r="BG104" s="51" t="str">
        <f>IF(C104="","",'[1]نصف العام'!AA104)</f>
        <v/>
      </c>
      <c r="BH104" s="55" t="str">
        <f>IF(C104="","",'[1]نصف العام'!AB104)</f>
        <v/>
      </c>
      <c r="BI104" s="51"/>
      <c r="BJ104" s="51"/>
      <c r="BK104" s="55" t="str">
        <f t="shared" si="96"/>
        <v/>
      </c>
      <c r="BL104" s="51" t="str">
        <f t="shared" si="97"/>
        <v/>
      </c>
      <c r="BM104" s="51" t="str">
        <f t="shared" si="98"/>
        <v/>
      </c>
      <c r="BN104" s="56" t="str">
        <f t="shared" si="99"/>
        <v/>
      </c>
      <c r="BO104" s="51" t="str">
        <f>IF(C104="","",'[1]نصف العام'!AC104)</f>
        <v/>
      </c>
      <c r="BP104" s="51" t="str">
        <f>IF(C104="","",'[1]نصف العام'!AD104)</f>
        <v/>
      </c>
      <c r="BQ104" s="51" t="str">
        <f>IF(C104="","",'[1]نصف العام'!AE104)</f>
        <v/>
      </c>
      <c r="BR104" s="55" t="str">
        <f>IF(C104="","",'[1]نصف العام'!AG104)</f>
        <v/>
      </c>
      <c r="BS104" s="51"/>
      <c r="BT104" s="51"/>
      <c r="BU104" s="51"/>
      <c r="BV104" s="51" t="str">
        <f t="shared" si="100"/>
        <v/>
      </c>
      <c r="BW104" s="55" t="str">
        <f t="shared" si="101"/>
        <v/>
      </c>
      <c r="BX104" s="51" t="str">
        <f t="shared" si="102"/>
        <v/>
      </c>
      <c r="BY104" s="51" t="str">
        <f t="shared" si="103"/>
        <v/>
      </c>
      <c r="BZ104" s="56" t="str">
        <f t="shared" si="104"/>
        <v/>
      </c>
      <c r="CA104" s="51" t="str">
        <f>IF(C104="","",'[1]نصف العام'!AH104)</f>
        <v/>
      </c>
      <c r="CB104" s="51" t="str">
        <f>IF(C104="","",'[1]نصف العام'!AI104)</f>
        <v/>
      </c>
      <c r="CC104" s="39" t="str">
        <f t="shared" si="105"/>
        <v/>
      </c>
      <c r="CD104" s="51"/>
      <c r="CE104" s="51"/>
      <c r="CF104" s="39" t="str">
        <f t="shared" si="106"/>
        <v/>
      </c>
      <c r="CG104" s="51" t="str">
        <f t="shared" si="107"/>
        <v/>
      </c>
      <c r="CH104" s="51" t="str">
        <f t="shared" si="108"/>
        <v/>
      </c>
      <c r="CI104" s="56" t="str">
        <f t="shared" si="109"/>
        <v/>
      </c>
      <c r="CJ104" s="57" t="str">
        <f t="shared" si="110"/>
        <v/>
      </c>
      <c r="CK104" s="51" t="str">
        <f t="shared" si="111"/>
        <v/>
      </c>
      <c r="CL104" s="51" t="str">
        <f>IF(C104="","",'[1]نصف العام'!AM104)</f>
        <v/>
      </c>
      <c r="CM104" s="51" t="str">
        <f>IF(C104="","",'[1]نصف العام'!AN104)</f>
        <v/>
      </c>
      <c r="CN104" s="55" t="str">
        <f>IF(C104="","",'[1]نصف العام'!AO104)</f>
        <v/>
      </c>
      <c r="CO104" s="51"/>
      <c r="CP104" s="51"/>
      <c r="CQ104" s="55" t="str">
        <f t="shared" si="112"/>
        <v/>
      </c>
      <c r="CR104" s="51" t="str">
        <f t="shared" si="113"/>
        <v/>
      </c>
      <c r="CS104" s="51" t="str">
        <f t="shared" si="114"/>
        <v/>
      </c>
      <c r="CT104" s="56" t="str">
        <f t="shared" si="115"/>
        <v/>
      </c>
      <c r="CU104" s="58" t="str">
        <f t="shared" si="116"/>
        <v/>
      </c>
      <c r="CV104" s="59" t="str">
        <f t="shared" si="117"/>
        <v/>
      </c>
      <c r="CW104" s="60" t="str">
        <f t="shared" si="118"/>
        <v/>
      </c>
      <c r="CX104" s="61" t="str">
        <f t="shared" si="119"/>
        <v/>
      </c>
      <c r="CY104" s="62" t="str">
        <f t="shared" si="66"/>
        <v/>
      </c>
      <c r="CZ104" s="63"/>
      <c r="DA104" s="64" t="str">
        <f t="shared" si="120"/>
        <v/>
      </c>
      <c r="DB104" s="64" t="str">
        <f t="shared" si="121"/>
        <v/>
      </c>
      <c r="DC104" s="64" t="str">
        <f t="shared" si="122"/>
        <v/>
      </c>
      <c r="DD104" s="64" t="str">
        <f t="shared" si="123"/>
        <v/>
      </c>
      <c r="DE104" s="64" t="str">
        <f t="shared" si="124"/>
        <v/>
      </c>
      <c r="DF104" s="64" t="str">
        <f t="shared" si="125"/>
        <v/>
      </c>
      <c r="DG104" s="64" t="str">
        <f t="shared" si="126"/>
        <v/>
      </c>
      <c r="DH104" s="64" t="str">
        <f t="shared" si="127"/>
        <v/>
      </c>
      <c r="DI104" s="64" t="str">
        <f t="shared" si="128"/>
        <v/>
      </c>
      <c r="DJ104" s="64"/>
      <c r="DK104" s="65" t="str">
        <f t="shared" si="129"/>
        <v/>
      </c>
      <c r="DL104" s="63"/>
      <c r="DM104" s="63"/>
      <c r="DN104" s="66"/>
      <c r="DO104" s="1" t="str">
        <f t="shared" si="130"/>
        <v/>
      </c>
      <c r="DP104" s="1" t="str">
        <f t="shared" si="67"/>
        <v/>
      </c>
      <c r="DQ104" s="1" t="str">
        <f t="shared" si="68"/>
        <v/>
      </c>
      <c r="DR104" s="1" t="str">
        <f t="shared" si="69"/>
        <v/>
      </c>
      <c r="DS104" s="1" t="str">
        <f t="shared" si="70"/>
        <v/>
      </c>
      <c r="DT104" s="1" t="str">
        <f t="shared" si="71"/>
        <v/>
      </c>
      <c r="DU104" s="1" t="str">
        <f t="shared" si="72"/>
        <v/>
      </c>
      <c r="DV104" s="1" t="str">
        <f t="shared" si="73"/>
        <v/>
      </c>
      <c r="DW104" s="66"/>
    </row>
    <row r="105" spans="1:127" ht="21" thickBot="1" x14ac:dyDescent="0.3">
      <c r="A105" s="48" t="str">
        <f>'[1]بيانات اساسية'!A105</f>
        <v/>
      </c>
      <c r="B105" s="48" t="str">
        <f>'[1]بيانات اساسية'!B105</f>
        <v/>
      </c>
      <c r="C105" s="49" t="str">
        <f>IF('[1]بيانات اساسية'!C105="","",'[1]بيانات اساسية'!C105)</f>
        <v/>
      </c>
      <c r="D105" s="51"/>
      <c r="E105" s="51"/>
      <c r="F105" s="52"/>
      <c r="G105" s="53" t="str">
        <f>IF(C105="","",'[1]نصف العام'!G105)</f>
        <v/>
      </c>
      <c r="H105" s="53" t="str">
        <f>IF(C105="","",'[1]نصف العام'!H105)</f>
        <v/>
      </c>
      <c r="I105" s="54" t="str">
        <f>IF(C105="","",'[1]نصف العام'!I105)</f>
        <v/>
      </c>
      <c r="J105" s="51"/>
      <c r="K105" s="51"/>
      <c r="L105" s="55" t="str">
        <f t="shared" si="74"/>
        <v/>
      </c>
      <c r="M105" s="51" t="str">
        <f t="shared" si="75"/>
        <v/>
      </c>
      <c r="N105" s="51" t="str">
        <f t="shared" si="76"/>
        <v/>
      </c>
      <c r="O105" s="56" t="str">
        <f t="shared" si="77"/>
        <v/>
      </c>
      <c r="P105" s="51" t="str">
        <f>IF(C105="","",'[1]نصف العام'!J105)</f>
        <v/>
      </c>
      <c r="Q105" s="51" t="str">
        <f>IF(C105="","",'[1]نصف العام'!K105)</f>
        <v/>
      </c>
      <c r="R105" s="55" t="str">
        <f>IF(C105="","",'[1]نصف العام'!L105)</f>
        <v/>
      </c>
      <c r="S105" s="51"/>
      <c r="T105" s="51"/>
      <c r="U105" s="55" t="str">
        <f t="shared" si="78"/>
        <v/>
      </c>
      <c r="V105" s="51" t="str">
        <f t="shared" si="79"/>
        <v/>
      </c>
      <c r="W105" s="51" t="str">
        <f t="shared" si="80"/>
        <v/>
      </c>
      <c r="X105" s="56" t="str">
        <f t="shared" si="81"/>
        <v/>
      </c>
      <c r="Y105" s="51" t="str">
        <f>IF(C105="","",'[1]نصف العام'!M105)</f>
        <v/>
      </c>
      <c r="Z105" s="51" t="str">
        <f>IF(C105="","",'[1]نصف العام'!N105)</f>
        <v/>
      </c>
      <c r="AA105" s="55" t="str">
        <f>IF(C105="","",'[1]نصف العام'!O105)</f>
        <v/>
      </c>
      <c r="AB105" s="51"/>
      <c r="AC105" s="51"/>
      <c r="AD105" s="55" t="str">
        <f t="shared" si="82"/>
        <v/>
      </c>
      <c r="AE105" s="51" t="str">
        <f t="shared" si="83"/>
        <v/>
      </c>
      <c r="AF105" s="51" t="str">
        <f t="shared" si="84"/>
        <v/>
      </c>
      <c r="AG105" s="56" t="str">
        <f t="shared" si="85"/>
        <v/>
      </c>
      <c r="AH105" s="51" t="str">
        <f>IF(C105="","",'[1]نصف العام'!P105)</f>
        <v/>
      </c>
      <c r="AI105" s="51" t="str">
        <f>IF(C105="","",'[1]نصف العام'!Q105)</f>
        <v/>
      </c>
      <c r="AJ105" s="51" t="str">
        <f>IF(C105="","",'[1]نصف العام'!R105)</f>
        <v/>
      </c>
      <c r="AK105" s="55" t="str">
        <f>IF(C105="","",'[1]نصف العام'!T105)</f>
        <v/>
      </c>
      <c r="AL105" s="51"/>
      <c r="AM105" s="51"/>
      <c r="AN105" s="51"/>
      <c r="AO105" s="51" t="str">
        <f t="shared" si="86"/>
        <v/>
      </c>
      <c r="AP105" s="55" t="str">
        <f t="shared" si="87"/>
        <v/>
      </c>
      <c r="AQ105" s="51" t="str">
        <f t="shared" si="88"/>
        <v/>
      </c>
      <c r="AR105" s="51" t="str">
        <f t="shared" si="89"/>
        <v/>
      </c>
      <c r="AS105" s="56" t="str">
        <f t="shared" si="90"/>
        <v/>
      </c>
      <c r="AT105" s="51" t="str">
        <f>IF(C105="","",'[1]نصف العام'!U105)</f>
        <v/>
      </c>
      <c r="AU105" s="51" t="str">
        <f>IF(C105="","",'[1]نصف العام'!V105)</f>
        <v/>
      </c>
      <c r="AV105" s="51" t="str">
        <f>IF(C105="","",'[1]نصف العام'!W105)</f>
        <v/>
      </c>
      <c r="AW105" s="55" t="str">
        <f>IF(C105="","",'[1]نصف العام'!Y105)</f>
        <v/>
      </c>
      <c r="AX105" s="51"/>
      <c r="AY105" s="51"/>
      <c r="AZ105" s="51"/>
      <c r="BA105" s="51" t="str">
        <f t="shared" si="91"/>
        <v/>
      </c>
      <c r="BB105" s="55" t="str">
        <f t="shared" si="92"/>
        <v/>
      </c>
      <c r="BC105" s="51" t="str">
        <f t="shared" si="93"/>
        <v/>
      </c>
      <c r="BD105" s="51" t="str">
        <f t="shared" si="94"/>
        <v/>
      </c>
      <c r="BE105" s="56" t="str">
        <f t="shared" si="95"/>
        <v/>
      </c>
      <c r="BF105" s="51" t="str">
        <f>IF(C105="","",'[1]نصف العام'!Z105)</f>
        <v/>
      </c>
      <c r="BG105" s="51" t="str">
        <f>IF(C105="","",'[1]نصف العام'!AA105)</f>
        <v/>
      </c>
      <c r="BH105" s="55" t="str">
        <f>IF(C105="","",'[1]نصف العام'!AB105)</f>
        <v/>
      </c>
      <c r="BI105" s="51"/>
      <c r="BJ105" s="51"/>
      <c r="BK105" s="55" t="str">
        <f t="shared" si="96"/>
        <v/>
      </c>
      <c r="BL105" s="51" t="str">
        <f t="shared" si="97"/>
        <v/>
      </c>
      <c r="BM105" s="51" t="str">
        <f t="shared" si="98"/>
        <v/>
      </c>
      <c r="BN105" s="56" t="str">
        <f t="shared" si="99"/>
        <v/>
      </c>
      <c r="BO105" s="51" t="str">
        <f>IF(C105="","",'[1]نصف العام'!AC105)</f>
        <v/>
      </c>
      <c r="BP105" s="51" t="str">
        <f>IF(C105="","",'[1]نصف العام'!AD105)</f>
        <v/>
      </c>
      <c r="BQ105" s="51" t="str">
        <f>IF(C105="","",'[1]نصف العام'!AE105)</f>
        <v/>
      </c>
      <c r="BR105" s="55" t="str">
        <f>IF(C105="","",'[1]نصف العام'!AG105)</f>
        <v/>
      </c>
      <c r="BS105" s="51"/>
      <c r="BT105" s="51"/>
      <c r="BU105" s="51"/>
      <c r="BV105" s="51" t="str">
        <f t="shared" si="100"/>
        <v/>
      </c>
      <c r="BW105" s="55" t="str">
        <f t="shared" si="101"/>
        <v/>
      </c>
      <c r="BX105" s="51" t="str">
        <f t="shared" si="102"/>
        <v/>
      </c>
      <c r="BY105" s="51" t="str">
        <f t="shared" si="103"/>
        <v/>
      </c>
      <c r="BZ105" s="56" t="str">
        <f t="shared" si="104"/>
        <v/>
      </c>
      <c r="CA105" s="51" t="str">
        <f>IF(C105="","",'[1]نصف العام'!AH105)</f>
        <v/>
      </c>
      <c r="CB105" s="51" t="str">
        <f>IF(C105="","",'[1]نصف العام'!AI105)</f>
        <v/>
      </c>
      <c r="CC105" s="39" t="str">
        <f t="shared" si="105"/>
        <v/>
      </c>
      <c r="CD105" s="51"/>
      <c r="CE105" s="51"/>
      <c r="CF105" s="39" t="str">
        <f t="shared" si="106"/>
        <v/>
      </c>
      <c r="CG105" s="51" t="str">
        <f t="shared" si="107"/>
        <v/>
      </c>
      <c r="CH105" s="51" t="str">
        <f t="shared" si="108"/>
        <v/>
      </c>
      <c r="CI105" s="56" t="str">
        <f t="shared" si="109"/>
        <v/>
      </c>
      <c r="CJ105" s="57" t="str">
        <f t="shared" si="110"/>
        <v/>
      </c>
      <c r="CK105" s="51" t="str">
        <f t="shared" si="111"/>
        <v/>
      </c>
      <c r="CL105" s="51" t="str">
        <f>IF(C105="","",'[1]نصف العام'!AM105)</f>
        <v/>
      </c>
      <c r="CM105" s="51" t="str">
        <f>IF(C105="","",'[1]نصف العام'!AN105)</f>
        <v/>
      </c>
      <c r="CN105" s="55" t="str">
        <f>IF(C105="","",'[1]نصف العام'!AO105)</f>
        <v/>
      </c>
      <c r="CO105" s="51"/>
      <c r="CP105" s="51"/>
      <c r="CQ105" s="55" t="str">
        <f t="shared" si="112"/>
        <v/>
      </c>
      <c r="CR105" s="51" t="str">
        <f t="shared" si="113"/>
        <v/>
      </c>
      <c r="CS105" s="51" t="str">
        <f t="shared" si="114"/>
        <v/>
      </c>
      <c r="CT105" s="56" t="str">
        <f t="shared" si="115"/>
        <v/>
      </c>
      <c r="CU105" s="58" t="str">
        <f t="shared" si="116"/>
        <v/>
      </c>
      <c r="CV105" s="59" t="str">
        <f t="shared" si="117"/>
        <v/>
      </c>
      <c r="CW105" s="60" t="str">
        <f t="shared" si="118"/>
        <v/>
      </c>
      <c r="CX105" s="61" t="str">
        <f t="shared" si="119"/>
        <v/>
      </c>
      <c r="CY105" s="62" t="str">
        <f t="shared" si="66"/>
        <v/>
      </c>
      <c r="CZ105" s="63"/>
      <c r="DA105" s="64" t="str">
        <f t="shared" si="120"/>
        <v/>
      </c>
      <c r="DB105" s="64" t="str">
        <f t="shared" si="121"/>
        <v/>
      </c>
      <c r="DC105" s="64" t="str">
        <f t="shared" si="122"/>
        <v/>
      </c>
      <c r="DD105" s="64" t="str">
        <f t="shared" si="123"/>
        <v/>
      </c>
      <c r="DE105" s="64" t="str">
        <f t="shared" si="124"/>
        <v/>
      </c>
      <c r="DF105" s="64" t="str">
        <f t="shared" si="125"/>
        <v/>
      </c>
      <c r="DG105" s="64" t="str">
        <f t="shared" si="126"/>
        <v/>
      </c>
      <c r="DH105" s="64" t="str">
        <f t="shared" si="127"/>
        <v/>
      </c>
      <c r="DI105" s="64" t="str">
        <f t="shared" si="128"/>
        <v/>
      </c>
      <c r="DJ105" s="64"/>
      <c r="DK105" s="65" t="str">
        <f t="shared" si="129"/>
        <v/>
      </c>
      <c r="DL105" s="63"/>
      <c r="DM105" s="63"/>
      <c r="DN105" s="66"/>
      <c r="DO105" s="1" t="str">
        <f t="shared" si="130"/>
        <v/>
      </c>
      <c r="DP105" s="1" t="str">
        <f t="shared" si="67"/>
        <v/>
      </c>
      <c r="DQ105" s="1" t="str">
        <f t="shared" si="68"/>
        <v/>
      </c>
      <c r="DR105" s="1" t="str">
        <f t="shared" si="69"/>
        <v/>
      </c>
      <c r="DS105" s="1" t="str">
        <f t="shared" si="70"/>
        <v/>
      </c>
      <c r="DT105" s="1" t="str">
        <f t="shared" si="71"/>
        <v/>
      </c>
      <c r="DU105" s="1" t="str">
        <f t="shared" si="72"/>
        <v/>
      </c>
      <c r="DV105" s="1" t="str">
        <f t="shared" si="73"/>
        <v/>
      </c>
      <c r="DW105" s="66"/>
    </row>
    <row r="106" spans="1:127" ht="21" thickBot="1" x14ac:dyDescent="0.3">
      <c r="A106" s="48" t="str">
        <f>'[1]بيانات اساسية'!A106</f>
        <v/>
      </c>
      <c r="B106" s="48" t="str">
        <f>'[1]بيانات اساسية'!B106</f>
        <v/>
      </c>
      <c r="C106" s="49" t="str">
        <f>IF('[1]بيانات اساسية'!C106="","",'[1]بيانات اساسية'!C106)</f>
        <v/>
      </c>
      <c r="D106" s="51"/>
      <c r="E106" s="51"/>
      <c r="F106" s="52"/>
      <c r="G106" s="53" t="str">
        <f>IF(C106="","",'[1]نصف العام'!G106)</f>
        <v/>
      </c>
      <c r="H106" s="53" t="str">
        <f>IF(C106="","",'[1]نصف العام'!H106)</f>
        <v/>
      </c>
      <c r="I106" s="54" t="str">
        <f>IF(C106="","",'[1]نصف العام'!I106)</f>
        <v/>
      </c>
      <c r="J106" s="51"/>
      <c r="K106" s="51"/>
      <c r="L106" s="55" t="str">
        <f t="shared" si="74"/>
        <v/>
      </c>
      <c r="M106" s="51" t="str">
        <f t="shared" si="75"/>
        <v/>
      </c>
      <c r="N106" s="51" t="str">
        <f t="shared" si="76"/>
        <v/>
      </c>
      <c r="O106" s="56" t="str">
        <f t="shared" si="77"/>
        <v/>
      </c>
      <c r="P106" s="51" t="str">
        <f>IF(C106="","",'[1]نصف العام'!J106)</f>
        <v/>
      </c>
      <c r="Q106" s="51" t="str">
        <f>IF(C106="","",'[1]نصف العام'!K106)</f>
        <v/>
      </c>
      <c r="R106" s="55" t="str">
        <f>IF(C106="","",'[1]نصف العام'!L106)</f>
        <v/>
      </c>
      <c r="S106" s="51"/>
      <c r="T106" s="51"/>
      <c r="U106" s="55" t="str">
        <f t="shared" si="78"/>
        <v/>
      </c>
      <c r="V106" s="51" t="str">
        <f t="shared" si="79"/>
        <v/>
      </c>
      <c r="W106" s="51" t="str">
        <f t="shared" si="80"/>
        <v/>
      </c>
      <c r="X106" s="56" t="str">
        <f t="shared" si="81"/>
        <v/>
      </c>
      <c r="Y106" s="51" t="str">
        <f>IF(C106="","",'[1]نصف العام'!M106)</f>
        <v/>
      </c>
      <c r="Z106" s="51" t="str">
        <f>IF(C106="","",'[1]نصف العام'!N106)</f>
        <v/>
      </c>
      <c r="AA106" s="55" t="str">
        <f>IF(C106="","",'[1]نصف العام'!O106)</f>
        <v/>
      </c>
      <c r="AB106" s="51"/>
      <c r="AC106" s="51"/>
      <c r="AD106" s="55" t="str">
        <f t="shared" si="82"/>
        <v/>
      </c>
      <c r="AE106" s="51" t="str">
        <f t="shared" si="83"/>
        <v/>
      </c>
      <c r="AF106" s="51" t="str">
        <f t="shared" si="84"/>
        <v/>
      </c>
      <c r="AG106" s="56" t="str">
        <f t="shared" si="85"/>
        <v/>
      </c>
      <c r="AH106" s="51" t="str">
        <f>IF(C106="","",'[1]نصف العام'!P106)</f>
        <v/>
      </c>
      <c r="AI106" s="51" t="str">
        <f>IF(C106="","",'[1]نصف العام'!Q106)</f>
        <v/>
      </c>
      <c r="AJ106" s="51" t="str">
        <f>IF(C106="","",'[1]نصف العام'!R106)</f>
        <v/>
      </c>
      <c r="AK106" s="55" t="str">
        <f>IF(C106="","",'[1]نصف العام'!T106)</f>
        <v/>
      </c>
      <c r="AL106" s="51"/>
      <c r="AM106" s="51"/>
      <c r="AN106" s="51"/>
      <c r="AO106" s="51" t="str">
        <f t="shared" si="86"/>
        <v/>
      </c>
      <c r="AP106" s="55" t="str">
        <f t="shared" si="87"/>
        <v/>
      </c>
      <c r="AQ106" s="51" t="str">
        <f t="shared" si="88"/>
        <v/>
      </c>
      <c r="AR106" s="51" t="str">
        <f t="shared" si="89"/>
        <v/>
      </c>
      <c r="AS106" s="56" t="str">
        <f t="shared" si="90"/>
        <v/>
      </c>
      <c r="AT106" s="51" t="str">
        <f>IF(C106="","",'[1]نصف العام'!U106)</f>
        <v/>
      </c>
      <c r="AU106" s="51" t="str">
        <f>IF(C106="","",'[1]نصف العام'!V106)</f>
        <v/>
      </c>
      <c r="AV106" s="51" t="str">
        <f>IF(C106="","",'[1]نصف العام'!W106)</f>
        <v/>
      </c>
      <c r="AW106" s="55" t="str">
        <f>IF(C106="","",'[1]نصف العام'!Y106)</f>
        <v/>
      </c>
      <c r="AX106" s="51"/>
      <c r="AY106" s="51"/>
      <c r="AZ106" s="51"/>
      <c r="BA106" s="51" t="str">
        <f t="shared" si="91"/>
        <v/>
      </c>
      <c r="BB106" s="55" t="str">
        <f t="shared" si="92"/>
        <v/>
      </c>
      <c r="BC106" s="51" t="str">
        <f t="shared" si="93"/>
        <v/>
      </c>
      <c r="BD106" s="51" t="str">
        <f t="shared" si="94"/>
        <v/>
      </c>
      <c r="BE106" s="56" t="str">
        <f t="shared" si="95"/>
        <v/>
      </c>
      <c r="BF106" s="51" t="str">
        <f>IF(C106="","",'[1]نصف العام'!Z106)</f>
        <v/>
      </c>
      <c r="BG106" s="51" t="str">
        <f>IF(C106="","",'[1]نصف العام'!AA106)</f>
        <v/>
      </c>
      <c r="BH106" s="55" t="str">
        <f>IF(C106="","",'[1]نصف العام'!AB106)</f>
        <v/>
      </c>
      <c r="BI106" s="51"/>
      <c r="BJ106" s="51"/>
      <c r="BK106" s="55" t="str">
        <f t="shared" si="96"/>
        <v/>
      </c>
      <c r="BL106" s="51" t="str">
        <f t="shared" si="97"/>
        <v/>
      </c>
      <c r="BM106" s="51" t="str">
        <f t="shared" si="98"/>
        <v/>
      </c>
      <c r="BN106" s="56" t="str">
        <f t="shared" si="99"/>
        <v/>
      </c>
      <c r="BO106" s="51" t="str">
        <f>IF(C106="","",'[1]نصف العام'!AC106)</f>
        <v/>
      </c>
      <c r="BP106" s="51" t="str">
        <f>IF(C106="","",'[1]نصف العام'!AD106)</f>
        <v/>
      </c>
      <c r="BQ106" s="51" t="str">
        <f>IF(C106="","",'[1]نصف العام'!AE106)</f>
        <v/>
      </c>
      <c r="BR106" s="55" t="str">
        <f>IF(C106="","",'[1]نصف العام'!AG106)</f>
        <v/>
      </c>
      <c r="BS106" s="51"/>
      <c r="BT106" s="51"/>
      <c r="BU106" s="51"/>
      <c r="BV106" s="51" t="str">
        <f t="shared" si="100"/>
        <v/>
      </c>
      <c r="BW106" s="55" t="str">
        <f t="shared" si="101"/>
        <v/>
      </c>
      <c r="BX106" s="51" t="str">
        <f t="shared" si="102"/>
        <v/>
      </c>
      <c r="BY106" s="51" t="str">
        <f t="shared" si="103"/>
        <v/>
      </c>
      <c r="BZ106" s="56" t="str">
        <f t="shared" si="104"/>
        <v/>
      </c>
      <c r="CA106" s="51" t="str">
        <f>IF(C106="","",'[1]نصف العام'!AH106)</f>
        <v/>
      </c>
      <c r="CB106" s="51" t="str">
        <f>IF(C106="","",'[1]نصف العام'!AI106)</f>
        <v/>
      </c>
      <c r="CC106" s="39" t="str">
        <f t="shared" si="105"/>
        <v/>
      </c>
      <c r="CD106" s="51"/>
      <c r="CE106" s="51"/>
      <c r="CF106" s="39" t="str">
        <f t="shared" si="106"/>
        <v/>
      </c>
      <c r="CG106" s="51" t="str">
        <f t="shared" si="107"/>
        <v/>
      </c>
      <c r="CH106" s="51" t="str">
        <f t="shared" si="108"/>
        <v/>
      </c>
      <c r="CI106" s="56" t="str">
        <f t="shared" si="109"/>
        <v/>
      </c>
      <c r="CJ106" s="57" t="str">
        <f t="shared" si="110"/>
        <v/>
      </c>
      <c r="CK106" s="51" t="str">
        <f t="shared" si="111"/>
        <v/>
      </c>
      <c r="CL106" s="51" t="str">
        <f>IF(C106="","",'[1]نصف العام'!AM106)</f>
        <v/>
      </c>
      <c r="CM106" s="51" t="str">
        <f>IF(C106="","",'[1]نصف العام'!AN106)</f>
        <v/>
      </c>
      <c r="CN106" s="55" t="str">
        <f>IF(C106="","",'[1]نصف العام'!AO106)</f>
        <v/>
      </c>
      <c r="CO106" s="51"/>
      <c r="CP106" s="51"/>
      <c r="CQ106" s="55" t="str">
        <f t="shared" si="112"/>
        <v/>
      </c>
      <c r="CR106" s="51" t="str">
        <f t="shared" si="113"/>
        <v/>
      </c>
      <c r="CS106" s="51" t="str">
        <f t="shared" si="114"/>
        <v/>
      </c>
      <c r="CT106" s="56" t="str">
        <f t="shared" si="115"/>
        <v/>
      </c>
      <c r="CU106" s="58" t="str">
        <f t="shared" si="116"/>
        <v/>
      </c>
      <c r="CV106" s="59" t="str">
        <f t="shared" si="117"/>
        <v/>
      </c>
      <c r="CW106" s="60" t="str">
        <f t="shared" si="118"/>
        <v/>
      </c>
      <c r="CX106" s="61" t="str">
        <f t="shared" si="119"/>
        <v/>
      </c>
      <c r="CY106" s="62" t="str">
        <f t="shared" si="66"/>
        <v/>
      </c>
      <c r="CZ106" s="63"/>
      <c r="DA106" s="64" t="str">
        <f t="shared" si="120"/>
        <v/>
      </c>
      <c r="DB106" s="64" t="str">
        <f t="shared" si="121"/>
        <v/>
      </c>
      <c r="DC106" s="64" t="str">
        <f t="shared" si="122"/>
        <v/>
      </c>
      <c r="DD106" s="64" t="str">
        <f t="shared" si="123"/>
        <v/>
      </c>
      <c r="DE106" s="64" t="str">
        <f t="shared" si="124"/>
        <v/>
      </c>
      <c r="DF106" s="64" t="str">
        <f t="shared" si="125"/>
        <v/>
      </c>
      <c r="DG106" s="64" t="str">
        <f t="shared" si="126"/>
        <v/>
      </c>
      <c r="DH106" s="64" t="str">
        <f t="shared" si="127"/>
        <v/>
      </c>
      <c r="DI106" s="64" t="str">
        <f t="shared" si="128"/>
        <v/>
      </c>
      <c r="DJ106" s="64"/>
      <c r="DK106" s="65" t="str">
        <f t="shared" si="129"/>
        <v/>
      </c>
      <c r="DL106" s="63"/>
      <c r="DM106" s="63"/>
      <c r="DN106" s="66"/>
      <c r="DO106" s="1" t="str">
        <f t="shared" si="130"/>
        <v/>
      </c>
      <c r="DP106" s="1" t="str">
        <f t="shared" si="67"/>
        <v/>
      </c>
      <c r="DQ106" s="1" t="str">
        <f t="shared" si="68"/>
        <v/>
      </c>
      <c r="DR106" s="1" t="str">
        <f t="shared" si="69"/>
        <v/>
      </c>
      <c r="DS106" s="1" t="str">
        <f t="shared" si="70"/>
        <v/>
      </c>
      <c r="DT106" s="1" t="str">
        <f t="shared" si="71"/>
        <v/>
      </c>
      <c r="DU106" s="1" t="str">
        <f t="shared" si="72"/>
        <v/>
      </c>
      <c r="DV106" s="1" t="str">
        <f t="shared" si="73"/>
        <v/>
      </c>
      <c r="DW106" s="66"/>
    </row>
    <row r="107" spans="1:127" ht="21" thickBot="1" x14ac:dyDescent="0.3">
      <c r="A107" s="48" t="str">
        <f>'[1]بيانات اساسية'!A107</f>
        <v/>
      </c>
      <c r="B107" s="48" t="str">
        <f>'[1]بيانات اساسية'!B107</f>
        <v/>
      </c>
      <c r="C107" s="49" t="str">
        <f>IF('[1]بيانات اساسية'!C107="","",'[1]بيانات اساسية'!C107)</f>
        <v/>
      </c>
      <c r="D107" s="51"/>
      <c r="E107" s="51"/>
      <c r="F107" s="52"/>
      <c r="G107" s="53" t="str">
        <f>IF(C107="","",'[1]نصف العام'!G107)</f>
        <v/>
      </c>
      <c r="H107" s="53" t="str">
        <f>IF(C107="","",'[1]نصف العام'!H107)</f>
        <v/>
      </c>
      <c r="I107" s="54" t="str">
        <f>IF(C107="","",'[1]نصف العام'!I107)</f>
        <v/>
      </c>
      <c r="J107" s="51"/>
      <c r="K107" s="51"/>
      <c r="L107" s="55" t="str">
        <f t="shared" si="74"/>
        <v/>
      </c>
      <c r="M107" s="51" t="str">
        <f t="shared" si="75"/>
        <v/>
      </c>
      <c r="N107" s="51" t="str">
        <f t="shared" si="76"/>
        <v/>
      </c>
      <c r="O107" s="56" t="str">
        <f t="shared" si="77"/>
        <v/>
      </c>
      <c r="P107" s="51" t="str">
        <f>IF(C107="","",'[1]نصف العام'!J107)</f>
        <v/>
      </c>
      <c r="Q107" s="51" t="str">
        <f>IF(C107="","",'[1]نصف العام'!K107)</f>
        <v/>
      </c>
      <c r="R107" s="55" t="str">
        <f>IF(C107="","",'[1]نصف العام'!L107)</f>
        <v/>
      </c>
      <c r="S107" s="51"/>
      <c r="T107" s="51"/>
      <c r="U107" s="55" t="str">
        <f t="shared" si="78"/>
        <v/>
      </c>
      <c r="V107" s="51" t="str">
        <f t="shared" si="79"/>
        <v/>
      </c>
      <c r="W107" s="51" t="str">
        <f t="shared" si="80"/>
        <v/>
      </c>
      <c r="X107" s="56" t="str">
        <f t="shared" si="81"/>
        <v/>
      </c>
      <c r="Y107" s="51" t="str">
        <f>IF(C107="","",'[1]نصف العام'!M107)</f>
        <v/>
      </c>
      <c r="Z107" s="51" t="str">
        <f>IF(C107="","",'[1]نصف العام'!N107)</f>
        <v/>
      </c>
      <c r="AA107" s="55" t="str">
        <f>IF(C107="","",'[1]نصف العام'!O107)</f>
        <v/>
      </c>
      <c r="AB107" s="51"/>
      <c r="AC107" s="51"/>
      <c r="AD107" s="55" t="str">
        <f t="shared" si="82"/>
        <v/>
      </c>
      <c r="AE107" s="51" t="str">
        <f t="shared" si="83"/>
        <v/>
      </c>
      <c r="AF107" s="51" t="str">
        <f t="shared" si="84"/>
        <v/>
      </c>
      <c r="AG107" s="56" t="str">
        <f t="shared" si="85"/>
        <v/>
      </c>
      <c r="AH107" s="51" t="str">
        <f>IF(C107="","",'[1]نصف العام'!P107)</f>
        <v/>
      </c>
      <c r="AI107" s="51" t="str">
        <f>IF(C107="","",'[1]نصف العام'!Q107)</f>
        <v/>
      </c>
      <c r="AJ107" s="51" t="str">
        <f>IF(C107="","",'[1]نصف العام'!R107)</f>
        <v/>
      </c>
      <c r="AK107" s="55" t="str">
        <f>IF(C107="","",'[1]نصف العام'!T107)</f>
        <v/>
      </c>
      <c r="AL107" s="51"/>
      <c r="AM107" s="51"/>
      <c r="AN107" s="51"/>
      <c r="AO107" s="51" t="str">
        <f t="shared" si="86"/>
        <v/>
      </c>
      <c r="AP107" s="55" t="str">
        <f t="shared" si="87"/>
        <v/>
      </c>
      <c r="AQ107" s="51" t="str">
        <f t="shared" si="88"/>
        <v/>
      </c>
      <c r="AR107" s="51" t="str">
        <f t="shared" si="89"/>
        <v/>
      </c>
      <c r="AS107" s="56" t="str">
        <f t="shared" si="90"/>
        <v/>
      </c>
      <c r="AT107" s="51" t="str">
        <f>IF(C107="","",'[1]نصف العام'!U107)</f>
        <v/>
      </c>
      <c r="AU107" s="51" t="str">
        <f>IF(C107="","",'[1]نصف العام'!V107)</f>
        <v/>
      </c>
      <c r="AV107" s="51" t="str">
        <f>IF(C107="","",'[1]نصف العام'!W107)</f>
        <v/>
      </c>
      <c r="AW107" s="55" t="str">
        <f>IF(C107="","",'[1]نصف العام'!Y107)</f>
        <v/>
      </c>
      <c r="AX107" s="51"/>
      <c r="AY107" s="51"/>
      <c r="AZ107" s="51"/>
      <c r="BA107" s="51" t="str">
        <f t="shared" si="91"/>
        <v/>
      </c>
      <c r="BB107" s="55" t="str">
        <f t="shared" si="92"/>
        <v/>
      </c>
      <c r="BC107" s="51" t="str">
        <f t="shared" si="93"/>
        <v/>
      </c>
      <c r="BD107" s="51" t="str">
        <f t="shared" si="94"/>
        <v/>
      </c>
      <c r="BE107" s="56" t="str">
        <f t="shared" si="95"/>
        <v/>
      </c>
      <c r="BF107" s="51" t="str">
        <f>IF(C107="","",'[1]نصف العام'!Z107)</f>
        <v/>
      </c>
      <c r="BG107" s="51" t="str">
        <f>IF(C107="","",'[1]نصف العام'!AA107)</f>
        <v/>
      </c>
      <c r="BH107" s="55" t="str">
        <f>IF(C107="","",'[1]نصف العام'!AB107)</f>
        <v/>
      </c>
      <c r="BI107" s="51"/>
      <c r="BJ107" s="51"/>
      <c r="BK107" s="55" t="str">
        <f t="shared" si="96"/>
        <v/>
      </c>
      <c r="BL107" s="51" t="str">
        <f t="shared" si="97"/>
        <v/>
      </c>
      <c r="BM107" s="51" t="str">
        <f t="shared" si="98"/>
        <v/>
      </c>
      <c r="BN107" s="56" t="str">
        <f t="shared" si="99"/>
        <v/>
      </c>
      <c r="BO107" s="51" t="str">
        <f>IF(C107="","",'[1]نصف العام'!AC107)</f>
        <v/>
      </c>
      <c r="BP107" s="51" t="str">
        <f>IF(C107="","",'[1]نصف العام'!AD107)</f>
        <v/>
      </c>
      <c r="BQ107" s="51" t="str">
        <f>IF(C107="","",'[1]نصف العام'!AE107)</f>
        <v/>
      </c>
      <c r="BR107" s="55" t="str">
        <f>IF(C107="","",'[1]نصف العام'!AG107)</f>
        <v/>
      </c>
      <c r="BS107" s="51"/>
      <c r="BT107" s="51"/>
      <c r="BU107" s="51"/>
      <c r="BV107" s="51" t="str">
        <f t="shared" si="100"/>
        <v/>
      </c>
      <c r="BW107" s="55" t="str">
        <f t="shared" si="101"/>
        <v/>
      </c>
      <c r="BX107" s="51" t="str">
        <f t="shared" si="102"/>
        <v/>
      </c>
      <c r="BY107" s="51" t="str">
        <f t="shared" si="103"/>
        <v/>
      </c>
      <c r="BZ107" s="56" t="str">
        <f t="shared" si="104"/>
        <v/>
      </c>
      <c r="CA107" s="51" t="str">
        <f>IF(C107="","",'[1]نصف العام'!AH107)</f>
        <v/>
      </c>
      <c r="CB107" s="51" t="str">
        <f>IF(C107="","",'[1]نصف العام'!AI107)</f>
        <v/>
      </c>
      <c r="CC107" s="39" t="str">
        <f t="shared" si="105"/>
        <v/>
      </c>
      <c r="CD107" s="51"/>
      <c r="CE107" s="51"/>
      <c r="CF107" s="39" t="str">
        <f t="shared" si="106"/>
        <v/>
      </c>
      <c r="CG107" s="51" t="str">
        <f t="shared" si="107"/>
        <v/>
      </c>
      <c r="CH107" s="51" t="str">
        <f t="shared" si="108"/>
        <v/>
      </c>
      <c r="CI107" s="56" t="str">
        <f t="shared" si="109"/>
        <v/>
      </c>
      <c r="CJ107" s="57" t="str">
        <f t="shared" si="110"/>
        <v/>
      </c>
      <c r="CK107" s="51" t="str">
        <f t="shared" si="111"/>
        <v/>
      </c>
      <c r="CL107" s="51" t="str">
        <f>IF(C107="","",'[1]نصف العام'!AM107)</f>
        <v/>
      </c>
      <c r="CM107" s="51" t="str">
        <f>IF(C107="","",'[1]نصف العام'!AN107)</f>
        <v/>
      </c>
      <c r="CN107" s="55" t="str">
        <f>IF(C107="","",'[1]نصف العام'!AO107)</f>
        <v/>
      </c>
      <c r="CO107" s="51"/>
      <c r="CP107" s="51"/>
      <c r="CQ107" s="55" t="str">
        <f t="shared" si="112"/>
        <v/>
      </c>
      <c r="CR107" s="51" t="str">
        <f t="shared" si="113"/>
        <v/>
      </c>
      <c r="CS107" s="51" t="str">
        <f t="shared" si="114"/>
        <v/>
      </c>
      <c r="CT107" s="56" t="str">
        <f t="shared" si="115"/>
        <v/>
      </c>
      <c r="CU107" s="58" t="str">
        <f t="shared" si="116"/>
        <v/>
      </c>
      <c r="CV107" s="59" t="str">
        <f t="shared" si="117"/>
        <v/>
      </c>
      <c r="CW107" s="60" t="str">
        <f t="shared" si="118"/>
        <v/>
      </c>
      <c r="CX107" s="61" t="str">
        <f t="shared" si="119"/>
        <v/>
      </c>
      <c r="CY107" s="62" t="str">
        <f t="shared" si="66"/>
        <v/>
      </c>
      <c r="CZ107" s="63"/>
      <c r="DA107" s="64" t="str">
        <f t="shared" si="120"/>
        <v/>
      </c>
      <c r="DB107" s="64" t="str">
        <f t="shared" si="121"/>
        <v/>
      </c>
      <c r="DC107" s="64" t="str">
        <f t="shared" si="122"/>
        <v/>
      </c>
      <c r="DD107" s="64" t="str">
        <f t="shared" si="123"/>
        <v/>
      </c>
      <c r="DE107" s="64" t="str">
        <f t="shared" si="124"/>
        <v/>
      </c>
      <c r="DF107" s="64" t="str">
        <f t="shared" si="125"/>
        <v/>
      </c>
      <c r="DG107" s="64" t="str">
        <f t="shared" si="126"/>
        <v/>
      </c>
      <c r="DH107" s="64" t="str">
        <f t="shared" si="127"/>
        <v/>
      </c>
      <c r="DI107" s="64" t="str">
        <f t="shared" si="128"/>
        <v/>
      </c>
      <c r="DJ107" s="64"/>
      <c r="DK107" s="65" t="str">
        <f t="shared" si="129"/>
        <v/>
      </c>
      <c r="DL107" s="63"/>
      <c r="DM107" s="63"/>
      <c r="DN107" s="66"/>
      <c r="DO107" s="1" t="str">
        <f t="shared" si="130"/>
        <v/>
      </c>
      <c r="DP107" s="1" t="str">
        <f t="shared" si="67"/>
        <v/>
      </c>
      <c r="DQ107" s="1" t="str">
        <f t="shared" si="68"/>
        <v/>
      </c>
      <c r="DR107" s="1" t="str">
        <f t="shared" si="69"/>
        <v/>
      </c>
      <c r="DS107" s="1" t="str">
        <f t="shared" si="70"/>
        <v/>
      </c>
      <c r="DT107" s="1" t="str">
        <f t="shared" si="71"/>
        <v/>
      </c>
      <c r="DU107" s="1" t="str">
        <f t="shared" si="72"/>
        <v/>
      </c>
      <c r="DV107" s="1" t="str">
        <f t="shared" si="73"/>
        <v/>
      </c>
      <c r="DW107" s="66"/>
    </row>
    <row r="108" spans="1:127" ht="21" thickBot="1" x14ac:dyDescent="0.3">
      <c r="A108" s="48" t="str">
        <f>'[1]بيانات اساسية'!A108</f>
        <v/>
      </c>
      <c r="B108" s="48" t="str">
        <f>'[1]بيانات اساسية'!B108</f>
        <v/>
      </c>
      <c r="C108" s="49" t="str">
        <f>IF('[1]بيانات اساسية'!C108="","",'[1]بيانات اساسية'!C108)</f>
        <v/>
      </c>
      <c r="D108" s="51"/>
      <c r="E108" s="51"/>
      <c r="F108" s="52"/>
      <c r="G108" s="53" t="str">
        <f>IF(C108="","",'[1]نصف العام'!G108)</f>
        <v/>
      </c>
      <c r="H108" s="53" t="str">
        <f>IF(C108="","",'[1]نصف العام'!H108)</f>
        <v/>
      </c>
      <c r="I108" s="54" t="str">
        <f>IF(C108="","",'[1]نصف العام'!I108)</f>
        <v/>
      </c>
      <c r="J108" s="51"/>
      <c r="K108" s="51"/>
      <c r="L108" s="55" t="str">
        <f t="shared" si="74"/>
        <v/>
      </c>
      <c r="M108" s="51" t="str">
        <f t="shared" si="75"/>
        <v/>
      </c>
      <c r="N108" s="51" t="str">
        <f t="shared" si="76"/>
        <v/>
      </c>
      <c r="O108" s="56" t="str">
        <f t="shared" si="77"/>
        <v/>
      </c>
      <c r="P108" s="51" t="str">
        <f>IF(C108="","",'[1]نصف العام'!J108)</f>
        <v/>
      </c>
      <c r="Q108" s="51" t="str">
        <f>IF(C108="","",'[1]نصف العام'!K108)</f>
        <v/>
      </c>
      <c r="R108" s="55" t="str">
        <f>IF(C108="","",'[1]نصف العام'!L108)</f>
        <v/>
      </c>
      <c r="S108" s="51"/>
      <c r="T108" s="51"/>
      <c r="U108" s="55" t="str">
        <f t="shared" si="78"/>
        <v/>
      </c>
      <c r="V108" s="51" t="str">
        <f t="shared" si="79"/>
        <v/>
      </c>
      <c r="W108" s="51" t="str">
        <f t="shared" si="80"/>
        <v/>
      </c>
      <c r="X108" s="56" t="str">
        <f t="shared" si="81"/>
        <v/>
      </c>
      <c r="Y108" s="51" t="str">
        <f>IF(C108="","",'[1]نصف العام'!M108)</f>
        <v/>
      </c>
      <c r="Z108" s="51" t="str">
        <f>IF(C108="","",'[1]نصف العام'!N108)</f>
        <v/>
      </c>
      <c r="AA108" s="55" t="str">
        <f>IF(C108="","",'[1]نصف العام'!O108)</f>
        <v/>
      </c>
      <c r="AB108" s="51"/>
      <c r="AC108" s="51"/>
      <c r="AD108" s="55" t="str">
        <f t="shared" si="82"/>
        <v/>
      </c>
      <c r="AE108" s="51" t="str">
        <f t="shared" si="83"/>
        <v/>
      </c>
      <c r="AF108" s="51" t="str">
        <f t="shared" si="84"/>
        <v/>
      </c>
      <c r="AG108" s="56" t="str">
        <f t="shared" si="85"/>
        <v/>
      </c>
      <c r="AH108" s="51" t="str">
        <f>IF(C108="","",'[1]نصف العام'!P108)</f>
        <v/>
      </c>
      <c r="AI108" s="51" t="str">
        <f>IF(C108="","",'[1]نصف العام'!Q108)</f>
        <v/>
      </c>
      <c r="AJ108" s="51" t="str">
        <f>IF(C108="","",'[1]نصف العام'!R108)</f>
        <v/>
      </c>
      <c r="AK108" s="55" t="str">
        <f>IF(C108="","",'[1]نصف العام'!T108)</f>
        <v/>
      </c>
      <c r="AL108" s="51"/>
      <c r="AM108" s="51"/>
      <c r="AN108" s="51"/>
      <c r="AO108" s="51" t="str">
        <f t="shared" si="86"/>
        <v/>
      </c>
      <c r="AP108" s="55" t="str">
        <f t="shared" si="87"/>
        <v/>
      </c>
      <c r="AQ108" s="51" t="str">
        <f t="shared" si="88"/>
        <v/>
      </c>
      <c r="AR108" s="51" t="str">
        <f t="shared" si="89"/>
        <v/>
      </c>
      <c r="AS108" s="56" t="str">
        <f t="shared" si="90"/>
        <v/>
      </c>
      <c r="AT108" s="51" t="str">
        <f>IF(C108="","",'[1]نصف العام'!U108)</f>
        <v/>
      </c>
      <c r="AU108" s="51" t="str">
        <f>IF(C108="","",'[1]نصف العام'!V108)</f>
        <v/>
      </c>
      <c r="AV108" s="51" t="str">
        <f>IF(C108="","",'[1]نصف العام'!W108)</f>
        <v/>
      </c>
      <c r="AW108" s="55" t="str">
        <f>IF(C108="","",'[1]نصف العام'!Y108)</f>
        <v/>
      </c>
      <c r="AX108" s="51"/>
      <c r="AY108" s="51"/>
      <c r="AZ108" s="51"/>
      <c r="BA108" s="51" t="str">
        <f t="shared" si="91"/>
        <v/>
      </c>
      <c r="BB108" s="55" t="str">
        <f t="shared" si="92"/>
        <v/>
      </c>
      <c r="BC108" s="51" t="str">
        <f t="shared" si="93"/>
        <v/>
      </c>
      <c r="BD108" s="51" t="str">
        <f t="shared" si="94"/>
        <v/>
      </c>
      <c r="BE108" s="56" t="str">
        <f t="shared" si="95"/>
        <v/>
      </c>
      <c r="BF108" s="51" t="str">
        <f>IF(C108="","",'[1]نصف العام'!Z108)</f>
        <v/>
      </c>
      <c r="BG108" s="51" t="str">
        <f>IF(C108="","",'[1]نصف العام'!AA108)</f>
        <v/>
      </c>
      <c r="BH108" s="55" t="str">
        <f>IF(C108="","",'[1]نصف العام'!AB108)</f>
        <v/>
      </c>
      <c r="BI108" s="51"/>
      <c r="BJ108" s="51"/>
      <c r="BK108" s="55" t="str">
        <f t="shared" si="96"/>
        <v/>
      </c>
      <c r="BL108" s="51" t="str">
        <f t="shared" si="97"/>
        <v/>
      </c>
      <c r="BM108" s="51" t="str">
        <f t="shared" si="98"/>
        <v/>
      </c>
      <c r="BN108" s="56" t="str">
        <f t="shared" si="99"/>
        <v/>
      </c>
      <c r="BO108" s="51" t="str">
        <f>IF(C108="","",'[1]نصف العام'!AC108)</f>
        <v/>
      </c>
      <c r="BP108" s="51" t="str">
        <f>IF(C108="","",'[1]نصف العام'!AD108)</f>
        <v/>
      </c>
      <c r="BQ108" s="51" t="str">
        <f>IF(C108="","",'[1]نصف العام'!AE108)</f>
        <v/>
      </c>
      <c r="BR108" s="55" t="str">
        <f>IF(C108="","",'[1]نصف العام'!AG108)</f>
        <v/>
      </c>
      <c r="BS108" s="51"/>
      <c r="BT108" s="51"/>
      <c r="BU108" s="51"/>
      <c r="BV108" s="51" t="str">
        <f t="shared" si="100"/>
        <v/>
      </c>
      <c r="BW108" s="55" t="str">
        <f t="shared" si="101"/>
        <v/>
      </c>
      <c r="BX108" s="51" t="str">
        <f t="shared" si="102"/>
        <v/>
      </c>
      <c r="BY108" s="51" t="str">
        <f t="shared" si="103"/>
        <v/>
      </c>
      <c r="BZ108" s="56" t="str">
        <f t="shared" si="104"/>
        <v/>
      </c>
      <c r="CA108" s="51" t="str">
        <f>IF(C108="","",'[1]نصف العام'!AH108)</f>
        <v/>
      </c>
      <c r="CB108" s="51" t="str">
        <f>IF(C108="","",'[1]نصف العام'!AI108)</f>
        <v/>
      </c>
      <c r="CC108" s="39" t="str">
        <f t="shared" si="105"/>
        <v/>
      </c>
      <c r="CD108" s="51"/>
      <c r="CE108" s="51"/>
      <c r="CF108" s="39" t="str">
        <f t="shared" si="106"/>
        <v/>
      </c>
      <c r="CG108" s="51" t="str">
        <f t="shared" si="107"/>
        <v/>
      </c>
      <c r="CH108" s="51" t="str">
        <f t="shared" si="108"/>
        <v/>
      </c>
      <c r="CI108" s="56" t="str">
        <f t="shared" si="109"/>
        <v/>
      </c>
      <c r="CJ108" s="57" t="str">
        <f t="shared" si="110"/>
        <v/>
      </c>
      <c r="CK108" s="51" t="str">
        <f t="shared" si="111"/>
        <v/>
      </c>
      <c r="CL108" s="51" t="str">
        <f>IF(C108="","",'[1]نصف العام'!AM108)</f>
        <v/>
      </c>
      <c r="CM108" s="51" t="str">
        <f>IF(C108="","",'[1]نصف العام'!AN108)</f>
        <v/>
      </c>
      <c r="CN108" s="55" t="str">
        <f>IF(C108="","",'[1]نصف العام'!AO108)</f>
        <v/>
      </c>
      <c r="CO108" s="51"/>
      <c r="CP108" s="51"/>
      <c r="CQ108" s="55" t="str">
        <f t="shared" si="112"/>
        <v/>
      </c>
      <c r="CR108" s="51" t="str">
        <f t="shared" si="113"/>
        <v/>
      </c>
      <c r="CS108" s="51" t="str">
        <f t="shared" si="114"/>
        <v/>
      </c>
      <c r="CT108" s="56" t="str">
        <f t="shared" si="115"/>
        <v/>
      </c>
      <c r="CU108" s="58" t="str">
        <f t="shared" si="116"/>
        <v/>
      </c>
      <c r="CV108" s="59" t="str">
        <f t="shared" si="117"/>
        <v/>
      </c>
      <c r="CW108" s="60" t="str">
        <f t="shared" si="118"/>
        <v/>
      </c>
      <c r="CX108" s="61" t="str">
        <f t="shared" si="119"/>
        <v/>
      </c>
      <c r="CY108" s="62" t="str">
        <f t="shared" si="66"/>
        <v/>
      </c>
      <c r="CZ108" s="63"/>
      <c r="DA108" s="64" t="str">
        <f t="shared" si="120"/>
        <v/>
      </c>
      <c r="DB108" s="64" t="str">
        <f t="shared" si="121"/>
        <v/>
      </c>
      <c r="DC108" s="64" t="str">
        <f t="shared" si="122"/>
        <v/>
      </c>
      <c r="DD108" s="64" t="str">
        <f t="shared" si="123"/>
        <v/>
      </c>
      <c r="DE108" s="64" t="str">
        <f t="shared" si="124"/>
        <v/>
      </c>
      <c r="DF108" s="64" t="str">
        <f t="shared" si="125"/>
        <v/>
      </c>
      <c r="DG108" s="64" t="str">
        <f t="shared" si="126"/>
        <v/>
      </c>
      <c r="DH108" s="64" t="str">
        <f t="shared" si="127"/>
        <v/>
      </c>
      <c r="DI108" s="64" t="str">
        <f t="shared" si="128"/>
        <v/>
      </c>
      <c r="DJ108" s="64"/>
      <c r="DK108" s="65" t="str">
        <f t="shared" si="129"/>
        <v/>
      </c>
      <c r="DL108" s="63"/>
      <c r="DM108" s="63"/>
      <c r="DN108" s="66"/>
      <c r="DO108" s="1" t="str">
        <f t="shared" si="130"/>
        <v/>
      </c>
      <c r="DP108" s="1" t="str">
        <f t="shared" si="67"/>
        <v/>
      </c>
      <c r="DQ108" s="1" t="str">
        <f t="shared" si="68"/>
        <v/>
      </c>
      <c r="DR108" s="1" t="str">
        <f t="shared" si="69"/>
        <v/>
      </c>
      <c r="DS108" s="1" t="str">
        <f t="shared" si="70"/>
        <v/>
      </c>
      <c r="DT108" s="1" t="str">
        <f t="shared" si="71"/>
        <v/>
      </c>
      <c r="DU108" s="1" t="str">
        <f t="shared" si="72"/>
        <v/>
      </c>
      <c r="DV108" s="1" t="str">
        <f t="shared" si="73"/>
        <v/>
      </c>
      <c r="DW108" s="66"/>
    </row>
    <row r="109" spans="1:127" ht="21" thickBot="1" x14ac:dyDescent="0.3">
      <c r="A109" s="48" t="str">
        <f>'[1]بيانات اساسية'!A109</f>
        <v/>
      </c>
      <c r="B109" s="48" t="str">
        <f>'[1]بيانات اساسية'!B109</f>
        <v/>
      </c>
      <c r="C109" s="49" t="str">
        <f>IF('[1]بيانات اساسية'!C109="","",'[1]بيانات اساسية'!C109)</f>
        <v/>
      </c>
      <c r="D109" s="51"/>
      <c r="E109" s="51"/>
      <c r="F109" s="52"/>
      <c r="G109" s="53" t="str">
        <f>IF(C109="","",'[1]نصف العام'!G109)</f>
        <v/>
      </c>
      <c r="H109" s="53" t="str">
        <f>IF(C109="","",'[1]نصف العام'!H109)</f>
        <v/>
      </c>
      <c r="I109" s="54" t="str">
        <f>IF(C109="","",'[1]نصف العام'!I109)</f>
        <v/>
      </c>
      <c r="J109" s="51"/>
      <c r="K109" s="51"/>
      <c r="L109" s="55" t="str">
        <f t="shared" si="74"/>
        <v/>
      </c>
      <c r="M109" s="51" t="str">
        <f t="shared" si="75"/>
        <v/>
      </c>
      <c r="N109" s="51" t="str">
        <f t="shared" si="76"/>
        <v/>
      </c>
      <c r="O109" s="56" t="str">
        <f t="shared" si="77"/>
        <v/>
      </c>
      <c r="P109" s="51" t="str">
        <f>IF(C109="","",'[1]نصف العام'!J109)</f>
        <v/>
      </c>
      <c r="Q109" s="51" t="str">
        <f>IF(C109="","",'[1]نصف العام'!K109)</f>
        <v/>
      </c>
      <c r="R109" s="55" t="str">
        <f>IF(C109="","",'[1]نصف العام'!L109)</f>
        <v/>
      </c>
      <c r="S109" s="51"/>
      <c r="T109" s="51"/>
      <c r="U109" s="55" t="str">
        <f t="shared" si="78"/>
        <v/>
      </c>
      <c r="V109" s="51" t="str">
        <f t="shared" si="79"/>
        <v/>
      </c>
      <c r="W109" s="51" t="str">
        <f t="shared" si="80"/>
        <v/>
      </c>
      <c r="X109" s="56" t="str">
        <f t="shared" si="81"/>
        <v/>
      </c>
      <c r="Y109" s="51" t="str">
        <f>IF(C109="","",'[1]نصف العام'!M109)</f>
        <v/>
      </c>
      <c r="Z109" s="51" t="str">
        <f>IF(C109="","",'[1]نصف العام'!N109)</f>
        <v/>
      </c>
      <c r="AA109" s="55" t="str">
        <f>IF(C109="","",'[1]نصف العام'!O109)</f>
        <v/>
      </c>
      <c r="AB109" s="51"/>
      <c r="AC109" s="51"/>
      <c r="AD109" s="55" t="str">
        <f t="shared" si="82"/>
        <v/>
      </c>
      <c r="AE109" s="51" t="str">
        <f t="shared" si="83"/>
        <v/>
      </c>
      <c r="AF109" s="51" t="str">
        <f t="shared" si="84"/>
        <v/>
      </c>
      <c r="AG109" s="56" t="str">
        <f t="shared" si="85"/>
        <v/>
      </c>
      <c r="AH109" s="51" t="str">
        <f>IF(C109="","",'[1]نصف العام'!P109)</f>
        <v/>
      </c>
      <c r="AI109" s="51" t="str">
        <f>IF(C109="","",'[1]نصف العام'!Q109)</f>
        <v/>
      </c>
      <c r="AJ109" s="51" t="str">
        <f>IF(C109="","",'[1]نصف العام'!R109)</f>
        <v/>
      </c>
      <c r="AK109" s="55" t="str">
        <f>IF(C109="","",'[1]نصف العام'!T109)</f>
        <v/>
      </c>
      <c r="AL109" s="51"/>
      <c r="AM109" s="51"/>
      <c r="AN109" s="51"/>
      <c r="AO109" s="51" t="str">
        <f t="shared" si="86"/>
        <v/>
      </c>
      <c r="AP109" s="55" t="str">
        <f t="shared" si="87"/>
        <v/>
      </c>
      <c r="AQ109" s="51" t="str">
        <f t="shared" si="88"/>
        <v/>
      </c>
      <c r="AR109" s="51" t="str">
        <f t="shared" si="89"/>
        <v/>
      </c>
      <c r="AS109" s="56" t="str">
        <f t="shared" si="90"/>
        <v/>
      </c>
      <c r="AT109" s="51" t="str">
        <f>IF(C109="","",'[1]نصف العام'!U109)</f>
        <v/>
      </c>
      <c r="AU109" s="51" t="str">
        <f>IF(C109="","",'[1]نصف العام'!V109)</f>
        <v/>
      </c>
      <c r="AV109" s="51" t="str">
        <f>IF(C109="","",'[1]نصف العام'!W109)</f>
        <v/>
      </c>
      <c r="AW109" s="55" t="str">
        <f>IF(C109="","",'[1]نصف العام'!Y109)</f>
        <v/>
      </c>
      <c r="AX109" s="51"/>
      <c r="AY109" s="51"/>
      <c r="AZ109" s="51"/>
      <c r="BA109" s="51" t="str">
        <f t="shared" si="91"/>
        <v/>
      </c>
      <c r="BB109" s="55" t="str">
        <f t="shared" si="92"/>
        <v/>
      </c>
      <c r="BC109" s="51" t="str">
        <f t="shared" si="93"/>
        <v/>
      </c>
      <c r="BD109" s="51" t="str">
        <f t="shared" si="94"/>
        <v/>
      </c>
      <c r="BE109" s="56" t="str">
        <f t="shared" si="95"/>
        <v/>
      </c>
      <c r="BF109" s="51" t="str">
        <f>IF(C109="","",'[1]نصف العام'!Z109)</f>
        <v/>
      </c>
      <c r="BG109" s="51" t="str">
        <f>IF(C109="","",'[1]نصف العام'!AA109)</f>
        <v/>
      </c>
      <c r="BH109" s="55" t="str">
        <f>IF(C109="","",'[1]نصف العام'!AB109)</f>
        <v/>
      </c>
      <c r="BI109" s="51"/>
      <c r="BJ109" s="51"/>
      <c r="BK109" s="55" t="str">
        <f t="shared" si="96"/>
        <v/>
      </c>
      <c r="BL109" s="51" t="str">
        <f t="shared" si="97"/>
        <v/>
      </c>
      <c r="BM109" s="51" t="str">
        <f t="shared" si="98"/>
        <v/>
      </c>
      <c r="BN109" s="56" t="str">
        <f t="shared" si="99"/>
        <v/>
      </c>
      <c r="BO109" s="51" t="str">
        <f>IF(C109="","",'[1]نصف العام'!AC109)</f>
        <v/>
      </c>
      <c r="BP109" s="51" t="str">
        <f>IF(C109="","",'[1]نصف العام'!AD109)</f>
        <v/>
      </c>
      <c r="BQ109" s="51" t="str">
        <f>IF(C109="","",'[1]نصف العام'!AE109)</f>
        <v/>
      </c>
      <c r="BR109" s="55" t="str">
        <f>IF(C109="","",'[1]نصف العام'!AG109)</f>
        <v/>
      </c>
      <c r="BS109" s="51"/>
      <c r="BT109" s="51"/>
      <c r="BU109" s="51"/>
      <c r="BV109" s="51" t="str">
        <f t="shared" si="100"/>
        <v/>
      </c>
      <c r="BW109" s="55" t="str">
        <f t="shared" si="101"/>
        <v/>
      </c>
      <c r="BX109" s="51" t="str">
        <f t="shared" si="102"/>
        <v/>
      </c>
      <c r="BY109" s="51" t="str">
        <f t="shared" si="103"/>
        <v/>
      </c>
      <c r="BZ109" s="56" t="str">
        <f t="shared" si="104"/>
        <v/>
      </c>
      <c r="CA109" s="51" t="str">
        <f>IF(C109="","",'[1]نصف العام'!AH109)</f>
        <v/>
      </c>
      <c r="CB109" s="51" t="str">
        <f>IF(C109="","",'[1]نصف العام'!AI109)</f>
        <v/>
      </c>
      <c r="CC109" s="39" t="str">
        <f t="shared" si="105"/>
        <v/>
      </c>
      <c r="CD109" s="51"/>
      <c r="CE109" s="51"/>
      <c r="CF109" s="39" t="str">
        <f t="shared" si="106"/>
        <v/>
      </c>
      <c r="CG109" s="51" t="str">
        <f t="shared" si="107"/>
        <v/>
      </c>
      <c r="CH109" s="51" t="str">
        <f t="shared" si="108"/>
        <v/>
      </c>
      <c r="CI109" s="56" t="str">
        <f t="shared" si="109"/>
        <v/>
      </c>
      <c r="CJ109" s="57" t="str">
        <f t="shared" si="110"/>
        <v/>
      </c>
      <c r="CK109" s="51" t="str">
        <f t="shared" si="111"/>
        <v/>
      </c>
      <c r="CL109" s="51" t="str">
        <f>IF(C109="","",'[1]نصف العام'!AM109)</f>
        <v/>
      </c>
      <c r="CM109" s="51" t="str">
        <f>IF(C109="","",'[1]نصف العام'!AN109)</f>
        <v/>
      </c>
      <c r="CN109" s="55" t="str">
        <f>IF(C109="","",'[1]نصف العام'!AO109)</f>
        <v/>
      </c>
      <c r="CO109" s="51"/>
      <c r="CP109" s="51"/>
      <c r="CQ109" s="55" t="str">
        <f t="shared" si="112"/>
        <v/>
      </c>
      <c r="CR109" s="51" t="str">
        <f t="shared" si="113"/>
        <v/>
      </c>
      <c r="CS109" s="51" t="str">
        <f t="shared" si="114"/>
        <v/>
      </c>
      <c r="CT109" s="56" t="str">
        <f t="shared" si="115"/>
        <v/>
      </c>
      <c r="CU109" s="58" t="str">
        <f t="shared" si="116"/>
        <v/>
      </c>
      <c r="CV109" s="59" t="str">
        <f t="shared" si="117"/>
        <v/>
      </c>
      <c r="CW109" s="60" t="str">
        <f t="shared" si="118"/>
        <v/>
      </c>
      <c r="CX109" s="61" t="str">
        <f t="shared" si="119"/>
        <v/>
      </c>
      <c r="CY109" s="62" t="str">
        <f t="shared" si="66"/>
        <v/>
      </c>
      <c r="CZ109" s="63"/>
      <c r="DA109" s="64" t="str">
        <f t="shared" si="120"/>
        <v/>
      </c>
      <c r="DB109" s="64" t="str">
        <f t="shared" si="121"/>
        <v/>
      </c>
      <c r="DC109" s="64" t="str">
        <f t="shared" si="122"/>
        <v/>
      </c>
      <c r="DD109" s="64" t="str">
        <f t="shared" si="123"/>
        <v/>
      </c>
      <c r="DE109" s="64" t="str">
        <f t="shared" si="124"/>
        <v/>
      </c>
      <c r="DF109" s="64" t="str">
        <f t="shared" si="125"/>
        <v/>
      </c>
      <c r="DG109" s="64" t="str">
        <f t="shared" si="126"/>
        <v/>
      </c>
      <c r="DH109" s="64" t="str">
        <f t="shared" si="127"/>
        <v/>
      </c>
      <c r="DI109" s="64" t="str">
        <f t="shared" si="128"/>
        <v/>
      </c>
      <c r="DJ109" s="64"/>
      <c r="DK109" s="65" t="str">
        <f t="shared" si="129"/>
        <v/>
      </c>
      <c r="DL109" s="63"/>
      <c r="DM109" s="63"/>
      <c r="DN109" s="66"/>
      <c r="DO109" s="1" t="str">
        <f t="shared" si="130"/>
        <v/>
      </c>
      <c r="DP109" s="1" t="str">
        <f t="shared" si="67"/>
        <v/>
      </c>
      <c r="DQ109" s="1" t="str">
        <f t="shared" si="68"/>
        <v/>
      </c>
      <c r="DR109" s="1" t="str">
        <f t="shared" si="69"/>
        <v/>
      </c>
      <c r="DS109" s="1" t="str">
        <f t="shared" si="70"/>
        <v/>
      </c>
      <c r="DT109" s="1" t="str">
        <f t="shared" si="71"/>
        <v/>
      </c>
      <c r="DU109" s="1" t="str">
        <f t="shared" si="72"/>
        <v/>
      </c>
      <c r="DV109" s="1" t="str">
        <f t="shared" si="73"/>
        <v/>
      </c>
      <c r="DW109" s="66"/>
    </row>
    <row r="110" spans="1:127" ht="21" thickBot="1" x14ac:dyDescent="0.3">
      <c r="A110" s="48" t="str">
        <f>'[1]بيانات اساسية'!A110</f>
        <v/>
      </c>
      <c r="B110" s="48" t="str">
        <f>'[1]بيانات اساسية'!B110</f>
        <v/>
      </c>
      <c r="C110" s="49" t="str">
        <f>IF('[1]بيانات اساسية'!C110="","",'[1]بيانات اساسية'!C110)</f>
        <v/>
      </c>
      <c r="D110" s="51"/>
      <c r="E110" s="51"/>
      <c r="F110" s="52"/>
      <c r="G110" s="53" t="str">
        <f>IF(C110="","",'[1]نصف العام'!G110)</f>
        <v/>
      </c>
      <c r="H110" s="53" t="str">
        <f>IF(C110="","",'[1]نصف العام'!H110)</f>
        <v/>
      </c>
      <c r="I110" s="54" t="str">
        <f>IF(C110="","",'[1]نصف العام'!I110)</f>
        <v/>
      </c>
      <c r="J110" s="51"/>
      <c r="K110" s="51"/>
      <c r="L110" s="55" t="str">
        <f t="shared" si="74"/>
        <v/>
      </c>
      <c r="M110" s="51" t="str">
        <f t="shared" si="75"/>
        <v/>
      </c>
      <c r="N110" s="51" t="str">
        <f t="shared" si="76"/>
        <v/>
      </c>
      <c r="O110" s="56" t="str">
        <f t="shared" si="77"/>
        <v/>
      </c>
      <c r="P110" s="51" t="str">
        <f>IF(C110="","",'[1]نصف العام'!J110)</f>
        <v/>
      </c>
      <c r="Q110" s="51" t="str">
        <f>IF(C110="","",'[1]نصف العام'!K110)</f>
        <v/>
      </c>
      <c r="R110" s="55" t="str">
        <f>IF(C110="","",'[1]نصف العام'!L110)</f>
        <v/>
      </c>
      <c r="S110" s="51"/>
      <c r="T110" s="51"/>
      <c r="U110" s="55" t="str">
        <f t="shared" si="78"/>
        <v/>
      </c>
      <c r="V110" s="51" t="str">
        <f t="shared" si="79"/>
        <v/>
      </c>
      <c r="W110" s="51" t="str">
        <f t="shared" si="80"/>
        <v/>
      </c>
      <c r="X110" s="56" t="str">
        <f t="shared" si="81"/>
        <v/>
      </c>
      <c r="Y110" s="51" t="str">
        <f>IF(C110="","",'[1]نصف العام'!M110)</f>
        <v/>
      </c>
      <c r="Z110" s="51" t="str">
        <f>IF(C110="","",'[1]نصف العام'!N110)</f>
        <v/>
      </c>
      <c r="AA110" s="55" t="str">
        <f>IF(C110="","",'[1]نصف العام'!O110)</f>
        <v/>
      </c>
      <c r="AB110" s="51"/>
      <c r="AC110" s="51"/>
      <c r="AD110" s="55" t="str">
        <f t="shared" si="82"/>
        <v/>
      </c>
      <c r="AE110" s="51" t="str">
        <f t="shared" si="83"/>
        <v/>
      </c>
      <c r="AF110" s="51" t="str">
        <f t="shared" si="84"/>
        <v/>
      </c>
      <c r="AG110" s="56" t="str">
        <f t="shared" si="85"/>
        <v/>
      </c>
      <c r="AH110" s="51" t="str">
        <f>IF(C110="","",'[1]نصف العام'!P110)</f>
        <v/>
      </c>
      <c r="AI110" s="51" t="str">
        <f>IF(C110="","",'[1]نصف العام'!Q110)</f>
        <v/>
      </c>
      <c r="AJ110" s="51" t="str">
        <f>IF(C110="","",'[1]نصف العام'!R110)</f>
        <v/>
      </c>
      <c r="AK110" s="55" t="str">
        <f>IF(C110="","",'[1]نصف العام'!T110)</f>
        <v/>
      </c>
      <c r="AL110" s="51"/>
      <c r="AM110" s="51"/>
      <c r="AN110" s="51"/>
      <c r="AO110" s="51" t="str">
        <f t="shared" si="86"/>
        <v/>
      </c>
      <c r="AP110" s="55" t="str">
        <f t="shared" si="87"/>
        <v/>
      </c>
      <c r="AQ110" s="51" t="str">
        <f t="shared" si="88"/>
        <v/>
      </c>
      <c r="AR110" s="51" t="str">
        <f t="shared" si="89"/>
        <v/>
      </c>
      <c r="AS110" s="56" t="str">
        <f t="shared" si="90"/>
        <v/>
      </c>
      <c r="AT110" s="51" t="str">
        <f>IF(C110="","",'[1]نصف العام'!U110)</f>
        <v/>
      </c>
      <c r="AU110" s="51" t="str">
        <f>IF(C110="","",'[1]نصف العام'!V110)</f>
        <v/>
      </c>
      <c r="AV110" s="51" t="str">
        <f>IF(C110="","",'[1]نصف العام'!W110)</f>
        <v/>
      </c>
      <c r="AW110" s="55" t="str">
        <f>IF(C110="","",'[1]نصف العام'!Y110)</f>
        <v/>
      </c>
      <c r="AX110" s="51"/>
      <c r="AY110" s="51"/>
      <c r="AZ110" s="51"/>
      <c r="BA110" s="51" t="str">
        <f t="shared" si="91"/>
        <v/>
      </c>
      <c r="BB110" s="55" t="str">
        <f t="shared" si="92"/>
        <v/>
      </c>
      <c r="BC110" s="51" t="str">
        <f t="shared" si="93"/>
        <v/>
      </c>
      <c r="BD110" s="51" t="str">
        <f t="shared" si="94"/>
        <v/>
      </c>
      <c r="BE110" s="56" t="str">
        <f t="shared" si="95"/>
        <v/>
      </c>
      <c r="BF110" s="51" t="str">
        <f>IF(C110="","",'[1]نصف العام'!Z110)</f>
        <v/>
      </c>
      <c r="BG110" s="51" t="str">
        <f>IF(C110="","",'[1]نصف العام'!AA110)</f>
        <v/>
      </c>
      <c r="BH110" s="55" t="str">
        <f>IF(C110="","",'[1]نصف العام'!AB110)</f>
        <v/>
      </c>
      <c r="BI110" s="51"/>
      <c r="BJ110" s="51"/>
      <c r="BK110" s="55" t="str">
        <f t="shared" si="96"/>
        <v/>
      </c>
      <c r="BL110" s="51" t="str">
        <f t="shared" si="97"/>
        <v/>
      </c>
      <c r="BM110" s="51" t="str">
        <f t="shared" si="98"/>
        <v/>
      </c>
      <c r="BN110" s="56" t="str">
        <f t="shared" si="99"/>
        <v/>
      </c>
      <c r="BO110" s="51" t="str">
        <f>IF(C110="","",'[1]نصف العام'!AC110)</f>
        <v/>
      </c>
      <c r="BP110" s="51" t="str">
        <f>IF(C110="","",'[1]نصف العام'!AD110)</f>
        <v/>
      </c>
      <c r="BQ110" s="51" t="str">
        <f>IF(C110="","",'[1]نصف العام'!AE110)</f>
        <v/>
      </c>
      <c r="BR110" s="55" t="str">
        <f>IF(C110="","",'[1]نصف العام'!AG110)</f>
        <v/>
      </c>
      <c r="BS110" s="51"/>
      <c r="BT110" s="51"/>
      <c r="BU110" s="51"/>
      <c r="BV110" s="51" t="str">
        <f t="shared" si="100"/>
        <v/>
      </c>
      <c r="BW110" s="55" t="str">
        <f t="shared" si="101"/>
        <v/>
      </c>
      <c r="BX110" s="51" t="str">
        <f t="shared" si="102"/>
        <v/>
      </c>
      <c r="BY110" s="51" t="str">
        <f t="shared" si="103"/>
        <v/>
      </c>
      <c r="BZ110" s="56" t="str">
        <f t="shared" si="104"/>
        <v/>
      </c>
      <c r="CA110" s="51" t="str">
        <f>IF(C110="","",'[1]نصف العام'!AH110)</f>
        <v/>
      </c>
      <c r="CB110" s="51" t="str">
        <f>IF(C110="","",'[1]نصف العام'!AI110)</f>
        <v/>
      </c>
      <c r="CC110" s="39" t="str">
        <f t="shared" si="105"/>
        <v/>
      </c>
      <c r="CD110" s="51"/>
      <c r="CE110" s="51"/>
      <c r="CF110" s="39" t="str">
        <f t="shared" si="106"/>
        <v/>
      </c>
      <c r="CG110" s="51" t="str">
        <f t="shared" si="107"/>
        <v/>
      </c>
      <c r="CH110" s="51" t="str">
        <f t="shared" si="108"/>
        <v/>
      </c>
      <c r="CI110" s="56" t="str">
        <f t="shared" si="109"/>
        <v/>
      </c>
      <c r="CJ110" s="57" t="str">
        <f t="shared" si="110"/>
        <v/>
      </c>
      <c r="CK110" s="51" t="str">
        <f t="shared" si="111"/>
        <v/>
      </c>
      <c r="CL110" s="51" t="str">
        <f>IF(C110="","",'[1]نصف العام'!AM110)</f>
        <v/>
      </c>
      <c r="CM110" s="51" t="str">
        <f>IF(C110="","",'[1]نصف العام'!AN110)</f>
        <v/>
      </c>
      <c r="CN110" s="55" t="str">
        <f>IF(C110="","",'[1]نصف العام'!AO110)</f>
        <v/>
      </c>
      <c r="CO110" s="51"/>
      <c r="CP110" s="51"/>
      <c r="CQ110" s="55" t="str">
        <f t="shared" si="112"/>
        <v/>
      </c>
      <c r="CR110" s="51" t="str">
        <f t="shared" si="113"/>
        <v/>
      </c>
      <c r="CS110" s="51" t="str">
        <f t="shared" si="114"/>
        <v/>
      </c>
      <c r="CT110" s="56" t="str">
        <f t="shared" si="115"/>
        <v/>
      </c>
      <c r="CU110" s="58" t="str">
        <f t="shared" si="116"/>
        <v/>
      </c>
      <c r="CV110" s="59" t="str">
        <f t="shared" si="117"/>
        <v/>
      </c>
      <c r="CW110" s="60" t="str">
        <f t="shared" si="118"/>
        <v/>
      </c>
      <c r="CX110" s="61" t="str">
        <f t="shared" si="119"/>
        <v/>
      </c>
      <c r="CY110" s="62" t="str">
        <f t="shared" si="66"/>
        <v/>
      </c>
      <c r="CZ110" s="63"/>
      <c r="DA110" s="64" t="str">
        <f t="shared" si="120"/>
        <v/>
      </c>
      <c r="DB110" s="64" t="str">
        <f t="shared" si="121"/>
        <v/>
      </c>
      <c r="DC110" s="64" t="str">
        <f t="shared" si="122"/>
        <v/>
      </c>
      <c r="DD110" s="64" t="str">
        <f t="shared" si="123"/>
        <v/>
      </c>
      <c r="DE110" s="64" t="str">
        <f t="shared" si="124"/>
        <v/>
      </c>
      <c r="DF110" s="64" t="str">
        <f t="shared" si="125"/>
        <v/>
      </c>
      <c r="DG110" s="64" t="str">
        <f t="shared" si="126"/>
        <v/>
      </c>
      <c r="DH110" s="64" t="str">
        <f t="shared" si="127"/>
        <v/>
      </c>
      <c r="DI110" s="64" t="str">
        <f t="shared" si="128"/>
        <v/>
      </c>
      <c r="DJ110" s="64"/>
      <c r="DK110" s="65" t="str">
        <f t="shared" si="129"/>
        <v/>
      </c>
      <c r="DL110" s="63"/>
      <c r="DM110" s="63"/>
      <c r="DN110" s="66"/>
      <c r="DO110" s="1" t="str">
        <f t="shared" si="130"/>
        <v/>
      </c>
      <c r="DP110" s="1" t="str">
        <f t="shared" si="67"/>
        <v/>
      </c>
      <c r="DQ110" s="1" t="str">
        <f t="shared" si="68"/>
        <v/>
      </c>
      <c r="DR110" s="1" t="str">
        <f t="shared" si="69"/>
        <v/>
      </c>
      <c r="DS110" s="1" t="str">
        <f t="shared" si="70"/>
        <v/>
      </c>
      <c r="DT110" s="1" t="str">
        <f t="shared" si="71"/>
        <v/>
      </c>
      <c r="DU110" s="1" t="str">
        <f t="shared" si="72"/>
        <v/>
      </c>
      <c r="DV110" s="1" t="str">
        <f t="shared" si="73"/>
        <v/>
      </c>
      <c r="DW110" s="66"/>
    </row>
    <row r="111" spans="1:127" ht="21" thickBot="1" x14ac:dyDescent="0.3">
      <c r="A111" s="48" t="str">
        <f>'[1]بيانات اساسية'!A111</f>
        <v/>
      </c>
      <c r="B111" s="48" t="str">
        <f>'[1]بيانات اساسية'!B111</f>
        <v/>
      </c>
      <c r="C111" s="49" t="str">
        <f>IF('[1]بيانات اساسية'!C111="","",'[1]بيانات اساسية'!C111)</f>
        <v/>
      </c>
      <c r="D111" s="51"/>
      <c r="E111" s="51"/>
      <c r="F111" s="52"/>
      <c r="G111" s="53" t="str">
        <f>IF(C111="","",'[1]نصف العام'!G111)</f>
        <v/>
      </c>
      <c r="H111" s="53" t="str">
        <f>IF(C111="","",'[1]نصف العام'!H111)</f>
        <v/>
      </c>
      <c r="I111" s="54" t="str">
        <f>IF(C111="","",'[1]نصف العام'!I111)</f>
        <v/>
      </c>
      <c r="J111" s="51"/>
      <c r="K111" s="51"/>
      <c r="L111" s="55" t="str">
        <f t="shared" si="74"/>
        <v/>
      </c>
      <c r="M111" s="51" t="str">
        <f t="shared" si="75"/>
        <v/>
      </c>
      <c r="N111" s="51" t="str">
        <f t="shared" si="76"/>
        <v/>
      </c>
      <c r="O111" s="56" t="str">
        <f t="shared" si="77"/>
        <v/>
      </c>
      <c r="P111" s="51" t="str">
        <f>IF(C111="","",'[1]نصف العام'!J111)</f>
        <v/>
      </c>
      <c r="Q111" s="51" t="str">
        <f>IF(C111="","",'[1]نصف العام'!K111)</f>
        <v/>
      </c>
      <c r="R111" s="55" t="str">
        <f>IF(C111="","",'[1]نصف العام'!L111)</f>
        <v/>
      </c>
      <c r="S111" s="51"/>
      <c r="T111" s="51"/>
      <c r="U111" s="55" t="str">
        <f t="shared" si="78"/>
        <v/>
      </c>
      <c r="V111" s="51" t="str">
        <f t="shared" si="79"/>
        <v/>
      </c>
      <c r="W111" s="51" t="str">
        <f t="shared" si="80"/>
        <v/>
      </c>
      <c r="X111" s="56" t="str">
        <f t="shared" si="81"/>
        <v/>
      </c>
      <c r="Y111" s="51" t="str">
        <f>IF(C111="","",'[1]نصف العام'!M111)</f>
        <v/>
      </c>
      <c r="Z111" s="51" t="str">
        <f>IF(C111="","",'[1]نصف العام'!N111)</f>
        <v/>
      </c>
      <c r="AA111" s="55" t="str">
        <f>IF(C111="","",'[1]نصف العام'!O111)</f>
        <v/>
      </c>
      <c r="AB111" s="51"/>
      <c r="AC111" s="51"/>
      <c r="AD111" s="55" t="str">
        <f t="shared" si="82"/>
        <v/>
      </c>
      <c r="AE111" s="51" t="str">
        <f t="shared" si="83"/>
        <v/>
      </c>
      <c r="AF111" s="51" t="str">
        <f t="shared" si="84"/>
        <v/>
      </c>
      <c r="AG111" s="56" t="str">
        <f t="shared" si="85"/>
        <v/>
      </c>
      <c r="AH111" s="51" t="str">
        <f>IF(C111="","",'[1]نصف العام'!P111)</f>
        <v/>
      </c>
      <c r="AI111" s="51" t="str">
        <f>IF(C111="","",'[1]نصف العام'!Q111)</f>
        <v/>
      </c>
      <c r="AJ111" s="51" t="str">
        <f>IF(C111="","",'[1]نصف العام'!R111)</f>
        <v/>
      </c>
      <c r="AK111" s="55" t="str">
        <f>IF(C111="","",'[1]نصف العام'!T111)</f>
        <v/>
      </c>
      <c r="AL111" s="51"/>
      <c r="AM111" s="51"/>
      <c r="AN111" s="51"/>
      <c r="AO111" s="51" t="str">
        <f t="shared" si="86"/>
        <v/>
      </c>
      <c r="AP111" s="55" t="str">
        <f t="shared" si="87"/>
        <v/>
      </c>
      <c r="AQ111" s="51" t="str">
        <f t="shared" si="88"/>
        <v/>
      </c>
      <c r="AR111" s="51" t="str">
        <f t="shared" si="89"/>
        <v/>
      </c>
      <c r="AS111" s="56" t="str">
        <f t="shared" si="90"/>
        <v/>
      </c>
      <c r="AT111" s="51" t="str">
        <f>IF(C111="","",'[1]نصف العام'!U111)</f>
        <v/>
      </c>
      <c r="AU111" s="51" t="str">
        <f>IF(C111="","",'[1]نصف العام'!V111)</f>
        <v/>
      </c>
      <c r="AV111" s="51" t="str">
        <f>IF(C111="","",'[1]نصف العام'!W111)</f>
        <v/>
      </c>
      <c r="AW111" s="55" t="str">
        <f>IF(C111="","",'[1]نصف العام'!Y111)</f>
        <v/>
      </c>
      <c r="AX111" s="51"/>
      <c r="AY111" s="51"/>
      <c r="AZ111" s="51"/>
      <c r="BA111" s="51" t="str">
        <f t="shared" si="91"/>
        <v/>
      </c>
      <c r="BB111" s="55" t="str">
        <f t="shared" si="92"/>
        <v/>
      </c>
      <c r="BC111" s="51" t="str">
        <f t="shared" si="93"/>
        <v/>
      </c>
      <c r="BD111" s="51" t="str">
        <f t="shared" si="94"/>
        <v/>
      </c>
      <c r="BE111" s="56" t="str">
        <f t="shared" si="95"/>
        <v/>
      </c>
      <c r="BF111" s="51" t="str">
        <f>IF(C111="","",'[1]نصف العام'!Z111)</f>
        <v/>
      </c>
      <c r="BG111" s="51" t="str">
        <f>IF(C111="","",'[1]نصف العام'!AA111)</f>
        <v/>
      </c>
      <c r="BH111" s="55" t="str">
        <f>IF(C111="","",'[1]نصف العام'!AB111)</f>
        <v/>
      </c>
      <c r="BI111" s="51"/>
      <c r="BJ111" s="51"/>
      <c r="BK111" s="55" t="str">
        <f t="shared" si="96"/>
        <v/>
      </c>
      <c r="BL111" s="51" t="str">
        <f t="shared" si="97"/>
        <v/>
      </c>
      <c r="BM111" s="51" t="str">
        <f t="shared" si="98"/>
        <v/>
      </c>
      <c r="BN111" s="56" t="str">
        <f t="shared" si="99"/>
        <v/>
      </c>
      <c r="BO111" s="51" t="str">
        <f>IF(C111="","",'[1]نصف العام'!AC111)</f>
        <v/>
      </c>
      <c r="BP111" s="51" t="str">
        <f>IF(C111="","",'[1]نصف العام'!AD111)</f>
        <v/>
      </c>
      <c r="BQ111" s="51" t="str">
        <f>IF(C111="","",'[1]نصف العام'!AE111)</f>
        <v/>
      </c>
      <c r="BR111" s="55" t="str">
        <f>IF(C111="","",'[1]نصف العام'!AG111)</f>
        <v/>
      </c>
      <c r="BS111" s="51"/>
      <c r="BT111" s="51"/>
      <c r="BU111" s="51"/>
      <c r="BV111" s="51" t="str">
        <f t="shared" si="100"/>
        <v/>
      </c>
      <c r="BW111" s="55" t="str">
        <f t="shared" si="101"/>
        <v/>
      </c>
      <c r="BX111" s="51" t="str">
        <f t="shared" si="102"/>
        <v/>
      </c>
      <c r="BY111" s="51" t="str">
        <f t="shared" si="103"/>
        <v/>
      </c>
      <c r="BZ111" s="56" t="str">
        <f t="shared" si="104"/>
        <v/>
      </c>
      <c r="CA111" s="51" t="str">
        <f>IF(C111="","",'[1]نصف العام'!AH111)</f>
        <v/>
      </c>
      <c r="CB111" s="51" t="str">
        <f>IF(C111="","",'[1]نصف العام'!AI111)</f>
        <v/>
      </c>
      <c r="CC111" s="39" t="str">
        <f t="shared" si="105"/>
        <v/>
      </c>
      <c r="CD111" s="51"/>
      <c r="CE111" s="51"/>
      <c r="CF111" s="39" t="str">
        <f t="shared" si="106"/>
        <v/>
      </c>
      <c r="CG111" s="51" t="str">
        <f t="shared" si="107"/>
        <v/>
      </c>
      <c r="CH111" s="51" t="str">
        <f t="shared" si="108"/>
        <v/>
      </c>
      <c r="CI111" s="56" t="str">
        <f t="shared" si="109"/>
        <v/>
      </c>
      <c r="CJ111" s="57" t="str">
        <f t="shared" si="110"/>
        <v/>
      </c>
      <c r="CK111" s="51" t="str">
        <f t="shared" si="111"/>
        <v/>
      </c>
      <c r="CL111" s="51" t="str">
        <f>IF(C111="","",'[1]نصف العام'!AM111)</f>
        <v/>
      </c>
      <c r="CM111" s="51" t="str">
        <f>IF(C111="","",'[1]نصف العام'!AN111)</f>
        <v/>
      </c>
      <c r="CN111" s="55" t="str">
        <f>IF(C111="","",'[1]نصف العام'!AO111)</f>
        <v/>
      </c>
      <c r="CO111" s="51"/>
      <c r="CP111" s="51"/>
      <c r="CQ111" s="55" t="str">
        <f t="shared" si="112"/>
        <v/>
      </c>
      <c r="CR111" s="51" t="str">
        <f t="shared" si="113"/>
        <v/>
      </c>
      <c r="CS111" s="51" t="str">
        <f t="shared" si="114"/>
        <v/>
      </c>
      <c r="CT111" s="56" t="str">
        <f t="shared" si="115"/>
        <v/>
      </c>
      <c r="CU111" s="58" t="str">
        <f t="shared" si="116"/>
        <v/>
      </c>
      <c r="CV111" s="59" t="str">
        <f t="shared" si="117"/>
        <v/>
      </c>
      <c r="CW111" s="60" t="str">
        <f t="shared" si="118"/>
        <v/>
      </c>
      <c r="CX111" s="61" t="str">
        <f t="shared" si="119"/>
        <v/>
      </c>
      <c r="CY111" s="62" t="str">
        <f t="shared" si="66"/>
        <v/>
      </c>
      <c r="CZ111" s="63"/>
      <c r="DA111" s="64" t="str">
        <f t="shared" si="120"/>
        <v/>
      </c>
      <c r="DB111" s="64" t="str">
        <f t="shared" si="121"/>
        <v/>
      </c>
      <c r="DC111" s="64" t="str">
        <f t="shared" si="122"/>
        <v/>
      </c>
      <c r="DD111" s="64" t="str">
        <f t="shared" si="123"/>
        <v/>
      </c>
      <c r="DE111" s="64" t="str">
        <f t="shared" si="124"/>
        <v/>
      </c>
      <c r="DF111" s="64" t="str">
        <f t="shared" si="125"/>
        <v/>
      </c>
      <c r="DG111" s="64" t="str">
        <f t="shared" si="126"/>
        <v/>
      </c>
      <c r="DH111" s="64" t="str">
        <f t="shared" si="127"/>
        <v/>
      </c>
      <c r="DI111" s="64" t="str">
        <f t="shared" si="128"/>
        <v/>
      </c>
      <c r="DJ111" s="64"/>
      <c r="DK111" s="65" t="str">
        <f t="shared" si="129"/>
        <v/>
      </c>
      <c r="DL111" s="63"/>
      <c r="DM111" s="63"/>
      <c r="DN111" s="66"/>
      <c r="DO111" s="1" t="str">
        <f t="shared" si="130"/>
        <v/>
      </c>
      <c r="DP111" s="1" t="str">
        <f t="shared" si="67"/>
        <v/>
      </c>
      <c r="DQ111" s="1" t="str">
        <f t="shared" si="68"/>
        <v/>
      </c>
      <c r="DR111" s="1" t="str">
        <f t="shared" si="69"/>
        <v/>
      </c>
      <c r="DS111" s="1" t="str">
        <f t="shared" si="70"/>
        <v/>
      </c>
      <c r="DT111" s="1" t="str">
        <f t="shared" si="71"/>
        <v/>
      </c>
      <c r="DU111" s="1" t="str">
        <f t="shared" si="72"/>
        <v/>
      </c>
      <c r="DV111" s="1" t="str">
        <f t="shared" si="73"/>
        <v/>
      </c>
      <c r="DW111" s="66"/>
    </row>
    <row r="112" spans="1:127" ht="21" thickBot="1" x14ac:dyDescent="0.3">
      <c r="A112" s="48" t="str">
        <f>'[1]بيانات اساسية'!A112</f>
        <v/>
      </c>
      <c r="B112" s="48" t="str">
        <f>'[1]بيانات اساسية'!B112</f>
        <v/>
      </c>
      <c r="C112" s="49" t="str">
        <f>IF('[1]بيانات اساسية'!C112="","",'[1]بيانات اساسية'!C112)</f>
        <v/>
      </c>
      <c r="D112" s="51"/>
      <c r="E112" s="51"/>
      <c r="F112" s="52"/>
      <c r="G112" s="53" t="str">
        <f>IF(C112="","",'[1]نصف العام'!G112)</f>
        <v/>
      </c>
      <c r="H112" s="53" t="str">
        <f>IF(C112="","",'[1]نصف العام'!H112)</f>
        <v/>
      </c>
      <c r="I112" s="54" t="str">
        <f>IF(C112="","",'[1]نصف العام'!I112)</f>
        <v/>
      </c>
      <c r="J112" s="51"/>
      <c r="K112" s="51"/>
      <c r="L112" s="55" t="str">
        <f t="shared" si="74"/>
        <v/>
      </c>
      <c r="M112" s="51" t="str">
        <f t="shared" si="75"/>
        <v/>
      </c>
      <c r="N112" s="51" t="str">
        <f t="shared" si="76"/>
        <v/>
      </c>
      <c r="O112" s="56" t="str">
        <f t="shared" si="77"/>
        <v/>
      </c>
      <c r="P112" s="51" t="str">
        <f>IF(C112="","",'[1]نصف العام'!J112)</f>
        <v/>
      </c>
      <c r="Q112" s="51" t="str">
        <f>IF(C112="","",'[1]نصف العام'!K112)</f>
        <v/>
      </c>
      <c r="R112" s="55" t="str">
        <f>IF(C112="","",'[1]نصف العام'!L112)</f>
        <v/>
      </c>
      <c r="S112" s="51"/>
      <c r="T112" s="51"/>
      <c r="U112" s="55" t="str">
        <f t="shared" si="78"/>
        <v/>
      </c>
      <c r="V112" s="51" t="str">
        <f t="shared" si="79"/>
        <v/>
      </c>
      <c r="W112" s="51" t="str">
        <f t="shared" si="80"/>
        <v/>
      </c>
      <c r="X112" s="56" t="str">
        <f t="shared" si="81"/>
        <v/>
      </c>
      <c r="Y112" s="51" t="str">
        <f>IF(C112="","",'[1]نصف العام'!M112)</f>
        <v/>
      </c>
      <c r="Z112" s="51" t="str">
        <f>IF(C112="","",'[1]نصف العام'!N112)</f>
        <v/>
      </c>
      <c r="AA112" s="55" t="str">
        <f>IF(C112="","",'[1]نصف العام'!O112)</f>
        <v/>
      </c>
      <c r="AB112" s="51"/>
      <c r="AC112" s="51"/>
      <c r="AD112" s="55" t="str">
        <f t="shared" si="82"/>
        <v/>
      </c>
      <c r="AE112" s="51" t="str">
        <f t="shared" si="83"/>
        <v/>
      </c>
      <c r="AF112" s="51" t="str">
        <f t="shared" si="84"/>
        <v/>
      </c>
      <c r="AG112" s="56" t="str">
        <f t="shared" si="85"/>
        <v/>
      </c>
      <c r="AH112" s="51" t="str">
        <f>IF(C112="","",'[1]نصف العام'!P112)</f>
        <v/>
      </c>
      <c r="AI112" s="51" t="str">
        <f>IF(C112="","",'[1]نصف العام'!Q112)</f>
        <v/>
      </c>
      <c r="AJ112" s="51" t="str">
        <f>IF(C112="","",'[1]نصف العام'!R112)</f>
        <v/>
      </c>
      <c r="AK112" s="55" t="str">
        <f>IF(C112="","",'[1]نصف العام'!T112)</f>
        <v/>
      </c>
      <c r="AL112" s="51"/>
      <c r="AM112" s="51"/>
      <c r="AN112" s="51"/>
      <c r="AO112" s="51" t="str">
        <f t="shared" si="86"/>
        <v/>
      </c>
      <c r="AP112" s="55" t="str">
        <f t="shared" si="87"/>
        <v/>
      </c>
      <c r="AQ112" s="51" t="str">
        <f t="shared" si="88"/>
        <v/>
      </c>
      <c r="AR112" s="51" t="str">
        <f t="shared" si="89"/>
        <v/>
      </c>
      <c r="AS112" s="56" t="str">
        <f t="shared" si="90"/>
        <v/>
      </c>
      <c r="AT112" s="51" t="str">
        <f>IF(C112="","",'[1]نصف العام'!U112)</f>
        <v/>
      </c>
      <c r="AU112" s="51" t="str">
        <f>IF(C112="","",'[1]نصف العام'!V112)</f>
        <v/>
      </c>
      <c r="AV112" s="51" t="str">
        <f>IF(C112="","",'[1]نصف العام'!W112)</f>
        <v/>
      </c>
      <c r="AW112" s="55" t="str">
        <f>IF(C112="","",'[1]نصف العام'!Y112)</f>
        <v/>
      </c>
      <c r="AX112" s="51"/>
      <c r="AY112" s="51"/>
      <c r="AZ112" s="51"/>
      <c r="BA112" s="51" t="str">
        <f t="shared" si="91"/>
        <v/>
      </c>
      <c r="BB112" s="55" t="str">
        <f t="shared" si="92"/>
        <v/>
      </c>
      <c r="BC112" s="51" t="str">
        <f t="shared" si="93"/>
        <v/>
      </c>
      <c r="BD112" s="51" t="str">
        <f t="shared" si="94"/>
        <v/>
      </c>
      <c r="BE112" s="56" t="str">
        <f t="shared" si="95"/>
        <v/>
      </c>
      <c r="BF112" s="51" t="str">
        <f>IF(C112="","",'[1]نصف العام'!Z112)</f>
        <v/>
      </c>
      <c r="BG112" s="51" t="str">
        <f>IF(C112="","",'[1]نصف العام'!AA112)</f>
        <v/>
      </c>
      <c r="BH112" s="55" t="str">
        <f>IF(C112="","",'[1]نصف العام'!AB112)</f>
        <v/>
      </c>
      <c r="BI112" s="51"/>
      <c r="BJ112" s="51"/>
      <c r="BK112" s="55" t="str">
        <f t="shared" si="96"/>
        <v/>
      </c>
      <c r="BL112" s="51" t="str">
        <f t="shared" si="97"/>
        <v/>
      </c>
      <c r="BM112" s="51" t="str">
        <f t="shared" si="98"/>
        <v/>
      </c>
      <c r="BN112" s="56" t="str">
        <f t="shared" si="99"/>
        <v/>
      </c>
      <c r="BO112" s="51" t="str">
        <f>IF(C112="","",'[1]نصف العام'!AC112)</f>
        <v/>
      </c>
      <c r="BP112" s="51" t="str">
        <f>IF(C112="","",'[1]نصف العام'!AD112)</f>
        <v/>
      </c>
      <c r="BQ112" s="51" t="str">
        <f>IF(C112="","",'[1]نصف العام'!AE112)</f>
        <v/>
      </c>
      <c r="BR112" s="55" t="str">
        <f>IF(C112="","",'[1]نصف العام'!AG112)</f>
        <v/>
      </c>
      <c r="BS112" s="51"/>
      <c r="BT112" s="51"/>
      <c r="BU112" s="51"/>
      <c r="BV112" s="51" t="str">
        <f t="shared" si="100"/>
        <v/>
      </c>
      <c r="BW112" s="55" t="str">
        <f t="shared" si="101"/>
        <v/>
      </c>
      <c r="BX112" s="51" t="str">
        <f t="shared" si="102"/>
        <v/>
      </c>
      <c r="BY112" s="51" t="str">
        <f t="shared" si="103"/>
        <v/>
      </c>
      <c r="BZ112" s="56" t="str">
        <f t="shared" si="104"/>
        <v/>
      </c>
      <c r="CA112" s="51" t="str">
        <f>IF(C112="","",'[1]نصف العام'!AH112)</f>
        <v/>
      </c>
      <c r="CB112" s="51" t="str">
        <f>IF(C112="","",'[1]نصف العام'!AI112)</f>
        <v/>
      </c>
      <c r="CC112" s="39" t="str">
        <f t="shared" si="105"/>
        <v/>
      </c>
      <c r="CD112" s="51"/>
      <c r="CE112" s="51"/>
      <c r="CF112" s="39" t="str">
        <f t="shared" si="106"/>
        <v/>
      </c>
      <c r="CG112" s="51" t="str">
        <f t="shared" si="107"/>
        <v/>
      </c>
      <c r="CH112" s="51" t="str">
        <f t="shared" si="108"/>
        <v/>
      </c>
      <c r="CI112" s="56" t="str">
        <f t="shared" si="109"/>
        <v/>
      </c>
      <c r="CJ112" s="57" t="str">
        <f t="shared" si="110"/>
        <v/>
      </c>
      <c r="CK112" s="51" t="str">
        <f t="shared" si="111"/>
        <v/>
      </c>
      <c r="CL112" s="51" t="str">
        <f>IF(C112="","",'[1]نصف العام'!AM112)</f>
        <v/>
      </c>
      <c r="CM112" s="51" t="str">
        <f>IF(C112="","",'[1]نصف العام'!AN112)</f>
        <v/>
      </c>
      <c r="CN112" s="55" t="str">
        <f>IF(C112="","",'[1]نصف العام'!AO112)</f>
        <v/>
      </c>
      <c r="CO112" s="51"/>
      <c r="CP112" s="51"/>
      <c r="CQ112" s="55" t="str">
        <f t="shared" si="112"/>
        <v/>
      </c>
      <c r="CR112" s="51" t="str">
        <f t="shared" si="113"/>
        <v/>
      </c>
      <c r="CS112" s="51" t="str">
        <f t="shared" si="114"/>
        <v/>
      </c>
      <c r="CT112" s="56" t="str">
        <f t="shared" si="115"/>
        <v/>
      </c>
      <c r="CU112" s="58" t="str">
        <f t="shared" si="116"/>
        <v/>
      </c>
      <c r="CV112" s="59" t="str">
        <f t="shared" si="117"/>
        <v/>
      </c>
      <c r="CW112" s="60" t="str">
        <f t="shared" si="118"/>
        <v/>
      </c>
      <c r="CX112" s="61" t="str">
        <f t="shared" si="119"/>
        <v/>
      </c>
      <c r="CY112" s="62" t="str">
        <f t="shared" si="66"/>
        <v/>
      </c>
      <c r="CZ112" s="63"/>
      <c r="DA112" s="64" t="str">
        <f t="shared" si="120"/>
        <v/>
      </c>
      <c r="DB112" s="64" t="str">
        <f t="shared" si="121"/>
        <v/>
      </c>
      <c r="DC112" s="64" t="str">
        <f t="shared" si="122"/>
        <v/>
      </c>
      <c r="DD112" s="64" t="str">
        <f t="shared" si="123"/>
        <v/>
      </c>
      <c r="DE112" s="64" t="str">
        <f t="shared" si="124"/>
        <v/>
      </c>
      <c r="DF112" s="64" t="str">
        <f t="shared" si="125"/>
        <v/>
      </c>
      <c r="DG112" s="64" t="str">
        <f t="shared" si="126"/>
        <v/>
      </c>
      <c r="DH112" s="64" t="str">
        <f t="shared" si="127"/>
        <v/>
      </c>
      <c r="DI112" s="64" t="str">
        <f t="shared" si="128"/>
        <v/>
      </c>
      <c r="DJ112" s="64"/>
      <c r="DK112" s="65" t="str">
        <f t="shared" si="129"/>
        <v/>
      </c>
      <c r="DL112" s="63"/>
      <c r="DM112" s="63"/>
      <c r="DN112" s="66"/>
      <c r="DO112" s="1" t="str">
        <f t="shared" si="130"/>
        <v/>
      </c>
      <c r="DP112" s="1" t="str">
        <f t="shared" si="67"/>
        <v/>
      </c>
      <c r="DQ112" s="1" t="str">
        <f t="shared" si="68"/>
        <v/>
      </c>
      <c r="DR112" s="1" t="str">
        <f t="shared" si="69"/>
        <v/>
      </c>
      <c r="DS112" s="1" t="str">
        <f t="shared" si="70"/>
        <v/>
      </c>
      <c r="DT112" s="1" t="str">
        <f t="shared" si="71"/>
        <v/>
      </c>
      <c r="DU112" s="1" t="str">
        <f t="shared" si="72"/>
        <v/>
      </c>
      <c r="DV112" s="1" t="str">
        <f t="shared" si="73"/>
        <v/>
      </c>
      <c r="DW112" s="66"/>
    </row>
    <row r="113" spans="1:127" ht="21" thickBot="1" x14ac:dyDescent="0.3">
      <c r="A113" s="48" t="str">
        <f>'[1]بيانات اساسية'!A113</f>
        <v/>
      </c>
      <c r="B113" s="48" t="str">
        <f>'[1]بيانات اساسية'!B113</f>
        <v/>
      </c>
      <c r="C113" s="49" t="str">
        <f>IF('[1]بيانات اساسية'!C113="","",'[1]بيانات اساسية'!C113)</f>
        <v/>
      </c>
      <c r="D113" s="51"/>
      <c r="E113" s="51"/>
      <c r="F113" s="52"/>
      <c r="G113" s="53" t="str">
        <f>IF(C113="","",'[1]نصف العام'!G113)</f>
        <v/>
      </c>
      <c r="H113" s="53" t="str">
        <f>IF(C113="","",'[1]نصف العام'!H113)</f>
        <v/>
      </c>
      <c r="I113" s="54" t="str">
        <f>IF(C113="","",'[1]نصف العام'!I113)</f>
        <v/>
      </c>
      <c r="J113" s="51"/>
      <c r="K113" s="51"/>
      <c r="L113" s="55" t="str">
        <f t="shared" si="74"/>
        <v/>
      </c>
      <c r="M113" s="51" t="str">
        <f t="shared" si="75"/>
        <v/>
      </c>
      <c r="N113" s="51" t="str">
        <f t="shared" si="76"/>
        <v/>
      </c>
      <c r="O113" s="56" t="str">
        <f t="shared" si="77"/>
        <v/>
      </c>
      <c r="P113" s="51" t="str">
        <f>IF(C113="","",'[1]نصف العام'!J113)</f>
        <v/>
      </c>
      <c r="Q113" s="51" t="str">
        <f>IF(C113="","",'[1]نصف العام'!K113)</f>
        <v/>
      </c>
      <c r="R113" s="55" t="str">
        <f>IF(C113="","",'[1]نصف العام'!L113)</f>
        <v/>
      </c>
      <c r="S113" s="51"/>
      <c r="T113" s="51"/>
      <c r="U113" s="55" t="str">
        <f t="shared" si="78"/>
        <v/>
      </c>
      <c r="V113" s="51" t="str">
        <f t="shared" si="79"/>
        <v/>
      </c>
      <c r="W113" s="51" t="str">
        <f t="shared" si="80"/>
        <v/>
      </c>
      <c r="X113" s="56" t="str">
        <f t="shared" si="81"/>
        <v/>
      </c>
      <c r="Y113" s="51" t="str">
        <f>IF(C113="","",'[1]نصف العام'!M113)</f>
        <v/>
      </c>
      <c r="Z113" s="51" t="str">
        <f>IF(C113="","",'[1]نصف العام'!N113)</f>
        <v/>
      </c>
      <c r="AA113" s="55" t="str">
        <f>IF(C113="","",'[1]نصف العام'!O113)</f>
        <v/>
      </c>
      <c r="AB113" s="51"/>
      <c r="AC113" s="51"/>
      <c r="AD113" s="55" t="str">
        <f t="shared" si="82"/>
        <v/>
      </c>
      <c r="AE113" s="51" t="str">
        <f t="shared" si="83"/>
        <v/>
      </c>
      <c r="AF113" s="51" t="str">
        <f t="shared" si="84"/>
        <v/>
      </c>
      <c r="AG113" s="56" t="str">
        <f t="shared" si="85"/>
        <v/>
      </c>
      <c r="AH113" s="51" t="str">
        <f>IF(C113="","",'[1]نصف العام'!P113)</f>
        <v/>
      </c>
      <c r="AI113" s="51" t="str">
        <f>IF(C113="","",'[1]نصف العام'!Q113)</f>
        <v/>
      </c>
      <c r="AJ113" s="51" t="str">
        <f>IF(C113="","",'[1]نصف العام'!R113)</f>
        <v/>
      </c>
      <c r="AK113" s="55" t="str">
        <f>IF(C113="","",'[1]نصف العام'!T113)</f>
        <v/>
      </c>
      <c r="AL113" s="51"/>
      <c r="AM113" s="51"/>
      <c r="AN113" s="51"/>
      <c r="AO113" s="51" t="str">
        <f t="shared" si="86"/>
        <v/>
      </c>
      <c r="AP113" s="55" t="str">
        <f t="shared" si="87"/>
        <v/>
      </c>
      <c r="AQ113" s="51" t="str">
        <f t="shared" si="88"/>
        <v/>
      </c>
      <c r="AR113" s="51" t="str">
        <f t="shared" si="89"/>
        <v/>
      </c>
      <c r="AS113" s="56" t="str">
        <f t="shared" si="90"/>
        <v/>
      </c>
      <c r="AT113" s="51" t="str">
        <f>IF(C113="","",'[1]نصف العام'!U113)</f>
        <v/>
      </c>
      <c r="AU113" s="51" t="str">
        <f>IF(C113="","",'[1]نصف العام'!V113)</f>
        <v/>
      </c>
      <c r="AV113" s="51" t="str">
        <f>IF(C113="","",'[1]نصف العام'!W113)</f>
        <v/>
      </c>
      <c r="AW113" s="55" t="str">
        <f>IF(C113="","",'[1]نصف العام'!Y113)</f>
        <v/>
      </c>
      <c r="AX113" s="51"/>
      <c r="AY113" s="51"/>
      <c r="AZ113" s="51"/>
      <c r="BA113" s="51" t="str">
        <f t="shared" si="91"/>
        <v/>
      </c>
      <c r="BB113" s="55" t="str">
        <f t="shared" si="92"/>
        <v/>
      </c>
      <c r="BC113" s="51" t="str">
        <f t="shared" si="93"/>
        <v/>
      </c>
      <c r="BD113" s="51" t="str">
        <f t="shared" si="94"/>
        <v/>
      </c>
      <c r="BE113" s="56" t="str">
        <f t="shared" si="95"/>
        <v/>
      </c>
      <c r="BF113" s="51" t="str">
        <f>IF(C113="","",'[1]نصف العام'!Z113)</f>
        <v/>
      </c>
      <c r="BG113" s="51" t="str">
        <f>IF(C113="","",'[1]نصف العام'!AA113)</f>
        <v/>
      </c>
      <c r="BH113" s="55" t="str">
        <f>IF(C113="","",'[1]نصف العام'!AB113)</f>
        <v/>
      </c>
      <c r="BI113" s="51"/>
      <c r="BJ113" s="51"/>
      <c r="BK113" s="55" t="str">
        <f t="shared" si="96"/>
        <v/>
      </c>
      <c r="BL113" s="51" t="str">
        <f t="shared" si="97"/>
        <v/>
      </c>
      <c r="BM113" s="51" t="str">
        <f t="shared" si="98"/>
        <v/>
      </c>
      <c r="BN113" s="56" t="str">
        <f t="shared" si="99"/>
        <v/>
      </c>
      <c r="BO113" s="51" t="str">
        <f>IF(C113="","",'[1]نصف العام'!AC113)</f>
        <v/>
      </c>
      <c r="BP113" s="51" t="str">
        <f>IF(C113="","",'[1]نصف العام'!AD113)</f>
        <v/>
      </c>
      <c r="BQ113" s="51" t="str">
        <f>IF(C113="","",'[1]نصف العام'!AE113)</f>
        <v/>
      </c>
      <c r="BR113" s="55" t="str">
        <f>IF(C113="","",'[1]نصف العام'!AG113)</f>
        <v/>
      </c>
      <c r="BS113" s="51"/>
      <c r="BT113" s="51"/>
      <c r="BU113" s="51"/>
      <c r="BV113" s="51" t="str">
        <f t="shared" si="100"/>
        <v/>
      </c>
      <c r="BW113" s="55" t="str">
        <f t="shared" si="101"/>
        <v/>
      </c>
      <c r="BX113" s="51" t="str">
        <f t="shared" si="102"/>
        <v/>
      </c>
      <c r="BY113" s="51" t="str">
        <f t="shared" si="103"/>
        <v/>
      </c>
      <c r="BZ113" s="56" t="str">
        <f t="shared" si="104"/>
        <v/>
      </c>
      <c r="CA113" s="51" t="str">
        <f>IF(C113="","",'[1]نصف العام'!AH113)</f>
        <v/>
      </c>
      <c r="CB113" s="51" t="str">
        <f>IF(C113="","",'[1]نصف العام'!AI113)</f>
        <v/>
      </c>
      <c r="CC113" s="39" t="str">
        <f t="shared" si="105"/>
        <v/>
      </c>
      <c r="CD113" s="51"/>
      <c r="CE113" s="51"/>
      <c r="CF113" s="39" t="str">
        <f t="shared" si="106"/>
        <v/>
      </c>
      <c r="CG113" s="51" t="str">
        <f t="shared" si="107"/>
        <v/>
      </c>
      <c r="CH113" s="51" t="str">
        <f t="shared" si="108"/>
        <v/>
      </c>
      <c r="CI113" s="56" t="str">
        <f t="shared" si="109"/>
        <v/>
      </c>
      <c r="CJ113" s="57" t="str">
        <f t="shared" si="110"/>
        <v/>
      </c>
      <c r="CK113" s="51" t="str">
        <f t="shared" si="111"/>
        <v/>
      </c>
      <c r="CL113" s="51" t="str">
        <f>IF(C113="","",'[1]نصف العام'!AM113)</f>
        <v/>
      </c>
      <c r="CM113" s="51" t="str">
        <f>IF(C113="","",'[1]نصف العام'!AN113)</f>
        <v/>
      </c>
      <c r="CN113" s="55" t="str">
        <f>IF(C113="","",'[1]نصف العام'!AO113)</f>
        <v/>
      </c>
      <c r="CO113" s="51"/>
      <c r="CP113" s="51"/>
      <c r="CQ113" s="55" t="str">
        <f t="shared" si="112"/>
        <v/>
      </c>
      <c r="CR113" s="51" t="str">
        <f t="shared" si="113"/>
        <v/>
      </c>
      <c r="CS113" s="51" t="str">
        <f t="shared" si="114"/>
        <v/>
      </c>
      <c r="CT113" s="56" t="str">
        <f t="shared" si="115"/>
        <v/>
      </c>
      <c r="CU113" s="58" t="str">
        <f t="shared" si="116"/>
        <v/>
      </c>
      <c r="CV113" s="59" t="str">
        <f t="shared" si="117"/>
        <v/>
      </c>
      <c r="CW113" s="60" t="str">
        <f t="shared" si="118"/>
        <v/>
      </c>
      <c r="CX113" s="61" t="str">
        <f t="shared" si="119"/>
        <v/>
      </c>
      <c r="CY113" s="62" t="str">
        <f t="shared" si="66"/>
        <v/>
      </c>
      <c r="CZ113" s="63"/>
      <c r="DA113" s="64" t="str">
        <f t="shared" si="120"/>
        <v/>
      </c>
      <c r="DB113" s="64" t="str">
        <f t="shared" si="121"/>
        <v/>
      </c>
      <c r="DC113" s="64" t="str">
        <f t="shared" si="122"/>
        <v/>
      </c>
      <c r="DD113" s="64" t="str">
        <f t="shared" si="123"/>
        <v/>
      </c>
      <c r="DE113" s="64" t="str">
        <f t="shared" si="124"/>
        <v/>
      </c>
      <c r="DF113" s="64" t="str">
        <f t="shared" si="125"/>
        <v/>
      </c>
      <c r="DG113" s="64" t="str">
        <f t="shared" si="126"/>
        <v/>
      </c>
      <c r="DH113" s="64" t="str">
        <f t="shared" si="127"/>
        <v/>
      </c>
      <c r="DI113" s="64" t="str">
        <f t="shared" si="128"/>
        <v/>
      </c>
      <c r="DJ113" s="64"/>
      <c r="DK113" s="65" t="str">
        <f t="shared" si="129"/>
        <v/>
      </c>
      <c r="DL113" s="63"/>
      <c r="DM113" s="63"/>
      <c r="DN113" s="66"/>
      <c r="DO113" s="1" t="str">
        <f t="shared" si="130"/>
        <v/>
      </c>
      <c r="DP113" s="1" t="str">
        <f t="shared" si="67"/>
        <v/>
      </c>
      <c r="DQ113" s="1" t="str">
        <f t="shared" si="68"/>
        <v/>
      </c>
      <c r="DR113" s="1" t="str">
        <f t="shared" si="69"/>
        <v/>
      </c>
      <c r="DS113" s="1" t="str">
        <f t="shared" si="70"/>
        <v/>
      </c>
      <c r="DT113" s="1" t="str">
        <f t="shared" si="71"/>
        <v/>
      </c>
      <c r="DU113" s="1" t="str">
        <f t="shared" si="72"/>
        <v/>
      </c>
      <c r="DV113" s="1" t="str">
        <f t="shared" si="73"/>
        <v/>
      </c>
      <c r="DW113" s="66"/>
    </row>
    <row r="114" spans="1:127" ht="21" thickBot="1" x14ac:dyDescent="0.3">
      <c r="A114" s="48" t="str">
        <f>'[1]بيانات اساسية'!A114</f>
        <v/>
      </c>
      <c r="B114" s="48" t="str">
        <f>'[1]بيانات اساسية'!B114</f>
        <v/>
      </c>
      <c r="C114" s="49" t="str">
        <f>IF('[1]بيانات اساسية'!C114="","",'[1]بيانات اساسية'!C114)</f>
        <v/>
      </c>
      <c r="D114" s="51"/>
      <c r="E114" s="51"/>
      <c r="F114" s="52"/>
      <c r="G114" s="53" t="str">
        <f>IF(C114="","",'[1]نصف العام'!G114)</f>
        <v/>
      </c>
      <c r="H114" s="53" t="str">
        <f>IF(C114="","",'[1]نصف العام'!H114)</f>
        <v/>
      </c>
      <c r="I114" s="54" t="str">
        <f>IF(C114="","",'[1]نصف العام'!I114)</f>
        <v/>
      </c>
      <c r="J114" s="51"/>
      <c r="K114" s="51"/>
      <c r="L114" s="55" t="str">
        <f t="shared" si="74"/>
        <v/>
      </c>
      <c r="M114" s="51" t="str">
        <f t="shared" si="75"/>
        <v/>
      </c>
      <c r="N114" s="51" t="str">
        <f t="shared" si="76"/>
        <v/>
      </c>
      <c r="O114" s="56" t="str">
        <f t="shared" si="77"/>
        <v/>
      </c>
      <c r="P114" s="51" t="str">
        <f>IF(C114="","",'[1]نصف العام'!J114)</f>
        <v/>
      </c>
      <c r="Q114" s="51" t="str">
        <f>IF(C114="","",'[1]نصف العام'!K114)</f>
        <v/>
      </c>
      <c r="R114" s="55" t="str">
        <f>IF(C114="","",'[1]نصف العام'!L114)</f>
        <v/>
      </c>
      <c r="S114" s="51"/>
      <c r="T114" s="51"/>
      <c r="U114" s="55" t="str">
        <f t="shared" si="78"/>
        <v/>
      </c>
      <c r="V114" s="51" t="str">
        <f t="shared" si="79"/>
        <v/>
      </c>
      <c r="W114" s="51" t="str">
        <f t="shared" si="80"/>
        <v/>
      </c>
      <c r="X114" s="56" t="str">
        <f t="shared" si="81"/>
        <v/>
      </c>
      <c r="Y114" s="51" t="str">
        <f>IF(C114="","",'[1]نصف العام'!M114)</f>
        <v/>
      </c>
      <c r="Z114" s="51" t="str">
        <f>IF(C114="","",'[1]نصف العام'!N114)</f>
        <v/>
      </c>
      <c r="AA114" s="55" t="str">
        <f>IF(C114="","",'[1]نصف العام'!O114)</f>
        <v/>
      </c>
      <c r="AB114" s="51"/>
      <c r="AC114" s="51"/>
      <c r="AD114" s="55" t="str">
        <f t="shared" si="82"/>
        <v/>
      </c>
      <c r="AE114" s="51" t="str">
        <f t="shared" si="83"/>
        <v/>
      </c>
      <c r="AF114" s="51" t="str">
        <f t="shared" si="84"/>
        <v/>
      </c>
      <c r="AG114" s="56" t="str">
        <f t="shared" si="85"/>
        <v/>
      </c>
      <c r="AH114" s="51" t="str">
        <f>IF(C114="","",'[1]نصف العام'!P114)</f>
        <v/>
      </c>
      <c r="AI114" s="51" t="str">
        <f>IF(C114="","",'[1]نصف العام'!Q114)</f>
        <v/>
      </c>
      <c r="AJ114" s="51" t="str">
        <f>IF(C114="","",'[1]نصف العام'!R114)</f>
        <v/>
      </c>
      <c r="AK114" s="55" t="str">
        <f>IF(C114="","",'[1]نصف العام'!T114)</f>
        <v/>
      </c>
      <c r="AL114" s="51"/>
      <c r="AM114" s="51"/>
      <c r="AN114" s="51"/>
      <c r="AO114" s="51" t="str">
        <f t="shared" si="86"/>
        <v/>
      </c>
      <c r="AP114" s="55" t="str">
        <f t="shared" si="87"/>
        <v/>
      </c>
      <c r="AQ114" s="51" t="str">
        <f t="shared" si="88"/>
        <v/>
      </c>
      <c r="AR114" s="51" t="str">
        <f t="shared" si="89"/>
        <v/>
      </c>
      <c r="AS114" s="56" t="str">
        <f t="shared" si="90"/>
        <v/>
      </c>
      <c r="AT114" s="51" t="str">
        <f>IF(C114="","",'[1]نصف العام'!U114)</f>
        <v/>
      </c>
      <c r="AU114" s="51" t="str">
        <f>IF(C114="","",'[1]نصف العام'!V114)</f>
        <v/>
      </c>
      <c r="AV114" s="51" t="str">
        <f>IF(C114="","",'[1]نصف العام'!W114)</f>
        <v/>
      </c>
      <c r="AW114" s="55" t="str">
        <f>IF(C114="","",'[1]نصف العام'!Y114)</f>
        <v/>
      </c>
      <c r="AX114" s="51"/>
      <c r="AY114" s="51"/>
      <c r="AZ114" s="51"/>
      <c r="BA114" s="51" t="str">
        <f t="shared" si="91"/>
        <v/>
      </c>
      <c r="BB114" s="55" t="str">
        <f t="shared" si="92"/>
        <v/>
      </c>
      <c r="BC114" s="51" t="str">
        <f t="shared" si="93"/>
        <v/>
      </c>
      <c r="BD114" s="51" t="str">
        <f t="shared" si="94"/>
        <v/>
      </c>
      <c r="BE114" s="56" t="str">
        <f t="shared" si="95"/>
        <v/>
      </c>
      <c r="BF114" s="51" t="str">
        <f>IF(C114="","",'[1]نصف العام'!Z114)</f>
        <v/>
      </c>
      <c r="BG114" s="51" t="str">
        <f>IF(C114="","",'[1]نصف العام'!AA114)</f>
        <v/>
      </c>
      <c r="BH114" s="55" t="str">
        <f>IF(C114="","",'[1]نصف العام'!AB114)</f>
        <v/>
      </c>
      <c r="BI114" s="51"/>
      <c r="BJ114" s="51"/>
      <c r="BK114" s="55" t="str">
        <f t="shared" si="96"/>
        <v/>
      </c>
      <c r="BL114" s="51" t="str">
        <f t="shared" si="97"/>
        <v/>
      </c>
      <c r="BM114" s="51" t="str">
        <f t="shared" si="98"/>
        <v/>
      </c>
      <c r="BN114" s="56" t="str">
        <f t="shared" si="99"/>
        <v/>
      </c>
      <c r="BO114" s="51" t="str">
        <f>IF(C114="","",'[1]نصف العام'!AC114)</f>
        <v/>
      </c>
      <c r="BP114" s="51" t="str">
        <f>IF(C114="","",'[1]نصف العام'!AD114)</f>
        <v/>
      </c>
      <c r="BQ114" s="51" t="str">
        <f>IF(C114="","",'[1]نصف العام'!AE114)</f>
        <v/>
      </c>
      <c r="BR114" s="55" t="str">
        <f>IF(C114="","",'[1]نصف العام'!AG114)</f>
        <v/>
      </c>
      <c r="BS114" s="51"/>
      <c r="BT114" s="51"/>
      <c r="BU114" s="51"/>
      <c r="BV114" s="51" t="str">
        <f t="shared" si="100"/>
        <v/>
      </c>
      <c r="BW114" s="55" t="str">
        <f t="shared" si="101"/>
        <v/>
      </c>
      <c r="BX114" s="51" t="str">
        <f t="shared" si="102"/>
        <v/>
      </c>
      <c r="BY114" s="51" t="str">
        <f t="shared" si="103"/>
        <v/>
      </c>
      <c r="BZ114" s="56" t="str">
        <f t="shared" si="104"/>
        <v/>
      </c>
      <c r="CA114" s="51" t="str">
        <f>IF(C114="","",'[1]نصف العام'!AH114)</f>
        <v/>
      </c>
      <c r="CB114" s="51" t="str">
        <f>IF(C114="","",'[1]نصف العام'!AI114)</f>
        <v/>
      </c>
      <c r="CC114" s="39" t="str">
        <f t="shared" si="105"/>
        <v/>
      </c>
      <c r="CD114" s="51"/>
      <c r="CE114" s="51"/>
      <c r="CF114" s="39" t="str">
        <f t="shared" si="106"/>
        <v/>
      </c>
      <c r="CG114" s="51" t="str">
        <f t="shared" si="107"/>
        <v/>
      </c>
      <c r="CH114" s="51" t="str">
        <f t="shared" si="108"/>
        <v/>
      </c>
      <c r="CI114" s="56" t="str">
        <f t="shared" si="109"/>
        <v/>
      </c>
      <c r="CJ114" s="57" t="str">
        <f t="shared" si="110"/>
        <v/>
      </c>
      <c r="CK114" s="51" t="str">
        <f t="shared" si="111"/>
        <v/>
      </c>
      <c r="CL114" s="51" t="str">
        <f>IF(C114="","",'[1]نصف العام'!AM114)</f>
        <v/>
      </c>
      <c r="CM114" s="51" t="str">
        <f>IF(C114="","",'[1]نصف العام'!AN114)</f>
        <v/>
      </c>
      <c r="CN114" s="55" t="str">
        <f>IF(C114="","",'[1]نصف العام'!AO114)</f>
        <v/>
      </c>
      <c r="CO114" s="51"/>
      <c r="CP114" s="51"/>
      <c r="CQ114" s="55" t="str">
        <f t="shared" si="112"/>
        <v/>
      </c>
      <c r="CR114" s="51" t="str">
        <f t="shared" si="113"/>
        <v/>
      </c>
      <c r="CS114" s="51" t="str">
        <f t="shared" si="114"/>
        <v/>
      </c>
      <c r="CT114" s="56" t="str">
        <f t="shared" si="115"/>
        <v/>
      </c>
      <c r="CU114" s="58" t="str">
        <f t="shared" si="116"/>
        <v/>
      </c>
      <c r="CV114" s="59" t="str">
        <f t="shared" si="117"/>
        <v/>
      </c>
      <c r="CW114" s="60" t="str">
        <f t="shared" si="118"/>
        <v/>
      </c>
      <c r="CX114" s="61" t="str">
        <f t="shared" si="119"/>
        <v/>
      </c>
      <c r="CY114" s="62" t="str">
        <f t="shared" si="66"/>
        <v/>
      </c>
      <c r="CZ114" s="63"/>
      <c r="DA114" s="64" t="str">
        <f t="shared" si="120"/>
        <v/>
      </c>
      <c r="DB114" s="64" t="str">
        <f t="shared" si="121"/>
        <v/>
      </c>
      <c r="DC114" s="64" t="str">
        <f t="shared" si="122"/>
        <v/>
      </c>
      <c r="DD114" s="64" t="str">
        <f t="shared" si="123"/>
        <v/>
      </c>
      <c r="DE114" s="64" t="str">
        <f t="shared" si="124"/>
        <v/>
      </c>
      <c r="DF114" s="64" t="str">
        <f t="shared" si="125"/>
        <v/>
      </c>
      <c r="DG114" s="64" t="str">
        <f t="shared" si="126"/>
        <v/>
      </c>
      <c r="DH114" s="64" t="str">
        <f t="shared" si="127"/>
        <v/>
      </c>
      <c r="DI114" s="64" t="str">
        <f t="shared" si="128"/>
        <v/>
      </c>
      <c r="DJ114" s="64"/>
      <c r="DK114" s="65" t="str">
        <f t="shared" si="129"/>
        <v/>
      </c>
      <c r="DL114" s="63"/>
      <c r="DM114" s="63"/>
      <c r="DN114" s="66"/>
      <c r="DO114" s="1" t="str">
        <f t="shared" si="130"/>
        <v/>
      </c>
      <c r="DP114" s="1" t="str">
        <f t="shared" si="67"/>
        <v/>
      </c>
      <c r="DQ114" s="1" t="str">
        <f t="shared" si="68"/>
        <v/>
      </c>
      <c r="DR114" s="1" t="str">
        <f t="shared" si="69"/>
        <v/>
      </c>
      <c r="DS114" s="1" t="str">
        <f t="shared" si="70"/>
        <v/>
      </c>
      <c r="DT114" s="1" t="str">
        <f t="shared" si="71"/>
        <v/>
      </c>
      <c r="DU114" s="1" t="str">
        <f t="shared" si="72"/>
        <v/>
      </c>
      <c r="DV114" s="1" t="str">
        <f t="shared" si="73"/>
        <v/>
      </c>
      <c r="DW114" s="66"/>
    </row>
    <row r="115" spans="1:127" ht="21" thickBot="1" x14ac:dyDescent="0.3">
      <c r="A115" s="48" t="str">
        <f>'[1]بيانات اساسية'!A115</f>
        <v/>
      </c>
      <c r="B115" s="48" t="str">
        <f>'[1]بيانات اساسية'!B115</f>
        <v/>
      </c>
      <c r="C115" s="49" t="str">
        <f>IF('[1]بيانات اساسية'!C115="","",'[1]بيانات اساسية'!C115)</f>
        <v/>
      </c>
      <c r="D115" s="51"/>
      <c r="E115" s="51"/>
      <c r="F115" s="52"/>
      <c r="G115" s="53" t="str">
        <f>IF(C115="","",'[1]نصف العام'!G115)</f>
        <v/>
      </c>
      <c r="H115" s="53" t="str">
        <f>IF(C115="","",'[1]نصف العام'!H115)</f>
        <v/>
      </c>
      <c r="I115" s="54" t="str">
        <f>IF(C115="","",'[1]نصف العام'!I115)</f>
        <v/>
      </c>
      <c r="J115" s="51"/>
      <c r="K115" s="51"/>
      <c r="L115" s="55" t="str">
        <f t="shared" si="74"/>
        <v/>
      </c>
      <c r="M115" s="51" t="str">
        <f t="shared" si="75"/>
        <v/>
      </c>
      <c r="N115" s="51" t="str">
        <f t="shared" si="76"/>
        <v/>
      </c>
      <c r="O115" s="56" t="str">
        <f t="shared" si="77"/>
        <v/>
      </c>
      <c r="P115" s="51" t="str">
        <f>IF(C115="","",'[1]نصف العام'!J115)</f>
        <v/>
      </c>
      <c r="Q115" s="51" t="str">
        <f>IF(C115="","",'[1]نصف العام'!K115)</f>
        <v/>
      </c>
      <c r="R115" s="55" t="str">
        <f>IF(C115="","",'[1]نصف العام'!L115)</f>
        <v/>
      </c>
      <c r="S115" s="51"/>
      <c r="T115" s="51"/>
      <c r="U115" s="55" t="str">
        <f t="shared" si="78"/>
        <v/>
      </c>
      <c r="V115" s="51" t="str">
        <f t="shared" si="79"/>
        <v/>
      </c>
      <c r="W115" s="51" t="str">
        <f t="shared" si="80"/>
        <v/>
      </c>
      <c r="X115" s="56" t="str">
        <f t="shared" si="81"/>
        <v/>
      </c>
      <c r="Y115" s="51" t="str">
        <f>IF(C115="","",'[1]نصف العام'!M115)</f>
        <v/>
      </c>
      <c r="Z115" s="51" t="str">
        <f>IF(C115="","",'[1]نصف العام'!N115)</f>
        <v/>
      </c>
      <c r="AA115" s="55" t="str">
        <f>IF(C115="","",'[1]نصف العام'!O115)</f>
        <v/>
      </c>
      <c r="AB115" s="51"/>
      <c r="AC115" s="51"/>
      <c r="AD115" s="55" t="str">
        <f t="shared" si="82"/>
        <v/>
      </c>
      <c r="AE115" s="51" t="str">
        <f t="shared" si="83"/>
        <v/>
      </c>
      <c r="AF115" s="51" t="str">
        <f t="shared" si="84"/>
        <v/>
      </c>
      <c r="AG115" s="56" t="str">
        <f t="shared" si="85"/>
        <v/>
      </c>
      <c r="AH115" s="51" t="str">
        <f>IF(C115="","",'[1]نصف العام'!P115)</f>
        <v/>
      </c>
      <c r="AI115" s="51" t="str">
        <f>IF(C115="","",'[1]نصف العام'!Q115)</f>
        <v/>
      </c>
      <c r="AJ115" s="51" t="str">
        <f>IF(C115="","",'[1]نصف العام'!R115)</f>
        <v/>
      </c>
      <c r="AK115" s="55" t="str">
        <f>IF(C115="","",'[1]نصف العام'!T115)</f>
        <v/>
      </c>
      <c r="AL115" s="51"/>
      <c r="AM115" s="51"/>
      <c r="AN115" s="51"/>
      <c r="AO115" s="51" t="str">
        <f t="shared" si="86"/>
        <v/>
      </c>
      <c r="AP115" s="55" t="str">
        <f t="shared" si="87"/>
        <v/>
      </c>
      <c r="AQ115" s="51" t="str">
        <f t="shared" si="88"/>
        <v/>
      </c>
      <c r="AR115" s="51" t="str">
        <f t="shared" si="89"/>
        <v/>
      </c>
      <c r="AS115" s="56" t="str">
        <f t="shared" si="90"/>
        <v/>
      </c>
      <c r="AT115" s="51" t="str">
        <f>IF(C115="","",'[1]نصف العام'!U115)</f>
        <v/>
      </c>
      <c r="AU115" s="51" t="str">
        <f>IF(C115="","",'[1]نصف العام'!V115)</f>
        <v/>
      </c>
      <c r="AV115" s="51" t="str">
        <f>IF(C115="","",'[1]نصف العام'!W115)</f>
        <v/>
      </c>
      <c r="AW115" s="55" t="str">
        <f>IF(C115="","",'[1]نصف العام'!Y115)</f>
        <v/>
      </c>
      <c r="AX115" s="51"/>
      <c r="AY115" s="51"/>
      <c r="AZ115" s="51"/>
      <c r="BA115" s="51" t="str">
        <f t="shared" si="91"/>
        <v/>
      </c>
      <c r="BB115" s="55" t="str">
        <f t="shared" si="92"/>
        <v/>
      </c>
      <c r="BC115" s="51" t="str">
        <f t="shared" si="93"/>
        <v/>
      </c>
      <c r="BD115" s="51" t="str">
        <f t="shared" si="94"/>
        <v/>
      </c>
      <c r="BE115" s="56" t="str">
        <f t="shared" si="95"/>
        <v/>
      </c>
      <c r="BF115" s="51" t="str">
        <f>IF(C115="","",'[1]نصف العام'!Z115)</f>
        <v/>
      </c>
      <c r="BG115" s="51" t="str">
        <f>IF(C115="","",'[1]نصف العام'!AA115)</f>
        <v/>
      </c>
      <c r="BH115" s="55" t="str">
        <f>IF(C115="","",'[1]نصف العام'!AB115)</f>
        <v/>
      </c>
      <c r="BI115" s="51"/>
      <c r="BJ115" s="51"/>
      <c r="BK115" s="55" t="str">
        <f t="shared" si="96"/>
        <v/>
      </c>
      <c r="BL115" s="51" t="str">
        <f t="shared" si="97"/>
        <v/>
      </c>
      <c r="BM115" s="51" t="str">
        <f t="shared" si="98"/>
        <v/>
      </c>
      <c r="BN115" s="56" t="str">
        <f t="shared" si="99"/>
        <v/>
      </c>
      <c r="BO115" s="51" t="str">
        <f>IF(C115="","",'[1]نصف العام'!AC115)</f>
        <v/>
      </c>
      <c r="BP115" s="51" t="str">
        <f>IF(C115="","",'[1]نصف العام'!AD115)</f>
        <v/>
      </c>
      <c r="BQ115" s="51" t="str">
        <f>IF(C115="","",'[1]نصف العام'!AE115)</f>
        <v/>
      </c>
      <c r="BR115" s="55" t="str">
        <f>IF(C115="","",'[1]نصف العام'!AG115)</f>
        <v/>
      </c>
      <c r="BS115" s="51"/>
      <c r="BT115" s="51"/>
      <c r="BU115" s="51"/>
      <c r="BV115" s="51" t="str">
        <f t="shared" si="100"/>
        <v/>
      </c>
      <c r="BW115" s="55" t="str">
        <f t="shared" si="101"/>
        <v/>
      </c>
      <c r="BX115" s="51" t="str">
        <f t="shared" si="102"/>
        <v/>
      </c>
      <c r="BY115" s="51" t="str">
        <f t="shared" si="103"/>
        <v/>
      </c>
      <c r="BZ115" s="56" t="str">
        <f t="shared" si="104"/>
        <v/>
      </c>
      <c r="CA115" s="51" t="str">
        <f>IF(C115="","",'[1]نصف العام'!AH115)</f>
        <v/>
      </c>
      <c r="CB115" s="51" t="str">
        <f>IF(C115="","",'[1]نصف العام'!AI115)</f>
        <v/>
      </c>
      <c r="CC115" s="39" t="str">
        <f t="shared" si="105"/>
        <v/>
      </c>
      <c r="CD115" s="51"/>
      <c r="CE115" s="51"/>
      <c r="CF115" s="39" t="str">
        <f t="shared" si="106"/>
        <v/>
      </c>
      <c r="CG115" s="51" t="str">
        <f t="shared" si="107"/>
        <v/>
      </c>
      <c r="CH115" s="51" t="str">
        <f t="shared" si="108"/>
        <v/>
      </c>
      <c r="CI115" s="56" t="str">
        <f t="shared" si="109"/>
        <v/>
      </c>
      <c r="CJ115" s="57" t="str">
        <f t="shared" si="110"/>
        <v/>
      </c>
      <c r="CK115" s="51" t="str">
        <f t="shared" si="111"/>
        <v/>
      </c>
      <c r="CL115" s="51" t="str">
        <f>IF(C115="","",'[1]نصف العام'!AM115)</f>
        <v/>
      </c>
      <c r="CM115" s="51" t="str">
        <f>IF(C115="","",'[1]نصف العام'!AN115)</f>
        <v/>
      </c>
      <c r="CN115" s="55" t="str">
        <f>IF(C115="","",'[1]نصف العام'!AO115)</f>
        <v/>
      </c>
      <c r="CO115" s="51"/>
      <c r="CP115" s="51"/>
      <c r="CQ115" s="55" t="str">
        <f t="shared" si="112"/>
        <v/>
      </c>
      <c r="CR115" s="51" t="str">
        <f t="shared" si="113"/>
        <v/>
      </c>
      <c r="CS115" s="51" t="str">
        <f t="shared" si="114"/>
        <v/>
      </c>
      <c r="CT115" s="56" t="str">
        <f t="shared" si="115"/>
        <v/>
      </c>
      <c r="CU115" s="58" t="str">
        <f t="shared" si="116"/>
        <v/>
      </c>
      <c r="CV115" s="59" t="str">
        <f t="shared" si="117"/>
        <v/>
      </c>
      <c r="CW115" s="60" t="str">
        <f t="shared" si="118"/>
        <v/>
      </c>
      <c r="CX115" s="61" t="str">
        <f t="shared" si="119"/>
        <v/>
      </c>
      <c r="CY115" s="62" t="str">
        <f t="shared" si="66"/>
        <v/>
      </c>
      <c r="CZ115" s="63"/>
      <c r="DA115" s="64" t="str">
        <f t="shared" si="120"/>
        <v/>
      </c>
      <c r="DB115" s="64" t="str">
        <f t="shared" si="121"/>
        <v/>
      </c>
      <c r="DC115" s="64" t="str">
        <f t="shared" si="122"/>
        <v/>
      </c>
      <c r="DD115" s="64" t="str">
        <f t="shared" si="123"/>
        <v/>
      </c>
      <c r="DE115" s="64" t="str">
        <f t="shared" si="124"/>
        <v/>
      </c>
      <c r="DF115" s="64" t="str">
        <f t="shared" si="125"/>
        <v/>
      </c>
      <c r="DG115" s="64" t="str">
        <f t="shared" si="126"/>
        <v/>
      </c>
      <c r="DH115" s="64" t="str">
        <f t="shared" si="127"/>
        <v/>
      </c>
      <c r="DI115" s="64" t="str">
        <f t="shared" si="128"/>
        <v/>
      </c>
      <c r="DJ115" s="64"/>
      <c r="DK115" s="65" t="str">
        <f t="shared" si="129"/>
        <v/>
      </c>
      <c r="DL115" s="63"/>
      <c r="DM115" s="63"/>
      <c r="DN115" s="66"/>
      <c r="DO115" s="1" t="str">
        <f t="shared" si="130"/>
        <v/>
      </c>
      <c r="DP115" s="1" t="str">
        <f t="shared" si="67"/>
        <v/>
      </c>
      <c r="DQ115" s="1" t="str">
        <f t="shared" si="68"/>
        <v/>
      </c>
      <c r="DR115" s="1" t="str">
        <f t="shared" si="69"/>
        <v/>
      </c>
      <c r="DS115" s="1" t="str">
        <f t="shared" si="70"/>
        <v/>
      </c>
      <c r="DT115" s="1" t="str">
        <f t="shared" si="71"/>
        <v/>
      </c>
      <c r="DU115" s="1" t="str">
        <f t="shared" si="72"/>
        <v/>
      </c>
      <c r="DV115" s="1" t="str">
        <f t="shared" si="73"/>
        <v/>
      </c>
      <c r="DW115" s="66"/>
    </row>
    <row r="116" spans="1:127" ht="21" thickBot="1" x14ac:dyDescent="0.3">
      <c r="A116" s="48" t="str">
        <f>'[1]بيانات اساسية'!A116</f>
        <v/>
      </c>
      <c r="B116" s="48" t="str">
        <f>'[1]بيانات اساسية'!B116</f>
        <v/>
      </c>
      <c r="C116" s="49" t="str">
        <f>IF('[1]بيانات اساسية'!C116="","",'[1]بيانات اساسية'!C116)</f>
        <v/>
      </c>
      <c r="D116" s="51"/>
      <c r="E116" s="51"/>
      <c r="F116" s="52"/>
      <c r="G116" s="53" t="str">
        <f>IF(C116="","",'[1]نصف العام'!G116)</f>
        <v/>
      </c>
      <c r="H116" s="53" t="str">
        <f>IF(C116="","",'[1]نصف العام'!H116)</f>
        <v/>
      </c>
      <c r="I116" s="54" t="str">
        <f>IF(C116="","",'[1]نصف العام'!I116)</f>
        <v/>
      </c>
      <c r="J116" s="51"/>
      <c r="K116" s="51"/>
      <c r="L116" s="55" t="str">
        <f t="shared" si="74"/>
        <v/>
      </c>
      <c r="M116" s="51" t="str">
        <f t="shared" si="75"/>
        <v/>
      </c>
      <c r="N116" s="51" t="str">
        <f t="shared" si="76"/>
        <v/>
      </c>
      <c r="O116" s="56" t="str">
        <f t="shared" si="77"/>
        <v/>
      </c>
      <c r="P116" s="51" t="str">
        <f>IF(C116="","",'[1]نصف العام'!J116)</f>
        <v/>
      </c>
      <c r="Q116" s="51" t="str">
        <f>IF(C116="","",'[1]نصف العام'!K116)</f>
        <v/>
      </c>
      <c r="R116" s="55" t="str">
        <f>IF(C116="","",'[1]نصف العام'!L116)</f>
        <v/>
      </c>
      <c r="S116" s="51"/>
      <c r="T116" s="51"/>
      <c r="U116" s="55" t="str">
        <f t="shared" si="78"/>
        <v/>
      </c>
      <c r="V116" s="51" t="str">
        <f t="shared" si="79"/>
        <v/>
      </c>
      <c r="W116" s="51" t="str">
        <f t="shared" si="80"/>
        <v/>
      </c>
      <c r="X116" s="56" t="str">
        <f t="shared" si="81"/>
        <v/>
      </c>
      <c r="Y116" s="51" t="str">
        <f>IF(C116="","",'[1]نصف العام'!M116)</f>
        <v/>
      </c>
      <c r="Z116" s="51" t="str">
        <f>IF(C116="","",'[1]نصف العام'!N116)</f>
        <v/>
      </c>
      <c r="AA116" s="55" t="str">
        <f>IF(C116="","",'[1]نصف العام'!O116)</f>
        <v/>
      </c>
      <c r="AB116" s="51"/>
      <c r="AC116" s="51"/>
      <c r="AD116" s="55" t="str">
        <f t="shared" si="82"/>
        <v/>
      </c>
      <c r="AE116" s="51" t="str">
        <f t="shared" si="83"/>
        <v/>
      </c>
      <c r="AF116" s="51" t="str">
        <f t="shared" si="84"/>
        <v/>
      </c>
      <c r="AG116" s="56" t="str">
        <f t="shared" si="85"/>
        <v/>
      </c>
      <c r="AH116" s="51" t="str">
        <f>IF(C116="","",'[1]نصف العام'!P116)</f>
        <v/>
      </c>
      <c r="AI116" s="51" t="str">
        <f>IF(C116="","",'[1]نصف العام'!Q116)</f>
        <v/>
      </c>
      <c r="AJ116" s="51" t="str">
        <f>IF(C116="","",'[1]نصف العام'!R116)</f>
        <v/>
      </c>
      <c r="AK116" s="55" t="str">
        <f>IF(C116="","",'[1]نصف العام'!T116)</f>
        <v/>
      </c>
      <c r="AL116" s="51"/>
      <c r="AM116" s="51"/>
      <c r="AN116" s="51"/>
      <c r="AO116" s="51" t="str">
        <f t="shared" si="86"/>
        <v/>
      </c>
      <c r="AP116" s="55" t="str">
        <f t="shared" si="87"/>
        <v/>
      </c>
      <c r="AQ116" s="51" t="str">
        <f t="shared" si="88"/>
        <v/>
      </c>
      <c r="AR116" s="51" t="str">
        <f t="shared" si="89"/>
        <v/>
      </c>
      <c r="AS116" s="56" t="str">
        <f t="shared" si="90"/>
        <v/>
      </c>
      <c r="AT116" s="51" t="str">
        <f>IF(C116="","",'[1]نصف العام'!U116)</f>
        <v/>
      </c>
      <c r="AU116" s="51" t="str">
        <f>IF(C116="","",'[1]نصف العام'!V116)</f>
        <v/>
      </c>
      <c r="AV116" s="51" t="str">
        <f>IF(C116="","",'[1]نصف العام'!W116)</f>
        <v/>
      </c>
      <c r="AW116" s="55" t="str">
        <f>IF(C116="","",'[1]نصف العام'!Y116)</f>
        <v/>
      </c>
      <c r="AX116" s="51"/>
      <c r="AY116" s="51"/>
      <c r="AZ116" s="51"/>
      <c r="BA116" s="51" t="str">
        <f t="shared" si="91"/>
        <v/>
      </c>
      <c r="BB116" s="55" t="str">
        <f t="shared" si="92"/>
        <v/>
      </c>
      <c r="BC116" s="51" t="str">
        <f t="shared" si="93"/>
        <v/>
      </c>
      <c r="BD116" s="51" t="str">
        <f t="shared" si="94"/>
        <v/>
      </c>
      <c r="BE116" s="56" t="str">
        <f t="shared" si="95"/>
        <v/>
      </c>
      <c r="BF116" s="51" t="str">
        <f>IF(C116="","",'[1]نصف العام'!Z116)</f>
        <v/>
      </c>
      <c r="BG116" s="51" t="str">
        <f>IF(C116="","",'[1]نصف العام'!AA116)</f>
        <v/>
      </c>
      <c r="BH116" s="55" t="str">
        <f>IF(C116="","",'[1]نصف العام'!AB116)</f>
        <v/>
      </c>
      <c r="BI116" s="51"/>
      <c r="BJ116" s="51"/>
      <c r="BK116" s="55" t="str">
        <f t="shared" si="96"/>
        <v/>
      </c>
      <c r="BL116" s="51" t="str">
        <f t="shared" si="97"/>
        <v/>
      </c>
      <c r="BM116" s="51" t="str">
        <f t="shared" si="98"/>
        <v/>
      </c>
      <c r="BN116" s="56" t="str">
        <f t="shared" si="99"/>
        <v/>
      </c>
      <c r="BO116" s="51" t="str">
        <f>IF(C116="","",'[1]نصف العام'!AC116)</f>
        <v/>
      </c>
      <c r="BP116" s="51" t="str">
        <f>IF(C116="","",'[1]نصف العام'!AD116)</f>
        <v/>
      </c>
      <c r="BQ116" s="51" t="str">
        <f>IF(C116="","",'[1]نصف العام'!AE116)</f>
        <v/>
      </c>
      <c r="BR116" s="55" t="str">
        <f>IF(C116="","",'[1]نصف العام'!AG116)</f>
        <v/>
      </c>
      <c r="BS116" s="51"/>
      <c r="BT116" s="51"/>
      <c r="BU116" s="51"/>
      <c r="BV116" s="51" t="str">
        <f t="shared" si="100"/>
        <v/>
      </c>
      <c r="BW116" s="55" t="str">
        <f t="shared" si="101"/>
        <v/>
      </c>
      <c r="BX116" s="51" t="str">
        <f t="shared" si="102"/>
        <v/>
      </c>
      <c r="BY116" s="51" t="str">
        <f t="shared" si="103"/>
        <v/>
      </c>
      <c r="BZ116" s="56" t="str">
        <f t="shared" si="104"/>
        <v/>
      </c>
      <c r="CA116" s="51" t="str">
        <f>IF(C116="","",'[1]نصف العام'!AH116)</f>
        <v/>
      </c>
      <c r="CB116" s="51" t="str">
        <f>IF(C116="","",'[1]نصف العام'!AI116)</f>
        <v/>
      </c>
      <c r="CC116" s="39" t="str">
        <f t="shared" si="105"/>
        <v/>
      </c>
      <c r="CD116" s="51"/>
      <c r="CE116" s="51"/>
      <c r="CF116" s="39" t="str">
        <f t="shared" si="106"/>
        <v/>
      </c>
      <c r="CG116" s="51" t="str">
        <f t="shared" si="107"/>
        <v/>
      </c>
      <c r="CH116" s="51" t="str">
        <f t="shared" si="108"/>
        <v/>
      </c>
      <c r="CI116" s="56" t="str">
        <f t="shared" si="109"/>
        <v/>
      </c>
      <c r="CJ116" s="57" t="str">
        <f t="shared" si="110"/>
        <v/>
      </c>
      <c r="CK116" s="51" t="str">
        <f t="shared" si="111"/>
        <v/>
      </c>
      <c r="CL116" s="51" t="str">
        <f>IF(C116="","",'[1]نصف العام'!AM116)</f>
        <v/>
      </c>
      <c r="CM116" s="51" t="str">
        <f>IF(C116="","",'[1]نصف العام'!AN116)</f>
        <v/>
      </c>
      <c r="CN116" s="55" t="str">
        <f>IF(C116="","",'[1]نصف العام'!AO116)</f>
        <v/>
      </c>
      <c r="CO116" s="51"/>
      <c r="CP116" s="51"/>
      <c r="CQ116" s="55" t="str">
        <f t="shared" si="112"/>
        <v/>
      </c>
      <c r="CR116" s="51" t="str">
        <f t="shared" si="113"/>
        <v/>
      </c>
      <c r="CS116" s="51" t="str">
        <f t="shared" si="114"/>
        <v/>
      </c>
      <c r="CT116" s="56" t="str">
        <f t="shared" si="115"/>
        <v/>
      </c>
      <c r="CU116" s="58" t="str">
        <f t="shared" si="116"/>
        <v/>
      </c>
      <c r="CV116" s="59" t="str">
        <f t="shared" si="117"/>
        <v/>
      </c>
      <c r="CW116" s="60" t="str">
        <f t="shared" si="118"/>
        <v/>
      </c>
      <c r="CX116" s="61" t="str">
        <f t="shared" si="119"/>
        <v/>
      </c>
      <c r="CY116" s="62" t="str">
        <f t="shared" si="66"/>
        <v/>
      </c>
      <c r="CZ116" s="63"/>
      <c r="DA116" s="64" t="str">
        <f t="shared" si="120"/>
        <v/>
      </c>
      <c r="DB116" s="64" t="str">
        <f t="shared" si="121"/>
        <v/>
      </c>
      <c r="DC116" s="64" t="str">
        <f t="shared" si="122"/>
        <v/>
      </c>
      <c r="DD116" s="64" t="str">
        <f t="shared" si="123"/>
        <v/>
      </c>
      <c r="DE116" s="64" t="str">
        <f t="shared" si="124"/>
        <v/>
      </c>
      <c r="DF116" s="64" t="str">
        <f t="shared" si="125"/>
        <v/>
      </c>
      <c r="DG116" s="64" t="str">
        <f t="shared" si="126"/>
        <v/>
      </c>
      <c r="DH116" s="64" t="str">
        <f t="shared" si="127"/>
        <v/>
      </c>
      <c r="DI116" s="64" t="str">
        <f t="shared" si="128"/>
        <v/>
      </c>
      <c r="DJ116" s="64"/>
      <c r="DK116" s="65" t="str">
        <f t="shared" si="129"/>
        <v/>
      </c>
      <c r="DL116" s="63"/>
      <c r="DM116" s="63"/>
      <c r="DN116" s="66"/>
      <c r="DO116" s="1" t="str">
        <f t="shared" si="130"/>
        <v/>
      </c>
      <c r="DP116" s="1" t="str">
        <f t="shared" si="67"/>
        <v/>
      </c>
      <c r="DQ116" s="1" t="str">
        <f t="shared" si="68"/>
        <v/>
      </c>
      <c r="DR116" s="1" t="str">
        <f t="shared" si="69"/>
        <v/>
      </c>
      <c r="DS116" s="1" t="str">
        <f t="shared" si="70"/>
        <v/>
      </c>
      <c r="DT116" s="1" t="str">
        <f t="shared" si="71"/>
        <v/>
      </c>
      <c r="DU116" s="1" t="str">
        <f t="shared" si="72"/>
        <v/>
      </c>
      <c r="DV116" s="1" t="str">
        <f t="shared" si="73"/>
        <v/>
      </c>
      <c r="DW116" s="66"/>
    </row>
    <row r="117" spans="1:127" ht="21" thickBot="1" x14ac:dyDescent="0.3">
      <c r="A117" s="48" t="str">
        <f>'[1]بيانات اساسية'!A117</f>
        <v/>
      </c>
      <c r="B117" s="48" t="str">
        <f>'[1]بيانات اساسية'!B117</f>
        <v/>
      </c>
      <c r="C117" s="49" t="str">
        <f>IF('[1]بيانات اساسية'!C117="","",'[1]بيانات اساسية'!C117)</f>
        <v/>
      </c>
      <c r="D117" s="51"/>
      <c r="E117" s="51"/>
      <c r="F117" s="52"/>
      <c r="G117" s="53" t="str">
        <f>IF(C117="","",'[1]نصف العام'!G117)</f>
        <v/>
      </c>
      <c r="H117" s="53" t="str">
        <f>IF(C117="","",'[1]نصف العام'!H117)</f>
        <v/>
      </c>
      <c r="I117" s="54" t="str">
        <f>IF(C117="","",'[1]نصف العام'!I117)</f>
        <v/>
      </c>
      <c r="J117" s="51"/>
      <c r="K117" s="51"/>
      <c r="L117" s="55" t="str">
        <f t="shared" si="74"/>
        <v/>
      </c>
      <c r="M117" s="51" t="str">
        <f t="shared" si="75"/>
        <v/>
      </c>
      <c r="N117" s="51" t="str">
        <f t="shared" si="76"/>
        <v/>
      </c>
      <c r="O117" s="56" t="str">
        <f t="shared" si="77"/>
        <v/>
      </c>
      <c r="P117" s="51" t="str">
        <f>IF(C117="","",'[1]نصف العام'!J117)</f>
        <v/>
      </c>
      <c r="Q117" s="51" t="str">
        <f>IF(C117="","",'[1]نصف العام'!K117)</f>
        <v/>
      </c>
      <c r="R117" s="55" t="str">
        <f>IF(C117="","",'[1]نصف العام'!L117)</f>
        <v/>
      </c>
      <c r="S117" s="51"/>
      <c r="T117" s="51"/>
      <c r="U117" s="55" t="str">
        <f t="shared" si="78"/>
        <v/>
      </c>
      <c r="V117" s="51" t="str">
        <f t="shared" si="79"/>
        <v/>
      </c>
      <c r="W117" s="51" t="str">
        <f t="shared" si="80"/>
        <v/>
      </c>
      <c r="X117" s="56" t="str">
        <f t="shared" si="81"/>
        <v/>
      </c>
      <c r="Y117" s="51" t="str">
        <f>IF(C117="","",'[1]نصف العام'!M117)</f>
        <v/>
      </c>
      <c r="Z117" s="51" t="str">
        <f>IF(C117="","",'[1]نصف العام'!N117)</f>
        <v/>
      </c>
      <c r="AA117" s="55" t="str">
        <f>IF(C117="","",'[1]نصف العام'!O117)</f>
        <v/>
      </c>
      <c r="AB117" s="51"/>
      <c r="AC117" s="51"/>
      <c r="AD117" s="55" t="str">
        <f t="shared" si="82"/>
        <v/>
      </c>
      <c r="AE117" s="51" t="str">
        <f t="shared" si="83"/>
        <v/>
      </c>
      <c r="AF117" s="51" t="str">
        <f t="shared" si="84"/>
        <v/>
      </c>
      <c r="AG117" s="56" t="str">
        <f t="shared" si="85"/>
        <v/>
      </c>
      <c r="AH117" s="51" t="str">
        <f>IF(C117="","",'[1]نصف العام'!P117)</f>
        <v/>
      </c>
      <c r="AI117" s="51" t="str">
        <f>IF(C117="","",'[1]نصف العام'!Q117)</f>
        <v/>
      </c>
      <c r="AJ117" s="51" t="str">
        <f>IF(C117="","",'[1]نصف العام'!R117)</f>
        <v/>
      </c>
      <c r="AK117" s="55" t="str">
        <f>IF(C117="","",'[1]نصف العام'!T117)</f>
        <v/>
      </c>
      <c r="AL117" s="51"/>
      <c r="AM117" s="51"/>
      <c r="AN117" s="51"/>
      <c r="AO117" s="51" t="str">
        <f t="shared" si="86"/>
        <v/>
      </c>
      <c r="AP117" s="55" t="str">
        <f t="shared" si="87"/>
        <v/>
      </c>
      <c r="AQ117" s="51" t="str">
        <f t="shared" si="88"/>
        <v/>
      </c>
      <c r="AR117" s="51" t="str">
        <f t="shared" si="89"/>
        <v/>
      </c>
      <c r="AS117" s="56" t="str">
        <f t="shared" si="90"/>
        <v/>
      </c>
      <c r="AT117" s="51" t="str">
        <f>IF(C117="","",'[1]نصف العام'!U117)</f>
        <v/>
      </c>
      <c r="AU117" s="51" t="str">
        <f>IF(C117="","",'[1]نصف العام'!V117)</f>
        <v/>
      </c>
      <c r="AV117" s="51" t="str">
        <f>IF(C117="","",'[1]نصف العام'!W117)</f>
        <v/>
      </c>
      <c r="AW117" s="55" t="str">
        <f>IF(C117="","",'[1]نصف العام'!Y117)</f>
        <v/>
      </c>
      <c r="AX117" s="51"/>
      <c r="AY117" s="51"/>
      <c r="AZ117" s="51"/>
      <c r="BA117" s="51" t="str">
        <f t="shared" si="91"/>
        <v/>
      </c>
      <c r="BB117" s="55" t="str">
        <f t="shared" si="92"/>
        <v/>
      </c>
      <c r="BC117" s="51" t="str">
        <f t="shared" si="93"/>
        <v/>
      </c>
      <c r="BD117" s="51" t="str">
        <f t="shared" si="94"/>
        <v/>
      </c>
      <c r="BE117" s="56" t="str">
        <f t="shared" si="95"/>
        <v/>
      </c>
      <c r="BF117" s="51" t="str">
        <f>IF(C117="","",'[1]نصف العام'!Z117)</f>
        <v/>
      </c>
      <c r="BG117" s="51" t="str">
        <f>IF(C117="","",'[1]نصف العام'!AA117)</f>
        <v/>
      </c>
      <c r="BH117" s="55" t="str">
        <f>IF(C117="","",'[1]نصف العام'!AB117)</f>
        <v/>
      </c>
      <c r="BI117" s="51"/>
      <c r="BJ117" s="51"/>
      <c r="BK117" s="55" t="str">
        <f t="shared" si="96"/>
        <v/>
      </c>
      <c r="BL117" s="51" t="str">
        <f t="shared" si="97"/>
        <v/>
      </c>
      <c r="BM117" s="51" t="str">
        <f t="shared" si="98"/>
        <v/>
      </c>
      <c r="BN117" s="56" t="str">
        <f t="shared" si="99"/>
        <v/>
      </c>
      <c r="BO117" s="51" t="str">
        <f>IF(C117="","",'[1]نصف العام'!AC117)</f>
        <v/>
      </c>
      <c r="BP117" s="51" t="str">
        <f>IF(C117="","",'[1]نصف العام'!AD117)</f>
        <v/>
      </c>
      <c r="BQ117" s="51" t="str">
        <f>IF(C117="","",'[1]نصف العام'!AE117)</f>
        <v/>
      </c>
      <c r="BR117" s="55" t="str">
        <f>IF(C117="","",'[1]نصف العام'!AG117)</f>
        <v/>
      </c>
      <c r="BS117" s="51"/>
      <c r="BT117" s="51"/>
      <c r="BU117" s="51"/>
      <c r="BV117" s="51" t="str">
        <f t="shared" si="100"/>
        <v/>
      </c>
      <c r="BW117" s="55" t="str">
        <f t="shared" si="101"/>
        <v/>
      </c>
      <c r="BX117" s="51" t="str">
        <f t="shared" si="102"/>
        <v/>
      </c>
      <c r="BY117" s="51" t="str">
        <f t="shared" si="103"/>
        <v/>
      </c>
      <c r="BZ117" s="56" t="str">
        <f t="shared" si="104"/>
        <v/>
      </c>
      <c r="CA117" s="51" t="str">
        <f>IF(C117="","",'[1]نصف العام'!AH117)</f>
        <v/>
      </c>
      <c r="CB117" s="51" t="str">
        <f>IF(C117="","",'[1]نصف العام'!AI117)</f>
        <v/>
      </c>
      <c r="CC117" s="39" t="str">
        <f t="shared" si="105"/>
        <v/>
      </c>
      <c r="CD117" s="51"/>
      <c r="CE117" s="51"/>
      <c r="CF117" s="39" t="str">
        <f t="shared" si="106"/>
        <v/>
      </c>
      <c r="CG117" s="51" t="str">
        <f t="shared" si="107"/>
        <v/>
      </c>
      <c r="CH117" s="51" t="str">
        <f t="shared" si="108"/>
        <v/>
      </c>
      <c r="CI117" s="56" t="str">
        <f t="shared" si="109"/>
        <v/>
      </c>
      <c r="CJ117" s="57" t="str">
        <f t="shared" si="110"/>
        <v/>
      </c>
      <c r="CK117" s="51" t="str">
        <f t="shared" si="111"/>
        <v/>
      </c>
      <c r="CL117" s="51" t="str">
        <f>IF(C117="","",'[1]نصف العام'!AM117)</f>
        <v/>
      </c>
      <c r="CM117" s="51" t="str">
        <f>IF(C117="","",'[1]نصف العام'!AN117)</f>
        <v/>
      </c>
      <c r="CN117" s="55" t="str">
        <f>IF(C117="","",'[1]نصف العام'!AO117)</f>
        <v/>
      </c>
      <c r="CO117" s="51"/>
      <c r="CP117" s="51"/>
      <c r="CQ117" s="55" t="str">
        <f t="shared" si="112"/>
        <v/>
      </c>
      <c r="CR117" s="51" t="str">
        <f t="shared" si="113"/>
        <v/>
      </c>
      <c r="CS117" s="51" t="str">
        <f t="shared" si="114"/>
        <v/>
      </c>
      <c r="CT117" s="56" t="str">
        <f t="shared" si="115"/>
        <v/>
      </c>
      <c r="CU117" s="58" t="str">
        <f t="shared" si="116"/>
        <v/>
      </c>
      <c r="CV117" s="59" t="str">
        <f t="shared" si="117"/>
        <v/>
      </c>
      <c r="CW117" s="60" t="str">
        <f t="shared" si="118"/>
        <v/>
      </c>
      <c r="CX117" s="61" t="str">
        <f t="shared" si="119"/>
        <v/>
      </c>
      <c r="CY117" s="62" t="str">
        <f t="shared" si="66"/>
        <v/>
      </c>
      <c r="CZ117" s="63"/>
      <c r="DA117" s="64" t="str">
        <f t="shared" si="120"/>
        <v/>
      </c>
      <c r="DB117" s="64" t="str">
        <f t="shared" si="121"/>
        <v/>
      </c>
      <c r="DC117" s="64" t="str">
        <f t="shared" si="122"/>
        <v/>
      </c>
      <c r="DD117" s="64" t="str">
        <f t="shared" si="123"/>
        <v/>
      </c>
      <c r="DE117" s="64" t="str">
        <f t="shared" si="124"/>
        <v/>
      </c>
      <c r="DF117" s="64" t="str">
        <f t="shared" si="125"/>
        <v/>
      </c>
      <c r="DG117" s="64" t="str">
        <f t="shared" si="126"/>
        <v/>
      </c>
      <c r="DH117" s="64" t="str">
        <f t="shared" si="127"/>
        <v/>
      </c>
      <c r="DI117" s="64" t="str">
        <f t="shared" si="128"/>
        <v/>
      </c>
      <c r="DJ117" s="64"/>
      <c r="DK117" s="65" t="str">
        <f t="shared" si="129"/>
        <v/>
      </c>
      <c r="DL117" s="63"/>
      <c r="DM117" s="63"/>
      <c r="DN117" s="66"/>
      <c r="DO117" s="1" t="str">
        <f t="shared" si="130"/>
        <v/>
      </c>
      <c r="DP117" s="1" t="str">
        <f t="shared" si="67"/>
        <v/>
      </c>
      <c r="DQ117" s="1" t="str">
        <f t="shared" si="68"/>
        <v/>
      </c>
      <c r="DR117" s="1" t="str">
        <f t="shared" si="69"/>
        <v/>
      </c>
      <c r="DS117" s="1" t="str">
        <f t="shared" si="70"/>
        <v/>
      </c>
      <c r="DT117" s="1" t="str">
        <f t="shared" si="71"/>
        <v/>
      </c>
      <c r="DU117" s="1" t="str">
        <f t="shared" si="72"/>
        <v/>
      </c>
      <c r="DV117" s="1" t="str">
        <f t="shared" si="73"/>
        <v/>
      </c>
      <c r="DW117" s="66"/>
    </row>
    <row r="118" spans="1:127" ht="21" thickBot="1" x14ac:dyDescent="0.3">
      <c r="A118" s="48" t="str">
        <f>'[1]بيانات اساسية'!A118</f>
        <v/>
      </c>
      <c r="B118" s="48" t="str">
        <f>'[1]بيانات اساسية'!B118</f>
        <v/>
      </c>
      <c r="C118" s="49" t="str">
        <f>IF('[1]بيانات اساسية'!C118="","",'[1]بيانات اساسية'!C118)</f>
        <v/>
      </c>
      <c r="D118" s="51"/>
      <c r="E118" s="51"/>
      <c r="F118" s="52"/>
      <c r="G118" s="53" t="str">
        <f>IF(C118="","",'[1]نصف العام'!G118)</f>
        <v/>
      </c>
      <c r="H118" s="53" t="str">
        <f>IF(C118="","",'[1]نصف العام'!H118)</f>
        <v/>
      </c>
      <c r="I118" s="54" t="str">
        <f>IF(C118="","",'[1]نصف العام'!I118)</f>
        <v/>
      </c>
      <c r="J118" s="51"/>
      <c r="K118" s="51"/>
      <c r="L118" s="55" t="str">
        <f t="shared" si="74"/>
        <v/>
      </c>
      <c r="M118" s="51" t="str">
        <f t="shared" si="75"/>
        <v/>
      </c>
      <c r="N118" s="51" t="str">
        <f t="shared" si="76"/>
        <v/>
      </c>
      <c r="O118" s="56" t="str">
        <f t="shared" si="77"/>
        <v/>
      </c>
      <c r="P118" s="51" t="str">
        <f>IF(C118="","",'[1]نصف العام'!J118)</f>
        <v/>
      </c>
      <c r="Q118" s="51" t="str">
        <f>IF(C118="","",'[1]نصف العام'!K118)</f>
        <v/>
      </c>
      <c r="R118" s="55" t="str">
        <f>IF(C118="","",'[1]نصف العام'!L118)</f>
        <v/>
      </c>
      <c r="S118" s="51"/>
      <c r="T118" s="51"/>
      <c r="U118" s="55" t="str">
        <f t="shared" si="78"/>
        <v/>
      </c>
      <c r="V118" s="51" t="str">
        <f t="shared" si="79"/>
        <v/>
      </c>
      <c r="W118" s="51" t="str">
        <f t="shared" si="80"/>
        <v/>
      </c>
      <c r="X118" s="56" t="str">
        <f t="shared" si="81"/>
        <v/>
      </c>
      <c r="Y118" s="51" t="str">
        <f>IF(C118="","",'[1]نصف العام'!M118)</f>
        <v/>
      </c>
      <c r="Z118" s="51" t="str">
        <f>IF(C118="","",'[1]نصف العام'!N118)</f>
        <v/>
      </c>
      <c r="AA118" s="55" t="str">
        <f>IF(C118="","",'[1]نصف العام'!O118)</f>
        <v/>
      </c>
      <c r="AB118" s="51"/>
      <c r="AC118" s="51"/>
      <c r="AD118" s="55" t="str">
        <f t="shared" si="82"/>
        <v/>
      </c>
      <c r="AE118" s="51" t="str">
        <f t="shared" si="83"/>
        <v/>
      </c>
      <c r="AF118" s="51" t="str">
        <f t="shared" si="84"/>
        <v/>
      </c>
      <c r="AG118" s="56" t="str">
        <f t="shared" si="85"/>
        <v/>
      </c>
      <c r="AH118" s="51" t="str">
        <f>IF(C118="","",'[1]نصف العام'!P118)</f>
        <v/>
      </c>
      <c r="AI118" s="51" t="str">
        <f>IF(C118="","",'[1]نصف العام'!Q118)</f>
        <v/>
      </c>
      <c r="AJ118" s="51" t="str">
        <f>IF(C118="","",'[1]نصف العام'!R118)</f>
        <v/>
      </c>
      <c r="AK118" s="55" t="str">
        <f>IF(C118="","",'[1]نصف العام'!T118)</f>
        <v/>
      </c>
      <c r="AL118" s="51"/>
      <c r="AM118" s="51"/>
      <c r="AN118" s="51"/>
      <c r="AO118" s="51" t="str">
        <f t="shared" si="86"/>
        <v/>
      </c>
      <c r="AP118" s="55" t="str">
        <f t="shared" si="87"/>
        <v/>
      </c>
      <c r="AQ118" s="51" t="str">
        <f t="shared" si="88"/>
        <v/>
      </c>
      <c r="AR118" s="51" t="str">
        <f t="shared" si="89"/>
        <v/>
      </c>
      <c r="AS118" s="56" t="str">
        <f t="shared" si="90"/>
        <v/>
      </c>
      <c r="AT118" s="51" t="str">
        <f>IF(C118="","",'[1]نصف العام'!U118)</f>
        <v/>
      </c>
      <c r="AU118" s="51" t="str">
        <f>IF(C118="","",'[1]نصف العام'!V118)</f>
        <v/>
      </c>
      <c r="AV118" s="51" t="str">
        <f>IF(C118="","",'[1]نصف العام'!W118)</f>
        <v/>
      </c>
      <c r="AW118" s="55" t="str">
        <f>IF(C118="","",'[1]نصف العام'!Y118)</f>
        <v/>
      </c>
      <c r="AX118" s="51"/>
      <c r="AY118" s="51"/>
      <c r="AZ118" s="51"/>
      <c r="BA118" s="51" t="str">
        <f t="shared" si="91"/>
        <v/>
      </c>
      <c r="BB118" s="55" t="str">
        <f t="shared" si="92"/>
        <v/>
      </c>
      <c r="BC118" s="51" t="str">
        <f t="shared" si="93"/>
        <v/>
      </c>
      <c r="BD118" s="51" t="str">
        <f t="shared" si="94"/>
        <v/>
      </c>
      <c r="BE118" s="56" t="str">
        <f t="shared" si="95"/>
        <v/>
      </c>
      <c r="BF118" s="51" t="str">
        <f>IF(C118="","",'[1]نصف العام'!Z118)</f>
        <v/>
      </c>
      <c r="BG118" s="51" t="str">
        <f>IF(C118="","",'[1]نصف العام'!AA118)</f>
        <v/>
      </c>
      <c r="BH118" s="55" t="str">
        <f>IF(C118="","",'[1]نصف العام'!AB118)</f>
        <v/>
      </c>
      <c r="BI118" s="51"/>
      <c r="BJ118" s="51"/>
      <c r="BK118" s="55" t="str">
        <f t="shared" si="96"/>
        <v/>
      </c>
      <c r="BL118" s="51" t="str">
        <f t="shared" si="97"/>
        <v/>
      </c>
      <c r="BM118" s="51" t="str">
        <f t="shared" si="98"/>
        <v/>
      </c>
      <c r="BN118" s="56" t="str">
        <f t="shared" si="99"/>
        <v/>
      </c>
      <c r="BO118" s="51" t="str">
        <f>IF(C118="","",'[1]نصف العام'!AC118)</f>
        <v/>
      </c>
      <c r="BP118" s="51" t="str">
        <f>IF(C118="","",'[1]نصف العام'!AD118)</f>
        <v/>
      </c>
      <c r="BQ118" s="51" t="str">
        <f>IF(C118="","",'[1]نصف العام'!AE118)</f>
        <v/>
      </c>
      <c r="BR118" s="55" t="str">
        <f>IF(C118="","",'[1]نصف العام'!AG118)</f>
        <v/>
      </c>
      <c r="BS118" s="51"/>
      <c r="BT118" s="51"/>
      <c r="BU118" s="51"/>
      <c r="BV118" s="51" t="str">
        <f t="shared" si="100"/>
        <v/>
      </c>
      <c r="BW118" s="55" t="str">
        <f t="shared" si="101"/>
        <v/>
      </c>
      <c r="BX118" s="51" t="str">
        <f t="shared" si="102"/>
        <v/>
      </c>
      <c r="BY118" s="51" t="str">
        <f t="shared" si="103"/>
        <v/>
      </c>
      <c r="BZ118" s="56" t="str">
        <f t="shared" si="104"/>
        <v/>
      </c>
      <c r="CA118" s="51" t="str">
        <f>IF(C118="","",'[1]نصف العام'!AH118)</f>
        <v/>
      </c>
      <c r="CB118" s="51" t="str">
        <f>IF(C118="","",'[1]نصف العام'!AI118)</f>
        <v/>
      </c>
      <c r="CC118" s="39" t="str">
        <f t="shared" si="105"/>
        <v/>
      </c>
      <c r="CD118" s="51"/>
      <c r="CE118" s="51"/>
      <c r="CF118" s="39" t="str">
        <f t="shared" si="106"/>
        <v/>
      </c>
      <c r="CG118" s="51" t="str">
        <f t="shared" si="107"/>
        <v/>
      </c>
      <c r="CH118" s="51" t="str">
        <f t="shared" si="108"/>
        <v/>
      </c>
      <c r="CI118" s="56" t="str">
        <f t="shared" si="109"/>
        <v/>
      </c>
      <c r="CJ118" s="57" t="str">
        <f t="shared" si="110"/>
        <v/>
      </c>
      <c r="CK118" s="51" t="str">
        <f t="shared" si="111"/>
        <v/>
      </c>
      <c r="CL118" s="51" t="str">
        <f>IF(C118="","",'[1]نصف العام'!AM118)</f>
        <v/>
      </c>
      <c r="CM118" s="51" t="str">
        <f>IF(C118="","",'[1]نصف العام'!AN118)</f>
        <v/>
      </c>
      <c r="CN118" s="55" t="str">
        <f>IF(C118="","",'[1]نصف العام'!AO118)</f>
        <v/>
      </c>
      <c r="CO118" s="51"/>
      <c r="CP118" s="51"/>
      <c r="CQ118" s="55" t="str">
        <f t="shared" si="112"/>
        <v/>
      </c>
      <c r="CR118" s="51" t="str">
        <f t="shared" si="113"/>
        <v/>
      </c>
      <c r="CS118" s="51" t="str">
        <f t="shared" si="114"/>
        <v/>
      </c>
      <c r="CT118" s="56" t="str">
        <f t="shared" si="115"/>
        <v/>
      </c>
      <c r="CU118" s="58" t="str">
        <f t="shared" si="116"/>
        <v/>
      </c>
      <c r="CV118" s="59" t="str">
        <f t="shared" si="117"/>
        <v/>
      </c>
      <c r="CW118" s="60" t="str">
        <f t="shared" si="118"/>
        <v/>
      </c>
      <c r="CX118" s="61" t="str">
        <f t="shared" si="119"/>
        <v/>
      </c>
      <c r="CY118" s="62" t="str">
        <f t="shared" si="66"/>
        <v/>
      </c>
      <c r="CZ118" s="63"/>
      <c r="DA118" s="64" t="str">
        <f t="shared" si="120"/>
        <v/>
      </c>
      <c r="DB118" s="64" t="str">
        <f t="shared" si="121"/>
        <v/>
      </c>
      <c r="DC118" s="64" t="str">
        <f t="shared" si="122"/>
        <v/>
      </c>
      <c r="DD118" s="64" t="str">
        <f t="shared" si="123"/>
        <v/>
      </c>
      <c r="DE118" s="64" t="str">
        <f t="shared" si="124"/>
        <v/>
      </c>
      <c r="DF118" s="64" t="str">
        <f t="shared" si="125"/>
        <v/>
      </c>
      <c r="DG118" s="64" t="str">
        <f t="shared" si="126"/>
        <v/>
      </c>
      <c r="DH118" s="64" t="str">
        <f t="shared" si="127"/>
        <v/>
      </c>
      <c r="DI118" s="64" t="str">
        <f t="shared" si="128"/>
        <v/>
      </c>
      <c r="DJ118" s="64"/>
      <c r="DK118" s="65" t="str">
        <f t="shared" si="129"/>
        <v/>
      </c>
      <c r="DL118" s="63"/>
      <c r="DM118" s="63"/>
      <c r="DN118" s="66"/>
      <c r="DO118" s="1" t="str">
        <f t="shared" si="130"/>
        <v/>
      </c>
      <c r="DP118" s="1" t="str">
        <f t="shared" si="67"/>
        <v/>
      </c>
      <c r="DQ118" s="1" t="str">
        <f t="shared" si="68"/>
        <v/>
      </c>
      <c r="DR118" s="1" t="str">
        <f t="shared" si="69"/>
        <v/>
      </c>
      <c r="DS118" s="1" t="str">
        <f t="shared" si="70"/>
        <v/>
      </c>
      <c r="DT118" s="1" t="str">
        <f t="shared" si="71"/>
        <v/>
      </c>
      <c r="DU118" s="1" t="str">
        <f t="shared" si="72"/>
        <v/>
      </c>
      <c r="DV118" s="1" t="str">
        <f t="shared" si="73"/>
        <v/>
      </c>
      <c r="DW118" s="66"/>
    </row>
    <row r="119" spans="1:127" ht="21" thickBot="1" x14ac:dyDescent="0.3">
      <c r="A119" s="48" t="str">
        <f>'[1]بيانات اساسية'!A119</f>
        <v/>
      </c>
      <c r="B119" s="48" t="str">
        <f>'[1]بيانات اساسية'!B119</f>
        <v/>
      </c>
      <c r="C119" s="49" t="str">
        <f>IF('[1]بيانات اساسية'!C119="","",'[1]بيانات اساسية'!C119)</f>
        <v/>
      </c>
      <c r="D119" s="51"/>
      <c r="E119" s="51"/>
      <c r="F119" s="52"/>
      <c r="G119" s="53" t="str">
        <f>IF(C119="","",'[1]نصف العام'!G119)</f>
        <v/>
      </c>
      <c r="H119" s="53" t="str">
        <f>IF(C119="","",'[1]نصف العام'!H119)</f>
        <v/>
      </c>
      <c r="I119" s="54" t="str">
        <f>IF(C119="","",'[1]نصف العام'!I119)</f>
        <v/>
      </c>
      <c r="J119" s="51"/>
      <c r="K119" s="51"/>
      <c r="L119" s="55" t="str">
        <f t="shared" si="74"/>
        <v/>
      </c>
      <c r="M119" s="51" t="str">
        <f t="shared" si="75"/>
        <v/>
      </c>
      <c r="N119" s="51" t="str">
        <f t="shared" si="76"/>
        <v/>
      </c>
      <c r="O119" s="56" t="str">
        <f t="shared" si="77"/>
        <v/>
      </c>
      <c r="P119" s="51" t="str">
        <f>IF(C119="","",'[1]نصف العام'!J119)</f>
        <v/>
      </c>
      <c r="Q119" s="51" t="str">
        <f>IF(C119="","",'[1]نصف العام'!K119)</f>
        <v/>
      </c>
      <c r="R119" s="55" t="str">
        <f>IF(C119="","",'[1]نصف العام'!L119)</f>
        <v/>
      </c>
      <c r="S119" s="51"/>
      <c r="T119" s="51"/>
      <c r="U119" s="55" t="str">
        <f t="shared" si="78"/>
        <v/>
      </c>
      <c r="V119" s="51" t="str">
        <f t="shared" si="79"/>
        <v/>
      </c>
      <c r="W119" s="51" t="str">
        <f t="shared" si="80"/>
        <v/>
      </c>
      <c r="X119" s="56" t="str">
        <f t="shared" si="81"/>
        <v/>
      </c>
      <c r="Y119" s="51" t="str">
        <f>IF(C119="","",'[1]نصف العام'!M119)</f>
        <v/>
      </c>
      <c r="Z119" s="51" t="str">
        <f>IF(C119="","",'[1]نصف العام'!N119)</f>
        <v/>
      </c>
      <c r="AA119" s="55" t="str">
        <f>IF(C119="","",'[1]نصف العام'!O119)</f>
        <v/>
      </c>
      <c r="AB119" s="51"/>
      <c r="AC119" s="51"/>
      <c r="AD119" s="55" t="str">
        <f t="shared" si="82"/>
        <v/>
      </c>
      <c r="AE119" s="51" t="str">
        <f t="shared" si="83"/>
        <v/>
      </c>
      <c r="AF119" s="51" t="str">
        <f t="shared" si="84"/>
        <v/>
      </c>
      <c r="AG119" s="56" t="str">
        <f t="shared" si="85"/>
        <v/>
      </c>
      <c r="AH119" s="51" t="str">
        <f>IF(C119="","",'[1]نصف العام'!P119)</f>
        <v/>
      </c>
      <c r="AI119" s="51" t="str">
        <f>IF(C119="","",'[1]نصف العام'!Q119)</f>
        <v/>
      </c>
      <c r="AJ119" s="51" t="str">
        <f>IF(C119="","",'[1]نصف العام'!R119)</f>
        <v/>
      </c>
      <c r="AK119" s="55" t="str">
        <f>IF(C119="","",'[1]نصف العام'!T119)</f>
        <v/>
      </c>
      <c r="AL119" s="51"/>
      <c r="AM119" s="51"/>
      <c r="AN119" s="51"/>
      <c r="AO119" s="51" t="str">
        <f t="shared" si="86"/>
        <v/>
      </c>
      <c r="AP119" s="55" t="str">
        <f t="shared" si="87"/>
        <v/>
      </c>
      <c r="AQ119" s="51" t="str">
        <f t="shared" si="88"/>
        <v/>
      </c>
      <c r="AR119" s="51" t="str">
        <f t="shared" si="89"/>
        <v/>
      </c>
      <c r="AS119" s="56" t="str">
        <f t="shared" si="90"/>
        <v/>
      </c>
      <c r="AT119" s="51" t="str">
        <f>IF(C119="","",'[1]نصف العام'!U119)</f>
        <v/>
      </c>
      <c r="AU119" s="51" t="str">
        <f>IF(C119="","",'[1]نصف العام'!V119)</f>
        <v/>
      </c>
      <c r="AV119" s="51" t="str">
        <f>IF(C119="","",'[1]نصف العام'!W119)</f>
        <v/>
      </c>
      <c r="AW119" s="55" t="str">
        <f>IF(C119="","",'[1]نصف العام'!Y119)</f>
        <v/>
      </c>
      <c r="AX119" s="51"/>
      <c r="AY119" s="51"/>
      <c r="AZ119" s="51"/>
      <c r="BA119" s="51" t="str">
        <f t="shared" si="91"/>
        <v/>
      </c>
      <c r="BB119" s="55" t="str">
        <f t="shared" si="92"/>
        <v/>
      </c>
      <c r="BC119" s="51" t="str">
        <f t="shared" si="93"/>
        <v/>
      </c>
      <c r="BD119" s="51" t="str">
        <f t="shared" si="94"/>
        <v/>
      </c>
      <c r="BE119" s="56" t="str">
        <f t="shared" si="95"/>
        <v/>
      </c>
      <c r="BF119" s="51" t="str">
        <f>IF(C119="","",'[1]نصف العام'!Z119)</f>
        <v/>
      </c>
      <c r="BG119" s="51" t="str">
        <f>IF(C119="","",'[1]نصف العام'!AA119)</f>
        <v/>
      </c>
      <c r="BH119" s="55" t="str">
        <f>IF(C119="","",'[1]نصف العام'!AB119)</f>
        <v/>
      </c>
      <c r="BI119" s="51"/>
      <c r="BJ119" s="51"/>
      <c r="BK119" s="55" t="str">
        <f t="shared" si="96"/>
        <v/>
      </c>
      <c r="BL119" s="51" t="str">
        <f t="shared" si="97"/>
        <v/>
      </c>
      <c r="BM119" s="51" t="str">
        <f t="shared" si="98"/>
        <v/>
      </c>
      <c r="BN119" s="56" t="str">
        <f t="shared" si="99"/>
        <v/>
      </c>
      <c r="BO119" s="51" t="str">
        <f>IF(C119="","",'[1]نصف العام'!AC119)</f>
        <v/>
      </c>
      <c r="BP119" s="51" t="str">
        <f>IF(C119="","",'[1]نصف العام'!AD119)</f>
        <v/>
      </c>
      <c r="BQ119" s="51" t="str">
        <f>IF(C119="","",'[1]نصف العام'!AE119)</f>
        <v/>
      </c>
      <c r="BR119" s="55" t="str">
        <f>IF(C119="","",'[1]نصف العام'!AG119)</f>
        <v/>
      </c>
      <c r="BS119" s="51"/>
      <c r="BT119" s="51"/>
      <c r="BU119" s="51"/>
      <c r="BV119" s="51" t="str">
        <f t="shared" si="100"/>
        <v/>
      </c>
      <c r="BW119" s="55" t="str">
        <f t="shared" si="101"/>
        <v/>
      </c>
      <c r="BX119" s="51" t="str">
        <f t="shared" si="102"/>
        <v/>
      </c>
      <c r="BY119" s="51" t="str">
        <f t="shared" si="103"/>
        <v/>
      </c>
      <c r="BZ119" s="56" t="str">
        <f t="shared" si="104"/>
        <v/>
      </c>
      <c r="CA119" s="51" t="str">
        <f>IF(C119="","",'[1]نصف العام'!AH119)</f>
        <v/>
      </c>
      <c r="CB119" s="51" t="str">
        <f>IF(C119="","",'[1]نصف العام'!AI119)</f>
        <v/>
      </c>
      <c r="CC119" s="39" t="str">
        <f t="shared" si="105"/>
        <v/>
      </c>
      <c r="CD119" s="51"/>
      <c r="CE119" s="51"/>
      <c r="CF119" s="39" t="str">
        <f t="shared" si="106"/>
        <v/>
      </c>
      <c r="CG119" s="51" t="str">
        <f t="shared" si="107"/>
        <v/>
      </c>
      <c r="CH119" s="51" t="str">
        <f t="shared" si="108"/>
        <v/>
      </c>
      <c r="CI119" s="56" t="str">
        <f t="shared" si="109"/>
        <v/>
      </c>
      <c r="CJ119" s="57" t="str">
        <f t="shared" si="110"/>
        <v/>
      </c>
      <c r="CK119" s="51" t="str">
        <f t="shared" si="111"/>
        <v/>
      </c>
      <c r="CL119" s="51" t="str">
        <f>IF(C119="","",'[1]نصف العام'!AM119)</f>
        <v/>
      </c>
      <c r="CM119" s="51" t="str">
        <f>IF(C119="","",'[1]نصف العام'!AN119)</f>
        <v/>
      </c>
      <c r="CN119" s="55" t="str">
        <f>IF(C119="","",'[1]نصف العام'!AO119)</f>
        <v/>
      </c>
      <c r="CO119" s="51"/>
      <c r="CP119" s="51"/>
      <c r="CQ119" s="55" t="str">
        <f t="shared" si="112"/>
        <v/>
      </c>
      <c r="CR119" s="51" t="str">
        <f t="shared" si="113"/>
        <v/>
      </c>
      <c r="CS119" s="51" t="str">
        <f t="shared" si="114"/>
        <v/>
      </c>
      <c r="CT119" s="56" t="str">
        <f t="shared" si="115"/>
        <v/>
      </c>
      <c r="CU119" s="58" t="str">
        <f t="shared" si="116"/>
        <v/>
      </c>
      <c r="CV119" s="59" t="str">
        <f t="shared" si="117"/>
        <v/>
      </c>
      <c r="CW119" s="60" t="str">
        <f t="shared" si="118"/>
        <v/>
      </c>
      <c r="CX119" s="61" t="str">
        <f t="shared" si="119"/>
        <v/>
      </c>
      <c r="CY119" s="62" t="str">
        <f t="shared" si="66"/>
        <v/>
      </c>
      <c r="CZ119" s="63"/>
      <c r="DA119" s="64" t="str">
        <f t="shared" si="120"/>
        <v/>
      </c>
      <c r="DB119" s="64" t="str">
        <f t="shared" si="121"/>
        <v/>
      </c>
      <c r="DC119" s="64" t="str">
        <f t="shared" si="122"/>
        <v/>
      </c>
      <c r="DD119" s="64" t="str">
        <f t="shared" si="123"/>
        <v/>
      </c>
      <c r="DE119" s="64" t="str">
        <f t="shared" si="124"/>
        <v/>
      </c>
      <c r="DF119" s="64" t="str">
        <f t="shared" si="125"/>
        <v/>
      </c>
      <c r="DG119" s="64" t="str">
        <f t="shared" si="126"/>
        <v/>
      </c>
      <c r="DH119" s="64" t="str">
        <f t="shared" si="127"/>
        <v/>
      </c>
      <c r="DI119" s="64" t="str">
        <f t="shared" si="128"/>
        <v/>
      </c>
      <c r="DJ119" s="64"/>
      <c r="DK119" s="65" t="str">
        <f t="shared" si="129"/>
        <v/>
      </c>
      <c r="DL119" s="63"/>
      <c r="DM119" s="63"/>
      <c r="DN119" s="66"/>
      <c r="DO119" s="1" t="str">
        <f t="shared" si="130"/>
        <v/>
      </c>
      <c r="DP119" s="1" t="str">
        <f t="shared" si="67"/>
        <v/>
      </c>
      <c r="DQ119" s="1" t="str">
        <f t="shared" si="68"/>
        <v/>
      </c>
      <c r="DR119" s="1" t="str">
        <f t="shared" si="69"/>
        <v/>
      </c>
      <c r="DS119" s="1" t="str">
        <f t="shared" si="70"/>
        <v/>
      </c>
      <c r="DT119" s="1" t="str">
        <f t="shared" si="71"/>
        <v/>
      </c>
      <c r="DU119" s="1" t="str">
        <f t="shared" si="72"/>
        <v/>
      </c>
      <c r="DV119" s="1" t="str">
        <f t="shared" si="73"/>
        <v/>
      </c>
      <c r="DW119" s="66"/>
    </row>
    <row r="120" spans="1:127" ht="21" thickBot="1" x14ac:dyDescent="0.3">
      <c r="A120" s="48" t="str">
        <f>'[1]بيانات اساسية'!A120</f>
        <v/>
      </c>
      <c r="B120" s="48" t="str">
        <f>'[1]بيانات اساسية'!B120</f>
        <v/>
      </c>
      <c r="C120" s="49" t="str">
        <f>IF('[1]بيانات اساسية'!C120="","",'[1]بيانات اساسية'!C120)</f>
        <v/>
      </c>
      <c r="D120" s="51"/>
      <c r="E120" s="51"/>
      <c r="F120" s="52"/>
      <c r="G120" s="53" t="str">
        <f>IF(C120="","",'[1]نصف العام'!G120)</f>
        <v/>
      </c>
      <c r="H120" s="53" t="str">
        <f>IF(C120="","",'[1]نصف العام'!H120)</f>
        <v/>
      </c>
      <c r="I120" s="54" t="str">
        <f>IF(C120="","",'[1]نصف العام'!I120)</f>
        <v/>
      </c>
      <c r="J120" s="51"/>
      <c r="K120" s="51"/>
      <c r="L120" s="55" t="str">
        <f t="shared" si="74"/>
        <v/>
      </c>
      <c r="M120" s="51" t="str">
        <f t="shared" si="75"/>
        <v/>
      </c>
      <c r="N120" s="51" t="str">
        <f t="shared" si="76"/>
        <v/>
      </c>
      <c r="O120" s="56" t="str">
        <f t="shared" si="77"/>
        <v/>
      </c>
      <c r="P120" s="51" t="str">
        <f>IF(C120="","",'[1]نصف العام'!J120)</f>
        <v/>
      </c>
      <c r="Q120" s="51" t="str">
        <f>IF(C120="","",'[1]نصف العام'!K120)</f>
        <v/>
      </c>
      <c r="R120" s="55" t="str">
        <f>IF(C120="","",'[1]نصف العام'!L120)</f>
        <v/>
      </c>
      <c r="S120" s="51"/>
      <c r="T120" s="51"/>
      <c r="U120" s="55" t="str">
        <f t="shared" si="78"/>
        <v/>
      </c>
      <c r="V120" s="51" t="str">
        <f t="shared" si="79"/>
        <v/>
      </c>
      <c r="W120" s="51" t="str">
        <f t="shared" si="80"/>
        <v/>
      </c>
      <c r="X120" s="56" t="str">
        <f t="shared" si="81"/>
        <v/>
      </c>
      <c r="Y120" s="51" t="str">
        <f>IF(C120="","",'[1]نصف العام'!M120)</f>
        <v/>
      </c>
      <c r="Z120" s="51" t="str">
        <f>IF(C120="","",'[1]نصف العام'!N120)</f>
        <v/>
      </c>
      <c r="AA120" s="55" t="str">
        <f>IF(C120="","",'[1]نصف العام'!O120)</f>
        <v/>
      </c>
      <c r="AB120" s="51"/>
      <c r="AC120" s="51"/>
      <c r="AD120" s="55" t="str">
        <f t="shared" si="82"/>
        <v/>
      </c>
      <c r="AE120" s="51" t="str">
        <f t="shared" si="83"/>
        <v/>
      </c>
      <c r="AF120" s="51" t="str">
        <f t="shared" si="84"/>
        <v/>
      </c>
      <c r="AG120" s="56" t="str">
        <f t="shared" si="85"/>
        <v/>
      </c>
      <c r="AH120" s="51" t="str">
        <f>IF(C120="","",'[1]نصف العام'!P120)</f>
        <v/>
      </c>
      <c r="AI120" s="51" t="str">
        <f>IF(C120="","",'[1]نصف العام'!Q120)</f>
        <v/>
      </c>
      <c r="AJ120" s="51" t="str">
        <f>IF(C120="","",'[1]نصف العام'!R120)</f>
        <v/>
      </c>
      <c r="AK120" s="55" t="str">
        <f>IF(C120="","",'[1]نصف العام'!T120)</f>
        <v/>
      </c>
      <c r="AL120" s="51"/>
      <c r="AM120" s="51"/>
      <c r="AN120" s="51"/>
      <c r="AO120" s="51" t="str">
        <f t="shared" si="86"/>
        <v/>
      </c>
      <c r="AP120" s="55" t="str">
        <f t="shared" si="87"/>
        <v/>
      </c>
      <c r="AQ120" s="51" t="str">
        <f t="shared" si="88"/>
        <v/>
      </c>
      <c r="AR120" s="51" t="str">
        <f t="shared" si="89"/>
        <v/>
      </c>
      <c r="AS120" s="56" t="str">
        <f t="shared" si="90"/>
        <v/>
      </c>
      <c r="AT120" s="51" t="str">
        <f>IF(C120="","",'[1]نصف العام'!U120)</f>
        <v/>
      </c>
      <c r="AU120" s="51" t="str">
        <f>IF(C120="","",'[1]نصف العام'!V120)</f>
        <v/>
      </c>
      <c r="AV120" s="51" t="str">
        <f>IF(C120="","",'[1]نصف العام'!W120)</f>
        <v/>
      </c>
      <c r="AW120" s="55" t="str">
        <f>IF(C120="","",'[1]نصف العام'!Y120)</f>
        <v/>
      </c>
      <c r="AX120" s="51"/>
      <c r="AY120" s="51"/>
      <c r="AZ120" s="51"/>
      <c r="BA120" s="51" t="str">
        <f t="shared" si="91"/>
        <v/>
      </c>
      <c r="BB120" s="55" t="str">
        <f t="shared" si="92"/>
        <v/>
      </c>
      <c r="BC120" s="51" t="str">
        <f t="shared" si="93"/>
        <v/>
      </c>
      <c r="BD120" s="51" t="str">
        <f t="shared" si="94"/>
        <v/>
      </c>
      <c r="BE120" s="56" t="str">
        <f t="shared" si="95"/>
        <v/>
      </c>
      <c r="BF120" s="51" t="str">
        <f>IF(C120="","",'[1]نصف العام'!Z120)</f>
        <v/>
      </c>
      <c r="BG120" s="51" t="str">
        <f>IF(C120="","",'[1]نصف العام'!AA120)</f>
        <v/>
      </c>
      <c r="BH120" s="55" t="str">
        <f>IF(C120="","",'[1]نصف العام'!AB120)</f>
        <v/>
      </c>
      <c r="BI120" s="51"/>
      <c r="BJ120" s="51"/>
      <c r="BK120" s="55" t="str">
        <f t="shared" si="96"/>
        <v/>
      </c>
      <c r="BL120" s="51" t="str">
        <f t="shared" si="97"/>
        <v/>
      </c>
      <c r="BM120" s="51" t="str">
        <f t="shared" si="98"/>
        <v/>
      </c>
      <c r="BN120" s="56" t="str">
        <f t="shared" si="99"/>
        <v/>
      </c>
      <c r="BO120" s="51" t="str">
        <f>IF(C120="","",'[1]نصف العام'!AC120)</f>
        <v/>
      </c>
      <c r="BP120" s="51" t="str">
        <f>IF(C120="","",'[1]نصف العام'!AD120)</f>
        <v/>
      </c>
      <c r="BQ120" s="51" t="str">
        <f>IF(C120="","",'[1]نصف العام'!AE120)</f>
        <v/>
      </c>
      <c r="BR120" s="55" t="str">
        <f>IF(C120="","",'[1]نصف العام'!AG120)</f>
        <v/>
      </c>
      <c r="BS120" s="51"/>
      <c r="BT120" s="51"/>
      <c r="BU120" s="51"/>
      <c r="BV120" s="51" t="str">
        <f t="shared" si="100"/>
        <v/>
      </c>
      <c r="BW120" s="55" t="str">
        <f t="shared" si="101"/>
        <v/>
      </c>
      <c r="BX120" s="51" t="str">
        <f t="shared" si="102"/>
        <v/>
      </c>
      <c r="BY120" s="51" t="str">
        <f t="shared" si="103"/>
        <v/>
      </c>
      <c r="BZ120" s="56" t="str">
        <f t="shared" si="104"/>
        <v/>
      </c>
      <c r="CA120" s="51" t="str">
        <f>IF(C120="","",'[1]نصف العام'!AH120)</f>
        <v/>
      </c>
      <c r="CB120" s="51" t="str">
        <f>IF(C120="","",'[1]نصف العام'!AI120)</f>
        <v/>
      </c>
      <c r="CC120" s="39" t="str">
        <f t="shared" si="105"/>
        <v/>
      </c>
      <c r="CD120" s="51"/>
      <c r="CE120" s="51"/>
      <c r="CF120" s="39" t="str">
        <f t="shared" si="106"/>
        <v/>
      </c>
      <c r="CG120" s="51" t="str">
        <f t="shared" si="107"/>
        <v/>
      </c>
      <c r="CH120" s="51" t="str">
        <f t="shared" si="108"/>
        <v/>
      </c>
      <c r="CI120" s="56" t="str">
        <f t="shared" si="109"/>
        <v/>
      </c>
      <c r="CJ120" s="57" t="str">
        <f t="shared" si="110"/>
        <v/>
      </c>
      <c r="CK120" s="51" t="str">
        <f t="shared" si="111"/>
        <v/>
      </c>
      <c r="CL120" s="51" t="str">
        <f>IF(C120="","",'[1]نصف العام'!AM120)</f>
        <v/>
      </c>
      <c r="CM120" s="51" t="str">
        <f>IF(C120="","",'[1]نصف العام'!AN120)</f>
        <v/>
      </c>
      <c r="CN120" s="55" t="str">
        <f>IF(C120="","",'[1]نصف العام'!AO120)</f>
        <v/>
      </c>
      <c r="CO120" s="51"/>
      <c r="CP120" s="51"/>
      <c r="CQ120" s="55" t="str">
        <f t="shared" si="112"/>
        <v/>
      </c>
      <c r="CR120" s="51" t="str">
        <f t="shared" si="113"/>
        <v/>
      </c>
      <c r="CS120" s="51" t="str">
        <f t="shared" si="114"/>
        <v/>
      </c>
      <c r="CT120" s="56" t="str">
        <f t="shared" si="115"/>
        <v/>
      </c>
      <c r="CU120" s="58" t="str">
        <f t="shared" si="116"/>
        <v/>
      </c>
      <c r="CV120" s="59" t="str">
        <f t="shared" si="117"/>
        <v/>
      </c>
      <c r="CW120" s="60" t="str">
        <f t="shared" si="118"/>
        <v/>
      </c>
      <c r="CX120" s="61" t="str">
        <f t="shared" si="119"/>
        <v/>
      </c>
      <c r="CY120" s="62" t="str">
        <f t="shared" si="66"/>
        <v/>
      </c>
      <c r="CZ120" s="63"/>
      <c r="DA120" s="64" t="str">
        <f t="shared" si="120"/>
        <v/>
      </c>
      <c r="DB120" s="64" t="str">
        <f t="shared" si="121"/>
        <v/>
      </c>
      <c r="DC120" s="64" t="str">
        <f t="shared" si="122"/>
        <v/>
      </c>
      <c r="DD120" s="64" t="str">
        <f t="shared" si="123"/>
        <v/>
      </c>
      <c r="DE120" s="64" t="str">
        <f t="shared" si="124"/>
        <v/>
      </c>
      <c r="DF120" s="64" t="str">
        <f t="shared" si="125"/>
        <v/>
      </c>
      <c r="DG120" s="64" t="str">
        <f t="shared" si="126"/>
        <v/>
      </c>
      <c r="DH120" s="64" t="str">
        <f t="shared" si="127"/>
        <v/>
      </c>
      <c r="DI120" s="64" t="str">
        <f t="shared" si="128"/>
        <v/>
      </c>
      <c r="DJ120" s="64"/>
      <c r="DK120" s="65" t="str">
        <f t="shared" si="129"/>
        <v/>
      </c>
      <c r="DL120" s="63"/>
      <c r="DM120" s="63"/>
      <c r="DN120" s="66"/>
      <c r="DO120" s="1" t="str">
        <f t="shared" si="130"/>
        <v/>
      </c>
      <c r="DP120" s="1" t="str">
        <f t="shared" si="67"/>
        <v/>
      </c>
      <c r="DQ120" s="1" t="str">
        <f t="shared" si="68"/>
        <v/>
      </c>
      <c r="DR120" s="1" t="str">
        <f t="shared" si="69"/>
        <v/>
      </c>
      <c r="DS120" s="1" t="str">
        <f t="shared" si="70"/>
        <v/>
      </c>
      <c r="DT120" s="1" t="str">
        <f t="shared" si="71"/>
        <v/>
      </c>
      <c r="DU120" s="1" t="str">
        <f t="shared" si="72"/>
        <v/>
      </c>
      <c r="DV120" s="1" t="str">
        <f t="shared" si="73"/>
        <v/>
      </c>
      <c r="DW120" s="66"/>
    </row>
    <row r="121" spans="1:127" ht="21" thickBot="1" x14ac:dyDescent="0.3">
      <c r="A121" s="48" t="str">
        <f>'[1]بيانات اساسية'!A121</f>
        <v/>
      </c>
      <c r="B121" s="48" t="str">
        <f>'[1]بيانات اساسية'!B121</f>
        <v/>
      </c>
      <c r="C121" s="49" t="str">
        <f>IF('[1]بيانات اساسية'!C121="","",'[1]بيانات اساسية'!C121)</f>
        <v/>
      </c>
      <c r="D121" s="51"/>
      <c r="E121" s="51"/>
      <c r="F121" s="52"/>
      <c r="G121" s="53" t="str">
        <f>IF(C121="","",'[1]نصف العام'!G121)</f>
        <v/>
      </c>
      <c r="H121" s="53" t="str">
        <f>IF(C121="","",'[1]نصف العام'!H121)</f>
        <v/>
      </c>
      <c r="I121" s="54" t="str">
        <f>IF(C121="","",'[1]نصف العام'!I121)</f>
        <v/>
      </c>
      <c r="J121" s="51"/>
      <c r="K121" s="51"/>
      <c r="L121" s="55" t="str">
        <f t="shared" si="74"/>
        <v/>
      </c>
      <c r="M121" s="51" t="str">
        <f t="shared" si="75"/>
        <v/>
      </c>
      <c r="N121" s="51" t="str">
        <f t="shared" si="76"/>
        <v/>
      </c>
      <c r="O121" s="56" t="str">
        <f t="shared" si="77"/>
        <v/>
      </c>
      <c r="P121" s="51" t="str">
        <f>IF(C121="","",'[1]نصف العام'!J121)</f>
        <v/>
      </c>
      <c r="Q121" s="51" t="str">
        <f>IF(C121="","",'[1]نصف العام'!K121)</f>
        <v/>
      </c>
      <c r="R121" s="55" t="str">
        <f>IF(C121="","",'[1]نصف العام'!L121)</f>
        <v/>
      </c>
      <c r="S121" s="51"/>
      <c r="T121" s="51"/>
      <c r="U121" s="55" t="str">
        <f t="shared" si="78"/>
        <v/>
      </c>
      <c r="V121" s="51" t="str">
        <f t="shared" si="79"/>
        <v/>
      </c>
      <c r="W121" s="51" t="str">
        <f t="shared" si="80"/>
        <v/>
      </c>
      <c r="X121" s="56" t="str">
        <f t="shared" si="81"/>
        <v/>
      </c>
      <c r="Y121" s="51" t="str">
        <f>IF(C121="","",'[1]نصف العام'!M121)</f>
        <v/>
      </c>
      <c r="Z121" s="51" t="str">
        <f>IF(C121="","",'[1]نصف العام'!N121)</f>
        <v/>
      </c>
      <c r="AA121" s="55" t="str">
        <f>IF(C121="","",'[1]نصف العام'!O121)</f>
        <v/>
      </c>
      <c r="AB121" s="51"/>
      <c r="AC121" s="51"/>
      <c r="AD121" s="55" t="str">
        <f t="shared" si="82"/>
        <v/>
      </c>
      <c r="AE121" s="51" t="str">
        <f t="shared" si="83"/>
        <v/>
      </c>
      <c r="AF121" s="51" t="str">
        <f t="shared" si="84"/>
        <v/>
      </c>
      <c r="AG121" s="56" t="str">
        <f t="shared" si="85"/>
        <v/>
      </c>
      <c r="AH121" s="51" t="str">
        <f>IF(C121="","",'[1]نصف العام'!P121)</f>
        <v/>
      </c>
      <c r="AI121" s="51" t="str">
        <f>IF(C121="","",'[1]نصف العام'!Q121)</f>
        <v/>
      </c>
      <c r="AJ121" s="51" t="str">
        <f>IF(C121="","",'[1]نصف العام'!R121)</f>
        <v/>
      </c>
      <c r="AK121" s="55" t="str">
        <f>IF(C121="","",'[1]نصف العام'!T121)</f>
        <v/>
      </c>
      <c r="AL121" s="51"/>
      <c r="AM121" s="51"/>
      <c r="AN121" s="51"/>
      <c r="AO121" s="51" t="str">
        <f t="shared" si="86"/>
        <v/>
      </c>
      <c r="AP121" s="55" t="str">
        <f t="shared" si="87"/>
        <v/>
      </c>
      <c r="AQ121" s="51" t="str">
        <f t="shared" si="88"/>
        <v/>
      </c>
      <c r="AR121" s="51" t="str">
        <f t="shared" si="89"/>
        <v/>
      </c>
      <c r="AS121" s="56" t="str">
        <f t="shared" si="90"/>
        <v/>
      </c>
      <c r="AT121" s="51" t="str">
        <f>IF(C121="","",'[1]نصف العام'!U121)</f>
        <v/>
      </c>
      <c r="AU121" s="51" t="str">
        <f>IF(C121="","",'[1]نصف العام'!V121)</f>
        <v/>
      </c>
      <c r="AV121" s="51" t="str">
        <f>IF(C121="","",'[1]نصف العام'!W121)</f>
        <v/>
      </c>
      <c r="AW121" s="55" t="str">
        <f>IF(C121="","",'[1]نصف العام'!Y121)</f>
        <v/>
      </c>
      <c r="AX121" s="51"/>
      <c r="AY121" s="51"/>
      <c r="AZ121" s="51"/>
      <c r="BA121" s="51" t="str">
        <f t="shared" si="91"/>
        <v/>
      </c>
      <c r="BB121" s="55" t="str">
        <f t="shared" si="92"/>
        <v/>
      </c>
      <c r="BC121" s="51" t="str">
        <f t="shared" si="93"/>
        <v/>
      </c>
      <c r="BD121" s="51" t="str">
        <f t="shared" si="94"/>
        <v/>
      </c>
      <c r="BE121" s="56" t="str">
        <f t="shared" si="95"/>
        <v/>
      </c>
      <c r="BF121" s="51" t="str">
        <f>IF(C121="","",'[1]نصف العام'!Z121)</f>
        <v/>
      </c>
      <c r="BG121" s="51" t="str">
        <f>IF(C121="","",'[1]نصف العام'!AA121)</f>
        <v/>
      </c>
      <c r="BH121" s="55" t="str">
        <f>IF(C121="","",'[1]نصف العام'!AB121)</f>
        <v/>
      </c>
      <c r="BI121" s="51"/>
      <c r="BJ121" s="51"/>
      <c r="BK121" s="55" t="str">
        <f t="shared" si="96"/>
        <v/>
      </c>
      <c r="BL121" s="51" t="str">
        <f t="shared" si="97"/>
        <v/>
      </c>
      <c r="BM121" s="51" t="str">
        <f t="shared" si="98"/>
        <v/>
      </c>
      <c r="BN121" s="56" t="str">
        <f t="shared" si="99"/>
        <v/>
      </c>
      <c r="BO121" s="51" t="str">
        <f>IF(C121="","",'[1]نصف العام'!AC121)</f>
        <v/>
      </c>
      <c r="BP121" s="51" t="str">
        <f>IF(C121="","",'[1]نصف العام'!AD121)</f>
        <v/>
      </c>
      <c r="BQ121" s="51" t="str">
        <f>IF(C121="","",'[1]نصف العام'!AE121)</f>
        <v/>
      </c>
      <c r="BR121" s="55" t="str">
        <f>IF(C121="","",'[1]نصف العام'!AG121)</f>
        <v/>
      </c>
      <c r="BS121" s="51"/>
      <c r="BT121" s="51"/>
      <c r="BU121" s="51"/>
      <c r="BV121" s="51" t="str">
        <f t="shared" si="100"/>
        <v/>
      </c>
      <c r="BW121" s="55" t="str">
        <f t="shared" si="101"/>
        <v/>
      </c>
      <c r="BX121" s="51" t="str">
        <f t="shared" si="102"/>
        <v/>
      </c>
      <c r="BY121" s="51" t="str">
        <f t="shared" si="103"/>
        <v/>
      </c>
      <c r="BZ121" s="56" t="str">
        <f t="shared" si="104"/>
        <v/>
      </c>
      <c r="CA121" s="51" t="str">
        <f>IF(C121="","",'[1]نصف العام'!AH121)</f>
        <v/>
      </c>
      <c r="CB121" s="51" t="str">
        <f>IF(C121="","",'[1]نصف العام'!AI121)</f>
        <v/>
      </c>
      <c r="CC121" s="39" t="str">
        <f t="shared" si="105"/>
        <v/>
      </c>
      <c r="CD121" s="51"/>
      <c r="CE121" s="51"/>
      <c r="CF121" s="39" t="str">
        <f t="shared" si="106"/>
        <v/>
      </c>
      <c r="CG121" s="51" t="str">
        <f t="shared" si="107"/>
        <v/>
      </c>
      <c r="CH121" s="51" t="str">
        <f t="shared" si="108"/>
        <v/>
      </c>
      <c r="CI121" s="56" t="str">
        <f t="shared" si="109"/>
        <v/>
      </c>
      <c r="CJ121" s="57" t="str">
        <f t="shared" si="110"/>
        <v/>
      </c>
      <c r="CK121" s="51" t="str">
        <f t="shared" si="111"/>
        <v/>
      </c>
      <c r="CL121" s="51" t="str">
        <f>IF(C121="","",'[1]نصف العام'!AM121)</f>
        <v/>
      </c>
      <c r="CM121" s="51" t="str">
        <f>IF(C121="","",'[1]نصف العام'!AN121)</f>
        <v/>
      </c>
      <c r="CN121" s="55" t="str">
        <f>IF(C121="","",'[1]نصف العام'!AO121)</f>
        <v/>
      </c>
      <c r="CO121" s="51"/>
      <c r="CP121" s="51"/>
      <c r="CQ121" s="55" t="str">
        <f t="shared" si="112"/>
        <v/>
      </c>
      <c r="CR121" s="51" t="str">
        <f t="shared" si="113"/>
        <v/>
      </c>
      <c r="CS121" s="51" t="str">
        <f t="shared" si="114"/>
        <v/>
      </c>
      <c r="CT121" s="56" t="str">
        <f t="shared" si="115"/>
        <v/>
      </c>
      <c r="CU121" s="58" t="str">
        <f t="shared" si="116"/>
        <v/>
      </c>
      <c r="CV121" s="59" t="str">
        <f t="shared" si="117"/>
        <v/>
      </c>
      <c r="CW121" s="60" t="str">
        <f t="shared" si="118"/>
        <v/>
      </c>
      <c r="CX121" s="61" t="str">
        <f t="shared" si="119"/>
        <v/>
      </c>
      <c r="CY121" s="62" t="str">
        <f t="shared" si="66"/>
        <v/>
      </c>
      <c r="CZ121" s="63"/>
      <c r="DA121" s="64" t="str">
        <f t="shared" si="120"/>
        <v/>
      </c>
      <c r="DB121" s="64" t="str">
        <f t="shared" si="121"/>
        <v/>
      </c>
      <c r="DC121" s="64" t="str">
        <f t="shared" si="122"/>
        <v/>
      </c>
      <c r="DD121" s="64" t="str">
        <f t="shared" si="123"/>
        <v/>
      </c>
      <c r="DE121" s="64" t="str">
        <f t="shared" si="124"/>
        <v/>
      </c>
      <c r="DF121" s="64" t="str">
        <f t="shared" si="125"/>
        <v/>
      </c>
      <c r="DG121" s="64" t="str">
        <f t="shared" si="126"/>
        <v/>
      </c>
      <c r="DH121" s="64" t="str">
        <f t="shared" si="127"/>
        <v/>
      </c>
      <c r="DI121" s="64" t="str">
        <f t="shared" si="128"/>
        <v/>
      </c>
      <c r="DJ121" s="64"/>
      <c r="DK121" s="65" t="str">
        <f t="shared" si="129"/>
        <v/>
      </c>
      <c r="DL121" s="63"/>
      <c r="DM121" s="63"/>
      <c r="DN121" s="66"/>
      <c r="DO121" s="1" t="str">
        <f t="shared" si="130"/>
        <v/>
      </c>
      <c r="DP121" s="1" t="str">
        <f t="shared" si="67"/>
        <v/>
      </c>
      <c r="DQ121" s="1" t="str">
        <f t="shared" si="68"/>
        <v/>
      </c>
      <c r="DR121" s="1" t="str">
        <f t="shared" si="69"/>
        <v/>
      </c>
      <c r="DS121" s="1" t="str">
        <f t="shared" si="70"/>
        <v/>
      </c>
      <c r="DT121" s="1" t="str">
        <f t="shared" si="71"/>
        <v/>
      </c>
      <c r="DU121" s="1" t="str">
        <f t="shared" si="72"/>
        <v/>
      </c>
      <c r="DV121" s="1" t="str">
        <f t="shared" si="73"/>
        <v/>
      </c>
      <c r="DW121" s="66"/>
    </row>
    <row r="122" spans="1:127" ht="21" thickBot="1" x14ac:dyDescent="0.3">
      <c r="A122" s="48" t="str">
        <f>'[1]بيانات اساسية'!A122</f>
        <v/>
      </c>
      <c r="B122" s="48" t="str">
        <f>'[1]بيانات اساسية'!B122</f>
        <v/>
      </c>
      <c r="C122" s="49" t="str">
        <f>IF('[1]بيانات اساسية'!C122="","",'[1]بيانات اساسية'!C122)</f>
        <v/>
      </c>
      <c r="D122" s="51"/>
      <c r="E122" s="51"/>
      <c r="F122" s="52"/>
      <c r="G122" s="53" t="str">
        <f>IF(C122="","",'[1]نصف العام'!G122)</f>
        <v/>
      </c>
      <c r="H122" s="53" t="str">
        <f>IF(C122="","",'[1]نصف العام'!H122)</f>
        <v/>
      </c>
      <c r="I122" s="54" t="str">
        <f>IF(C122="","",'[1]نصف العام'!I122)</f>
        <v/>
      </c>
      <c r="J122" s="51"/>
      <c r="K122" s="51"/>
      <c r="L122" s="55" t="str">
        <f t="shared" si="74"/>
        <v/>
      </c>
      <c r="M122" s="51" t="str">
        <f t="shared" si="75"/>
        <v/>
      </c>
      <c r="N122" s="51" t="str">
        <f t="shared" si="76"/>
        <v/>
      </c>
      <c r="O122" s="56" t="str">
        <f t="shared" si="77"/>
        <v/>
      </c>
      <c r="P122" s="51" t="str">
        <f>IF(C122="","",'[1]نصف العام'!J122)</f>
        <v/>
      </c>
      <c r="Q122" s="51" t="str">
        <f>IF(C122="","",'[1]نصف العام'!K122)</f>
        <v/>
      </c>
      <c r="R122" s="55" t="str">
        <f>IF(C122="","",'[1]نصف العام'!L122)</f>
        <v/>
      </c>
      <c r="S122" s="51"/>
      <c r="T122" s="51"/>
      <c r="U122" s="55" t="str">
        <f t="shared" si="78"/>
        <v/>
      </c>
      <c r="V122" s="51" t="str">
        <f t="shared" si="79"/>
        <v/>
      </c>
      <c r="W122" s="51" t="str">
        <f t="shared" si="80"/>
        <v/>
      </c>
      <c r="X122" s="56" t="str">
        <f t="shared" si="81"/>
        <v/>
      </c>
      <c r="Y122" s="51" t="str">
        <f>IF(C122="","",'[1]نصف العام'!M122)</f>
        <v/>
      </c>
      <c r="Z122" s="51" t="str">
        <f>IF(C122="","",'[1]نصف العام'!N122)</f>
        <v/>
      </c>
      <c r="AA122" s="55" t="str">
        <f>IF(C122="","",'[1]نصف العام'!O122)</f>
        <v/>
      </c>
      <c r="AB122" s="51"/>
      <c r="AC122" s="51"/>
      <c r="AD122" s="55" t="str">
        <f t="shared" si="82"/>
        <v/>
      </c>
      <c r="AE122" s="51" t="str">
        <f t="shared" si="83"/>
        <v/>
      </c>
      <c r="AF122" s="51" t="str">
        <f t="shared" si="84"/>
        <v/>
      </c>
      <c r="AG122" s="56" t="str">
        <f t="shared" si="85"/>
        <v/>
      </c>
      <c r="AH122" s="51" t="str">
        <f>IF(C122="","",'[1]نصف العام'!P122)</f>
        <v/>
      </c>
      <c r="AI122" s="51" t="str">
        <f>IF(C122="","",'[1]نصف العام'!Q122)</f>
        <v/>
      </c>
      <c r="AJ122" s="51" t="str">
        <f>IF(C122="","",'[1]نصف العام'!R122)</f>
        <v/>
      </c>
      <c r="AK122" s="55" t="str">
        <f>IF(C122="","",'[1]نصف العام'!T122)</f>
        <v/>
      </c>
      <c r="AL122" s="51"/>
      <c r="AM122" s="51"/>
      <c r="AN122" s="51"/>
      <c r="AO122" s="51" t="str">
        <f t="shared" si="86"/>
        <v/>
      </c>
      <c r="AP122" s="55" t="str">
        <f t="shared" si="87"/>
        <v/>
      </c>
      <c r="AQ122" s="51" t="str">
        <f t="shared" si="88"/>
        <v/>
      </c>
      <c r="AR122" s="51" t="str">
        <f t="shared" si="89"/>
        <v/>
      </c>
      <c r="AS122" s="56" t="str">
        <f t="shared" si="90"/>
        <v/>
      </c>
      <c r="AT122" s="51" t="str">
        <f>IF(C122="","",'[1]نصف العام'!U122)</f>
        <v/>
      </c>
      <c r="AU122" s="51" t="str">
        <f>IF(C122="","",'[1]نصف العام'!V122)</f>
        <v/>
      </c>
      <c r="AV122" s="51" t="str">
        <f>IF(C122="","",'[1]نصف العام'!W122)</f>
        <v/>
      </c>
      <c r="AW122" s="55" t="str">
        <f>IF(C122="","",'[1]نصف العام'!Y122)</f>
        <v/>
      </c>
      <c r="AX122" s="51"/>
      <c r="AY122" s="51"/>
      <c r="AZ122" s="51"/>
      <c r="BA122" s="51" t="str">
        <f t="shared" si="91"/>
        <v/>
      </c>
      <c r="BB122" s="55" t="str">
        <f t="shared" si="92"/>
        <v/>
      </c>
      <c r="BC122" s="51" t="str">
        <f t="shared" si="93"/>
        <v/>
      </c>
      <c r="BD122" s="51" t="str">
        <f t="shared" si="94"/>
        <v/>
      </c>
      <c r="BE122" s="56" t="str">
        <f t="shared" si="95"/>
        <v/>
      </c>
      <c r="BF122" s="51" t="str">
        <f>IF(C122="","",'[1]نصف العام'!Z122)</f>
        <v/>
      </c>
      <c r="BG122" s="51" t="str">
        <f>IF(C122="","",'[1]نصف العام'!AA122)</f>
        <v/>
      </c>
      <c r="BH122" s="55" t="str">
        <f>IF(C122="","",'[1]نصف العام'!AB122)</f>
        <v/>
      </c>
      <c r="BI122" s="51"/>
      <c r="BJ122" s="51"/>
      <c r="BK122" s="55" t="str">
        <f t="shared" si="96"/>
        <v/>
      </c>
      <c r="BL122" s="51" t="str">
        <f t="shared" si="97"/>
        <v/>
      </c>
      <c r="BM122" s="51" t="str">
        <f t="shared" si="98"/>
        <v/>
      </c>
      <c r="BN122" s="56" t="str">
        <f t="shared" si="99"/>
        <v/>
      </c>
      <c r="BO122" s="51" t="str">
        <f>IF(C122="","",'[1]نصف العام'!AC122)</f>
        <v/>
      </c>
      <c r="BP122" s="51" t="str">
        <f>IF(C122="","",'[1]نصف العام'!AD122)</f>
        <v/>
      </c>
      <c r="BQ122" s="51" t="str">
        <f>IF(C122="","",'[1]نصف العام'!AE122)</f>
        <v/>
      </c>
      <c r="BR122" s="55" t="str">
        <f>IF(C122="","",'[1]نصف العام'!AG122)</f>
        <v/>
      </c>
      <c r="BS122" s="51"/>
      <c r="BT122" s="51"/>
      <c r="BU122" s="51"/>
      <c r="BV122" s="51" t="str">
        <f t="shared" si="100"/>
        <v/>
      </c>
      <c r="BW122" s="55" t="str">
        <f t="shared" si="101"/>
        <v/>
      </c>
      <c r="BX122" s="51" t="str">
        <f t="shared" si="102"/>
        <v/>
      </c>
      <c r="BY122" s="51" t="str">
        <f t="shared" si="103"/>
        <v/>
      </c>
      <c r="BZ122" s="56" t="str">
        <f t="shared" si="104"/>
        <v/>
      </c>
      <c r="CA122" s="51" t="str">
        <f>IF(C122="","",'[1]نصف العام'!AH122)</f>
        <v/>
      </c>
      <c r="CB122" s="51" t="str">
        <f>IF(C122="","",'[1]نصف العام'!AI122)</f>
        <v/>
      </c>
      <c r="CC122" s="39" t="str">
        <f t="shared" si="105"/>
        <v/>
      </c>
      <c r="CD122" s="51"/>
      <c r="CE122" s="51"/>
      <c r="CF122" s="39" t="str">
        <f t="shared" si="106"/>
        <v/>
      </c>
      <c r="CG122" s="51" t="str">
        <f t="shared" si="107"/>
        <v/>
      </c>
      <c r="CH122" s="51" t="str">
        <f t="shared" si="108"/>
        <v/>
      </c>
      <c r="CI122" s="56" t="str">
        <f t="shared" si="109"/>
        <v/>
      </c>
      <c r="CJ122" s="57" t="str">
        <f t="shared" si="110"/>
        <v/>
      </c>
      <c r="CK122" s="51" t="str">
        <f t="shared" si="111"/>
        <v/>
      </c>
      <c r="CL122" s="51" t="str">
        <f>IF(C122="","",'[1]نصف العام'!AM122)</f>
        <v/>
      </c>
      <c r="CM122" s="51" t="str">
        <f>IF(C122="","",'[1]نصف العام'!AN122)</f>
        <v/>
      </c>
      <c r="CN122" s="55" t="str">
        <f>IF(C122="","",'[1]نصف العام'!AO122)</f>
        <v/>
      </c>
      <c r="CO122" s="51"/>
      <c r="CP122" s="51"/>
      <c r="CQ122" s="55" t="str">
        <f t="shared" si="112"/>
        <v/>
      </c>
      <c r="CR122" s="51" t="str">
        <f t="shared" si="113"/>
        <v/>
      </c>
      <c r="CS122" s="51" t="str">
        <f t="shared" si="114"/>
        <v/>
      </c>
      <c r="CT122" s="56" t="str">
        <f t="shared" si="115"/>
        <v/>
      </c>
      <c r="CU122" s="58" t="str">
        <f t="shared" si="116"/>
        <v/>
      </c>
      <c r="CV122" s="59" t="str">
        <f t="shared" si="117"/>
        <v/>
      </c>
      <c r="CW122" s="60" t="str">
        <f t="shared" si="118"/>
        <v/>
      </c>
      <c r="CX122" s="61" t="str">
        <f t="shared" si="119"/>
        <v/>
      </c>
      <c r="CY122" s="62" t="str">
        <f t="shared" si="66"/>
        <v/>
      </c>
      <c r="CZ122" s="63"/>
      <c r="DA122" s="64" t="str">
        <f t="shared" si="120"/>
        <v/>
      </c>
      <c r="DB122" s="64" t="str">
        <f t="shared" si="121"/>
        <v/>
      </c>
      <c r="DC122" s="64" t="str">
        <f t="shared" si="122"/>
        <v/>
      </c>
      <c r="DD122" s="64" t="str">
        <f t="shared" si="123"/>
        <v/>
      </c>
      <c r="DE122" s="64" t="str">
        <f t="shared" si="124"/>
        <v/>
      </c>
      <c r="DF122" s="64" t="str">
        <f t="shared" si="125"/>
        <v/>
      </c>
      <c r="DG122" s="64" t="str">
        <f t="shared" si="126"/>
        <v/>
      </c>
      <c r="DH122" s="64" t="str">
        <f t="shared" si="127"/>
        <v/>
      </c>
      <c r="DI122" s="64" t="str">
        <f t="shared" si="128"/>
        <v/>
      </c>
      <c r="DJ122" s="64"/>
      <c r="DK122" s="65" t="str">
        <f t="shared" si="129"/>
        <v/>
      </c>
      <c r="DL122" s="63"/>
      <c r="DM122" s="63"/>
      <c r="DN122" s="66"/>
      <c r="DO122" s="1" t="str">
        <f t="shared" si="130"/>
        <v/>
      </c>
      <c r="DP122" s="1" t="str">
        <f t="shared" si="67"/>
        <v/>
      </c>
      <c r="DQ122" s="1" t="str">
        <f t="shared" si="68"/>
        <v/>
      </c>
      <c r="DR122" s="1" t="str">
        <f t="shared" si="69"/>
        <v/>
      </c>
      <c r="DS122" s="1" t="str">
        <f t="shared" si="70"/>
        <v/>
      </c>
      <c r="DT122" s="1" t="str">
        <f t="shared" si="71"/>
        <v/>
      </c>
      <c r="DU122" s="1" t="str">
        <f t="shared" si="72"/>
        <v/>
      </c>
      <c r="DV122" s="1" t="str">
        <f t="shared" si="73"/>
        <v/>
      </c>
      <c r="DW122" s="66"/>
    </row>
    <row r="123" spans="1:127" ht="21" thickBot="1" x14ac:dyDescent="0.3">
      <c r="A123" s="48" t="str">
        <f>'[1]بيانات اساسية'!A123</f>
        <v/>
      </c>
      <c r="B123" s="48" t="str">
        <f>'[1]بيانات اساسية'!B123</f>
        <v/>
      </c>
      <c r="C123" s="49" t="str">
        <f>IF('[1]بيانات اساسية'!C123="","",'[1]بيانات اساسية'!C123)</f>
        <v/>
      </c>
      <c r="D123" s="51"/>
      <c r="E123" s="51"/>
      <c r="F123" s="52"/>
      <c r="G123" s="53" t="str">
        <f>IF(C123="","",'[1]نصف العام'!G123)</f>
        <v/>
      </c>
      <c r="H123" s="53" t="str">
        <f>IF(C123="","",'[1]نصف العام'!H123)</f>
        <v/>
      </c>
      <c r="I123" s="54" t="str">
        <f>IF(C123="","",'[1]نصف العام'!I123)</f>
        <v/>
      </c>
      <c r="J123" s="51"/>
      <c r="K123" s="51"/>
      <c r="L123" s="55" t="str">
        <f t="shared" si="74"/>
        <v/>
      </c>
      <c r="M123" s="51" t="str">
        <f t="shared" si="75"/>
        <v/>
      </c>
      <c r="N123" s="51" t="str">
        <f t="shared" si="76"/>
        <v/>
      </c>
      <c r="O123" s="56" t="str">
        <f t="shared" si="77"/>
        <v/>
      </c>
      <c r="P123" s="51" t="str">
        <f>IF(C123="","",'[1]نصف العام'!J123)</f>
        <v/>
      </c>
      <c r="Q123" s="51" t="str">
        <f>IF(C123="","",'[1]نصف العام'!K123)</f>
        <v/>
      </c>
      <c r="R123" s="55" t="str">
        <f>IF(C123="","",'[1]نصف العام'!L123)</f>
        <v/>
      </c>
      <c r="S123" s="51"/>
      <c r="T123" s="51"/>
      <c r="U123" s="55" t="str">
        <f t="shared" si="78"/>
        <v/>
      </c>
      <c r="V123" s="51" t="str">
        <f t="shared" si="79"/>
        <v/>
      </c>
      <c r="W123" s="51" t="str">
        <f t="shared" si="80"/>
        <v/>
      </c>
      <c r="X123" s="56" t="str">
        <f t="shared" si="81"/>
        <v/>
      </c>
      <c r="Y123" s="51" t="str">
        <f>IF(C123="","",'[1]نصف العام'!M123)</f>
        <v/>
      </c>
      <c r="Z123" s="51" t="str">
        <f>IF(C123="","",'[1]نصف العام'!N123)</f>
        <v/>
      </c>
      <c r="AA123" s="55" t="str">
        <f>IF(C123="","",'[1]نصف العام'!O123)</f>
        <v/>
      </c>
      <c r="AB123" s="51"/>
      <c r="AC123" s="51"/>
      <c r="AD123" s="55" t="str">
        <f t="shared" si="82"/>
        <v/>
      </c>
      <c r="AE123" s="51" t="str">
        <f t="shared" si="83"/>
        <v/>
      </c>
      <c r="AF123" s="51" t="str">
        <f t="shared" si="84"/>
        <v/>
      </c>
      <c r="AG123" s="56" t="str">
        <f t="shared" si="85"/>
        <v/>
      </c>
      <c r="AH123" s="51" t="str">
        <f>IF(C123="","",'[1]نصف العام'!P123)</f>
        <v/>
      </c>
      <c r="AI123" s="51" t="str">
        <f>IF(C123="","",'[1]نصف العام'!Q123)</f>
        <v/>
      </c>
      <c r="AJ123" s="51" t="str">
        <f>IF(C123="","",'[1]نصف العام'!R123)</f>
        <v/>
      </c>
      <c r="AK123" s="55" t="str">
        <f>IF(C123="","",'[1]نصف العام'!T123)</f>
        <v/>
      </c>
      <c r="AL123" s="51"/>
      <c r="AM123" s="51"/>
      <c r="AN123" s="51"/>
      <c r="AO123" s="51" t="str">
        <f t="shared" si="86"/>
        <v/>
      </c>
      <c r="AP123" s="55" t="str">
        <f t="shared" si="87"/>
        <v/>
      </c>
      <c r="AQ123" s="51" t="str">
        <f t="shared" si="88"/>
        <v/>
      </c>
      <c r="AR123" s="51" t="str">
        <f t="shared" si="89"/>
        <v/>
      </c>
      <c r="AS123" s="56" t="str">
        <f t="shared" si="90"/>
        <v/>
      </c>
      <c r="AT123" s="51" t="str">
        <f>IF(C123="","",'[1]نصف العام'!U123)</f>
        <v/>
      </c>
      <c r="AU123" s="51" t="str">
        <f>IF(C123="","",'[1]نصف العام'!V123)</f>
        <v/>
      </c>
      <c r="AV123" s="51" t="str">
        <f>IF(C123="","",'[1]نصف العام'!W123)</f>
        <v/>
      </c>
      <c r="AW123" s="55" t="str">
        <f>IF(C123="","",'[1]نصف العام'!Y123)</f>
        <v/>
      </c>
      <c r="AX123" s="51"/>
      <c r="AY123" s="51"/>
      <c r="AZ123" s="51"/>
      <c r="BA123" s="51" t="str">
        <f t="shared" si="91"/>
        <v/>
      </c>
      <c r="BB123" s="55" t="str">
        <f t="shared" si="92"/>
        <v/>
      </c>
      <c r="BC123" s="51" t="str">
        <f t="shared" si="93"/>
        <v/>
      </c>
      <c r="BD123" s="51" t="str">
        <f t="shared" si="94"/>
        <v/>
      </c>
      <c r="BE123" s="56" t="str">
        <f t="shared" si="95"/>
        <v/>
      </c>
      <c r="BF123" s="51" t="str">
        <f>IF(C123="","",'[1]نصف العام'!Z123)</f>
        <v/>
      </c>
      <c r="BG123" s="51" t="str">
        <f>IF(C123="","",'[1]نصف العام'!AA123)</f>
        <v/>
      </c>
      <c r="BH123" s="55" t="str">
        <f>IF(C123="","",'[1]نصف العام'!AB123)</f>
        <v/>
      </c>
      <c r="BI123" s="51"/>
      <c r="BJ123" s="51"/>
      <c r="BK123" s="55" t="str">
        <f t="shared" si="96"/>
        <v/>
      </c>
      <c r="BL123" s="51" t="str">
        <f t="shared" si="97"/>
        <v/>
      </c>
      <c r="BM123" s="51" t="str">
        <f t="shared" si="98"/>
        <v/>
      </c>
      <c r="BN123" s="56" t="str">
        <f t="shared" si="99"/>
        <v/>
      </c>
      <c r="BO123" s="51" t="str">
        <f>IF(C123="","",'[1]نصف العام'!AC123)</f>
        <v/>
      </c>
      <c r="BP123" s="51" t="str">
        <f>IF(C123="","",'[1]نصف العام'!AD123)</f>
        <v/>
      </c>
      <c r="BQ123" s="51" t="str">
        <f>IF(C123="","",'[1]نصف العام'!AE123)</f>
        <v/>
      </c>
      <c r="BR123" s="55" t="str">
        <f>IF(C123="","",'[1]نصف العام'!AG123)</f>
        <v/>
      </c>
      <c r="BS123" s="51"/>
      <c r="BT123" s="51"/>
      <c r="BU123" s="51"/>
      <c r="BV123" s="51" t="str">
        <f t="shared" si="100"/>
        <v/>
      </c>
      <c r="BW123" s="55" t="str">
        <f t="shared" si="101"/>
        <v/>
      </c>
      <c r="BX123" s="51" t="str">
        <f t="shared" si="102"/>
        <v/>
      </c>
      <c r="BY123" s="51" t="str">
        <f t="shared" si="103"/>
        <v/>
      </c>
      <c r="BZ123" s="56" t="str">
        <f t="shared" si="104"/>
        <v/>
      </c>
      <c r="CA123" s="51" t="str">
        <f>IF(C123="","",'[1]نصف العام'!AH123)</f>
        <v/>
      </c>
      <c r="CB123" s="51" t="str">
        <f>IF(C123="","",'[1]نصف العام'!AI123)</f>
        <v/>
      </c>
      <c r="CC123" s="39" t="str">
        <f t="shared" si="105"/>
        <v/>
      </c>
      <c r="CD123" s="51"/>
      <c r="CE123" s="51"/>
      <c r="CF123" s="39" t="str">
        <f t="shared" si="106"/>
        <v/>
      </c>
      <c r="CG123" s="51" t="str">
        <f t="shared" si="107"/>
        <v/>
      </c>
      <c r="CH123" s="51" t="str">
        <f t="shared" si="108"/>
        <v/>
      </c>
      <c r="CI123" s="56" t="str">
        <f t="shared" si="109"/>
        <v/>
      </c>
      <c r="CJ123" s="57" t="str">
        <f t="shared" si="110"/>
        <v/>
      </c>
      <c r="CK123" s="51" t="str">
        <f t="shared" si="111"/>
        <v/>
      </c>
      <c r="CL123" s="51" t="str">
        <f>IF(C123="","",'[1]نصف العام'!AM123)</f>
        <v/>
      </c>
      <c r="CM123" s="51" t="str">
        <f>IF(C123="","",'[1]نصف العام'!AN123)</f>
        <v/>
      </c>
      <c r="CN123" s="55" t="str">
        <f>IF(C123="","",'[1]نصف العام'!AO123)</f>
        <v/>
      </c>
      <c r="CO123" s="51"/>
      <c r="CP123" s="51"/>
      <c r="CQ123" s="55" t="str">
        <f t="shared" si="112"/>
        <v/>
      </c>
      <c r="CR123" s="51" t="str">
        <f t="shared" si="113"/>
        <v/>
      </c>
      <c r="CS123" s="51" t="str">
        <f t="shared" si="114"/>
        <v/>
      </c>
      <c r="CT123" s="56" t="str">
        <f t="shared" si="115"/>
        <v/>
      </c>
      <c r="CU123" s="58" t="str">
        <f t="shared" si="116"/>
        <v/>
      </c>
      <c r="CV123" s="59" t="str">
        <f t="shared" si="117"/>
        <v/>
      </c>
      <c r="CW123" s="60" t="str">
        <f t="shared" si="118"/>
        <v/>
      </c>
      <c r="CX123" s="61" t="str">
        <f t="shared" si="119"/>
        <v/>
      </c>
      <c r="CY123" s="62" t="str">
        <f t="shared" si="66"/>
        <v/>
      </c>
      <c r="CZ123" s="63"/>
      <c r="DA123" s="64" t="str">
        <f t="shared" si="120"/>
        <v/>
      </c>
      <c r="DB123" s="64" t="str">
        <f t="shared" si="121"/>
        <v/>
      </c>
      <c r="DC123" s="64" t="str">
        <f t="shared" si="122"/>
        <v/>
      </c>
      <c r="DD123" s="64" t="str">
        <f t="shared" si="123"/>
        <v/>
      </c>
      <c r="DE123" s="64" t="str">
        <f t="shared" si="124"/>
        <v/>
      </c>
      <c r="DF123" s="64" t="str">
        <f t="shared" si="125"/>
        <v/>
      </c>
      <c r="DG123" s="64" t="str">
        <f t="shared" si="126"/>
        <v/>
      </c>
      <c r="DH123" s="64" t="str">
        <f t="shared" si="127"/>
        <v/>
      </c>
      <c r="DI123" s="64" t="str">
        <f t="shared" si="128"/>
        <v/>
      </c>
      <c r="DJ123" s="64"/>
      <c r="DK123" s="65" t="str">
        <f t="shared" si="129"/>
        <v/>
      </c>
      <c r="DL123" s="63"/>
      <c r="DM123" s="63"/>
      <c r="DN123" s="66"/>
      <c r="DO123" s="1" t="str">
        <f t="shared" si="130"/>
        <v/>
      </c>
      <c r="DP123" s="1" t="str">
        <f t="shared" si="67"/>
        <v/>
      </c>
      <c r="DQ123" s="1" t="str">
        <f t="shared" si="68"/>
        <v/>
      </c>
      <c r="DR123" s="1" t="str">
        <f t="shared" si="69"/>
        <v/>
      </c>
      <c r="DS123" s="1" t="str">
        <f t="shared" si="70"/>
        <v/>
      </c>
      <c r="DT123" s="1" t="str">
        <f t="shared" si="71"/>
        <v/>
      </c>
      <c r="DU123" s="1" t="str">
        <f t="shared" si="72"/>
        <v/>
      </c>
      <c r="DV123" s="1" t="str">
        <f t="shared" si="73"/>
        <v/>
      </c>
      <c r="DW123" s="66"/>
    </row>
    <row r="124" spans="1:127" ht="21" thickBot="1" x14ac:dyDescent="0.3">
      <c r="A124" s="48" t="str">
        <f>'[1]بيانات اساسية'!A124</f>
        <v/>
      </c>
      <c r="B124" s="48" t="str">
        <f>'[1]بيانات اساسية'!B124</f>
        <v/>
      </c>
      <c r="C124" s="49" t="str">
        <f>IF('[1]بيانات اساسية'!C124="","",'[1]بيانات اساسية'!C124)</f>
        <v/>
      </c>
      <c r="D124" s="51"/>
      <c r="E124" s="51"/>
      <c r="F124" s="52"/>
      <c r="G124" s="53" t="str">
        <f>IF(C124="","",'[1]نصف العام'!G124)</f>
        <v/>
      </c>
      <c r="H124" s="53" t="str">
        <f>IF(C124="","",'[1]نصف العام'!H124)</f>
        <v/>
      </c>
      <c r="I124" s="54" t="str">
        <f>IF(C124="","",'[1]نصف العام'!I124)</f>
        <v/>
      </c>
      <c r="J124" s="51"/>
      <c r="K124" s="51"/>
      <c r="L124" s="55" t="str">
        <f t="shared" si="74"/>
        <v/>
      </c>
      <c r="M124" s="51" t="str">
        <f t="shared" si="75"/>
        <v/>
      </c>
      <c r="N124" s="51" t="str">
        <f t="shared" si="76"/>
        <v/>
      </c>
      <c r="O124" s="56" t="str">
        <f t="shared" si="77"/>
        <v/>
      </c>
      <c r="P124" s="51" t="str">
        <f>IF(C124="","",'[1]نصف العام'!J124)</f>
        <v/>
      </c>
      <c r="Q124" s="51" t="str">
        <f>IF(C124="","",'[1]نصف العام'!K124)</f>
        <v/>
      </c>
      <c r="R124" s="55" t="str">
        <f>IF(C124="","",'[1]نصف العام'!L124)</f>
        <v/>
      </c>
      <c r="S124" s="51"/>
      <c r="T124" s="51"/>
      <c r="U124" s="55" t="str">
        <f t="shared" si="78"/>
        <v/>
      </c>
      <c r="V124" s="51" t="str">
        <f t="shared" si="79"/>
        <v/>
      </c>
      <c r="W124" s="51" t="str">
        <f t="shared" si="80"/>
        <v/>
      </c>
      <c r="X124" s="56" t="str">
        <f t="shared" si="81"/>
        <v/>
      </c>
      <c r="Y124" s="51" t="str">
        <f>IF(C124="","",'[1]نصف العام'!M124)</f>
        <v/>
      </c>
      <c r="Z124" s="51" t="str">
        <f>IF(C124="","",'[1]نصف العام'!N124)</f>
        <v/>
      </c>
      <c r="AA124" s="55" t="str">
        <f>IF(C124="","",'[1]نصف العام'!O124)</f>
        <v/>
      </c>
      <c r="AB124" s="51"/>
      <c r="AC124" s="51"/>
      <c r="AD124" s="55" t="str">
        <f t="shared" si="82"/>
        <v/>
      </c>
      <c r="AE124" s="51" t="str">
        <f t="shared" si="83"/>
        <v/>
      </c>
      <c r="AF124" s="51" t="str">
        <f t="shared" si="84"/>
        <v/>
      </c>
      <c r="AG124" s="56" t="str">
        <f t="shared" si="85"/>
        <v/>
      </c>
      <c r="AH124" s="51" t="str">
        <f>IF(C124="","",'[1]نصف العام'!P124)</f>
        <v/>
      </c>
      <c r="AI124" s="51" t="str">
        <f>IF(C124="","",'[1]نصف العام'!Q124)</f>
        <v/>
      </c>
      <c r="AJ124" s="51" t="str">
        <f>IF(C124="","",'[1]نصف العام'!R124)</f>
        <v/>
      </c>
      <c r="AK124" s="55" t="str">
        <f>IF(C124="","",'[1]نصف العام'!T124)</f>
        <v/>
      </c>
      <c r="AL124" s="51"/>
      <c r="AM124" s="51"/>
      <c r="AN124" s="51"/>
      <c r="AO124" s="51" t="str">
        <f t="shared" si="86"/>
        <v/>
      </c>
      <c r="AP124" s="55" t="str">
        <f t="shared" si="87"/>
        <v/>
      </c>
      <c r="AQ124" s="51" t="str">
        <f t="shared" si="88"/>
        <v/>
      </c>
      <c r="AR124" s="51" t="str">
        <f t="shared" si="89"/>
        <v/>
      </c>
      <c r="AS124" s="56" t="str">
        <f t="shared" si="90"/>
        <v/>
      </c>
      <c r="AT124" s="51" t="str">
        <f>IF(C124="","",'[1]نصف العام'!U124)</f>
        <v/>
      </c>
      <c r="AU124" s="51" t="str">
        <f>IF(C124="","",'[1]نصف العام'!V124)</f>
        <v/>
      </c>
      <c r="AV124" s="51" t="str">
        <f>IF(C124="","",'[1]نصف العام'!W124)</f>
        <v/>
      </c>
      <c r="AW124" s="55" t="str">
        <f>IF(C124="","",'[1]نصف العام'!Y124)</f>
        <v/>
      </c>
      <c r="AX124" s="51"/>
      <c r="AY124" s="51"/>
      <c r="AZ124" s="51"/>
      <c r="BA124" s="51" t="str">
        <f t="shared" si="91"/>
        <v/>
      </c>
      <c r="BB124" s="55" t="str">
        <f t="shared" si="92"/>
        <v/>
      </c>
      <c r="BC124" s="51" t="str">
        <f t="shared" si="93"/>
        <v/>
      </c>
      <c r="BD124" s="51" t="str">
        <f t="shared" si="94"/>
        <v/>
      </c>
      <c r="BE124" s="56" t="str">
        <f t="shared" si="95"/>
        <v/>
      </c>
      <c r="BF124" s="51" t="str">
        <f>IF(C124="","",'[1]نصف العام'!Z124)</f>
        <v/>
      </c>
      <c r="BG124" s="51" t="str">
        <f>IF(C124="","",'[1]نصف العام'!AA124)</f>
        <v/>
      </c>
      <c r="BH124" s="55" t="str">
        <f>IF(C124="","",'[1]نصف العام'!AB124)</f>
        <v/>
      </c>
      <c r="BI124" s="51"/>
      <c r="BJ124" s="51"/>
      <c r="BK124" s="55" t="str">
        <f t="shared" si="96"/>
        <v/>
      </c>
      <c r="BL124" s="51" t="str">
        <f t="shared" si="97"/>
        <v/>
      </c>
      <c r="BM124" s="51" t="str">
        <f t="shared" si="98"/>
        <v/>
      </c>
      <c r="BN124" s="56" t="str">
        <f t="shared" si="99"/>
        <v/>
      </c>
      <c r="BO124" s="51" t="str">
        <f>IF(C124="","",'[1]نصف العام'!AC124)</f>
        <v/>
      </c>
      <c r="BP124" s="51" t="str">
        <f>IF(C124="","",'[1]نصف العام'!AD124)</f>
        <v/>
      </c>
      <c r="BQ124" s="51" t="str">
        <f>IF(C124="","",'[1]نصف العام'!AE124)</f>
        <v/>
      </c>
      <c r="BR124" s="55" t="str">
        <f>IF(C124="","",'[1]نصف العام'!AG124)</f>
        <v/>
      </c>
      <c r="BS124" s="51"/>
      <c r="BT124" s="51"/>
      <c r="BU124" s="51"/>
      <c r="BV124" s="51" t="str">
        <f t="shared" si="100"/>
        <v/>
      </c>
      <c r="BW124" s="55" t="str">
        <f t="shared" si="101"/>
        <v/>
      </c>
      <c r="BX124" s="51" t="str">
        <f t="shared" si="102"/>
        <v/>
      </c>
      <c r="BY124" s="51" t="str">
        <f t="shared" si="103"/>
        <v/>
      </c>
      <c r="BZ124" s="56" t="str">
        <f t="shared" si="104"/>
        <v/>
      </c>
      <c r="CA124" s="51" t="str">
        <f>IF(C124="","",'[1]نصف العام'!AH124)</f>
        <v/>
      </c>
      <c r="CB124" s="51" t="str">
        <f>IF(C124="","",'[1]نصف العام'!AI124)</f>
        <v/>
      </c>
      <c r="CC124" s="39" t="str">
        <f t="shared" si="105"/>
        <v/>
      </c>
      <c r="CD124" s="51"/>
      <c r="CE124" s="51"/>
      <c r="CF124" s="39" t="str">
        <f t="shared" si="106"/>
        <v/>
      </c>
      <c r="CG124" s="51" t="str">
        <f t="shared" si="107"/>
        <v/>
      </c>
      <c r="CH124" s="51" t="str">
        <f t="shared" si="108"/>
        <v/>
      </c>
      <c r="CI124" s="56" t="str">
        <f t="shared" si="109"/>
        <v/>
      </c>
      <c r="CJ124" s="57" t="str">
        <f t="shared" si="110"/>
        <v/>
      </c>
      <c r="CK124" s="51" t="str">
        <f t="shared" si="111"/>
        <v/>
      </c>
      <c r="CL124" s="51" t="str">
        <f>IF(C124="","",'[1]نصف العام'!AM124)</f>
        <v/>
      </c>
      <c r="CM124" s="51" t="str">
        <f>IF(C124="","",'[1]نصف العام'!AN124)</f>
        <v/>
      </c>
      <c r="CN124" s="55" t="str">
        <f>IF(C124="","",'[1]نصف العام'!AO124)</f>
        <v/>
      </c>
      <c r="CO124" s="51"/>
      <c r="CP124" s="51"/>
      <c r="CQ124" s="55" t="str">
        <f t="shared" si="112"/>
        <v/>
      </c>
      <c r="CR124" s="51" t="str">
        <f t="shared" si="113"/>
        <v/>
      </c>
      <c r="CS124" s="51" t="str">
        <f t="shared" si="114"/>
        <v/>
      </c>
      <c r="CT124" s="56" t="str">
        <f t="shared" si="115"/>
        <v/>
      </c>
      <c r="CU124" s="58" t="str">
        <f t="shared" si="116"/>
        <v/>
      </c>
      <c r="CV124" s="59" t="str">
        <f t="shared" si="117"/>
        <v/>
      </c>
      <c r="CW124" s="60" t="str">
        <f t="shared" si="118"/>
        <v/>
      </c>
      <c r="CX124" s="61" t="str">
        <f t="shared" si="119"/>
        <v/>
      </c>
      <c r="CY124" s="62" t="str">
        <f t="shared" si="66"/>
        <v/>
      </c>
      <c r="CZ124" s="63"/>
      <c r="DA124" s="64" t="str">
        <f t="shared" si="120"/>
        <v/>
      </c>
      <c r="DB124" s="64" t="str">
        <f t="shared" si="121"/>
        <v/>
      </c>
      <c r="DC124" s="64" t="str">
        <f t="shared" si="122"/>
        <v/>
      </c>
      <c r="DD124" s="64" t="str">
        <f t="shared" si="123"/>
        <v/>
      </c>
      <c r="DE124" s="64" t="str">
        <f t="shared" si="124"/>
        <v/>
      </c>
      <c r="DF124" s="64" t="str">
        <f t="shared" si="125"/>
        <v/>
      </c>
      <c r="DG124" s="64" t="str">
        <f t="shared" si="126"/>
        <v/>
      </c>
      <c r="DH124" s="64" t="str">
        <f t="shared" si="127"/>
        <v/>
      </c>
      <c r="DI124" s="64" t="str">
        <f t="shared" si="128"/>
        <v/>
      </c>
      <c r="DJ124" s="64"/>
      <c r="DK124" s="65" t="str">
        <f t="shared" si="129"/>
        <v/>
      </c>
      <c r="DL124" s="63"/>
      <c r="DM124" s="63"/>
      <c r="DN124" s="66"/>
      <c r="DO124" s="1" t="str">
        <f t="shared" si="130"/>
        <v/>
      </c>
      <c r="DP124" s="1" t="str">
        <f t="shared" si="67"/>
        <v/>
      </c>
      <c r="DQ124" s="1" t="str">
        <f t="shared" si="68"/>
        <v/>
      </c>
      <c r="DR124" s="1" t="str">
        <f t="shared" si="69"/>
        <v/>
      </c>
      <c r="DS124" s="1" t="str">
        <f t="shared" si="70"/>
        <v/>
      </c>
      <c r="DT124" s="1" t="str">
        <f t="shared" si="71"/>
        <v/>
      </c>
      <c r="DU124" s="1" t="str">
        <f t="shared" si="72"/>
        <v/>
      </c>
      <c r="DV124" s="1" t="str">
        <f t="shared" si="73"/>
        <v/>
      </c>
      <c r="DW124" s="66"/>
    </row>
    <row r="125" spans="1:127" ht="21" thickBot="1" x14ac:dyDescent="0.3">
      <c r="A125" s="48" t="str">
        <f>'[1]بيانات اساسية'!A125</f>
        <v/>
      </c>
      <c r="B125" s="48" t="str">
        <f>'[1]بيانات اساسية'!B125</f>
        <v/>
      </c>
      <c r="C125" s="49" t="str">
        <f>IF('[1]بيانات اساسية'!C125="","",'[1]بيانات اساسية'!C125)</f>
        <v/>
      </c>
      <c r="D125" s="51"/>
      <c r="E125" s="51"/>
      <c r="F125" s="52"/>
      <c r="G125" s="53" t="str">
        <f>IF(C125="","",'[1]نصف العام'!G125)</f>
        <v/>
      </c>
      <c r="H125" s="53" t="str">
        <f>IF(C125="","",'[1]نصف العام'!H125)</f>
        <v/>
      </c>
      <c r="I125" s="54" t="str">
        <f>IF(C125="","",'[1]نصف العام'!I125)</f>
        <v/>
      </c>
      <c r="J125" s="51"/>
      <c r="K125" s="51"/>
      <c r="L125" s="55" t="str">
        <f t="shared" si="74"/>
        <v/>
      </c>
      <c r="M125" s="51" t="str">
        <f t="shared" si="75"/>
        <v/>
      </c>
      <c r="N125" s="51" t="str">
        <f t="shared" si="76"/>
        <v/>
      </c>
      <c r="O125" s="56" t="str">
        <f t="shared" si="77"/>
        <v/>
      </c>
      <c r="P125" s="51" t="str">
        <f>IF(C125="","",'[1]نصف العام'!J125)</f>
        <v/>
      </c>
      <c r="Q125" s="51" t="str">
        <f>IF(C125="","",'[1]نصف العام'!K125)</f>
        <v/>
      </c>
      <c r="R125" s="55" t="str">
        <f>IF(C125="","",'[1]نصف العام'!L125)</f>
        <v/>
      </c>
      <c r="S125" s="51"/>
      <c r="T125" s="51"/>
      <c r="U125" s="55" t="str">
        <f t="shared" si="78"/>
        <v/>
      </c>
      <c r="V125" s="51" t="str">
        <f t="shared" si="79"/>
        <v/>
      </c>
      <c r="W125" s="51" t="str">
        <f t="shared" si="80"/>
        <v/>
      </c>
      <c r="X125" s="56" t="str">
        <f t="shared" si="81"/>
        <v/>
      </c>
      <c r="Y125" s="51" t="str">
        <f>IF(C125="","",'[1]نصف العام'!M125)</f>
        <v/>
      </c>
      <c r="Z125" s="51" t="str">
        <f>IF(C125="","",'[1]نصف العام'!N125)</f>
        <v/>
      </c>
      <c r="AA125" s="55" t="str">
        <f>IF(C125="","",'[1]نصف العام'!O125)</f>
        <v/>
      </c>
      <c r="AB125" s="51"/>
      <c r="AC125" s="51"/>
      <c r="AD125" s="55" t="str">
        <f t="shared" si="82"/>
        <v/>
      </c>
      <c r="AE125" s="51" t="str">
        <f t="shared" si="83"/>
        <v/>
      </c>
      <c r="AF125" s="51" t="str">
        <f t="shared" si="84"/>
        <v/>
      </c>
      <c r="AG125" s="56" t="str">
        <f t="shared" si="85"/>
        <v/>
      </c>
      <c r="AH125" s="51" t="str">
        <f>IF(C125="","",'[1]نصف العام'!P125)</f>
        <v/>
      </c>
      <c r="AI125" s="51" t="str">
        <f>IF(C125="","",'[1]نصف العام'!Q125)</f>
        <v/>
      </c>
      <c r="AJ125" s="51" t="str">
        <f>IF(C125="","",'[1]نصف العام'!R125)</f>
        <v/>
      </c>
      <c r="AK125" s="55" t="str">
        <f>IF(C125="","",'[1]نصف العام'!T125)</f>
        <v/>
      </c>
      <c r="AL125" s="51"/>
      <c r="AM125" s="51"/>
      <c r="AN125" s="51"/>
      <c r="AO125" s="51" t="str">
        <f t="shared" si="86"/>
        <v/>
      </c>
      <c r="AP125" s="55" t="str">
        <f t="shared" si="87"/>
        <v/>
      </c>
      <c r="AQ125" s="51" t="str">
        <f t="shared" si="88"/>
        <v/>
      </c>
      <c r="AR125" s="51" t="str">
        <f t="shared" si="89"/>
        <v/>
      </c>
      <c r="AS125" s="56" t="str">
        <f t="shared" si="90"/>
        <v/>
      </c>
      <c r="AT125" s="51" t="str">
        <f>IF(C125="","",'[1]نصف العام'!U125)</f>
        <v/>
      </c>
      <c r="AU125" s="51" t="str">
        <f>IF(C125="","",'[1]نصف العام'!V125)</f>
        <v/>
      </c>
      <c r="AV125" s="51" t="str">
        <f>IF(C125="","",'[1]نصف العام'!W125)</f>
        <v/>
      </c>
      <c r="AW125" s="55" t="str">
        <f>IF(C125="","",'[1]نصف العام'!Y125)</f>
        <v/>
      </c>
      <c r="AX125" s="51"/>
      <c r="AY125" s="51"/>
      <c r="AZ125" s="51"/>
      <c r="BA125" s="51" t="str">
        <f t="shared" si="91"/>
        <v/>
      </c>
      <c r="BB125" s="55" t="str">
        <f t="shared" si="92"/>
        <v/>
      </c>
      <c r="BC125" s="51" t="str">
        <f t="shared" si="93"/>
        <v/>
      </c>
      <c r="BD125" s="51" t="str">
        <f t="shared" si="94"/>
        <v/>
      </c>
      <c r="BE125" s="56" t="str">
        <f t="shared" si="95"/>
        <v/>
      </c>
      <c r="BF125" s="51" t="str">
        <f>IF(C125="","",'[1]نصف العام'!Z125)</f>
        <v/>
      </c>
      <c r="BG125" s="51" t="str">
        <f>IF(C125="","",'[1]نصف العام'!AA125)</f>
        <v/>
      </c>
      <c r="BH125" s="55" t="str">
        <f>IF(C125="","",'[1]نصف العام'!AB125)</f>
        <v/>
      </c>
      <c r="BI125" s="51"/>
      <c r="BJ125" s="51"/>
      <c r="BK125" s="55" t="str">
        <f t="shared" si="96"/>
        <v/>
      </c>
      <c r="BL125" s="51" t="str">
        <f t="shared" si="97"/>
        <v/>
      </c>
      <c r="BM125" s="51" t="str">
        <f t="shared" si="98"/>
        <v/>
      </c>
      <c r="BN125" s="56" t="str">
        <f t="shared" si="99"/>
        <v/>
      </c>
      <c r="BO125" s="51" t="str">
        <f>IF(C125="","",'[1]نصف العام'!AC125)</f>
        <v/>
      </c>
      <c r="BP125" s="51" t="str">
        <f>IF(C125="","",'[1]نصف العام'!AD125)</f>
        <v/>
      </c>
      <c r="BQ125" s="51" t="str">
        <f>IF(C125="","",'[1]نصف العام'!AE125)</f>
        <v/>
      </c>
      <c r="BR125" s="55" t="str">
        <f>IF(C125="","",'[1]نصف العام'!AG125)</f>
        <v/>
      </c>
      <c r="BS125" s="51"/>
      <c r="BT125" s="51"/>
      <c r="BU125" s="51"/>
      <c r="BV125" s="51" t="str">
        <f t="shared" si="100"/>
        <v/>
      </c>
      <c r="BW125" s="55" t="str">
        <f t="shared" si="101"/>
        <v/>
      </c>
      <c r="BX125" s="51" t="str">
        <f t="shared" si="102"/>
        <v/>
      </c>
      <c r="BY125" s="51" t="str">
        <f t="shared" si="103"/>
        <v/>
      </c>
      <c r="BZ125" s="56" t="str">
        <f t="shared" si="104"/>
        <v/>
      </c>
      <c r="CA125" s="51" t="str">
        <f>IF(C125="","",'[1]نصف العام'!AH125)</f>
        <v/>
      </c>
      <c r="CB125" s="51" t="str">
        <f>IF(C125="","",'[1]نصف العام'!AI125)</f>
        <v/>
      </c>
      <c r="CC125" s="39" t="str">
        <f t="shared" si="105"/>
        <v/>
      </c>
      <c r="CD125" s="51"/>
      <c r="CE125" s="51"/>
      <c r="CF125" s="39" t="str">
        <f t="shared" si="106"/>
        <v/>
      </c>
      <c r="CG125" s="51" t="str">
        <f t="shared" si="107"/>
        <v/>
      </c>
      <c r="CH125" s="51" t="str">
        <f t="shared" si="108"/>
        <v/>
      </c>
      <c r="CI125" s="56" t="str">
        <f t="shared" si="109"/>
        <v/>
      </c>
      <c r="CJ125" s="57" t="str">
        <f t="shared" si="110"/>
        <v/>
      </c>
      <c r="CK125" s="51" t="str">
        <f t="shared" si="111"/>
        <v/>
      </c>
      <c r="CL125" s="51" t="str">
        <f>IF(C125="","",'[1]نصف العام'!AM125)</f>
        <v/>
      </c>
      <c r="CM125" s="51" t="str">
        <f>IF(C125="","",'[1]نصف العام'!AN125)</f>
        <v/>
      </c>
      <c r="CN125" s="55" t="str">
        <f>IF(C125="","",'[1]نصف العام'!AO125)</f>
        <v/>
      </c>
      <c r="CO125" s="51"/>
      <c r="CP125" s="51"/>
      <c r="CQ125" s="55" t="str">
        <f t="shared" si="112"/>
        <v/>
      </c>
      <c r="CR125" s="51" t="str">
        <f t="shared" si="113"/>
        <v/>
      </c>
      <c r="CS125" s="51" t="str">
        <f t="shared" si="114"/>
        <v/>
      </c>
      <c r="CT125" s="56" t="str">
        <f t="shared" si="115"/>
        <v/>
      </c>
      <c r="CU125" s="58" t="str">
        <f t="shared" si="116"/>
        <v/>
      </c>
      <c r="CV125" s="59" t="str">
        <f t="shared" si="117"/>
        <v/>
      </c>
      <c r="CW125" s="60" t="str">
        <f t="shared" si="118"/>
        <v/>
      </c>
      <c r="CX125" s="61" t="str">
        <f t="shared" si="119"/>
        <v/>
      </c>
      <c r="CY125" s="62" t="str">
        <f t="shared" si="66"/>
        <v/>
      </c>
      <c r="CZ125" s="63"/>
      <c r="DA125" s="64" t="str">
        <f t="shared" si="120"/>
        <v/>
      </c>
      <c r="DB125" s="64" t="str">
        <f t="shared" si="121"/>
        <v/>
      </c>
      <c r="DC125" s="64" t="str">
        <f t="shared" si="122"/>
        <v/>
      </c>
      <c r="DD125" s="64" t="str">
        <f t="shared" si="123"/>
        <v/>
      </c>
      <c r="DE125" s="64" t="str">
        <f t="shared" si="124"/>
        <v/>
      </c>
      <c r="DF125" s="64" t="str">
        <f t="shared" si="125"/>
        <v/>
      </c>
      <c r="DG125" s="64" t="str">
        <f t="shared" si="126"/>
        <v/>
      </c>
      <c r="DH125" s="64" t="str">
        <f t="shared" si="127"/>
        <v/>
      </c>
      <c r="DI125" s="64" t="str">
        <f t="shared" si="128"/>
        <v/>
      </c>
      <c r="DJ125" s="64"/>
      <c r="DK125" s="65" t="str">
        <f t="shared" si="129"/>
        <v/>
      </c>
      <c r="DL125" s="63"/>
      <c r="DM125" s="63"/>
      <c r="DN125" s="66"/>
      <c r="DO125" s="1" t="str">
        <f t="shared" si="130"/>
        <v/>
      </c>
      <c r="DP125" s="1" t="str">
        <f t="shared" si="67"/>
        <v/>
      </c>
      <c r="DQ125" s="1" t="str">
        <f t="shared" si="68"/>
        <v/>
      </c>
      <c r="DR125" s="1" t="str">
        <f t="shared" si="69"/>
        <v/>
      </c>
      <c r="DS125" s="1" t="str">
        <f t="shared" si="70"/>
        <v/>
      </c>
      <c r="DT125" s="1" t="str">
        <f t="shared" si="71"/>
        <v/>
      </c>
      <c r="DU125" s="1" t="str">
        <f t="shared" si="72"/>
        <v/>
      </c>
      <c r="DV125" s="1" t="str">
        <f t="shared" si="73"/>
        <v/>
      </c>
      <c r="DW125" s="66"/>
    </row>
    <row r="126" spans="1:127" ht="21" thickBot="1" x14ac:dyDescent="0.3">
      <c r="A126" s="48" t="str">
        <f>'[1]بيانات اساسية'!A126</f>
        <v/>
      </c>
      <c r="B126" s="48" t="str">
        <f>'[1]بيانات اساسية'!B126</f>
        <v/>
      </c>
      <c r="C126" s="49" t="str">
        <f>IF('[1]بيانات اساسية'!C126="","",'[1]بيانات اساسية'!C126)</f>
        <v/>
      </c>
      <c r="D126" s="51"/>
      <c r="E126" s="51"/>
      <c r="F126" s="52"/>
      <c r="G126" s="53" t="str">
        <f>IF(C126="","",'[1]نصف العام'!G126)</f>
        <v/>
      </c>
      <c r="H126" s="53" t="str">
        <f>IF(C126="","",'[1]نصف العام'!H126)</f>
        <v/>
      </c>
      <c r="I126" s="54" t="str">
        <f>IF(C126="","",'[1]نصف العام'!I126)</f>
        <v/>
      </c>
      <c r="J126" s="51"/>
      <c r="K126" s="51"/>
      <c r="L126" s="55" t="str">
        <f t="shared" si="74"/>
        <v/>
      </c>
      <c r="M126" s="51" t="str">
        <f t="shared" si="75"/>
        <v/>
      </c>
      <c r="N126" s="51" t="str">
        <f t="shared" si="76"/>
        <v/>
      </c>
      <c r="O126" s="56" t="str">
        <f t="shared" si="77"/>
        <v/>
      </c>
      <c r="P126" s="51" t="str">
        <f>IF(C126="","",'[1]نصف العام'!J126)</f>
        <v/>
      </c>
      <c r="Q126" s="51" t="str">
        <f>IF(C126="","",'[1]نصف العام'!K126)</f>
        <v/>
      </c>
      <c r="R126" s="55" t="str">
        <f>IF(C126="","",'[1]نصف العام'!L126)</f>
        <v/>
      </c>
      <c r="S126" s="51"/>
      <c r="T126" s="51"/>
      <c r="U126" s="55" t="str">
        <f t="shared" si="78"/>
        <v/>
      </c>
      <c r="V126" s="51" t="str">
        <f t="shared" si="79"/>
        <v/>
      </c>
      <c r="W126" s="51" t="str">
        <f t="shared" si="80"/>
        <v/>
      </c>
      <c r="X126" s="56" t="str">
        <f t="shared" si="81"/>
        <v/>
      </c>
      <c r="Y126" s="51" t="str">
        <f>IF(C126="","",'[1]نصف العام'!M126)</f>
        <v/>
      </c>
      <c r="Z126" s="51" t="str">
        <f>IF(C126="","",'[1]نصف العام'!N126)</f>
        <v/>
      </c>
      <c r="AA126" s="55" t="str">
        <f>IF(C126="","",'[1]نصف العام'!O126)</f>
        <v/>
      </c>
      <c r="AB126" s="51"/>
      <c r="AC126" s="51"/>
      <c r="AD126" s="55" t="str">
        <f t="shared" si="82"/>
        <v/>
      </c>
      <c r="AE126" s="51" t="str">
        <f t="shared" si="83"/>
        <v/>
      </c>
      <c r="AF126" s="51" t="str">
        <f t="shared" si="84"/>
        <v/>
      </c>
      <c r="AG126" s="56" t="str">
        <f t="shared" si="85"/>
        <v/>
      </c>
      <c r="AH126" s="51" t="str">
        <f>IF(C126="","",'[1]نصف العام'!P126)</f>
        <v/>
      </c>
      <c r="AI126" s="51" t="str">
        <f>IF(C126="","",'[1]نصف العام'!Q126)</f>
        <v/>
      </c>
      <c r="AJ126" s="51" t="str">
        <f>IF(C126="","",'[1]نصف العام'!R126)</f>
        <v/>
      </c>
      <c r="AK126" s="55" t="str">
        <f>IF(C126="","",'[1]نصف العام'!T126)</f>
        <v/>
      </c>
      <c r="AL126" s="51"/>
      <c r="AM126" s="51"/>
      <c r="AN126" s="51"/>
      <c r="AO126" s="51" t="str">
        <f t="shared" si="86"/>
        <v/>
      </c>
      <c r="AP126" s="55" t="str">
        <f t="shared" si="87"/>
        <v/>
      </c>
      <c r="AQ126" s="51" t="str">
        <f t="shared" si="88"/>
        <v/>
      </c>
      <c r="AR126" s="51" t="str">
        <f t="shared" si="89"/>
        <v/>
      </c>
      <c r="AS126" s="56" t="str">
        <f t="shared" si="90"/>
        <v/>
      </c>
      <c r="AT126" s="51" t="str">
        <f>IF(C126="","",'[1]نصف العام'!U126)</f>
        <v/>
      </c>
      <c r="AU126" s="51" t="str">
        <f>IF(C126="","",'[1]نصف العام'!V126)</f>
        <v/>
      </c>
      <c r="AV126" s="51" t="str">
        <f>IF(C126="","",'[1]نصف العام'!W126)</f>
        <v/>
      </c>
      <c r="AW126" s="55" t="str">
        <f>IF(C126="","",'[1]نصف العام'!Y126)</f>
        <v/>
      </c>
      <c r="AX126" s="51"/>
      <c r="AY126" s="51"/>
      <c r="AZ126" s="51"/>
      <c r="BA126" s="51" t="str">
        <f t="shared" si="91"/>
        <v/>
      </c>
      <c r="BB126" s="55" t="str">
        <f t="shared" si="92"/>
        <v/>
      </c>
      <c r="BC126" s="51" t="str">
        <f t="shared" si="93"/>
        <v/>
      </c>
      <c r="BD126" s="51" t="str">
        <f t="shared" si="94"/>
        <v/>
      </c>
      <c r="BE126" s="56" t="str">
        <f t="shared" si="95"/>
        <v/>
      </c>
      <c r="BF126" s="51" t="str">
        <f>IF(C126="","",'[1]نصف العام'!Z126)</f>
        <v/>
      </c>
      <c r="BG126" s="51" t="str">
        <f>IF(C126="","",'[1]نصف العام'!AA126)</f>
        <v/>
      </c>
      <c r="BH126" s="55" t="str">
        <f>IF(C126="","",'[1]نصف العام'!AB126)</f>
        <v/>
      </c>
      <c r="BI126" s="51"/>
      <c r="BJ126" s="51"/>
      <c r="BK126" s="55" t="str">
        <f t="shared" si="96"/>
        <v/>
      </c>
      <c r="BL126" s="51" t="str">
        <f t="shared" si="97"/>
        <v/>
      </c>
      <c r="BM126" s="51" t="str">
        <f t="shared" si="98"/>
        <v/>
      </c>
      <c r="BN126" s="56" t="str">
        <f t="shared" si="99"/>
        <v/>
      </c>
      <c r="BO126" s="51" t="str">
        <f>IF(C126="","",'[1]نصف العام'!AC126)</f>
        <v/>
      </c>
      <c r="BP126" s="51" t="str">
        <f>IF(C126="","",'[1]نصف العام'!AD126)</f>
        <v/>
      </c>
      <c r="BQ126" s="51" t="str">
        <f>IF(C126="","",'[1]نصف العام'!AE126)</f>
        <v/>
      </c>
      <c r="BR126" s="55" t="str">
        <f>IF(C126="","",'[1]نصف العام'!AG126)</f>
        <v/>
      </c>
      <c r="BS126" s="51"/>
      <c r="BT126" s="51"/>
      <c r="BU126" s="51"/>
      <c r="BV126" s="51" t="str">
        <f t="shared" si="100"/>
        <v/>
      </c>
      <c r="BW126" s="55" t="str">
        <f t="shared" si="101"/>
        <v/>
      </c>
      <c r="BX126" s="51" t="str">
        <f t="shared" si="102"/>
        <v/>
      </c>
      <c r="BY126" s="51" t="str">
        <f t="shared" si="103"/>
        <v/>
      </c>
      <c r="BZ126" s="56" t="str">
        <f t="shared" si="104"/>
        <v/>
      </c>
      <c r="CA126" s="51" t="str">
        <f>IF(C126="","",'[1]نصف العام'!AH126)</f>
        <v/>
      </c>
      <c r="CB126" s="51" t="str">
        <f>IF(C126="","",'[1]نصف العام'!AI126)</f>
        <v/>
      </c>
      <c r="CC126" s="39" t="str">
        <f t="shared" si="105"/>
        <v/>
      </c>
      <c r="CD126" s="51"/>
      <c r="CE126" s="51"/>
      <c r="CF126" s="39" t="str">
        <f t="shared" si="106"/>
        <v/>
      </c>
      <c r="CG126" s="51" t="str">
        <f t="shared" si="107"/>
        <v/>
      </c>
      <c r="CH126" s="51" t="str">
        <f t="shared" si="108"/>
        <v/>
      </c>
      <c r="CI126" s="56" t="str">
        <f t="shared" si="109"/>
        <v/>
      </c>
      <c r="CJ126" s="57" t="str">
        <f t="shared" si="110"/>
        <v/>
      </c>
      <c r="CK126" s="51" t="str">
        <f t="shared" si="111"/>
        <v/>
      </c>
      <c r="CL126" s="51" t="str">
        <f>IF(C126="","",'[1]نصف العام'!AM126)</f>
        <v/>
      </c>
      <c r="CM126" s="51" t="str">
        <f>IF(C126="","",'[1]نصف العام'!AN126)</f>
        <v/>
      </c>
      <c r="CN126" s="55" t="str">
        <f>IF(C126="","",'[1]نصف العام'!AO126)</f>
        <v/>
      </c>
      <c r="CO126" s="51"/>
      <c r="CP126" s="51"/>
      <c r="CQ126" s="55" t="str">
        <f t="shared" si="112"/>
        <v/>
      </c>
      <c r="CR126" s="51" t="str">
        <f t="shared" si="113"/>
        <v/>
      </c>
      <c r="CS126" s="51" t="str">
        <f t="shared" si="114"/>
        <v/>
      </c>
      <c r="CT126" s="56" t="str">
        <f t="shared" si="115"/>
        <v/>
      </c>
      <c r="CU126" s="58" t="str">
        <f t="shared" si="116"/>
        <v/>
      </c>
      <c r="CV126" s="59" t="str">
        <f t="shared" si="117"/>
        <v/>
      </c>
      <c r="CW126" s="60" t="str">
        <f t="shared" si="118"/>
        <v/>
      </c>
      <c r="CX126" s="61" t="str">
        <f t="shared" si="119"/>
        <v/>
      </c>
      <c r="CY126" s="62" t="str">
        <f t="shared" si="66"/>
        <v/>
      </c>
      <c r="CZ126" s="63"/>
      <c r="DA126" s="64" t="str">
        <f t="shared" si="120"/>
        <v/>
      </c>
      <c r="DB126" s="64" t="str">
        <f t="shared" si="121"/>
        <v/>
      </c>
      <c r="DC126" s="64" t="str">
        <f t="shared" si="122"/>
        <v/>
      </c>
      <c r="DD126" s="64" t="str">
        <f t="shared" si="123"/>
        <v/>
      </c>
      <c r="DE126" s="64" t="str">
        <f t="shared" si="124"/>
        <v/>
      </c>
      <c r="DF126" s="64" t="str">
        <f t="shared" si="125"/>
        <v/>
      </c>
      <c r="DG126" s="64" t="str">
        <f t="shared" si="126"/>
        <v/>
      </c>
      <c r="DH126" s="64" t="str">
        <f t="shared" si="127"/>
        <v/>
      </c>
      <c r="DI126" s="64" t="str">
        <f t="shared" si="128"/>
        <v/>
      </c>
      <c r="DJ126" s="64"/>
      <c r="DK126" s="65" t="str">
        <f t="shared" si="129"/>
        <v/>
      </c>
      <c r="DL126" s="63"/>
      <c r="DM126" s="63"/>
      <c r="DN126" s="66"/>
      <c r="DO126" s="1" t="str">
        <f t="shared" si="130"/>
        <v/>
      </c>
      <c r="DP126" s="1" t="str">
        <f t="shared" si="67"/>
        <v/>
      </c>
      <c r="DQ126" s="1" t="str">
        <f t="shared" si="68"/>
        <v/>
      </c>
      <c r="DR126" s="1" t="str">
        <f t="shared" si="69"/>
        <v/>
      </c>
      <c r="DS126" s="1" t="str">
        <f t="shared" si="70"/>
        <v/>
      </c>
      <c r="DT126" s="1" t="str">
        <f t="shared" si="71"/>
        <v/>
      </c>
      <c r="DU126" s="1" t="str">
        <f t="shared" si="72"/>
        <v/>
      </c>
      <c r="DV126" s="1" t="str">
        <f t="shared" si="73"/>
        <v/>
      </c>
      <c r="DW126" s="66"/>
    </row>
    <row r="127" spans="1:127" ht="21" thickBot="1" x14ac:dyDescent="0.3">
      <c r="A127" s="48" t="str">
        <f>'[1]بيانات اساسية'!A127</f>
        <v/>
      </c>
      <c r="B127" s="48" t="str">
        <f>'[1]بيانات اساسية'!B127</f>
        <v/>
      </c>
      <c r="C127" s="49" t="str">
        <f>IF('[1]بيانات اساسية'!C127="","",'[1]بيانات اساسية'!C127)</f>
        <v/>
      </c>
      <c r="D127" s="51"/>
      <c r="E127" s="51"/>
      <c r="F127" s="52"/>
      <c r="G127" s="53" t="str">
        <f>IF(C127="","",'[1]نصف العام'!G127)</f>
        <v/>
      </c>
      <c r="H127" s="53" t="str">
        <f>IF(C127="","",'[1]نصف العام'!H127)</f>
        <v/>
      </c>
      <c r="I127" s="54" t="str">
        <f>IF(C127="","",'[1]نصف العام'!I127)</f>
        <v/>
      </c>
      <c r="J127" s="51"/>
      <c r="K127" s="51"/>
      <c r="L127" s="55" t="str">
        <f t="shared" si="74"/>
        <v/>
      </c>
      <c r="M127" s="51" t="str">
        <f t="shared" si="75"/>
        <v/>
      </c>
      <c r="N127" s="51" t="str">
        <f t="shared" si="76"/>
        <v/>
      </c>
      <c r="O127" s="56" t="str">
        <f t="shared" si="77"/>
        <v/>
      </c>
      <c r="P127" s="51" t="str">
        <f>IF(C127="","",'[1]نصف العام'!J127)</f>
        <v/>
      </c>
      <c r="Q127" s="51" t="str">
        <f>IF(C127="","",'[1]نصف العام'!K127)</f>
        <v/>
      </c>
      <c r="R127" s="55" t="str">
        <f>IF(C127="","",'[1]نصف العام'!L127)</f>
        <v/>
      </c>
      <c r="S127" s="51"/>
      <c r="T127" s="51"/>
      <c r="U127" s="55" t="str">
        <f t="shared" si="78"/>
        <v/>
      </c>
      <c r="V127" s="51" t="str">
        <f t="shared" si="79"/>
        <v/>
      </c>
      <c r="W127" s="51" t="str">
        <f t="shared" si="80"/>
        <v/>
      </c>
      <c r="X127" s="56" t="str">
        <f t="shared" si="81"/>
        <v/>
      </c>
      <c r="Y127" s="51" t="str">
        <f>IF(C127="","",'[1]نصف العام'!M127)</f>
        <v/>
      </c>
      <c r="Z127" s="51" t="str">
        <f>IF(C127="","",'[1]نصف العام'!N127)</f>
        <v/>
      </c>
      <c r="AA127" s="55" t="str">
        <f>IF(C127="","",'[1]نصف العام'!O127)</f>
        <v/>
      </c>
      <c r="AB127" s="51"/>
      <c r="AC127" s="51"/>
      <c r="AD127" s="55" t="str">
        <f t="shared" si="82"/>
        <v/>
      </c>
      <c r="AE127" s="51" t="str">
        <f t="shared" si="83"/>
        <v/>
      </c>
      <c r="AF127" s="51" t="str">
        <f t="shared" si="84"/>
        <v/>
      </c>
      <c r="AG127" s="56" t="str">
        <f t="shared" si="85"/>
        <v/>
      </c>
      <c r="AH127" s="51" t="str">
        <f>IF(C127="","",'[1]نصف العام'!P127)</f>
        <v/>
      </c>
      <c r="AI127" s="51" t="str">
        <f>IF(C127="","",'[1]نصف العام'!Q127)</f>
        <v/>
      </c>
      <c r="AJ127" s="51" t="str">
        <f>IF(C127="","",'[1]نصف العام'!R127)</f>
        <v/>
      </c>
      <c r="AK127" s="55" t="str">
        <f>IF(C127="","",'[1]نصف العام'!T127)</f>
        <v/>
      </c>
      <c r="AL127" s="51"/>
      <c r="AM127" s="51"/>
      <c r="AN127" s="51"/>
      <c r="AO127" s="51" t="str">
        <f t="shared" si="86"/>
        <v/>
      </c>
      <c r="AP127" s="55" t="str">
        <f t="shared" si="87"/>
        <v/>
      </c>
      <c r="AQ127" s="51" t="str">
        <f t="shared" si="88"/>
        <v/>
      </c>
      <c r="AR127" s="51" t="str">
        <f t="shared" si="89"/>
        <v/>
      </c>
      <c r="AS127" s="56" t="str">
        <f t="shared" si="90"/>
        <v/>
      </c>
      <c r="AT127" s="51" t="str">
        <f>IF(C127="","",'[1]نصف العام'!U127)</f>
        <v/>
      </c>
      <c r="AU127" s="51" t="str">
        <f>IF(C127="","",'[1]نصف العام'!V127)</f>
        <v/>
      </c>
      <c r="AV127" s="51" t="str">
        <f>IF(C127="","",'[1]نصف العام'!W127)</f>
        <v/>
      </c>
      <c r="AW127" s="55" t="str">
        <f>IF(C127="","",'[1]نصف العام'!Y127)</f>
        <v/>
      </c>
      <c r="AX127" s="51"/>
      <c r="AY127" s="51"/>
      <c r="AZ127" s="51"/>
      <c r="BA127" s="51" t="str">
        <f t="shared" si="91"/>
        <v/>
      </c>
      <c r="BB127" s="55" t="str">
        <f t="shared" si="92"/>
        <v/>
      </c>
      <c r="BC127" s="51" t="str">
        <f t="shared" si="93"/>
        <v/>
      </c>
      <c r="BD127" s="51" t="str">
        <f t="shared" si="94"/>
        <v/>
      </c>
      <c r="BE127" s="56" t="str">
        <f t="shared" si="95"/>
        <v/>
      </c>
      <c r="BF127" s="51" t="str">
        <f>IF(C127="","",'[1]نصف العام'!Z127)</f>
        <v/>
      </c>
      <c r="BG127" s="51" t="str">
        <f>IF(C127="","",'[1]نصف العام'!AA127)</f>
        <v/>
      </c>
      <c r="BH127" s="55" t="str">
        <f>IF(C127="","",'[1]نصف العام'!AB127)</f>
        <v/>
      </c>
      <c r="BI127" s="51"/>
      <c r="BJ127" s="51"/>
      <c r="BK127" s="55" t="str">
        <f t="shared" si="96"/>
        <v/>
      </c>
      <c r="BL127" s="51" t="str">
        <f t="shared" si="97"/>
        <v/>
      </c>
      <c r="BM127" s="51" t="str">
        <f t="shared" si="98"/>
        <v/>
      </c>
      <c r="BN127" s="56" t="str">
        <f t="shared" si="99"/>
        <v/>
      </c>
      <c r="BO127" s="51" t="str">
        <f>IF(C127="","",'[1]نصف العام'!AC127)</f>
        <v/>
      </c>
      <c r="BP127" s="51" t="str">
        <f>IF(C127="","",'[1]نصف العام'!AD127)</f>
        <v/>
      </c>
      <c r="BQ127" s="51" t="str">
        <f>IF(C127="","",'[1]نصف العام'!AE127)</f>
        <v/>
      </c>
      <c r="BR127" s="55" t="str">
        <f>IF(C127="","",'[1]نصف العام'!AG127)</f>
        <v/>
      </c>
      <c r="BS127" s="51"/>
      <c r="BT127" s="51"/>
      <c r="BU127" s="51"/>
      <c r="BV127" s="51" t="str">
        <f t="shared" si="100"/>
        <v/>
      </c>
      <c r="BW127" s="55" t="str">
        <f t="shared" si="101"/>
        <v/>
      </c>
      <c r="BX127" s="51" t="str">
        <f t="shared" si="102"/>
        <v/>
      </c>
      <c r="BY127" s="51" t="str">
        <f t="shared" si="103"/>
        <v/>
      </c>
      <c r="BZ127" s="56" t="str">
        <f t="shared" si="104"/>
        <v/>
      </c>
      <c r="CA127" s="51" t="str">
        <f>IF(C127="","",'[1]نصف العام'!AH127)</f>
        <v/>
      </c>
      <c r="CB127" s="51" t="str">
        <f>IF(C127="","",'[1]نصف العام'!AI127)</f>
        <v/>
      </c>
      <c r="CC127" s="39" t="str">
        <f t="shared" si="105"/>
        <v/>
      </c>
      <c r="CD127" s="51"/>
      <c r="CE127" s="51"/>
      <c r="CF127" s="39" t="str">
        <f t="shared" si="106"/>
        <v/>
      </c>
      <c r="CG127" s="51" t="str">
        <f t="shared" si="107"/>
        <v/>
      </c>
      <c r="CH127" s="51" t="str">
        <f t="shared" si="108"/>
        <v/>
      </c>
      <c r="CI127" s="56" t="str">
        <f t="shared" si="109"/>
        <v/>
      </c>
      <c r="CJ127" s="57" t="str">
        <f t="shared" si="110"/>
        <v/>
      </c>
      <c r="CK127" s="51" t="str">
        <f t="shared" si="111"/>
        <v/>
      </c>
      <c r="CL127" s="51" t="str">
        <f>IF(C127="","",'[1]نصف العام'!AM127)</f>
        <v/>
      </c>
      <c r="CM127" s="51" t="str">
        <f>IF(C127="","",'[1]نصف العام'!AN127)</f>
        <v/>
      </c>
      <c r="CN127" s="55" t="str">
        <f>IF(C127="","",'[1]نصف العام'!AO127)</f>
        <v/>
      </c>
      <c r="CO127" s="51"/>
      <c r="CP127" s="51"/>
      <c r="CQ127" s="55" t="str">
        <f t="shared" si="112"/>
        <v/>
      </c>
      <c r="CR127" s="51" t="str">
        <f t="shared" si="113"/>
        <v/>
      </c>
      <c r="CS127" s="51" t="str">
        <f t="shared" si="114"/>
        <v/>
      </c>
      <c r="CT127" s="56" t="str">
        <f t="shared" si="115"/>
        <v/>
      </c>
      <c r="CU127" s="58" t="str">
        <f t="shared" si="116"/>
        <v/>
      </c>
      <c r="CV127" s="59" t="str">
        <f t="shared" si="117"/>
        <v/>
      </c>
      <c r="CW127" s="60" t="str">
        <f t="shared" si="118"/>
        <v/>
      </c>
      <c r="CX127" s="61" t="str">
        <f t="shared" si="119"/>
        <v/>
      </c>
      <c r="CY127" s="62" t="str">
        <f t="shared" si="66"/>
        <v/>
      </c>
      <c r="CZ127" s="63"/>
      <c r="DA127" s="64" t="str">
        <f t="shared" si="120"/>
        <v/>
      </c>
      <c r="DB127" s="64" t="str">
        <f t="shared" si="121"/>
        <v/>
      </c>
      <c r="DC127" s="64" t="str">
        <f t="shared" si="122"/>
        <v/>
      </c>
      <c r="DD127" s="64" t="str">
        <f t="shared" si="123"/>
        <v/>
      </c>
      <c r="DE127" s="64" t="str">
        <f t="shared" si="124"/>
        <v/>
      </c>
      <c r="DF127" s="64" t="str">
        <f t="shared" si="125"/>
        <v/>
      </c>
      <c r="DG127" s="64" t="str">
        <f t="shared" si="126"/>
        <v/>
      </c>
      <c r="DH127" s="64" t="str">
        <f t="shared" si="127"/>
        <v/>
      </c>
      <c r="DI127" s="64" t="str">
        <f t="shared" si="128"/>
        <v/>
      </c>
      <c r="DJ127" s="64"/>
      <c r="DK127" s="65" t="str">
        <f t="shared" si="129"/>
        <v/>
      </c>
      <c r="DL127" s="63"/>
      <c r="DM127" s="63"/>
      <c r="DN127" s="66"/>
      <c r="DO127" s="1" t="str">
        <f t="shared" si="130"/>
        <v/>
      </c>
      <c r="DP127" s="1" t="str">
        <f t="shared" si="67"/>
        <v/>
      </c>
      <c r="DQ127" s="1" t="str">
        <f t="shared" si="68"/>
        <v/>
      </c>
      <c r="DR127" s="1" t="str">
        <f t="shared" si="69"/>
        <v/>
      </c>
      <c r="DS127" s="1" t="str">
        <f t="shared" si="70"/>
        <v/>
      </c>
      <c r="DT127" s="1" t="str">
        <f t="shared" si="71"/>
        <v/>
      </c>
      <c r="DU127" s="1" t="str">
        <f t="shared" si="72"/>
        <v/>
      </c>
      <c r="DV127" s="1" t="str">
        <f t="shared" si="73"/>
        <v/>
      </c>
      <c r="DW127" s="66"/>
    </row>
    <row r="128" spans="1:127" ht="21" thickBot="1" x14ac:dyDescent="0.3">
      <c r="A128" s="48" t="str">
        <f>'[1]بيانات اساسية'!A128</f>
        <v/>
      </c>
      <c r="B128" s="48" t="str">
        <f>'[1]بيانات اساسية'!B128</f>
        <v/>
      </c>
      <c r="C128" s="49" t="str">
        <f>IF('[1]بيانات اساسية'!C128="","",'[1]بيانات اساسية'!C128)</f>
        <v/>
      </c>
      <c r="D128" s="51"/>
      <c r="E128" s="51"/>
      <c r="F128" s="52"/>
      <c r="G128" s="53" t="str">
        <f>IF(C128="","",'[1]نصف العام'!G128)</f>
        <v/>
      </c>
      <c r="H128" s="53" t="str">
        <f>IF(C128="","",'[1]نصف العام'!H128)</f>
        <v/>
      </c>
      <c r="I128" s="54" t="str">
        <f>IF(C128="","",'[1]نصف العام'!I128)</f>
        <v/>
      </c>
      <c r="J128" s="51"/>
      <c r="K128" s="51"/>
      <c r="L128" s="55" t="str">
        <f t="shared" si="74"/>
        <v/>
      </c>
      <c r="M128" s="51" t="str">
        <f t="shared" si="75"/>
        <v/>
      </c>
      <c r="N128" s="51" t="str">
        <f t="shared" si="76"/>
        <v/>
      </c>
      <c r="O128" s="56" t="str">
        <f t="shared" si="77"/>
        <v/>
      </c>
      <c r="P128" s="51" t="str">
        <f>IF(C128="","",'[1]نصف العام'!J128)</f>
        <v/>
      </c>
      <c r="Q128" s="51" t="str">
        <f>IF(C128="","",'[1]نصف العام'!K128)</f>
        <v/>
      </c>
      <c r="R128" s="55" t="str">
        <f>IF(C128="","",'[1]نصف العام'!L128)</f>
        <v/>
      </c>
      <c r="S128" s="51"/>
      <c r="T128" s="51"/>
      <c r="U128" s="55" t="str">
        <f t="shared" si="78"/>
        <v/>
      </c>
      <c r="V128" s="51" t="str">
        <f t="shared" si="79"/>
        <v/>
      </c>
      <c r="W128" s="51" t="str">
        <f t="shared" si="80"/>
        <v/>
      </c>
      <c r="X128" s="56" t="str">
        <f t="shared" si="81"/>
        <v/>
      </c>
      <c r="Y128" s="51" t="str">
        <f>IF(C128="","",'[1]نصف العام'!M128)</f>
        <v/>
      </c>
      <c r="Z128" s="51" t="str">
        <f>IF(C128="","",'[1]نصف العام'!N128)</f>
        <v/>
      </c>
      <c r="AA128" s="55" t="str">
        <f>IF(C128="","",'[1]نصف العام'!O128)</f>
        <v/>
      </c>
      <c r="AB128" s="51"/>
      <c r="AC128" s="51"/>
      <c r="AD128" s="55" t="str">
        <f t="shared" si="82"/>
        <v/>
      </c>
      <c r="AE128" s="51" t="str">
        <f t="shared" si="83"/>
        <v/>
      </c>
      <c r="AF128" s="51" t="str">
        <f t="shared" si="84"/>
        <v/>
      </c>
      <c r="AG128" s="56" t="str">
        <f t="shared" si="85"/>
        <v/>
      </c>
      <c r="AH128" s="51" t="str">
        <f>IF(C128="","",'[1]نصف العام'!P128)</f>
        <v/>
      </c>
      <c r="AI128" s="51" t="str">
        <f>IF(C128="","",'[1]نصف العام'!Q128)</f>
        <v/>
      </c>
      <c r="AJ128" s="51" t="str">
        <f>IF(C128="","",'[1]نصف العام'!R128)</f>
        <v/>
      </c>
      <c r="AK128" s="55" t="str">
        <f>IF(C128="","",'[1]نصف العام'!T128)</f>
        <v/>
      </c>
      <c r="AL128" s="51"/>
      <c r="AM128" s="51"/>
      <c r="AN128" s="51"/>
      <c r="AO128" s="51" t="str">
        <f t="shared" si="86"/>
        <v/>
      </c>
      <c r="AP128" s="55" t="str">
        <f t="shared" si="87"/>
        <v/>
      </c>
      <c r="AQ128" s="51" t="str">
        <f t="shared" si="88"/>
        <v/>
      </c>
      <c r="AR128" s="51" t="str">
        <f t="shared" si="89"/>
        <v/>
      </c>
      <c r="AS128" s="56" t="str">
        <f t="shared" si="90"/>
        <v/>
      </c>
      <c r="AT128" s="51" t="str">
        <f>IF(C128="","",'[1]نصف العام'!U128)</f>
        <v/>
      </c>
      <c r="AU128" s="51" t="str">
        <f>IF(C128="","",'[1]نصف العام'!V128)</f>
        <v/>
      </c>
      <c r="AV128" s="51" t="str">
        <f>IF(C128="","",'[1]نصف العام'!W128)</f>
        <v/>
      </c>
      <c r="AW128" s="55" t="str">
        <f>IF(C128="","",'[1]نصف العام'!Y128)</f>
        <v/>
      </c>
      <c r="AX128" s="51"/>
      <c r="AY128" s="51"/>
      <c r="AZ128" s="51"/>
      <c r="BA128" s="51" t="str">
        <f t="shared" si="91"/>
        <v/>
      </c>
      <c r="BB128" s="55" t="str">
        <f t="shared" si="92"/>
        <v/>
      </c>
      <c r="BC128" s="51" t="str">
        <f t="shared" si="93"/>
        <v/>
      </c>
      <c r="BD128" s="51" t="str">
        <f t="shared" si="94"/>
        <v/>
      </c>
      <c r="BE128" s="56" t="str">
        <f t="shared" si="95"/>
        <v/>
      </c>
      <c r="BF128" s="51" t="str">
        <f>IF(C128="","",'[1]نصف العام'!Z128)</f>
        <v/>
      </c>
      <c r="BG128" s="51" t="str">
        <f>IF(C128="","",'[1]نصف العام'!AA128)</f>
        <v/>
      </c>
      <c r="BH128" s="55" t="str">
        <f>IF(C128="","",'[1]نصف العام'!AB128)</f>
        <v/>
      </c>
      <c r="BI128" s="51"/>
      <c r="BJ128" s="51"/>
      <c r="BK128" s="55" t="str">
        <f t="shared" si="96"/>
        <v/>
      </c>
      <c r="BL128" s="51" t="str">
        <f t="shared" si="97"/>
        <v/>
      </c>
      <c r="BM128" s="51" t="str">
        <f t="shared" si="98"/>
        <v/>
      </c>
      <c r="BN128" s="56" t="str">
        <f t="shared" si="99"/>
        <v/>
      </c>
      <c r="BO128" s="51" t="str">
        <f>IF(C128="","",'[1]نصف العام'!AC128)</f>
        <v/>
      </c>
      <c r="BP128" s="51" t="str">
        <f>IF(C128="","",'[1]نصف العام'!AD128)</f>
        <v/>
      </c>
      <c r="BQ128" s="51" t="str">
        <f>IF(C128="","",'[1]نصف العام'!AE128)</f>
        <v/>
      </c>
      <c r="BR128" s="55" t="str">
        <f>IF(C128="","",'[1]نصف العام'!AG128)</f>
        <v/>
      </c>
      <c r="BS128" s="51"/>
      <c r="BT128" s="51"/>
      <c r="BU128" s="51"/>
      <c r="BV128" s="51" t="str">
        <f t="shared" si="100"/>
        <v/>
      </c>
      <c r="BW128" s="55" t="str">
        <f t="shared" si="101"/>
        <v/>
      </c>
      <c r="BX128" s="51" t="str">
        <f t="shared" si="102"/>
        <v/>
      </c>
      <c r="BY128" s="51" t="str">
        <f t="shared" si="103"/>
        <v/>
      </c>
      <c r="BZ128" s="56" t="str">
        <f t="shared" si="104"/>
        <v/>
      </c>
      <c r="CA128" s="51" t="str">
        <f>IF(C128="","",'[1]نصف العام'!AH128)</f>
        <v/>
      </c>
      <c r="CB128" s="51" t="str">
        <f>IF(C128="","",'[1]نصف العام'!AI128)</f>
        <v/>
      </c>
      <c r="CC128" s="39" t="str">
        <f t="shared" si="105"/>
        <v/>
      </c>
      <c r="CD128" s="51"/>
      <c r="CE128" s="51"/>
      <c r="CF128" s="39" t="str">
        <f t="shared" si="106"/>
        <v/>
      </c>
      <c r="CG128" s="51" t="str">
        <f t="shared" si="107"/>
        <v/>
      </c>
      <c r="CH128" s="51" t="str">
        <f t="shared" si="108"/>
        <v/>
      </c>
      <c r="CI128" s="56" t="str">
        <f t="shared" si="109"/>
        <v/>
      </c>
      <c r="CJ128" s="57" t="str">
        <f t="shared" si="110"/>
        <v/>
      </c>
      <c r="CK128" s="51" t="str">
        <f t="shared" si="111"/>
        <v/>
      </c>
      <c r="CL128" s="51" t="str">
        <f>IF(C128="","",'[1]نصف العام'!AM128)</f>
        <v/>
      </c>
      <c r="CM128" s="51" t="str">
        <f>IF(C128="","",'[1]نصف العام'!AN128)</f>
        <v/>
      </c>
      <c r="CN128" s="55" t="str">
        <f>IF(C128="","",'[1]نصف العام'!AO128)</f>
        <v/>
      </c>
      <c r="CO128" s="51"/>
      <c r="CP128" s="51"/>
      <c r="CQ128" s="55" t="str">
        <f t="shared" si="112"/>
        <v/>
      </c>
      <c r="CR128" s="51" t="str">
        <f t="shared" si="113"/>
        <v/>
      </c>
      <c r="CS128" s="51" t="str">
        <f t="shared" si="114"/>
        <v/>
      </c>
      <c r="CT128" s="56" t="str">
        <f t="shared" si="115"/>
        <v/>
      </c>
      <c r="CU128" s="58" t="str">
        <f t="shared" si="116"/>
        <v/>
      </c>
      <c r="CV128" s="59" t="str">
        <f t="shared" si="117"/>
        <v/>
      </c>
      <c r="CW128" s="60" t="str">
        <f t="shared" si="118"/>
        <v/>
      </c>
      <c r="CX128" s="61" t="str">
        <f t="shared" si="119"/>
        <v/>
      </c>
      <c r="CY128" s="62" t="str">
        <f t="shared" si="66"/>
        <v/>
      </c>
      <c r="CZ128" s="63"/>
      <c r="DA128" s="64" t="str">
        <f t="shared" si="120"/>
        <v/>
      </c>
      <c r="DB128" s="64" t="str">
        <f t="shared" si="121"/>
        <v/>
      </c>
      <c r="DC128" s="64" t="str">
        <f t="shared" si="122"/>
        <v/>
      </c>
      <c r="DD128" s="64" t="str">
        <f t="shared" si="123"/>
        <v/>
      </c>
      <c r="DE128" s="64" t="str">
        <f t="shared" si="124"/>
        <v/>
      </c>
      <c r="DF128" s="64" t="str">
        <f t="shared" si="125"/>
        <v/>
      </c>
      <c r="DG128" s="64" t="str">
        <f t="shared" si="126"/>
        <v/>
      </c>
      <c r="DH128" s="64" t="str">
        <f t="shared" si="127"/>
        <v/>
      </c>
      <c r="DI128" s="64" t="str">
        <f t="shared" si="128"/>
        <v/>
      </c>
      <c r="DJ128" s="64"/>
      <c r="DK128" s="65" t="str">
        <f t="shared" si="129"/>
        <v/>
      </c>
      <c r="DL128" s="63"/>
      <c r="DM128" s="63"/>
      <c r="DN128" s="66"/>
      <c r="DO128" s="1" t="str">
        <f t="shared" si="130"/>
        <v/>
      </c>
      <c r="DP128" s="1" t="str">
        <f t="shared" si="67"/>
        <v/>
      </c>
      <c r="DQ128" s="1" t="str">
        <f t="shared" si="68"/>
        <v/>
      </c>
      <c r="DR128" s="1" t="str">
        <f t="shared" si="69"/>
        <v/>
      </c>
      <c r="DS128" s="1" t="str">
        <f t="shared" si="70"/>
        <v/>
      </c>
      <c r="DT128" s="1" t="str">
        <f t="shared" si="71"/>
        <v/>
      </c>
      <c r="DU128" s="1" t="str">
        <f t="shared" si="72"/>
        <v/>
      </c>
      <c r="DV128" s="1" t="str">
        <f t="shared" si="73"/>
        <v/>
      </c>
      <c r="DW128" s="66"/>
    </row>
    <row r="129" spans="1:127" ht="21" thickBot="1" x14ac:dyDescent="0.3">
      <c r="A129" s="48" t="str">
        <f>'[1]بيانات اساسية'!A129</f>
        <v/>
      </c>
      <c r="B129" s="48" t="str">
        <f>'[1]بيانات اساسية'!B129</f>
        <v/>
      </c>
      <c r="C129" s="49" t="str">
        <f>IF('[1]بيانات اساسية'!C129="","",'[1]بيانات اساسية'!C129)</f>
        <v/>
      </c>
      <c r="D129" s="51"/>
      <c r="E129" s="51"/>
      <c r="F129" s="52"/>
      <c r="G129" s="53" t="str">
        <f>IF(C129="","",'[1]نصف العام'!G129)</f>
        <v/>
      </c>
      <c r="H129" s="53" t="str">
        <f>IF(C129="","",'[1]نصف العام'!H129)</f>
        <v/>
      </c>
      <c r="I129" s="54" t="str">
        <f>IF(C129="","",'[1]نصف العام'!I129)</f>
        <v/>
      </c>
      <c r="J129" s="51"/>
      <c r="K129" s="51"/>
      <c r="L129" s="55" t="str">
        <f t="shared" si="74"/>
        <v/>
      </c>
      <c r="M129" s="51" t="str">
        <f t="shared" si="75"/>
        <v/>
      </c>
      <c r="N129" s="51" t="str">
        <f t="shared" si="76"/>
        <v/>
      </c>
      <c r="O129" s="56" t="str">
        <f t="shared" si="77"/>
        <v/>
      </c>
      <c r="P129" s="51" t="str">
        <f>IF(C129="","",'[1]نصف العام'!J129)</f>
        <v/>
      </c>
      <c r="Q129" s="51" t="str">
        <f>IF(C129="","",'[1]نصف العام'!K129)</f>
        <v/>
      </c>
      <c r="R129" s="55" t="str">
        <f>IF(C129="","",'[1]نصف العام'!L129)</f>
        <v/>
      </c>
      <c r="S129" s="51"/>
      <c r="T129" s="51"/>
      <c r="U129" s="55" t="str">
        <f t="shared" si="78"/>
        <v/>
      </c>
      <c r="V129" s="51" t="str">
        <f t="shared" si="79"/>
        <v/>
      </c>
      <c r="W129" s="51" t="str">
        <f t="shared" si="80"/>
        <v/>
      </c>
      <c r="X129" s="56" t="str">
        <f t="shared" si="81"/>
        <v/>
      </c>
      <c r="Y129" s="51" t="str">
        <f>IF(C129="","",'[1]نصف العام'!M129)</f>
        <v/>
      </c>
      <c r="Z129" s="51" t="str">
        <f>IF(C129="","",'[1]نصف العام'!N129)</f>
        <v/>
      </c>
      <c r="AA129" s="55" t="str">
        <f>IF(C129="","",'[1]نصف العام'!O129)</f>
        <v/>
      </c>
      <c r="AB129" s="51"/>
      <c r="AC129" s="51"/>
      <c r="AD129" s="55" t="str">
        <f t="shared" si="82"/>
        <v/>
      </c>
      <c r="AE129" s="51" t="str">
        <f t="shared" si="83"/>
        <v/>
      </c>
      <c r="AF129" s="51" t="str">
        <f t="shared" si="84"/>
        <v/>
      </c>
      <c r="AG129" s="56" t="str">
        <f t="shared" si="85"/>
        <v/>
      </c>
      <c r="AH129" s="51" t="str">
        <f>IF(C129="","",'[1]نصف العام'!P129)</f>
        <v/>
      </c>
      <c r="AI129" s="51" t="str">
        <f>IF(C129="","",'[1]نصف العام'!Q129)</f>
        <v/>
      </c>
      <c r="AJ129" s="51" t="str">
        <f>IF(C129="","",'[1]نصف العام'!R129)</f>
        <v/>
      </c>
      <c r="AK129" s="55" t="str">
        <f>IF(C129="","",'[1]نصف العام'!T129)</f>
        <v/>
      </c>
      <c r="AL129" s="51"/>
      <c r="AM129" s="51"/>
      <c r="AN129" s="51"/>
      <c r="AO129" s="51" t="str">
        <f t="shared" si="86"/>
        <v/>
      </c>
      <c r="AP129" s="55" t="str">
        <f t="shared" si="87"/>
        <v/>
      </c>
      <c r="AQ129" s="51" t="str">
        <f t="shared" si="88"/>
        <v/>
      </c>
      <c r="AR129" s="51" t="str">
        <f t="shared" si="89"/>
        <v/>
      </c>
      <c r="AS129" s="56" t="str">
        <f t="shared" si="90"/>
        <v/>
      </c>
      <c r="AT129" s="51" t="str">
        <f>IF(C129="","",'[1]نصف العام'!U129)</f>
        <v/>
      </c>
      <c r="AU129" s="51" t="str">
        <f>IF(C129="","",'[1]نصف العام'!V129)</f>
        <v/>
      </c>
      <c r="AV129" s="51" t="str">
        <f>IF(C129="","",'[1]نصف العام'!W129)</f>
        <v/>
      </c>
      <c r="AW129" s="55" t="str">
        <f>IF(C129="","",'[1]نصف العام'!Y129)</f>
        <v/>
      </c>
      <c r="AX129" s="51"/>
      <c r="AY129" s="51"/>
      <c r="AZ129" s="51"/>
      <c r="BA129" s="51" t="str">
        <f t="shared" si="91"/>
        <v/>
      </c>
      <c r="BB129" s="55" t="str">
        <f t="shared" si="92"/>
        <v/>
      </c>
      <c r="BC129" s="51" t="str">
        <f t="shared" si="93"/>
        <v/>
      </c>
      <c r="BD129" s="51" t="str">
        <f t="shared" si="94"/>
        <v/>
      </c>
      <c r="BE129" s="56" t="str">
        <f t="shared" si="95"/>
        <v/>
      </c>
      <c r="BF129" s="51" t="str">
        <f>IF(C129="","",'[1]نصف العام'!Z129)</f>
        <v/>
      </c>
      <c r="BG129" s="51" t="str">
        <f>IF(C129="","",'[1]نصف العام'!AA129)</f>
        <v/>
      </c>
      <c r="BH129" s="55" t="str">
        <f>IF(C129="","",'[1]نصف العام'!AB129)</f>
        <v/>
      </c>
      <c r="BI129" s="51"/>
      <c r="BJ129" s="51"/>
      <c r="BK129" s="55" t="str">
        <f t="shared" si="96"/>
        <v/>
      </c>
      <c r="BL129" s="51" t="str">
        <f t="shared" si="97"/>
        <v/>
      </c>
      <c r="BM129" s="51" t="str">
        <f t="shared" si="98"/>
        <v/>
      </c>
      <c r="BN129" s="56" t="str">
        <f t="shared" si="99"/>
        <v/>
      </c>
      <c r="BO129" s="51" t="str">
        <f>IF(C129="","",'[1]نصف العام'!AC129)</f>
        <v/>
      </c>
      <c r="BP129" s="51" t="str">
        <f>IF(C129="","",'[1]نصف العام'!AD129)</f>
        <v/>
      </c>
      <c r="BQ129" s="51" t="str">
        <f>IF(C129="","",'[1]نصف العام'!AE129)</f>
        <v/>
      </c>
      <c r="BR129" s="55" t="str">
        <f>IF(C129="","",'[1]نصف العام'!AG129)</f>
        <v/>
      </c>
      <c r="BS129" s="51"/>
      <c r="BT129" s="51"/>
      <c r="BU129" s="51"/>
      <c r="BV129" s="51" t="str">
        <f t="shared" si="100"/>
        <v/>
      </c>
      <c r="BW129" s="55" t="str">
        <f t="shared" si="101"/>
        <v/>
      </c>
      <c r="BX129" s="51" t="str">
        <f t="shared" si="102"/>
        <v/>
      </c>
      <c r="BY129" s="51" t="str">
        <f t="shared" si="103"/>
        <v/>
      </c>
      <c r="BZ129" s="56" t="str">
        <f t="shared" si="104"/>
        <v/>
      </c>
      <c r="CA129" s="51" t="str">
        <f>IF(C129="","",'[1]نصف العام'!AH129)</f>
        <v/>
      </c>
      <c r="CB129" s="51" t="str">
        <f>IF(C129="","",'[1]نصف العام'!AI129)</f>
        <v/>
      </c>
      <c r="CC129" s="39" t="str">
        <f t="shared" si="105"/>
        <v/>
      </c>
      <c r="CD129" s="51"/>
      <c r="CE129" s="51"/>
      <c r="CF129" s="39" t="str">
        <f t="shared" si="106"/>
        <v/>
      </c>
      <c r="CG129" s="51" t="str">
        <f t="shared" si="107"/>
        <v/>
      </c>
      <c r="CH129" s="51" t="str">
        <f t="shared" si="108"/>
        <v/>
      </c>
      <c r="CI129" s="56" t="str">
        <f t="shared" si="109"/>
        <v/>
      </c>
      <c r="CJ129" s="57" t="str">
        <f t="shared" si="110"/>
        <v/>
      </c>
      <c r="CK129" s="51" t="str">
        <f t="shared" si="111"/>
        <v/>
      </c>
      <c r="CL129" s="51" t="str">
        <f>IF(C129="","",'[1]نصف العام'!AM129)</f>
        <v/>
      </c>
      <c r="CM129" s="51" t="str">
        <f>IF(C129="","",'[1]نصف العام'!AN129)</f>
        <v/>
      </c>
      <c r="CN129" s="55" t="str">
        <f>IF(C129="","",'[1]نصف العام'!AO129)</f>
        <v/>
      </c>
      <c r="CO129" s="51"/>
      <c r="CP129" s="51"/>
      <c r="CQ129" s="55" t="str">
        <f t="shared" si="112"/>
        <v/>
      </c>
      <c r="CR129" s="51" t="str">
        <f t="shared" si="113"/>
        <v/>
      </c>
      <c r="CS129" s="51" t="str">
        <f t="shared" si="114"/>
        <v/>
      </c>
      <c r="CT129" s="56" t="str">
        <f t="shared" si="115"/>
        <v/>
      </c>
      <c r="CU129" s="58" t="str">
        <f t="shared" si="116"/>
        <v/>
      </c>
      <c r="CV129" s="59" t="str">
        <f t="shared" si="117"/>
        <v/>
      </c>
      <c r="CW129" s="60" t="str">
        <f t="shared" si="118"/>
        <v/>
      </c>
      <c r="CX129" s="61" t="str">
        <f t="shared" si="119"/>
        <v/>
      </c>
      <c r="CY129" s="62" t="str">
        <f t="shared" si="66"/>
        <v/>
      </c>
      <c r="CZ129" s="63"/>
      <c r="DA129" s="64" t="str">
        <f t="shared" si="120"/>
        <v/>
      </c>
      <c r="DB129" s="64" t="str">
        <f t="shared" si="121"/>
        <v/>
      </c>
      <c r="DC129" s="64" t="str">
        <f t="shared" si="122"/>
        <v/>
      </c>
      <c r="DD129" s="64" t="str">
        <f t="shared" si="123"/>
        <v/>
      </c>
      <c r="DE129" s="64" t="str">
        <f t="shared" si="124"/>
        <v/>
      </c>
      <c r="DF129" s="64" t="str">
        <f t="shared" si="125"/>
        <v/>
      </c>
      <c r="DG129" s="64" t="str">
        <f t="shared" si="126"/>
        <v/>
      </c>
      <c r="DH129" s="64" t="str">
        <f t="shared" si="127"/>
        <v/>
      </c>
      <c r="DI129" s="64" t="str">
        <f t="shared" si="128"/>
        <v/>
      </c>
      <c r="DJ129" s="64"/>
      <c r="DK129" s="65" t="str">
        <f t="shared" si="129"/>
        <v/>
      </c>
      <c r="DL129" s="63"/>
      <c r="DM129" s="63"/>
      <c r="DN129" s="66"/>
      <c r="DO129" s="1" t="str">
        <f t="shared" si="130"/>
        <v/>
      </c>
      <c r="DP129" s="1" t="str">
        <f t="shared" si="67"/>
        <v/>
      </c>
      <c r="DQ129" s="1" t="str">
        <f t="shared" si="68"/>
        <v/>
      </c>
      <c r="DR129" s="1" t="str">
        <f t="shared" si="69"/>
        <v/>
      </c>
      <c r="DS129" s="1" t="str">
        <f t="shared" si="70"/>
        <v/>
      </c>
      <c r="DT129" s="1" t="str">
        <f t="shared" si="71"/>
        <v/>
      </c>
      <c r="DU129" s="1" t="str">
        <f t="shared" si="72"/>
        <v/>
      </c>
      <c r="DV129" s="1" t="str">
        <f t="shared" si="73"/>
        <v/>
      </c>
      <c r="DW129" s="66"/>
    </row>
    <row r="130" spans="1:127" ht="21" thickBot="1" x14ac:dyDescent="0.3">
      <c r="A130" s="48" t="str">
        <f>'[1]بيانات اساسية'!A130</f>
        <v/>
      </c>
      <c r="B130" s="48" t="str">
        <f>'[1]بيانات اساسية'!B130</f>
        <v/>
      </c>
      <c r="C130" s="49" t="str">
        <f>IF('[1]بيانات اساسية'!C130="","",'[1]بيانات اساسية'!C130)</f>
        <v/>
      </c>
      <c r="D130" s="51"/>
      <c r="E130" s="51"/>
      <c r="F130" s="52"/>
      <c r="G130" s="53" t="str">
        <f>IF(C130="","",'[1]نصف العام'!G130)</f>
        <v/>
      </c>
      <c r="H130" s="53" t="str">
        <f>IF(C130="","",'[1]نصف العام'!H130)</f>
        <v/>
      </c>
      <c r="I130" s="54" t="str">
        <f>IF(C130="","",'[1]نصف العام'!I130)</f>
        <v/>
      </c>
      <c r="J130" s="51"/>
      <c r="K130" s="51"/>
      <c r="L130" s="55" t="str">
        <f t="shared" si="74"/>
        <v/>
      </c>
      <c r="M130" s="51" t="str">
        <f t="shared" si="75"/>
        <v/>
      </c>
      <c r="N130" s="51" t="str">
        <f t="shared" si="76"/>
        <v/>
      </c>
      <c r="O130" s="56" t="str">
        <f t="shared" si="77"/>
        <v/>
      </c>
      <c r="P130" s="51" t="str">
        <f>IF(C130="","",'[1]نصف العام'!J130)</f>
        <v/>
      </c>
      <c r="Q130" s="51" t="str">
        <f>IF(C130="","",'[1]نصف العام'!K130)</f>
        <v/>
      </c>
      <c r="R130" s="55" t="str">
        <f>IF(C130="","",'[1]نصف العام'!L130)</f>
        <v/>
      </c>
      <c r="S130" s="51"/>
      <c r="T130" s="51"/>
      <c r="U130" s="55" t="str">
        <f t="shared" si="78"/>
        <v/>
      </c>
      <c r="V130" s="51" t="str">
        <f t="shared" si="79"/>
        <v/>
      </c>
      <c r="W130" s="51" t="str">
        <f t="shared" si="80"/>
        <v/>
      </c>
      <c r="X130" s="56" t="str">
        <f t="shared" si="81"/>
        <v/>
      </c>
      <c r="Y130" s="51" t="str">
        <f>IF(C130="","",'[1]نصف العام'!M130)</f>
        <v/>
      </c>
      <c r="Z130" s="51" t="str">
        <f>IF(C130="","",'[1]نصف العام'!N130)</f>
        <v/>
      </c>
      <c r="AA130" s="55" t="str">
        <f>IF(C130="","",'[1]نصف العام'!O130)</f>
        <v/>
      </c>
      <c r="AB130" s="51"/>
      <c r="AC130" s="51"/>
      <c r="AD130" s="55" t="str">
        <f t="shared" si="82"/>
        <v/>
      </c>
      <c r="AE130" s="51" t="str">
        <f t="shared" si="83"/>
        <v/>
      </c>
      <c r="AF130" s="51" t="str">
        <f t="shared" si="84"/>
        <v/>
      </c>
      <c r="AG130" s="56" t="str">
        <f t="shared" si="85"/>
        <v/>
      </c>
      <c r="AH130" s="51" t="str">
        <f>IF(C130="","",'[1]نصف العام'!P130)</f>
        <v/>
      </c>
      <c r="AI130" s="51" t="str">
        <f>IF(C130="","",'[1]نصف العام'!Q130)</f>
        <v/>
      </c>
      <c r="AJ130" s="51" t="str">
        <f>IF(C130="","",'[1]نصف العام'!R130)</f>
        <v/>
      </c>
      <c r="AK130" s="55" t="str">
        <f>IF(C130="","",'[1]نصف العام'!T130)</f>
        <v/>
      </c>
      <c r="AL130" s="51"/>
      <c r="AM130" s="51"/>
      <c r="AN130" s="51"/>
      <c r="AO130" s="51" t="str">
        <f t="shared" si="86"/>
        <v/>
      </c>
      <c r="AP130" s="55" t="str">
        <f t="shared" si="87"/>
        <v/>
      </c>
      <c r="AQ130" s="51" t="str">
        <f t="shared" si="88"/>
        <v/>
      </c>
      <c r="AR130" s="51" t="str">
        <f t="shared" si="89"/>
        <v/>
      </c>
      <c r="AS130" s="56" t="str">
        <f t="shared" si="90"/>
        <v/>
      </c>
      <c r="AT130" s="51" t="str">
        <f>IF(C130="","",'[1]نصف العام'!U130)</f>
        <v/>
      </c>
      <c r="AU130" s="51" t="str">
        <f>IF(C130="","",'[1]نصف العام'!V130)</f>
        <v/>
      </c>
      <c r="AV130" s="51" t="str">
        <f>IF(C130="","",'[1]نصف العام'!W130)</f>
        <v/>
      </c>
      <c r="AW130" s="55" t="str">
        <f>IF(C130="","",'[1]نصف العام'!Y130)</f>
        <v/>
      </c>
      <c r="AX130" s="51"/>
      <c r="AY130" s="51"/>
      <c r="AZ130" s="51"/>
      <c r="BA130" s="51" t="str">
        <f t="shared" si="91"/>
        <v/>
      </c>
      <c r="BB130" s="55" t="str">
        <f t="shared" si="92"/>
        <v/>
      </c>
      <c r="BC130" s="51" t="str">
        <f t="shared" si="93"/>
        <v/>
      </c>
      <c r="BD130" s="51" t="str">
        <f t="shared" si="94"/>
        <v/>
      </c>
      <c r="BE130" s="56" t="str">
        <f t="shared" si="95"/>
        <v/>
      </c>
      <c r="BF130" s="51" t="str">
        <f>IF(C130="","",'[1]نصف العام'!Z130)</f>
        <v/>
      </c>
      <c r="BG130" s="51" t="str">
        <f>IF(C130="","",'[1]نصف العام'!AA130)</f>
        <v/>
      </c>
      <c r="BH130" s="55" t="str">
        <f>IF(C130="","",'[1]نصف العام'!AB130)</f>
        <v/>
      </c>
      <c r="BI130" s="51"/>
      <c r="BJ130" s="51"/>
      <c r="BK130" s="55" t="str">
        <f t="shared" si="96"/>
        <v/>
      </c>
      <c r="BL130" s="51" t="str">
        <f t="shared" si="97"/>
        <v/>
      </c>
      <c r="BM130" s="51" t="str">
        <f t="shared" si="98"/>
        <v/>
      </c>
      <c r="BN130" s="56" t="str">
        <f t="shared" si="99"/>
        <v/>
      </c>
      <c r="BO130" s="51" t="str">
        <f>IF(C130="","",'[1]نصف العام'!AC130)</f>
        <v/>
      </c>
      <c r="BP130" s="51" t="str">
        <f>IF(C130="","",'[1]نصف العام'!AD130)</f>
        <v/>
      </c>
      <c r="BQ130" s="51" t="str">
        <f>IF(C130="","",'[1]نصف العام'!AE130)</f>
        <v/>
      </c>
      <c r="BR130" s="55" t="str">
        <f>IF(C130="","",'[1]نصف العام'!AG130)</f>
        <v/>
      </c>
      <c r="BS130" s="51"/>
      <c r="BT130" s="51"/>
      <c r="BU130" s="51"/>
      <c r="BV130" s="51" t="str">
        <f t="shared" si="100"/>
        <v/>
      </c>
      <c r="BW130" s="55" t="str">
        <f t="shared" si="101"/>
        <v/>
      </c>
      <c r="BX130" s="51" t="str">
        <f t="shared" si="102"/>
        <v/>
      </c>
      <c r="BY130" s="51" t="str">
        <f t="shared" si="103"/>
        <v/>
      </c>
      <c r="BZ130" s="56" t="str">
        <f t="shared" si="104"/>
        <v/>
      </c>
      <c r="CA130" s="51" t="str">
        <f>IF(C130="","",'[1]نصف العام'!AH130)</f>
        <v/>
      </c>
      <c r="CB130" s="51" t="str">
        <f>IF(C130="","",'[1]نصف العام'!AI130)</f>
        <v/>
      </c>
      <c r="CC130" s="39" t="str">
        <f t="shared" si="105"/>
        <v/>
      </c>
      <c r="CD130" s="51"/>
      <c r="CE130" s="51"/>
      <c r="CF130" s="39" t="str">
        <f t="shared" si="106"/>
        <v/>
      </c>
      <c r="CG130" s="51" t="str">
        <f t="shared" si="107"/>
        <v/>
      </c>
      <c r="CH130" s="51" t="str">
        <f t="shared" si="108"/>
        <v/>
      </c>
      <c r="CI130" s="56" t="str">
        <f t="shared" si="109"/>
        <v/>
      </c>
      <c r="CJ130" s="57" t="str">
        <f t="shared" si="110"/>
        <v/>
      </c>
      <c r="CK130" s="51" t="str">
        <f t="shared" si="111"/>
        <v/>
      </c>
      <c r="CL130" s="51" t="str">
        <f>IF(C130="","",'[1]نصف العام'!AM130)</f>
        <v/>
      </c>
      <c r="CM130" s="51" t="str">
        <f>IF(C130="","",'[1]نصف العام'!AN130)</f>
        <v/>
      </c>
      <c r="CN130" s="55" t="str">
        <f>IF(C130="","",'[1]نصف العام'!AO130)</f>
        <v/>
      </c>
      <c r="CO130" s="51"/>
      <c r="CP130" s="51"/>
      <c r="CQ130" s="55" t="str">
        <f t="shared" si="112"/>
        <v/>
      </c>
      <c r="CR130" s="51" t="str">
        <f t="shared" si="113"/>
        <v/>
      </c>
      <c r="CS130" s="51" t="str">
        <f t="shared" si="114"/>
        <v/>
      </c>
      <c r="CT130" s="56" t="str">
        <f t="shared" si="115"/>
        <v/>
      </c>
      <c r="CU130" s="58" t="str">
        <f t="shared" si="116"/>
        <v/>
      </c>
      <c r="CV130" s="59" t="str">
        <f t="shared" si="117"/>
        <v/>
      </c>
      <c r="CW130" s="60" t="str">
        <f t="shared" si="118"/>
        <v/>
      </c>
      <c r="CX130" s="61" t="str">
        <f t="shared" si="119"/>
        <v/>
      </c>
      <c r="CY130" s="62" t="str">
        <f t="shared" si="66"/>
        <v/>
      </c>
      <c r="CZ130" s="63"/>
      <c r="DA130" s="64" t="str">
        <f t="shared" si="120"/>
        <v/>
      </c>
      <c r="DB130" s="64" t="str">
        <f t="shared" si="121"/>
        <v/>
      </c>
      <c r="DC130" s="64" t="str">
        <f t="shared" si="122"/>
        <v/>
      </c>
      <c r="DD130" s="64" t="str">
        <f t="shared" si="123"/>
        <v/>
      </c>
      <c r="DE130" s="64" t="str">
        <f t="shared" si="124"/>
        <v/>
      </c>
      <c r="DF130" s="64" t="str">
        <f t="shared" si="125"/>
        <v/>
      </c>
      <c r="DG130" s="64" t="str">
        <f t="shared" si="126"/>
        <v/>
      </c>
      <c r="DH130" s="64" t="str">
        <f t="shared" si="127"/>
        <v/>
      </c>
      <c r="DI130" s="64" t="str">
        <f t="shared" si="128"/>
        <v/>
      </c>
      <c r="DJ130" s="64"/>
      <c r="DK130" s="65" t="str">
        <f t="shared" si="129"/>
        <v/>
      </c>
      <c r="DL130" s="63"/>
      <c r="DM130" s="63"/>
      <c r="DN130" s="66"/>
      <c r="DO130" s="1" t="str">
        <f t="shared" si="130"/>
        <v/>
      </c>
      <c r="DP130" s="1" t="str">
        <f t="shared" si="67"/>
        <v/>
      </c>
      <c r="DQ130" s="1" t="str">
        <f t="shared" si="68"/>
        <v/>
      </c>
      <c r="DR130" s="1" t="str">
        <f t="shared" si="69"/>
        <v/>
      </c>
      <c r="DS130" s="1" t="str">
        <f t="shared" si="70"/>
        <v/>
      </c>
      <c r="DT130" s="1" t="str">
        <f t="shared" si="71"/>
        <v/>
      </c>
      <c r="DU130" s="1" t="str">
        <f t="shared" si="72"/>
        <v/>
      </c>
      <c r="DV130" s="1" t="str">
        <f t="shared" si="73"/>
        <v/>
      </c>
      <c r="DW130" s="66"/>
    </row>
    <row r="131" spans="1:127" ht="21" thickBot="1" x14ac:dyDescent="0.3">
      <c r="A131" s="48" t="str">
        <f>'[1]بيانات اساسية'!A131</f>
        <v/>
      </c>
      <c r="B131" s="48" t="str">
        <f>'[1]بيانات اساسية'!B131</f>
        <v/>
      </c>
      <c r="C131" s="49" t="str">
        <f>IF('[1]بيانات اساسية'!C131="","",'[1]بيانات اساسية'!C131)</f>
        <v/>
      </c>
      <c r="D131" s="51"/>
      <c r="E131" s="51"/>
      <c r="F131" s="52"/>
      <c r="G131" s="53" t="str">
        <f>IF(C131="","",'[1]نصف العام'!G131)</f>
        <v/>
      </c>
      <c r="H131" s="53" t="str">
        <f>IF(C131="","",'[1]نصف العام'!H131)</f>
        <v/>
      </c>
      <c r="I131" s="54" t="str">
        <f>IF(C131="","",'[1]نصف العام'!I131)</f>
        <v/>
      </c>
      <c r="J131" s="51"/>
      <c r="K131" s="51"/>
      <c r="L131" s="55" t="str">
        <f t="shared" si="74"/>
        <v/>
      </c>
      <c r="M131" s="51" t="str">
        <f t="shared" si="75"/>
        <v/>
      </c>
      <c r="N131" s="51" t="str">
        <f t="shared" si="76"/>
        <v/>
      </c>
      <c r="O131" s="56" t="str">
        <f t="shared" si="77"/>
        <v/>
      </c>
      <c r="P131" s="51" t="str">
        <f>IF(C131="","",'[1]نصف العام'!J131)</f>
        <v/>
      </c>
      <c r="Q131" s="51" t="str">
        <f>IF(C131="","",'[1]نصف العام'!K131)</f>
        <v/>
      </c>
      <c r="R131" s="55" t="str">
        <f>IF(C131="","",'[1]نصف العام'!L131)</f>
        <v/>
      </c>
      <c r="S131" s="51"/>
      <c r="T131" s="51"/>
      <c r="U131" s="55" t="str">
        <f t="shared" si="78"/>
        <v/>
      </c>
      <c r="V131" s="51" t="str">
        <f t="shared" si="79"/>
        <v/>
      </c>
      <c r="W131" s="51" t="str">
        <f t="shared" si="80"/>
        <v/>
      </c>
      <c r="X131" s="56" t="str">
        <f t="shared" si="81"/>
        <v/>
      </c>
      <c r="Y131" s="51" t="str">
        <f>IF(C131="","",'[1]نصف العام'!M131)</f>
        <v/>
      </c>
      <c r="Z131" s="51" t="str">
        <f>IF(C131="","",'[1]نصف العام'!N131)</f>
        <v/>
      </c>
      <c r="AA131" s="55" t="str">
        <f>IF(C131="","",'[1]نصف العام'!O131)</f>
        <v/>
      </c>
      <c r="AB131" s="51"/>
      <c r="AC131" s="51"/>
      <c r="AD131" s="55" t="str">
        <f t="shared" si="82"/>
        <v/>
      </c>
      <c r="AE131" s="51" t="str">
        <f t="shared" si="83"/>
        <v/>
      </c>
      <c r="AF131" s="51" t="str">
        <f t="shared" si="84"/>
        <v/>
      </c>
      <c r="AG131" s="56" t="str">
        <f t="shared" si="85"/>
        <v/>
      </c>
      <c r="AH131" s="51" t="str">
        <f>IF(C131="","",'[1]نصف العام'!P131)</f>
        <v/>
      </c>
      <c r="AI131" s="51" t="str">
        <f>IF(C131="","",'[1]نصف العام'!Q131)</f>
        <v/>
      </c>
      <c r="AJ131" s="51" t="str">
        <f>IF(C131="","",'[1]نصف العام'!R131)</f>
        <v/>
      </c>
      <c r="AK131" s="55" t="str">
        <f>IF(C131="","",'[1]نصف العام'!T131)</f>
        <v/>
      </c>
      <c r="AL131" s="51"/>
      <c r="AM131" s="51"/>
      <c r="AN131" s="51"/>
      <c r="AO131" s="51" t="str">
        <f t="shared" si="86"/>
        <v/>
      </c>
      <c r="AP131" s="55" t="str">
        <f t="shared" si="87"/>
        <v/>
      </c>
      <c r="AQ131" s="51" t="str">
        <f t="shared" si="88"/>
        <v/>
      </c>
      <c r="AR131" s="51" t="str">
        <f t="shared" si="89"/>
        <v/>
      </c>
      <c r="AS131" s="56" t="str">
        <f t="shared" si="90"/>
        <v/>
      </c>
      <c r="AT131" s="51" t="str">
        <f>IF(C131="","",'[1]نصف العام'!U131)</f>
        <v/>
      </c>
      <c r="AU131" s="51" t="str">
        <f>IF(C131="","",'[1]نصف العام'!V131)</f>
        <v/>
      </c>
      <c r="AV131" s="51" t="str">
        <f>IF(C131="","",'[1]نصف العام'!W131)</f>
        <v/>
      </c>
      <c r="AW131" s="55" t="str">
        <f>IF(C131="","",'[1]نصف العام'!Y131)</f>
        <v/>
      </c>
      <c r="AX131" s="51"/>
      <c r="AY131" s="51"/>
      <c r="AZ131" s="51"/>
      <c r="BA131" s="51" t="str">
        <f t="shared" si="91"/>
        <v/>
      </c>
      <c r="BB131" s="55" t="str">
        <f t="shared" si="92"/>
        <v/>
      </c>
      <c r="BC131" s="51" t="str">
        <f t="shared" si="93"/>
        <v/>
      </c>
      <c r="BD131" s="51" t="str">
        <f t="shared" si="94"/>
        <v/>
      </c>
      <c r="BE131" s="56" t="str">
        <f t="shared" si="95"/>
        <v/>
      </c>
      <c r="BF131" s="51" t="str">
        <f>IF(C131="","",'[1]نصف العام'!Z131)</f>
        <v/>
      </c>
      <c r="BG131" s="51" t="str">
        <f>IF(C131="","",'[1]نصف العام'!AA131)</f>
        <v/>
      </c>
      <c r="BH131" s="55" t="str">
        <f>IF(C131="","",'[1]نصف العام'!AB131)</f>
        <v/>
      </c>
      <c r="BI131" s="51"/>
      <c r="BJ131" s="51"/>
      <c r="BK131" s="55" t="str">
        <f t="shared" si="96"/>
        <v/>
      </c>
      <c r="BL131" s="51" t="str">
        <f t="shared" si="97"/>
        <v/>
      </c>
      <c r="BM131" s="51" t="str">
        <f t="shared" si="98"/>
        <v/>
      </c>
      <c r="BN131" s="56" t="str">
        <f t="shared" si="99"/>
        <v/>
      </c>
      <c r="BO131" s="51" t="str">
        <f>IF(C131="","",'[1]نصف العام'!AC131)</f>
        <v/>
      </c>
      <c r="BP131" s="51" t="str">
        <f>IF(C131="","",'[1]نصف العام'!AD131)</f>
        <v/>
      </c>
      <c r="BQ131" s="51" t="str">
        <f>IF(C131="","",'[1]نصف العام'!AE131)</f>
        <v/>
      </c>
      <c r="BR131" s="55" t="str">
        <f>IF(C131="","",'[1]نصف العام'!AG131)</f>
        <v/>
      </c>
      <c r="BS131" s="51"/>
      <c r="BT131" s="51"/>
      <c r="BU131" s="51"/>
      <c r="BV131" s="51" t="str">
        <f t="shared" si="100"/>
        <v/>
      </c>
      <c r="BW131" s="55" t="str">
        <f t="shared" si="101"/>
        <v/>
      </c>
      <c r="BX131" s="51" t="str">
        <f t="shared" si="102"/>
        <v/>
      </c>
      <c r="BY131" s="51" t="str">
        <f t="shared" si="103"/>
        <v/>
      </c>
      <c r="BZ131" s="56" t="str">
        <f t="shared" si="104"/>
        <v/>
      </c>
      <c r="CA131" s="51" t="str">
        <f>IF(C131="","",'[1]نصف العام'!AH131)</f>
        <v/>
      </c>
      <c r="CB131" s="51" t="str">
        <f>IF(C131="","",'[1]نصف العام'!AI131)</f>
        <v/>
      </c>
      <c r="CC131" s="39" t="str">
        <f t="shared" si="105"/>
        <v/>
      </c>
      <c r="CD131" s="51"/>
      <c r="CE131" s="51"/>
      <c r="CF131" s="39" t="str">
        <f t="shared" si="106"/>
        <v/>
      </c>
      <c r="CG131" s="51" t="str">
        <f t="shared" si="107"/>
        <v/>
      </c>
      <c r="CH131" s="51" t="str">
        <f t="shared" si="108"/>
        <v/>
      </c>
      <c r="CI131" s="56" t="str">
        <f t="shared" si="109"/>
        <v/>
      </c>
      <c r="CJ131" s="57" t="str">
        <f t="shared" si="110"/>
        <v/>
      </c>
      <c r="CK131" s="51" t="str">
        <f t="shared" si="111"/>
        <v/>
      </c>
      <c r="CL131" s="51" t="str">
        <f>IF(C131="","",'[1]نصف العام'!AM131)</f>
        <v/>
      </c>
      <c r="CM131" s="51" t="str">
        <f>IF(C131="","",'[1]نصف العام'!AN131)</f>
        <v/>
      </c>
      <c r="CN131" s="55" t="str">
        <f>IF(C131="","",'[1]نصف العام'!AO131)</f>
        <v/>
      </c>
      <c r="CO131" s="51"/>
      <c r="CP131" s="51"/>
      <c r="CQ131" s="55" t="str">
        <f t="shared" si="112"/>
        <v/>
      </c>
      <c r="CR131" s="51" t="str">
        <f t="shared" si="113"/>
        <v/>
      </c>
      <c r="CS131" s="51" t="str">
        <f t="shared" si="114"/>
        <v/>
      </c>
      <c r="CT131" s="56" t="str">
        <f t="shared" si="115"/>
        <v/>
      </c>
      <c r="CU131" s="58" t="str">
        <f t="shared" si="116"/>
        <v/>
      </c>
      <c r="CV131" s="59" t="str">
        <f t="shared" si="117"/>
        <v/>
      </c>
      <c r="CW131" s="60" t="str">
        <f t="shared" si="118"/>
        <v/>
      </c>
      <c r="CX131" s="61" t="str">
        <f t="shared" si="119"/>
        <v/>
      </c>
      <c r="CY131" s="62" t="str">
        <f t="shared" si="66"/>
        <v/>
      </c>
      <c r="CZ131" s="63"/>
      <c r="DA131" s="64" t="str">
        <f t="shared" si="120"/>
        <v/>
      </c>
      <c r="DB131" s="64" t="str">
        <f t="shared" si="121"/>
        <v/>
      </c>
      <c r="DC131" s="64" t="str">
        <f t="shared" si="122"/>
        <v/>
      </c>
      <c r="DD131" s="64" t="str">
        <f t="shared" si="123"/>
        <v/>
      </c>
      <c r="DE131" s="64" t="str">
        <f t="shared" si="124"/>
        <v/>
      </c>
      <c r="DF131" s="64" t="str">
        <f t="shared" si="125"/>
        <v/>
      </c>
      <c r="DG131" s="64" t="str">
        <f t="shared" si="126"/>
        <v/>
      </c>
      <c r="DH131" s="64" t="str">
        <f t="shared" si="127"/>
        <v/>
      </c>
      <c r="DI131" s="64" t="str">
        <f t="shared" si="128"/>
        <v/>
      </c>
      <c r="DJ131" s="64"/>
      <c r="DK131" s="65" t="str">
        <f t="shared" si="129"/>
        <v/>
      </c>
      <c r="DL131" s="63"/>
      <c r="DM131" s="63"/>
      <c r="DN131" s="66"/>
      <c r="DO131" s="1" t="str">
        <f t="shared" si="130"/>
        <v/>
      </c>
      <c r="DP131" s="1" t="str">
        <f t="shared" si="67"/>
        <v/>
      </c>
      <c r="DQ131" s="1" t="str">
        <f t="shared" si="68"/>
        <v/>
      </c>
      <c r="DR131" s="1" t="str">
        <f t="shared" si="69"/>
        <v/>
      </c>
      <c r="DS131" s="1" t="str">
        <f t="shared" si="70"/>
        <v/>
      </c>
      <c r="DT131" s="1" t="str">
        <f t="shared" si="71"/>
        <v/>
      </c>
      <c r="DU131" s="1" t="str">
        <f t="shared" si="72"/>
        <v/>
      </c>
      <c r="DV131" s="1" t="str">
        <f t="shared" si="73"/>
        <v/>
      </c>
      <c r="DW131" s="66"/>
    </row>
    <row r="132" spans="1:127" ht="21" thickBot="1" x14ac:dyDescent="0.3">
      <c r="A132" s="48" t="str">
        <f>'[1]بيانات اساسية'!A132</f>
        <v/>
      </c>
      <c r="B132" s="48" t="str">
        <f>'[1]بيانات اساسية'!B132</f>
        <v/>
      </c>
      <c r="C132" s="49" t="str">
        <f>IF('[1]بيانات اساسية'!C132="","",'[1]بيانات اساسية'!C132)</f>
        <v/>
      </c>
      <c r="D132" s="51"/>
      <c r="E132" s="51"/>
      <c r="F132" s="52"/>
      <c r="G132" s="53" t="str">
        <f>IF(C132="","",'[1]نصف العام'!G132)</f>
        <v/>
      </c>
      <c r="H132" s="53" t="str">
        <f>IF(C132="","",'[1]نصف العام'!H132)</f>
        <v/>
      </c>
      <c r="I132" s="54" t="str">
        <f>IF(C132="","",'[1]نصف العام'!I132)</f>
        <v/>
      </c>
      <c r="J132" s="51"/>
      <c r="K132" s="51"/>
      <c r="L132" s="55" t="str">
        <f t="shared" si="74"/>
        <v/>
      </c>
      <c r="M132" s="51" t="str">
        <f t="shared" si="75"/>
        <v/>
      </c>
      <c r="N132" s="51" t="str">
        <f t="shared" si="76"/>
        <v/>
      </c>
      <c r="O132" s="56" t="str">
        <f t="shared" si="77"/>
        <v/>
      </c>
      <c r="P132" s="51" t="str">
        <f>IF(C132="","",'[1]نصف العام'!J132)</f>
        <v/>
      </c>
      <c r="Q132" s="51" t="str">
        <f>IF(C132="","",'[1]نصف العام'!K132)</f>
        <v/>
      </c>
      <c r="R132" s="55" t="str">
        <f>IF(C132="","",'[1]نصف العام'!L132)</f>
        <v/>
      </c>
      <c r="S132" s="51"/>
      <c r="T132" s="51"/>
      <c r="U132" s="55" t="str">
        <f t="shared" si="78"/>
        <v/>
      </c>
      <c r="V132" s="51" t="str">
        <f t="shared" si="79"/>
        <v/>
      </c>
      <c r="W132" s="51" t="str">
        <f t="shared" si="80"/>
        <v/>
      </c>
      <c r="X132" s="56" t="str">
        <f t="shared" si="81"/>
        <v/>
      </c>
      <c r="Y132" s="51" t="str">
        <f>IF(C132="","",'[1]نصف العام'!M132)</f>
        <v/>
      </c>
      <c r="Z132" s="51" t="str">
        <f>IF(C132="","",'[1]نصف العام'!N132)</f>
        <v/>
      </c>
      <c r="AA132" s="55" t="str">
        <f>IF(C132="","",'[1]نصف العام'!O132)</f>
        <v/>
      </c>
      <c r="AB132" s="51"/>
      <c r="AC132" s="51"/>
      <c r="AD132" s="55" t="str">
        <f t="shared" si="82"/>
        <v/>
      </c>
      <c r="AE132" s="51" t="str">
        <f t="shared" si="83"/>
        <v/>
      </c>
      <c r="AF132" s="51" t="str">
        <f t="shared" si="84"/>
        <v/>
      </c>
      <c r="AG132" s="56" t="str">
        <f t="shared" si="85"/>
        <v/>
      </c>
      <c r="AH132" s="51" t="str">
        <f>IF(C132="","",'[1]نصف العام'!P132)</f>
        <v/>
      </c>
      <c r="AI132" s="51" t="str">
        <f>IF(C132="","",'[1]نصف العام'!Q132)</f>
        <v/>
      </c>
      <c r="AJ132" s="51" t="str">
        <f>IF(C132="","",'[1]نصف العام'!R132)</f>
        <v/>
      </c>
      <c r="AK132" s="55" t="str">
        <f>IF(C132="","",'[1]نصف العام'!T132)</f>
        <v/>
      </c>
      <c r="AL132" s="51"/>
      <c r="AM132" s="51"/>
      <c r="AN132" s="51"/>
      <c r="AO132" s="51" t="str">
        <f t="shared" si="86"/>
        <v/>
      </c>
      <c r="AP132" s="55" t="str">
        <f t="shared" si="87"/>
        <v/>
      </c>
      <c r="AQ132" s="51" t="str">
        <f t="shared" si="88"/>
        <v/>
      </c>
      <c r="AR132" s="51" t="str">
        <f t="shared" si="89"/>
        <v/>
      </c>
      <c r="AS132" s="56" t="str">
        <f t="shared" si="90"/>
        <v/>
      </c>
      <c r="AT132" s="51" t="str">
        <f>IF(C132="","",'[1]نصف العام'!U132)</f>
        <v/>
      </c>
      <c r="AU132" s="51" t="str">
        <f>IF(C132="","",'[1]نصف العام'!V132)</f>
        <v/>
      </c>
      <c r="AV132" s="51" t="str">
        <f>IF(C132="","",'[1]نصف العام'!W132)</f>
        <v/>
      </c>
      <c r="AW132" s="55" t="str">
        <f>IF(C132="","",'[1]نصف العام'!Y132)</f>
        <v/>
      </c>
      <c r="AX132" s="51"/>
      <c r="AY132" s="51"/>
      <c r="AZ132" s="51"/>
      <c r="BA132" s="51" t="str">
        <f t="shared" si="91"/>
        <v/>
      </c>
      <c r="BB132" s="55" t="str">
        <f t="shared" si="92"/>
        <v/>
      </c>
      <c r="BC132" s="51" t="str">
        <f t="shared" si="93"/>
        <v/>
      </c>
      <c r="BD132" s="51" t="str">
        <f t="shared" si="94"/>
        <v/>
      </c>
      <c r="BE132" s="56" t="str">
        <f t="shared" si="95"/>
        <v/>
      </c>
      <c r="BF132" s="51" t="str">
        <f>IF(C132="","",'[1]نصف العام'!Z132)</f>
        <v/>
      </c>
      <c r="BG132" s="51" t="str">
        <f>IF(C132="","",'[1]نصف العام'!AA132)</f>
        <v/>
      </c>
      <c r="BH132" s="55" t="str">
        <f>IF(C132="","",'[1]نصف العام'!AB132)</f>
        <v/>
      </c>
      <c r="BI132" s="51"/>
      <c r="BJ132" s="51"/>
      <c r="BK132" s="55" t="str">
        <f t="shared" si="96"/>
        <v/>
      </c>
      <c r="BL132" s="51" t="str">
        <f t="shared" si="97"/>
        <v/>
      </c>
      <c r="BM132" s="51" t="str">
        <f t="shared" si="98"/>
        <v/>
      </c>
      <c r="BN132" s="56" t="str">
        <f t="shared" si="99"/>
        <v/>
      </c>
      <c r="BO132" s="51" t="str">
        <f>IF(C132="","",'[1]نصف العام'!AC132)</f>
        <v/>
      </c>
      <c r="BP132" s="51" t="str">
        <f>IF(C132="","",'[1]نصف العام'!AD132)</f>
        <v/>
      </c>
      <c r="BQ132" s="51" t="str">
        <f>IF(C132="","",'[1]نصف العام'!AE132)</f>
        <v/>
      </c>
      <c r="BR132" s="55" t="str">
        <f>IF(C132="","",'[1]نصف العام'!AG132)</f>
        <v/>
      </c>
      <c r="BS132" s="51"/>
      <c r="BT132" s="51"/>
      <c r="BU132" s="51"/>
      <c r="BV132" s="51" t="str">
        <f t="shared" si="100"/>
        <v/>
      </c>
      <c r="BW132" s="55" t="str">
        <f t="shared" si="101"/>
        <v/>
      </c>
      <c r="BX132" s="51" t="str">
        <f t="shared" si="102"/>
        <v/>
      </c>
      <c r="BY132" s="51" t="str">
        <f t="shared" si="103"/>
        <v/>
      </c>
      <c r="BZ132" s="56" t="str">
        <f t="shared" si="104"/>
        <v/>
      </c>
      <c r="CA132" s="51" t="str">
        <f>IF(C132="","",'[1]نصف العام'!AH132)</f>
        <v/>
      </c>
      <c r="CB132" s="51" t="str">
        <f>IF(C132="","",'[1]نصف العام'!AI132)</f>
        <v/>
      </c>
      <c r="CC132" s="39" t="str">
        <f t="shared" si="105"/>
        <v/>
      </c>
      <c r="CD132" s="51"/>
      <c r="CE132" s="51"/>
      <c r="CF132" s="39" t="str">
        <f t="shared" si="106"/>
        <v/>
      </c>
      <c r="CG132" s="51" t="str">
        <f t="shared" si="107"/>
        <v/>
      </c>
      <c r="CH132" s="51" t="str">
        <f t="shared" si="108"/>
        <v/>
      </c>
      <c r="CI132" s="56" t="str">
        <f t="shared" si="109"/>
        <v/>
      </c>
      <c r="CJ132" s="57" t="str">
        <f t="shared" si="110"/>
        <v/>
      </c>
      <c r="CK132" s="51" t="str">
        <f t="shared" si="111"/>
        <v/>
      </c>
      <c r="CL132" s="51" t="str">
        <f>IF(C132="","",'[1]نصف العام'!AM132)</f>
        <v/>
      </c>
      <c r="CM132" s="51" t="str">
        <f>IF(C132="","",'[1]نصف العام'!AN132)</f>
        <v/>
      </c>
      <c r="CN132" s="55" t="str">
        <f>IF(C132="","",'[1]نصف العام'!AO132)</f>
        <v/>
      </c>
      <c r="CO132" s="51"/>
      <c r="CP132" s="51"/>
      <c r="CQ132" s="55" t="str">
        <f t="shared" si="112"/>
        <v/>
      </c>
      <c r="CR132" s="51" t="str">
        <f t="shared" si="113"/>
        <v/>
      </c>
      <c r="CS132" s="51" t="str">
        <f t="shared" si="114"/>
        <v/>
      </c>
      <c r="CT132" s="56" t="str">
        <f t="shared" si="115"/>
        <v/>
      </c>
      <c r="CU132" s="58" t="str">
        <f t="shared" si="116"/>
        <v/>
      </c>
      <c r="CV132" s="59" t="str">
        <f t="shared" si="117"/>
        <v/>
      </c>
      <c r="CW132" s="60" t="str">
        <f t="shared" si="118"/>
        <v/>
      </c>
      <c r="CX132" s="61" t="str">
        <f t="shared" si="119"/>
        <v/>
      </c>
      <c r="CY132" s="62" t="str">
        <f t="shared" si="66"/>
        <v/>
      </c>
      <c r="CZ132" s="63"/>
      <c r="DA132" s="64" t="str">
        <f t="shared" si="120"/>
        <v/>
      </c>
      <c r="DB132" s="64" t="str">
        <f t="shared" si="121"/>
        <v/>
      </c>
      <c r="DC132" s="64" t="str">
        <f t="shared" si="122"/>
        <v/>
      </c>
      <c r="DD132" s="64" t="str">
        <f t="shared" si="123"/>
        <v/>
      </c>
      <c r="DE132" s="64" t="str">
        <f t="shared" si="124"/>
        <v/>
      </c>
      <c r="DF132" s="64" t="str">
        <f t="shared" si="125"/>
        <v/>
      </c>
      <c r="DG132" s="64" t="str">
        <f t="shared" si="126"/>
        <v/>
      </c>
      <c r="DH132" s="64" t="str">
        <f t="shared" si="127"/>
        <v/>
      </c>
      <c r="DI132" s="64" t="str">
        <f t="shared" si="128"/>
        <v/>
      </c>
      <c r="DJ132" s="64"/>
      <c r="DK132" s="65" t="str">
        <f t="shared" si="129"/>
        <v/>
      </c>
      <c r="DL132" s="63"/>
      <c r="DM132" s="63"/>
      <c r="DN132" s="66"/>
      <c r="DO132" s="1" t="str">
        <f t="shared" si="130"/>
        <v/>
      </c>
      <c r="DP132" s="1" t="str">
        <f t="shared" si="67"/>
        <v/>
      </c>
      <c r="DQ132" s="1" t="str">
        <f t="shared" si="68"/>
        <v/>
      </c>
      <c r="DR132" s="1" t="str">
        <f t="shared" si="69"/>
        <v/>
      </c>
      <c r="DS132" s="1" t="str">
        <f t="shared" si="70"/>
        <v/>
      </c>
      <c r="DT132" s="1" t="str">
        <f t="shared" si="71"/>
        <v/>
      </c>
      <c r="DU132" s="1" t="str">
        <f t="shared" si="72"/>
        <v/>
      </c>
      <c r="DV132" s="1" t="str">
        <f t="shared" si="73"/>
        <v/>
      </c>
      <c r="DW132" s="66"/>
    </row>
    <row r="133" spans="1:127" ht="21" thickBot="1" x14ac:dyDescent="0.3">
      <c r="A133" s="48" t="str">
        <f>'[1]بيانات اساسية'!A133</f>
        <v/>
      </c>
      <c r="B133" s="48" t="str">
        <f>'[1]بيانات اساسية'!B133</f>
        <v/>
      </c>
      <c r="C133" s="49" t="str">
        <f>IF('[1]بيانات اساسية'!C133="","",'[1]بيانات اساسية'!C133)</f>
        <v/>
      </c>
      <c r="D133" s="51"/>
      <c r="E133" s="51"/>
      <c r="F133" s="52"/>
      <c r="G133" s="53" t="str">
        <f>IF(C133="","",'[1]نصف العام'!G133)</f>
        <v/>
      </c>
      <c r="H133" s="53" t="str">
        <f>IF(C133="","",'[1]نصف العام'!H133)</f>
        <v/>
      </c>
      <c r="I133" s="54" t="str">
        <f>IF(C133="","",'[1]نصف العام'!I133)</f>
        <v/>
      </c>
      <c r="J133" s="51"/>
      <c r="K133" s="51"/>
      <c r="L133" s="55" t="str">
        <f t="shared" si="74"/>
        <v/>
      </c>
      <c r="M133" s="51" t="str">
        <f t="shared" si="75"/>
        <v/>
      </c>
      <c r="N133" s="51" t="str">
        <f t="shared" si="76"/>
        <v/>
      </c>
      <c r="O133" s="56" t="str">
        <f t="shared" si="77"/>
        <v/>
      </c>
      <c r="P133" s="51" t="str">
        <f>IF(C133="","",'[1]نصف العام'!J133)</f>
        <v/>
      </c>
      <c r="Q133" s="51" t="str">
        <f>IF(C133="","",'[1]نصف العام'!K133)</f>
        <v/>
      </c>
      <c r="R133" s="55" t="str">
        <f>IF(C133="","",'[1]نصف العام'!L133)</f>
        <v/>
      </c>
      <c r="S133" s="51"/>
      <c r="T133" s="51"/>
      <c r="U133" s="55" t="str">
        <f t="shared" si="78"/>
        <v/>
      </c>
      <c r="V133" s="51" t="str">
        <f t="shared" si="79"/>
        <v/>
      </c>
      <c r="W133" s="51" t="str">
        <f t="shared" si="80"/>
        <v/>
      </c>
      <c r="X133" s="56" t="str">
        <f t="shared" si="81"/>
        <v/>
      </c>
      <c r="Y133" s="51" t="str">
        <f>IF(C133="","",'[1]نصف العام'!M133)</f>
        <v/>
      </c>
      <c r="Z133" s="51" t="str">
        <f>IF(C133="","",'[1]نصف العام'!N133)</f>
        <v/>
      </c>
      <c r="AA133" s="55" t="str">
        <f>IF(C133="","",'[1]نصف العام'!O133)</f>
        <v/>
      </c>
      <c r="AB133" s="51"/>
      <c r="AC133" s="51"/>
      <c r="AD133" s="55" t="str">
        <f t="shared" si="82"/>
        <v/>
      </c>
      <c r="AE133" s="51" t="str">
        <f t="shared" si="83"/>
        <v/>
      </c>
      <c r="AF133" s="51" t="str">
        <f t="shared" si="84"/>
        <v/>
      </c>
      <c r="AG133" s="56" t="str">
        <f t="shared" si="85"/>
        <v/>
      </c>
      <c r="AH133" s="51" t="str">
        <f>IF(C133="","",'[1]نصف العام'!P133)</f>
        <v/>
      </c>
      <c r="AI133" s="51" t="str">
        <f>IF(C133="","",'[1]نصف العام'!Q133)</f>
        <v/>
      </c>
      <c r="AJ133" s="51" t="str">
        <f>IF(C133="","",'[1]نصف العام'!R133)</f>
        <v/>
      </c>
      <c r="AK133" s="55" t="str">
        <f>IF(C133="","",'[1]نصف العام'!T133)</f>
        <v/>
      </c>
      <c r="AL133" s="51"/>
      <c r="AM133" s="51"/>
      <c r="AN133" s="51"/>
      <c r="AO133" s="51" t="str">
        <f t="shared" si="86"/>
        <v/>
      </c>
      <c r="AP133" s="55" t="str">
        <f t="shared" si="87"/>
        <v/>
      </c>
      <c r="AQ133" s="51" t="str">
        <f t="shared" si="88"/>
        <v/>
      </c>
      <c r="AR133" s="51" t="str">
        <f t="shared" si="89"/>
        <v/>
      </c>
      <c r="AS133" s="56" t="str">
        <f t="shared" si="90"/>
        <v/>
      </c>
      <c r="AT133" s="51" t="str">
        <f>IF(C133="","",'[1]نصف العام'!U133)</f>
        <v/>
      </c>
      <c r="AU133" s="51" t="str">
        <f>IF(C133="","",'[1]نصف العام'!V133)</f>
        <v/>
      </c>
      <c r="AV133" s="51" t="str">
        <f>IF(C133="","",'[1]نصف العام'!W133)</f>
        <v/>
      </c>
      <c r="AW133" s="55" t="str">
        <f>IF(C133="","",'[1]نصف العام'!Y133)</f>
        <v/>
      </c>
      <c r="AX133" s="51"/>
      <c r="AY133" s="51"/>
      <c r="AZ133" s="51"/>
      <c r="BA133" s="51" t="str">
        <f t="shared" si="91"/>
        <v/>
      </c>
      <c r="BB133" s="55" t="str">
        <f t="shared" si="92"/>
        <v/>
      </c>
      <c r="BC133" s="51" t="str">
        <f t="shared" si="93"/>
        <v/>
      </c>
      <c r="BD133" s="51" t="str">
        <f t="shared" si="94"/>
        <v/>
      </c>
      <c r="BE133" s="56" t="str">
        <f t="shared" si="95"/>
        <v/>
      </c>
      <c r="BF133" s="51" t="str">
        <f>IF(C133="","",'[1]نصف العام'!Z133)</f>
        <v/>
      </c>
      <c r="BG133" s="51" t="str">
        <f>IF(C133="","",'[1]نصف العام'!AA133)</f>
        <v/>
      </c>
      <c r="BH133" s="55" t="str">
        <f>IF(C133="","",'[1]نصف العام'!AB133)</f>
        <v/>
      </c>
      <c r="BI133" s="51"/>
      <c r="BJ133" s="51"/>
      <c r="BK133" s="55" t="str">
        <f t="shared" si="96"/>
        <v/>
      </c>
      <c r="BL133" s="51" t="str">
        <f t="shared" si="97"/>
        <v/>
      </c>
      <c r="BM133" s="51" t="str">
        <f t="shared" si="98"/>
        <v/>
      </c>
      <c r="BN133" s="56" t="str">
        <f t="shared" si="99"/>
        <v/>
      </c>
      <c r="BO133" s="51" t="str">
        <f>IF(C133="","",'[1]نصف العام'!AC133)</f>
        <v/>
      </c>
      <c r="BP133" s="51" t="str">
        <f>IF(C133="","",'[1]نصف العام'!AD133)</f>
        <v/>
      </c>
      <c r="BQ133" s="51" t="str">
        <f>IF(C133="","",'[1]نصف العام'!AE133)</f>
        <v/>
      </c>
      <c r="BR133" s="55" t="str">
        <f>IF(C133="","",'[1]نصف العام'!AG133)</f>
        <v/>
      </c>
      <c r="BS133" s="51"/>
      <c r="BT133" s="51"/>
      <c r="BU133" s="51"/>
      <c r="BV133" s="51" t="str">
        <f t="shared" si="100"/>
        <v/>
      </c>
      <c r="BW133" s="55" t="str">
        <f t="shared" si="101"/>
        <v/>
      </c>
      <c r="BX133" s="51" t="str">
        <f t="shared" si="102"/>
        <v/>
      </c>
      <c r="BY133" s="51" t="str">
        <f t="shared" si="103"/>
        <v/>
      </c>
      <c r="BZ133" s="56" t="str">
        <f t="shared" si="104"/>
        <v/>
      </c>
      <c r="CA133" s="51" t="str">
        <f>IF(C133="","",'[1]نصف العام'!AH133)</f>
        <v/>
      </c>
      <c r="CB133" s="51" t="str">
        <f>IF(C133="","",'[1]نصف العام'!AI133)</f>
        <v/>
      </c>
      <c r="CC133" s="39" t="str">
        <f t="shared" si="105"/>
        <v/>
      </c>
      <c r="CD133" s="51"/>
      <c r="CE133" s="51"/>
      <c r="CF133" s="39" t="str">
        <f t="shared" si="106"/>
        <v/>
      </c>
      <c r="CG133" s="51" t="str">
        <f t="shared" si="107"/>
        <v/>
      </c>
      <c r="CH133" s="51" t="str">
        <f t="shared" si="108"/>
        <v/>
      </c>
      <c r="CI133" s="56" t="str">
        <f t="shared" si="109"/>
        <v/>
      </c>
      <c r="CJ133" s="57" t="str">
        <f t="shared" si="110"/>
        <v/>
      </c>
      <c r="CK133" s="51" t="str">
        <f t="shared" si="111"/>
        <v/>
      </c>
      <c r="CL133" s="51" t="str">
        <f>IF(C133="","",'[1]نصف العام'!AM133)</f>
        <v/>
      </c>
      <c r="CM133" s="51" t="str">
        <f>IF(C133="","",'[1]نصف العام'!AN133)</f>
        <v/>
      </c>
      <c r="CN133" s="55" t="str">
        <f>IF(C133="","",'[1]نصف العام'!AO133)</f>
        <v/>
      </c>
      <c r="CO133" s="51"/>
      <c r="CP133" s="51"/>
      <c r="CQ133" s="55" t="str">
        <f t="shared" si="112"/>
        <v/>
      </c>
      <c r="CR133" s="51" t="str">
        <f t="shared" si="113"/>
        <v/>
      </c>
      <c r="CS133" s="51" t="str">
        <f t="shared" si="114"/>
        <v/>
      </c>
      <c r="CT133" s="56" t="str">
        <f t="shared" si="115"/>
        <v/>
      </c>
      <c r="CU133" s="58" t="str">
        <f t="shared" si="116"/>
        <v/>
      </c>
      <c r="CV133" s="59" t="str">
        <f t="shared" si="117"/>
        <v/>
      </c>
      <c r="CW133" s="60" t="str">
        <f t="shared" si="118"/>
        <v/>
      </c>
      <c r="CX133" s="61" t="str">
        <f t="shared" si="119"/>
        <v/>
      </c>
      <c r="CY133" s="62" t="str">
        <f t="shared" si="66"/>
        <v/>
      </c>
      <c r="CZ133" s="63"/>
      <c r="DA133" s="64" t="str">
        <f t="shared" si="120"/>
        <v/>
      </c>
      <c r="DB133" s="64" t="str">
        <f t="shared" si="121"/>
        <v/>
      </c>
      <c r="DC133" s="64" t="str">
        <f t="shared" si="122"/>
        <v/>
      </c>
      <c r="DD133" s="64" t="str">
        <f t="shared" si="123"/>
        <v/>
      </c>
      <c r="DE133" s="64" t="str">
        <f t="shared" si="124"/>
        <v/>
      </c>
      <c r="DF133" s="64" t="str">
        <f t="shared" si="125"/>
        <v/>
      </c>
      <c r="DG133" s="64" t="str">
        <f t="shared" si="126"/>
        <v/>
      </c>
      <c r="DH133" s="64" t="str">
        <f t="shared" si="127"/>
        <v/>
      </c>
      <c r="DI133" s="64" t="str">
        <f t="shared" si="128"/>
        <v/>
      </c>
      <c r="DJ133" s="64"/>
      <c r="DK133" s="65" t="str">
        <f t="shared" si="129"/>
        <v/>
      </c>
      <c r="DL133" s="63"/>
      <c r="DM133" s="63"/>
      <c r="DN133" s="66"/>
      <c r="DO133" s="1" t="str">
        <f t="shared" si="130"/>
        <v/>
      </c>
      <c r="DP133" s="1" t="str">
        <f t="shared" si="67"/>
        <v/>
      </c>
      <c r="DQ133" s="1" t="str">
        <f t="shared" si="68"/>
        <v/>
      </c>
      <c r="DR133" s="1" t="str">
        <f t="shared" si="69"/>
        <v/>
      </c>
      <c r="DS133" s="1" t="str">
        <f t="shared" si="70"/>
        <v/>
      </c>
      <c r="DT133" s="1" t="str">
        <f t="shared" si="71"/>
        <v/>
      </c>
      <c r="DU133" s="1" t="str">
        <f t="shared" si="72"/>
        <v/>
      </c>
      <c r="DV133" s="1" t="str">
        <f t="shared" si="73"/>
        <v/>
      </c>
      <c r="DW133" s="66"/>
    </row>
    <row r="134" spans="1:127" ht="21" thickBot="1" x14ac:dyDescent="0.3">
      <c r="A134" s="48" t="str">
        <f>'[1]بيانات اساسية'!A134</f>
        <v/>
      </c>
      <c r="B134" s="48" t="str">
        <f>'[1]بيانات اساسية'!B134</f>
        <v/>
      </c>
      <c r="C134" s="49" t="str">
        <f>IF('[1]بيانات اساسية'!C134="","",'[1]بيانات اساسية'!C134)</f>
        <v/>
      </c>
      <c r="D134" s="51"/>
      <c r="E134" s="51"/>
      <c r="F134" s="52"/>
      <c r="G134" s="53" t="str">
        <f>IF(C134="","",'[1]نصف العام'!G134)</f>
        <v/>
      </c>
      <c r="H134" s="53" t="str">
        <f>IF(C134="","",'[1]نصف العام'!H134)</f>
        <v/>
      </c>
      <c r="I134" s="54" t="str">
        <f>IF(C134="","",'[1]نصف العام'!I134)</f>
        <v/>
      </c>
      <c r="J134" s="51"/>
      <c r="K134" s="51"/>
      <c r="L134" s="55" t="str">
        <f t="shared" si="74"/>
        <v/>
      </c>
      <c r="M134" s="51" t="str">
        <f t="shared" si="75"/>
        <v/>
      </c>
      <c r="N134" s="51" t="str">
        <f t="shared" si="76"/>
        <v/>
      </c>
      <c r="O134" s="56" t="str">
        <f t="shared" si="77"/>
        <v/>
      </c>
      <c r="P134" s="51" t="str">
        <f>IF(C134="","",'[1]نصف العام'!J134)</f>
        <v/>
      </c>
      <c r="Q134" s="51" t="str">
        <f>IF(C134="","",'[1]نصف العام'!K134)</f>
        <v/>
      </c>
      <c r="R134" s="55" t="str">
        <f>IF(C134="","",'[1]نصف العام'!L134)</f>
        <v/>
      </c>
      <c r="S134" s="51"/>
      <c r="T134" s="51"/>
      <c r="U134" s="55" t="str">
        <f t="shared" si="78"/>
        <v/>
      </c>
      <c r="V134" s="51" t="str">
        <f t="shared" si="79"/>
        <v/>
      </c>
      <c r="W134" s="51" t="str">
        <f t="shared" si="80"/>
        <v/>
      </c>
      <c r="X134" s="56" t="str">
        <f t="shared" si="81"/>
        <v/>
      </c>
      <c r="Y134" s="51" t="str">
        <f>IF(C134="","",'[1]نصف العام'!M134)</f>
        <v/>
      </c>
      <c r="Z134" s="51" t="str">
        <f>IF(C134="","",'[1]نصف العام'!N134)</f>
        <v/>
      </c>
      <c r="AA134" s="55" t="str">
        <f>IF(C134="","",'[1]نصف العام'!O134)</f>
        <v/>
      </c>
      <c r="AB134" s="51"/>
      <c r="AC134" s="51"/>
      <c r="AD134" s="55" t="str">
        <f t="shared" si="82"/>
        <v/>
      </c>
      <c r="AE134" s="51" t="str">
        <f t="shared" si="83"/>
        <v/>
      </c>
      <c r="AF134" s="51" t="str">
        <f t="shared" si="84"/>
        <v/>
      </c>
      <c r="AG134" s="56" t="str">
        <f t="shared" si="85"/>
        <v/>
      </c>
      <c r="AH134" s="51" t="str">
        <f>IF(C134="","",'[1]نصف العام'!P134)</f>
        <v/>
      </c>
      <c r="AI134" s="51" t="str">
        <f>IF(C134="","",'[1]نصف العام'!Q134)</f>
        <v/>
      </c>
      <c r="AJ134" s="51" t="str">
        <f>IF(C134="","",'[1]نصف العام'!R134)</f>
        <v/>
      </c>
      <c r="AK134" s="55" t="str">
        <f>IF(C134="","",'[1]نصف العام'!T134)</f>
        <v/>
      </c>
      <c r="AL134" s="51"/>
      <c r="AM134" s="51"/>
      <c r="AN134" s="51"/>
      <c r="AO134" s="51" t="str">
        <f t="shared" si="86"/>
        <v/>
      </c>
      <c r="AP134" s="55" t="str">
        <f t="shared" si="87"/>
        <v/>
      </c>
      <c r="AQ134" s="51" t="str">
        <f t="shared" si="88"/>
        <v/>
      </c>
      <c r="AR134" s="51" t="str">
        <f t="shared" si="89"/>
        <v/>
      </c>
      <c r="AS134" s="56" t="str">
        <f t="shared" si="90"/>
        <v/>
      </c>
      <c r="AT134" s="51" t="str">
        <f>IF(C134="","",'[1]نصف العام'!U134)</f>
        <v/>
      </c>
      <c r="AU134" s="51" t="str">
        <f>IF(C134="","",'[1]نصف العام'!V134)</f>
        <v/>
      </c>
      <c r="AV134" s="51" t="str">
        <f>IF(C134="","",'[1]نصف العام'!W134)</f>
        <v/>
      </c>
      <c r="AW134" s="55" t="str">
        <f>IF(C134="","",'[1]نصف العام'!Y134)</f>
        <v/>
      </c>
      <c r="AX134" s="51"/>
      <c r="AY134" s="51"/>
      <c r="AZ134" s="51"/>
      <c r="BA134" s="51" t="str">
        <f t="shared" si="91"/>
        <v/>
      </c>
      <c r="BB134" s="55" t="str">
        <f t="shared" si="92"/>
        <v/>
      </c>
      <c r="BC134" s="51" t="str">
        <f t="shared" si="93"/>
        <v/>
      </c>
      <c r="BD134" s="51" t="str">
        <f t="shared" si="94"/>
        <v/>
      </c>
      <c r="BE134" s="56" t="str">
        <f t="shared" si="95"/>
        <v/>
      </c>
      <c r="BF134" s="51" t="str">
        <f>IF(C134="","",'[1]نصف العام'!Z134)</f>
        <v/>
      </c>
      <c r="BG134" s="51" t="str">
        <f>IF(C134="","",'[1]نصف العام'!AA134)</f>
        <v/>
      </c>
      <c r="BH134" s="55" t="str">
        <f>IF(C134="","",'[1]نصف العام'!AB134)</f>
        <v/>
      </c>
      <c r="BI134" s="51"/>
      <c r="BJ134" s="51"/>
      <c r="BK134" s="55" t="str">
        <f t="shared" si="96"/>
        <v/>
      </c>
      <c r="BL134" s="51" t="str">
        <f t="shared" si="97"/>
        <v/>
      </c>
      <c r="BM134" s="51" t="str">
        <f t="shared" si="98"/>
        <v/>
      </c>
      <c r="BN134" s="56" t="str">
        <f t="shared" si="99"/>
        <v/>
      </c>
      <c r="BO134" s="51" t="str">
        <f>IF(C134="","",'[1]نصف العام'!AC134)</f>
        <v/>
      </c>
      <c r="BP134" s="51" t="str">
        <f>IF(C134="","",'[1]نصف العام'!AD134)</f>
        <v/>
      </c>
      <c r="BQ134" s="51" t="str">
        <f>IF(C134="","",'[1]نصف العام'!AE134)</f>
        <v/>
      </c>
      <c r="BR134" s="55" t="str">
        <f>IF(C134="","",'[1]نصف العام'!AG134)</f>
        <v/>
      </c>
      <c r="BS134" s="51"/>
      <c r="BT134" s="51"/>
      <c r="BU134" s="51"/>
      <c r="BV134" s="51" t="str">
        <f t="shared" si="100"/>
        <v/>
      </c>
      <c r="BW134" s="55" t="str">
        <f t="shared" si="101"/>
        <v/>
      </c>
      <c r="BX134" s="51" t="str">
        <f t="shared" si="102"/>
        <v/>
      </c>
      <c r="BY134" s="51" t="str">
        <f t="shared" si="103"/>
        <v/>
      </c>
      <c r="BZ134" s="56" t="str">
        <f t="shared" si="104"/>
        <v/>
      </c>
      <c r="CA134" s="51" t="str">
        <f>IF(C134="","",'[1]نصف العام'!AH134)</f>
        <v/>
      </c>
      <c r="CB134" s="51" t="str">
        <f>IF(C134="","",'[1]نصف العام'!AI134)</f>
        <v/>
      </c>
      <c r="CC134" s="39" t="str">
        <f t="shared" si="105"/>
        <v/>
      </c>
      <c r="CD134" s="51"/>
      <c r="CE134" s="51"/>
      <c r="CF134" s="39" t="str">
        <f t="shared" si="106"/>
        <v/>
      </c>
      <c r="CG134" s="51" t="str">
        <f t="shared" si="107"/>
        <v/>
      </c>
      <c r="CH134" s="51" t="str">
        <f t="shared" si="108"/>
        <v/>
      </c>
      <c r="CI134" s="56" t="str">
        <f t="shared" si="109"/>
        <v/>
      </c>
      <c r="CJ134" s="57" t="str">
        <f t="shared" si="110"/>
        <v/>
      </c>
      <c r="CK134" s="51" t="str">
        <f t="shared" si="111"/>
        <v/>
      </c>
      <c r="CL134" s="51" t="str">
        <f>IF(C134="","",'[1]نصف العام'!AM134)</f>
        <v/>
      </c>
      <c r="CM134" s="51" t="str">
        <f>IF(C134="","",'[1]نصف العام'!AN134)</f>
        <v/>
      </c>
      <c r="CN134" s="55" t="str">
        <f>IF(C134="","",'[1]نصف العام'!AO134)</f>
        <v/>
      </c>
      <c r="CO134" s="51"/>
      <c r="CP134" s="51"/>
      <c r="CQ134" s="55" t="str">
        <f t="shared" si="112"/>
        <v/>
      </c>
      <c r="CR134" s="51" t="str">
        <f t="shared" si="113"/>
        <v/>
      </c>
      <c r="CS134" s="51" t="str">
        <f t="shared" si="114"/>
        <v/>
      </c>
      <c r="CT134" s="56" t="str">
        <f t="shared" si="115"/>
        <v/>
      </c>
      <c r="CU134" s="58" t="str">
        <f t="shared" si="116"/>
        <v/>
      </c>
      <c r="CV134" s="59" t="str">
        <f t="shared" si="117"/>
        <v/>
      </c>
      <c r="CW134" s="60" t="str">
        <f t="shared" si="118"/>
        <v/>
      </c>
      <c r="CX134" s="61" t="str">
        <f t="shared" si="119"/>
        <v/>
      </c>
      <c r="CY134" s="62" t="str">
        <f t="shared" si="66"/>
        <v/>
      </c>
      <c r="CZ134" s="63"/>
      <c r="DA134" s="64" t="str">
        <f t="shared" si="120"/>
        <v/>
      </c>
      <c r="DB134" s="64" t="str">
        <f t="shared" si="121"/>
        <v/>
      </c>
      <c r="DC134" s="64" t="str">
        <f t="shared" si="122"/>
        <v/>
      </c>
      <c r="DD134" s="64" t="str">
        <f t="shared" si="123"/>
        <v/>
      </c>
      <c r="DE134" s="64" t="str">
        <f t="shared" si="124"/>
        <v/>
      </c>
      <c r="DF134" s="64" t="str">
        <f t="shared" si="125"/>
        <v/>
      </c>
      <c r="DG134" s="64" t="str">
        <f t="shared" si="126"/>
        <v/>
      </c>
      <c r="DH134" s="64" t="str">
        <f t="shared" si="127"/>
        <v/>
      </c>
      <c r="DI134" s="64" t="str">
        <f t="shared" si="128"/>
        <v/>
      </c>
      <c r="DJ134" s="64"/>
      <c r="DK134" s="65" t="str">
        <f t="shared" si="129"/>
        <v/>
      </c>
      <c r="DL134" s="63"/>
      <c r="DM134" s="63"/>
      <c r="DN134" s="66"/>
      <c r="DO134" s="1" t="str">
        <f t="shared" si="130"/>
        <v/>
      </c>
      <c r="DP134" s="1" t="str">
        <f t="shared" si="67"/>
        <v/>
      </c>
      <c r="DQ134" s="1" t="str">
        <f t="shared" si="68"/>
        <v/>
      </c>
      <c r="DR134" s="1" t="str">
        <f t="shared" si="69"/>
        <v/>
      </c>
      <c r="DS134" s="1" t="str">
        <f t="shared" si="70"/>
        <v/>
      </c>
      <c r="DT134" s="1" t="str">
        <f t="shared" si="71"/>
        <v/>
      </c>
      <c r="DU134" s="1" t="str">
        <f t="shared" si="72"/>
        <v/>
      </c>
      <c r="DV134" s="1" t="str">
        <f t="shared" si="73"/>
        <v/>
      </c>
      <c r="DW134" s="66"/>
    </row>
    <row r="135" spans="1:127" ht="21" thickBot="1" x14ac:dyDescent="0.3">
      <c r="A135" s="48" t="str">
        <f>'[1]بيانات اساسية'!A135</f>
        <v/>
      </c>
      <c r="B135" s="48" t="str">
        <f>'[1]بيانات اساسية'!B135</f>
        <v/>
      </c>
      <c r="C135" s="49" t="str">
        <f>IF('[1]بيانات اساسية'!C135="","",'[1]بيانات اساسية'!C135)</f>
        <v/>
      </c>
      <c r="D135" s="51"/>
      <c r="E135" s="51"/>
      <c r="F135" s="52"/>
      <c r="G135" s="53" t="str">
        <f>IF(C135="","",'[1]نصف العام'!G135)</f>
        <v/>
      </c>
      <c r="H135" s="53" t="str">
        <f>IF(C135="","",'[1]نصف العام'!H135)</f>
        <v/>
      </c>
      <c r="I135" s="54" t="str">
        <f>IF(C135="","",'[1]نصف العام'!I135)</f>
        <v/>
      </c>
      <c r="J135" s="51"/>
      <c r="K135" s="51"/>
      <c r="L135" s="55" t="str">
        <f t="shared" si="74"/>
        <v/>
      </c>
      <c r="M135" s="51" t="str">
        <f t="shared" si="75"/>
        <v/>
      </c>
      <c r="N135" s="51" t="str">
        <f t="shared" si="76"/>
        <v/>
      </c>
      <c r="O135" s="56" t="str">
        <f t="shared" si="77"/>
        <v/>
      </c>
      <c r="P135" s="51" t="str">
        <f>IF(C135="","",'[1]نصف العام'!J135)</f>
        <v/>
      </c>
      <c r="Q135" s="51" t="str">
        <f>IF(C135="","",'[1]نصف العام'!K135)</f>
        <v/>
      </c>
      <c r="R135" s="55" t="str">
        <f>IF(C135="","",'[1]نصف العام'!L135)</f>
        <v/>
      </c>
      <c r="S135" s="51"/>
      <c r="T135" s="51"/>
      <c r="U135" s="55" t="str">
        <f t="shared" si="78"/>
        <v/>
      </c>
      <c r="V135" s="51" t="str">
        <f t="shared" si="79"/>
        <v/>
      </c>
      <c r="W135" s="51" t="str">
        <f t="shared" si="80"/>
        <v/>
      </c>
      <c r="X135" s="56" t="str">
        <f t="shared" si="81"/>
        <v/>
      </c>
      <c r="Y135" s="51" t="str">
        <f>IF(C135="","",'[1]نصف العام'!M135)</f>
        <v/>
      </c>
      <c r="Z135" s="51" t="str">
        <f>IF(C135="","",'[1]نصف العام'!N135)</f>
        <v/>
      </c>
      <c r="AA135" s="55" t="str">
        <f>IF(C135="","",'[1]نصف العام'!O135)</f>
        <v/>
      </c>
      <c r="AB135" s="51"/>
      <c r="AC135" s="51"/>
      <c r="AD135" s="55" t="str">
        <f t="shared" si="82"/>
        <v/>
      </c>
      <c r="AE135" s="51" t="str">
        <f t="shared" si="83"/>
        <v/>
      </c>
      <c r="AF135" s="51" t="str">
        <f t="shared" si="84"/>
        <v/>
      </c>
      <c r="AG135" s="56" t="str">
        <f t="shared" si="85"/>
        <v/>
      </c>
      <c r="AH135" s="51" t="str">
        <f>IF(C135="","",'[1]نصف العام'!P135)</f>
        <v/>
      </c>
      <c r="AI135" s="51" t="str">
        <f>IF(C135="","",'[1]نصف العام'!Q135)</f>
        <v/>
      </c>
      <c r="AJ135" s="51" t="str">
        <f>IF(C135="","",'[1]نصف العام'!R135)</f>
        <v/>
      </c>
      <c r="AK135" s="55" t="str">
        <f>IF(C135="","",'[1]نصف العام'!T135)</f>
        <v/>
      </c>
      <c r="AL135" s="51"/>
      <c r="AM135" s="51"/>
      <c r="AN135" s="51"/>
      <c r="AO135" s="51" t="str">
        <f t="shared" si="86"/>
        <v/>
      </c>
      <c r="AP135" s="55" t="str">
        <f t="shared" si="87"/>
        <v/>
      </c>
      <c r="AQ135" s="51" t="str">
        <f t="shared" si="88"/>
        <v/>
      </c>
      <c r="AR135" s="51" t="str">
        <f t="shared" si="89"/>
        <v/>
      </c>
      <c r="AS135" s="56" t="str">
        <f t="shared" si="90"/>
        <v/>
      </c>
      <c r="AT135" s="51" t="str">
        <f>IF(C135="","",'[1]نصف العام'!U135)</f>
        <v/>
      </c>
      <c r="AU135" s="51" t="str">
        <f>IF(C135="","",'[1]نصف العام'!V135)</f>
        <v/>
      </c>
      <c r="AV135" s="51" t="str">
        <f>IF(C135="","",'[1]نصف العام'!W135)</f>
        <v/>
      </c>
      <c r="AW135" s="55" t="str">
        <f>IF(C135="","",'[1]نصف العام'!Y135)</f>
        <v/>
      </c>
      <c r="AX135" s="51"/>
      <c r="AY135" s="51"/>
      <c r="AZ135" s="51"/>
      <c r="BA135" s="51" t="str">
        <f t="shared" si="91"/>
        <v/>
      </c>
      <c r="BB135" s="55" t="str">
        <f t="shared" si="92"/>
        <v/>
      </c>
      <c r="BC135" s="51" t="str">
        <f t="shared" si="93"/>
        <v/>
      </c>
      <c r="BD135" s="51" t="str">
        <f t="shared" si="94"/>
        <v/>
      </c>
      <c r="BE135" s="56" t="str">
        <f t="shared" si="95"/>
        <v/>
      </c>
      <c r="BF135" s="51" t="str">
        <f>IF(C135="","",'[1]نصف العام'!Z135)</f>
        <v/>
      </c>
      <c r="BG135" s="51" t="str">
        <f>IF(C135="","",'[1]نصف العام'!AA135)</f>
        <v/>
      </c>
      <c r="BH135" s="55" t="str">
        <f>IF(C135="","",'[1]نصف العام'!AB135)</f>
        <v/>
      </c>
      <c r="BI135" s="51"/>
      <c r="BJ135" s="51"/>
      <c r="BK135" s="55" t="str">
        <f t="shared" si="96"/>
        <v/>
      </c>
      <c r="BL135" s="51" t="str">
        <f t="shared" si="97"/>
        <v/>
      </c>
      <c r="BM135" s="51" t="str">
        <f t="shared" si="98"/>
        <v/>
      </c>
      <c r="BN135" s="56" t="str">
        <f t="shared" si="99"/>
        <v/>
      </c>
      <c r="BO135" s="51" t="str">
        <f>IF(C135="","",'[1]نصف العام'!AC135)</f>
        <v/>
      </c>
      <c r="BP135" s="51" t="str">
        <f>IF(C135="","",'[1]نصف العام'!AD135)</f>
        <v/>
      </c>
      <c r="BQ135" s="51" t="str">
        <f>IF(C135="","",'[1]نصف العام'!AE135)</f>
        <v/>
      </c>
      <c r="BR135" s="55" t="str">
        <f>IF(C135="","",'[1]نصف العام'!AG135)</f>
        <v/>
      </c>
      <c r="BS135" s="51"/>
      <c r="BT135" s="51"/>
      <c r="BU135" s="51"/>
      <c r="BV135" s="51" t="str">
        <f t="shared" si="100"/>
        <v/>
      </c>
      <c r="BW135" s="55" t="str">
        <f t="shared" si="101"/>
        <v/>
      </c>
      <c r="BX135" s="51" t="str">
        <f t="shared" si="102"/>
        <v/>
      </c>
      <c r="BY135" s="51" t="str">
        <f t="shared" si="103"/>
        <v/>
      </c>
      <c r="BZ135" s="56" t="str">
        <f t="shared" si="104"/>
        <v/>
      </c>
      <c r="CA135" s="51" t="str">
        <f>IF(C135="","",'[1]نصف العام'!AH135)</f>
        <v/>
      </c>
      <c r="CB135" s="51" t="str">
        <f>IF(C135="","",'[1]نصف العام'!AI135)</f>
        <v/>
      </c>
      <c r="CC135" s="39" t="str">
        <f t="shared" si="105"/>
        <v/>
      </c>
      <c r="CD135" s="51"/>
      <c r="CE135" s="51"/>
      <c r="CF135" s="39" t="str">
        <f t="shared" si="106"/>
        <v/>
      </c>
      <c r="CG135" s="51" t="str">
        <f t="shared" si="107"/>
        <v/>
      </c>
      <c r="CH135" s="51" t="str">
        <f t="shared" si="108"/>
        <v/>
      </c>
      <c r="CI135" s="56" t="str">
        <f t="shared" si="109"/>
        <v/>
      </c>
      <c r="CJ135" s="57" t="str">
        <f t="shared" si="110"/>
        <v/>
      </c>
      <c r="CK135" s="51" t="str">
        <f t="shared" si="111"/>
        <v/>
      </c>
      <c r="CL135" s="51" t="str">
        <f>IF(C135="","",'[1]نصف العام'!AM135)</f>
        <v/>
      </c>
      <c r="CM135" s="51" t="str">
        <f>IF(C135="","",'[1]نصف العام'!AN135)</f>
        <v/>
      </c>
      <c r="CN135" s="55" t="str">
        <f>IF(C135="","",'[1]نصف العام'!AO135)</f>
        <v/>
      </c>
      <c r="CO135" s="51"/>
      <c r="CP135" s="51"/>
      <c r="CQ135" s="55" t="str">
        <f t="shared" si="112"/>
        <v/>
      </c>
      <c r="CR135" s="51" t="str">
        <f t="shared" si="113"/>
        <v/>
      </c>
      <c r="CS135" s="51" t="str">
        <f t="shared" si="114"/>
        <v/>
      </c>
      <c r="CT135" s="56" t="str">
        <f t="shared" si="115"/>
        <v/>
      </c>
      <c r="CU135" s="58" t="str">
        <f t="shared" si="116"/>
        <v/>
      </c>
      <c r="CV135" s="59" t="str">
        <f t="shared" si="117"/>
        <v/>
      </c>
      <c r="CW135" s="60" t="str">
        <f t="shared" si="118"/>
        <v/>
      </c>
      <c r="CX135" s="61" t="str">
        <f t="shared" si="119"/>
        <v/>
      </c>
      <c r="CY135" s="62" t="str">
        <f t="shared" si="66"/>
        <v/>
      </c>
      <c r="CZ135" s="63"/>
      <c r="DA135" s="64" t="str">
        <f t="shared" si="120"/>
        <v/>
      </c>
      <c r="DB135" s="64" t="str">
        <f t="shared" si="121"/>
        <v/>
      </c>
      <c r="DC135" s="64" t="str">
        <f t="shared" si="122"/>
        <v/>
      </c>
      <c r="DD135" s="64" t="str">
        <f t="shared" si="123"/>
        <v/>
      </c>
      <c r="DE135" s="64" t="str">
        <f t="shared" si="124"/>
        <v/>
      </c>
      <c r="DF135" s="64" t="str">
        <f t="shared" si="125"/>
        <v/>
      </c>
      <c r="DG135" s="64" t="str">
        <f t="shared" si="126"/>
        <v/>
      </c>
      <c r="DH135" s="64" t="str">
        <f t="shared" si="127"/>
        <v/>
      </c>
      <c r="DI135" s="64" t="str">
        <f t="shared" si="128"/>
        <v/>
      </c>
      <c r="DJ135" s="64"/>
      <c r="DK135" s="65" t="str">
        <f t="shared" si="129"/>
        <v/>
      </c>
      <c r="DL135" s="63"/>
      <c r="DM135" s="63"/>
      <c r="DN135" s="66"/>
      <c r="DO135" s="1" t="str">
        <f t="shared" si="130"/>
        <v/>
      </c>
      <c r="DP135" s="1" t="str">
        <f t="shared" si="67"/>
        <v/>
      </c>
      <c r="DQ135" s="1" t="str">
        <f t="shared" si="68"/>
        <v/>
      </c>
      <c r="DR135" s="1" t="str">
        <f t="shared" si="69"/>
        <v/>
      </c>
      <c r="DS135" s="1" t="str">
        <f t="shared" si="70"/>
        <v/>
      </c>
      <c r="DT135" s="1" t="str">
        <f t="shared" si="71"/>
        <v/>
      </c>
      <c r="DU135" s="1" t="str">
        <f t="shared" si="72"/>
        <v/>
      </c>
      <c r="DV135" s="1" t="str">
        <f t="shared" si="73"/>
        <v/>
      </c>
      <c r="DW135" s="66"/>
    </row>
    <row r="136" spans="1:127" ht="21" thickBot="1" x14ac:dyDescent="0.3">
      <c r="A136" s="48" t="str">
        <f>'[1]بيانات اساسية'!A136</f>
        <v/>
      </c>
      <c r="B136" s="48" t="str">
        <f>'[1]بيانات اساسية'!B136</f>
        <v/>
      </c>
      <c r="C136" s="49" t="str">
        <f>IF('[1]بيانات اساسية'!C136="","",'[1]بيانات اساسية'!C136)</f>
        <v/>
      </c>
      <c r="D136" s="51"/>
      <c r="E136" s="51"/>
      <c r="F136" s="52"/>
      <c r="G136" s="53" t="str">
        <f>IF(C136="","",'[1]نصف العام'!G136)</f>
        <v/>
      </c>
      <c r="H136" s="53" t="str">
        <f>IF(C136="","",'[1]نصف العام'!H136)</f>
        <v/>
      </c>
      <c r="I136" s="54" t="str">
        <f>IF(C136="","",'[1]نصف العام'!I136)</f>
        <v/>
      </c>
      <c r="J136" s="51"/>
      <c r="K136" s="51"/>
      <c r="L136" s="55" t="str">
        <f t="shared" si="74"/>
        <v/>
      </c>
      <c r="M136" s="51" t="str">
        <f t="shared" si="75"/>
        <v/>
      </c>
      <c r="N136" s="51" t="str">
        <f t="shared" si="76"/>
        <v/>
      </c>
      <c r="O136" s="56" t="str">
        <f t="shared" si="77"/>
        <v/>
      </c>
      <c r="P136" s="51" t="str">
        <f>IF(C136="","",'[1]نصف العام'!J136)</f>
        <v/>
      </c>
      <c r="Q136" s="51" t="str">
        <f>IF(C136="","",'[1]نصف العام'!K136)</f>
        <v/>
      </c>
      <c r="R136" s="55" t="str">
        <f>IF(C136="","",'[1]نصف العام'!L136)</f>
        <v/>
      </c>
      <c r="S136" s="51"/>
      <c r="T136" s="51"/>
      <c r="U136" s="55" t="str">
        <f t="shared" si="78"/>
        <v/>
      </c>
      <c r="V136" s="51" t="str">
        <f t="shared" si="79"/>
        <v/>
      </c>
      <c r="W136" s="51" t="str">
        <f t="shared" si="80"/>
        <v/>
      </c>
      <c r="X136" s="56" t="str">
        <f t="shared" si="81"/>
        <v/>
      </c>
      <c r="Y136" s="51" t="str">
        <f>IF(C136="","",'[1]نصف العام'!M136)</f>
        <v/>
      </c>
      <c r="Z136" s="51" t="str">
        <f>IF(C136="","",'[1]نصف العام'!N136)</f>
        <v/>
      </c>
      <c r="AA136" s="55" t="str">
        <f>IF(C136="","",'[1]نصف العام'!O136)</f>
        <v/>
      </c>
      <c r="AB136" s="51"/>
      <c r="AC136" s="51"/>
      <c r="AD136" s="55" t="str">
        <f t="shared" si="82"/>
        <v/>
      </c>
      <c r="AE136" s="51" t="str">
        <f t="shared" si="83"/>
        <v/>
      </c>
      <c r="AF136" s="51" t="str">
        <f t="shared" si="84"/>
        <v/>
      </c>
      <c r="AG136" s="56" t="str">
        <f t="shared" si="85"/>
        <v/>
      </c>
      <c r="AH136" s="51" t="str">
        <f>IF(C136="","",'[1]نصف العام'!P136)</f>
        <v/>
      </c>
      <c r="AI136" s="51" t="str">
        <f>IF(C136="","",'[1]نصف العام'!Q136)</f>
        <v/>
      </c>
      <c r="AJ136" s="51" t="str">
        <f>IF(C136="","",'[1]نصف العام'!R136)</f>
        <v/>
      </c>
      <c r="AK136" s="55" t="str">
        <f>IF(C136="","",'[1]نصف العام'!T136)</f>
        <v/>
      </c>
      <c r="AL136" s="51"/>
      <c r="AM136" s="51"/>
      <c r="AN136" s="51"/>
      <c r="AO136" s="51" t="str">
        <f t="shared" si="86"/>
        <v/>
      </c>
      <c r="AP136" s="55" t="str">
        <f t="shared" si="87"/>
        <v/>
      </c>
      <c r="AQ136" s="51" t="str">
        <f t="shared" si="88"/>
        <v/>
      </c>
      <c r="AR136" s="51" t="str">
        <f t="shared" si="89"/>
        <v/>
      </c>
      <c r="AS136" s="56" t="str">
        <f t="shared" si="90"/>
        <v/>
      </c>
      <c r="AT136" s="51" t="str">
        <f>IF(C136="","",'[1]نصف العام'!U136)</f>
        <v/>
      </c>
      <c r="AU136" s="51" t="str">
        <f>IF(C136="","",'[1]نصف العام'!V136)</f>
        <v/>
      </c>
      <c r="AV136" s="51" t="str">
        <f>IF(C136="","",'[1]نصف العام'!W136)</f>
        <v/>
      </c>
      <c r="AW136" s="55" t="str">
        <f>IF(C136="","",'[1]نصف العام'!Y136)</f>
        <v/>
      </c>
      <c r="AX136" s="51"/>
      <c r="AY136" s="51"/>
      <c r="AZ136" s="51"/>
      <c r="BA136" s="51" t="str">
        <f t="shared" si="91"/>
        <v/>
      </c>
      <c r="BB136" s="55" t="str">
        <f t="shared" si="92"/>
        <v/>
      </c>
      <c r="BC136" s="51" t="str">
        <f t="shared" si="93"/>
        <v/>
      </c>
      <c r="BD136" s="51" t="str">
        <f t="shared" si="94"/>
        <v/>
      </c>
      <c r="BE136" s="56" t="str">
        <f t="shared" si="95"/>
        <v/>
      </c>
      <c r="BF136" s="51" t="str">
        <f>IF(C136="","",'[1]نصف العام'!Z136)</f>
        <v/>
      </c>
      <c r="BG136" s="51" t="str">
        <f>IF(C136="","",'[1]نصف العام'!AA136)</f>
        <v/>
      </c>
      <c r="BH136" s="55" t="str">
        <f>IF(C136="","",'[1]نصف العام'!AB136)</f>
        <v/>
      </c>
      <c r="BI136" s="51"/>
      <c r="BJ136" s="51"/>
      <c r="BK136" s="55" t="str">
        <f t="shared" si="96"/>
        <v/>
      </c>
      <c r="BL136" s="51" t="str">
        <f t="shared" si="97"/>
        <v/>
      </c>
      <c r="BM136" s="51" t="str">
        <f t="shared" si="98"/>
        <v/>
      </c>
      <c r="BN136" s="56" t="str">
        <f t="shared" si="99"/>
        <v/>
      </c>
      <c r="BO136" s="51" t="str">
        <f>IF(C136="","",'[1]نصف العام'!AC136)</f>
        <v/>
      </c>
      <c r="BP136" s="51" t="str">
        <f>IF(C136="","",'[1]نصف العام'!AD136)</f>
        <v/>
      </c>
      <c r="BQ136" s="51" t="str">
        <f>IF(C136="","",'[1]نصف العام'!AE136)</f>
        <v/>
      </c>
      <c r="BR136" s="55" t="str">
        <f>IF(C136="","",'[1]نصف العام'!AG136)</f>
        <v/>
      </c>
      <c r="BS136" s="51"/>
      <c r="BT136" s="51"/>
      <c r="BU136" s="51"/>
      <c r="BV136" s="51" t="str">
        <f t="shared" si="100"/>
        <v/>
      </c>
      <c r="BW136" s="55" t="str">
        <f t="shared" si="101"/>
        <v/>
      </c>
      <c r="BX136" s="51" t="str">
        <f t="shared" si="102"/>
        <v/>
      </c>
      <c r="BY136" s="51" t="str">
        <f t="shared" si="103"/>
        <v/>
      </c>
      <c r="BZ136" s="56" t="str">
        <f t="shared" si="104"/>
        <v/>
      </c>
      <c r="CA136" s="51" t="str">
        <f>IF(C136="","",'[1]نصف العام'!AH136)</f>
        <v/>
      </c>
      <c r="CB136" s="51" t="str">
        <f>IF(C136="","",'[1]نصف العام'!AI136)</f>
        <v/>
      </c>
      <c r="CC136" s="39" t="str">
        <f t="shared" si="105"/>
        <v/>
      </c>
      <c r="CD136" s="51"/>
      <c r="CE136" s="51"/>
      <c r="CF136" s="39" t="str">
        <f t="shared" si="106"/>
        <v/>
      </c>
      <c r="CG136" s="51" t="str">
        <f t="shared" si="107"/>
        <v/>
      </c>
      <c r="CH136" s="51" t="str">
        <f t="shared" si="108"/>
        <v/>
      </c>
      <c r="CI136" s="56" t="str">
        <f t="shared" si="109"/>
        <v/>
      </c>
      <c r="CJ136" s="57" t="str">
        <f t="shared" si="110"/>
        <v/>
      </c>
      <c r="CK136" s="51" t="str">
        <f t="shared" si="111"/>
        <v/>
      </c>
      <c r="CL136" s="51" t="str">
        <f>IF(C136="","",'[1]نصف العام'!AM136)</f>
        <v/>
      </c>
      <c r="CM136" s="51" t="str">
        <f>IF(C136="","",'[1]نصف العام'!AN136)</f>
        <v/>
      </c>
      <c r="CN136" s="55" t="str">
        <f>IF(C136="","",'[1]نصف العام'!AO136)</f>
        <v/>
      </c>
      <c r="CO136" s="51"/>
      <c r="CP136" s="51"/>
      <c r="CQ136" s="55" t="str">
        <f t="shared" si="112"/>
        <v/>
      </c>
      <c r="CR136" s="51" t="str">
        <f t="shared" si="113"/>
        <v/>
      </c>
      <c r="CS136" s="51" t="str">
        <f t="shared" si="114"/>
        <v/>
      </c>
      <c r="CT136" s="56" t="str">
        <f t="shared" si="115"/>
        <v/>
      </c>
      <c r="CU136" s="58" t="str">
        <f t="shared" si="116"/>
        <v/>
      </c>
      <c r="CV136" s="59" t="str">
        <f t="shared" si="117"/>
        <v/>
      </c>
      <c r="CW136" s="60" t="str">
        <f t="shared" si="118"/>
        <v/>
      </c>
      <c r="CX136" s="61" t="str">
        <f t="shared" si="119"/>
        <v/>
      </c>
      <c r="CY136" s="62" t="str">
        <f t="shared" si="66"/>
        <v/>
      </c>
      <c r="CZ136" s="63"/>
      <c r="DA136" s="64" t="str">
        <f t="shared" si="120"/>
        <v/>
      </c>
      <c r="DB136" s="64" t="str">
        <f t="shared" si="121"/>
        <v/>
      </c>
      <c r="DC136" s="64" t="str">
        <f t="shared" si="122"/>
        <v/>
      </c>
      <c r="DD136" s="64" t="str">
        <f t="shared" si="123"/>
        <v/>
      </c>
      <c r="DE136" s="64" t="str">
        <f t="shared" si="124"/>
        <v/>
      </c>
      <c r="DF136" s="64" t="str">
        <f t="shared" si="125"/>
        <v/>
      </c>
      <c r="DG136" s="64" t="str">
        <f t="shared" si="126"/>
        <v/>
      </c>
      <c r="DH136" s="64" t="str">
        <f t="shared" si="127"/>
        <v/>
      </c>
      <c r="DI136" s="64" t="str">
        <f t="shared" si="128"/>
        <v/>
      </c>
      <c r="DJ136" s="64"/>
      <c r="DK136" s="65" t="str">
        <f t="shared" si="129"/>
        <v/>
      </c>
      <c r="DL136" s="63"/>
      <c r="DM136" s="63"/>
      <c r="DN136" s="66"/>
      <c r="DO136" s="1" t="str">
        <f t="shared" si="130"/>
        <v/>
      </c>
      <c r="DP136" s="1" t="str">
        <f t="shared" si="67"/>
        <v/>
      </c>
      <c r="DQ136" s="1" t="str">
        <f t="shared" si="68"/>
        <v/>
      </c>
      <c r="DR136" s="1" t="str">
        <f t="shared" si="69"/>
        <v/>
      </c>
      <c r="DS136" s="1" t="str">
        <f t="shared" si="70"/>
        <v/>
      </c>
      <c r="DT136" s="1" t="str">
        <f t="shared" si="71"/>
        <v/>
      </c>
      <c r="DU136" s="1" t="str">
        <f t="shared" si="72"/>
        <v/>
      </c>
      <c r="DV136" s="1" t="str">
        <f t="shared" si="73"/>
        <v/>
      </c>
      <c r="DW136" s="66"/>
    </row>
    <row r="137" spans="1:127" ht="21" thickBot="1" x14ac:dyDescent="0.3">
      <c r="A137" s="48" t="str">
        <f>'[1]بيانات اساسية'!A137</f>
        <v/>
      </c>
      <c r="B137" s="48" t="str">
        <f>'[1]بيانات اساسية'!B137</f>
        <v/>
      </c>
      <c r="C137" s="49" t="str">
        <f>IF('[1]بيانات اساسية'!C137="","",'[1]بيانات اساسية'!C137)</f>
        <v/>
      </c>
      <c r="D137" s="51"/>
      <c r="E137" s="51"/>
      <c r="F137" s="52"/>
      <c r="G137" s="53" t="str">
        <f>IF(C137="","",'[1]نصف العام'!G137)</f>
        <v/>
      </c>
      <c r="H137" s="53" t="str">
        <f>IF(C137="","",'[1]نصف العام'!H137)</f>
        <v/>
      </c>
      <c r="I137" s="54" t="str">
        <f>IF(C137="","",'[1]نصف العام'!I137)</f>
        <v/>
      </c>
      <c r="J137" s="51"/>
      <c r="K137" s="51"/>
      <c r="L137" s="55" t="str">
        <f t="shared" si="74"/>
        <v/>
      </c>
      <c r="M137" s="51" t="str">
        <f t="shared" si="75"/>
        <v/>
      </c>
      <c r="N137" s="51" t="str">
        <f t="shared" si="76"/>
        <v/>
      </c>
      <c r="O137" s="56" t="str">
        <f t="shared" si="77"/>
        <v/>
      </c>
      <c r="P137" s="51" t="str">
        <f>IF(C137="","",'[1]نصف العام'!J137)</f>
        <v/>
      </c>
      <c r="Q137" s="51" t="str">
        <f>IF(C137="","",'[1]نصف العام'!K137)</f>
        <v/>
      </c>
      <c r="R137" s="55" t="str">
        <f>IF(C137="","",'[1]نصف العام'!L137)</f>
        <v/>
      </c>
      <c r="S137" s="51"/>
      <c r="T137" s="51"/>
      <c r="U137" s="55" t="str">
        <f t="shared" si="78"/>
        <v/>
      </c>
      <c r="V137" s="51" t="str">
        <f t="shared" si="79"/>
        <v/>
      </c>
      <c r="W137" s="51" t="str">
        <f t="shared" si="80"/>
        <v/>
      </c>
      <c r="X137" s="56" t="str">
        <f t="shared" si="81"/>
        <v/>
      </c>
      <c r="Y137" s="51" t="str">
        <f>IF(C137="","",'[1]نصف العام'!M137)</f>
        <v/>
      </c>
      <c r="Z137" s="51" t="str">
        <f>IF(C137="","",'[1]نصف العام'!N137)</f>
        <v/>
      </c>
      <c r="AA137" s="55" t="str">
        <f>IF(C137="","",'[1]نصف العام'!O137)</f>
        <v/>
      </c>
      <c r="AB137" s="51"/>
      <c r="AC137" s="51"/>
      <c r="AD137" s="55" t="str">
        <f t="shared" si="82"/>
        <v/>
      </c>
      <c r="AE137" s="51" t="str">
        <f t="shared" si="83"/>
        <v/>
      </c>
      <c r="AF137" s="51" t="str">
        <f t="shared" si="84"/>
        <v/>
      </c>
      <c r="AG137" s="56" t="str">
        <f t="shared" si="85"/>
        <v/>
      </c>
      <c r="AH137" s="51" t="str">
        <f>IF(C137="","",'[1]نصف العام'!P137)</f>
        <v/>
      </c>
      <c r="AI137" s="51" t="str">
        <f>IF(C137="","",'[1]نصف العام'!Q137)</f>
        <v/>
      </c>
      <c r="AJ137" s="51" t="str">
        <f>IF(C137="","",'[1]نصف العام'!R137)</f>
        <v/>
      </c>
      <c r="AK137" s="55" t="str">
        <f>IF(C137="","",'[1]نصف العام'!T137)</f>
        <v/>
      </c>
      <c r="AL137" s="51"/>
      <c r="AM137" s="51"/>
      <c r="AN137" s="51"/>
      <c r="AO137" s="51" t="str">
        <f t="shared" si="86"/>
        <v/>
      </c>
      <c r="AP137" s="55" t="str">
        <f t="shared" si="87"/>
        <v/>
      </c>
      <c r="AQ137" s="51" t="str">
        <f t="shared" si="88"/>
        <v/>
      </c>
      <c r="AR137" s="51" t="str">
        <f t="shared" si="89"/>
        <v/>
      </c>
      <c r="AS137" s="56" t="str">
        <f t="shared" si="90"/>
        <v/>
      </c>
      <c r="AT137" s="51" t="str">
        <f>IF(C137="","",'[1]نصف العام'!U137)</f>
        <v/>
      </c>
      <c r="AU137" s="51" t="str">
        <f>IF(C137="","",'[1]نصف العام'!V137)</f>
        <v/>
      </c>
      <c r="AV137" s="51" t="str">
        <f>IF(C137="","",'[1]نصف العام'!W137)</f>
        <v/>
      </c>
      <c r="AW137" s="55" t="str">
        <f>IF(C137="","",'[1]نصف العام'!Y137)</f>
        <v/>
      </c>
      <c r="AX137" s="51"/>
      <c r="AY137" s="51"/>
      <c r="AZ137" s="51"/>
      <c r="BA137" s="51" t="str">
        <f t="shared" si="91"/>
        <v/>
      </c>
      <c r="BB137" s="55" t="str">
        <f t="shared" si="92"/>
        <v/>
      </c>
      <c r="BC137" s="51" t="str">
        <f t="shared" si="93"/>
        <v/>
      </c>
      <c r="BD137" s="51" t="str">
        <f t="shared" si="94"/>
        <v/>
      </c>
      <c r="BE137" s="56" t="str">
        <f t="shared" si="95"/>
        <v/>
      </c>
      <c r="BF137" s="51" t="str">
        <f>IF(C137="","",'[1]نصف العام'!Z137)</f>
        <v/>
      </c>
      <c r="BG137" s="51" t="str">
        <f>IF(C137="","",'[1]نصف العام'!AA137)</f>
        <v/>
      </c>
      <c r="BH137" s="55" t="str">
        <f>IF(C137="","",'[1]نصف العام'!AB137)</f>
        <v/>
      </c>
      <c r="BI137" s="51"/>
      <c r="BJ137" s="51"/>
      <c r="BK137" s="55" t="str">
        <f t="shared" si="96"/>
        <v/>
      </c>
      <c r="BL137" s="51" t="str">
        <f t="shared" si="97"/>
        <v/>
      </c>
      <c r="BM137" s="51" t="str">
        <f t="shared" si="98"/>
        <v/>
      </c>
      <c r="BN137" s="56" t="str">
        <f t="shared" si="99"/>
        <v/>
      </c>
      <c r="BO137" s="51" t="str">
        <f>IF(C137="","",'[1]نصف العام'!AC137)</f>
        <v/>
      </c>
      <c r="BP137" s="51" t="str">
        <f>IF(C137="","",'[1]نصف العام'!AD137)</f>
        <v/>
      </c>
      <c r="BQ137" s="51" t="str">
        <f>IF(C137="","",'[1]نصف العام'!AE137)</f>
        <v/>
      </c>
      <c r="BR137" s="55" t="str">
        <f>IF(C137="","",'[1]نصف العام'!AG137)</f>
        <v/>
      </c>
      <c r="BS137" s="51"/>
      <c r="BT137" s="51"/>
      <c r="BU137" s="51"/>
      <c r="BV137" s="51" t="str">
        <f t="shared" si="100"/>
        <v/>
      </c>
      <c r="BW137" s="55" t="str">
        <f t="shared" si="101"/>
        <v/>
      </c>
      <c r="BX137" s="51" t="str">
        <f t="shared" si="102"/>
        <v/>
      </c>
      <c r="BY137" s="51" t="str">
        <f t="shared" si="103"/>
        <v/>
      </c>
      <c r="BZ137" s="56" t="str">
        <f t="shared" si="104"/>
        <v/>
      </c>
      <c r="CA137" s="51" t="str">
        <f>IF(C137="","",'[1]نصف العام'!AH137)</f>
        <v/>
      </c>
      <c r="CB137" s="51" t="str">
        <f>IF(C137="","",'[1]نصف العام'!AI137)</f>
        <v/>
      </c>
      <c r="CC137" s="39" t="str">
        <f t="shared" si="105"/>
        <v/>
      </c>
      <c r="CD137" s="51"/>
      <c r="CE137" s="51"/>
      <c r="CF137" s="39" t="str">
        <f t="shared" si="106"/>
        <v/>
      </c>
      <c r="CG137" s="51" t="str">
        <f t="shared" si="107"/>
        <v/>
      </c>
      <c r="CH137" s="51" t="str">
        <f t="shared" si="108"/>
        <v/>
      </c>
      <c r="CI137" s="56" t="str">
        <f t="shared" si="109"/>
        <v/>
      </c>
      <c r="CJ137" s="57" t="str">
        <f t="shared" si="110"/>
        <v/>
      </c>
      <c r="CK137" s="51" t="str">
        <f t="shared" si="111"/>
        <v/>
      </c>
      <c r="CL137" s="51" t="str">
        <f>IF(C137="","",'[1]نصف العام'!AM137)</f>
        <v/>
      </c>
      <c r="CM137" s="51" t="str">
        <f>IF(C137="","",'[1]نصف العام'!AN137)</f>
        <v/>
      </c>
      <c r="CN137" s="55" t="str">
        <f>IF(C137="","",'[1]نصف العام'!AO137)</f>
        <v/>
      </c>
      <c r="CO137" s="51"/>
      <c r="CP137" s="51"/>
      <c r="CQ137" s="55" t="str">
        <f t="shared" si="112"/>
        <v/>
      </c>
      <c r="CR137" s="51" t="str">
        <f t="shared" si="113"/>
        <v/>
      </c>
      <c r="CS137" s="51" t="str">
        <f t="shared" si="114"/>
        <v/>
      </c>
      <c r="CT137" s="56" t="str">
        <f t="shared" si="115"/>
        <v/>
      </c>
      <c r="CU137" s="58" t="str">
        <f t="shared" si="116"/>
        <v/>
      </c>
      <c r="CV137" s="59" t="str">
        <f t="shared" si="117"/>
        <v/>
      </c>
      <c r="CW137" s="60" t="str">
        <f t="shared" si="118"/>
        <v/>
      </c>
      <c r="CX137" s="61" t="str">
        <f t="shared" si="119"/>
        <v/>
      </c>
      <c r="CY137" s="62" t="str">
        <f t="shared" si="66"/>
        <v/>
      </c>
      <c r="CZ137" s="63"/>
      <c r="DA137" s="64" t="str">
        <f t="shared" si="120"/>
        <v/>
      </c>
      <c r="DB137" s="64" t="str">
        <f t="shared" si="121"/>
        <v/>
      </c>
      <c r="DC137" s="64" t="str">
        <f t="shared" si="122"/>
        <v/>
      </c>
      <c r="DD137" s="64" t="str">
        <f t="shared" si="123"/>
        <v/>
      </c>
      <c r="DE137" s="64" t="str">
        <f t="shared" si="124"/>
        <v/>
      </c>
      <c r="DF137" s="64" t="str">
        <f t="shared" si="125"/>
        <v/>
      </c>
      <c r="DG137" s="64" t="str">
        <f t="shared" si="126"/>
        <v/>
      </c>
      <c r="DH137" s="64" t="str">
        <f t="shared" si="127"/>
        <v/>
      </c>
      <c r="DI137" s="64" t="str">
        <f t="shared" si="128"/>
        <v/>
      </c>
      <c r="DJ137" s="64"/>
      <c r="DK137" s="65" t="str">
        <f t="shared" si="129"/>
        <v/>
      </c>
      <c r="DL137" s="63"/>
      <c r="DM137" s="63"/>
      <c r="DN137" s="66"/>
      <c r="DO137" s="1" t="str">
        <f t="shared" si="130"/>
        <v/>
      </c>
      <c r="DP137" s="1" t="str">
        <f t="shared" si="67"/>
        <v/>
      </c>
      <c r="DQ137" s="1" t="str">
        <f t="shared" si="68"/>
        <v/>
      </c>
      <c r="DR137" s="1" t="str">
        <f t="shared" si="69"/>
        <v/>
      </c>
      <c r="DS137" s="1" t="str">
        <f t="shared" si="70"/>
        <v/>
      </c>
      <c r="DT137" s="1" t="str">
        <f t="shared" si="71"/>
        <v/>
      </c>
      <c r="DU137" s="1" t="str">
        <f t="shared" si="72"/>
        <v/>
      </c>
      <c r="DV137" s="1" t="str">
        <f t="shared" si="73"/>
        <v/>
      </c>
      <c r="DW137" s="66"/>
    </row>
    <row r="138" spans="1:127" ht="21" thickBot="1" x14ac:dyDescent="0.3">
      <c r="A138" s="48" t="str">
        <f>'[1]بيانات اساسية'!A138</f>
        <v/>
      </c>
      <c r="B138" s="48" t="str">
        <f>'[1]بيانات اساسية'!B138</f>
        <v/>
      </c>
      <c r="C138" s="49" t="str">
        <f>IF('[1]بيانات اساسية'!C138="","",'[1]بيانات اساسية'!C138)</f>
        <v/>
      </c>
      <c r="D138" s="51"/>
      <c r="E138" s="51"/>
      <c r="F138" s="52"/>
      <c r="G138" s="53" t="str">
        <f>IF(C138="","",'[1]نصف العام'!G138)</f>
        <v/>
      </c>
      <c r="H138" s="53" t="str">
        <f>IF(C138="","",'[1]نصف العام'!H138)</f>
        <v/>
      </c>
      <c r="I138" s="54" t="str">
        <f>IF(C138="","",'[1]نصف العام'!I138)</f>
        <v/>
      </c>
      <c r="J138" s="51"/>
      <c r="K138" s="51"/>
      <c r="L138" s="55" t="str">
        <f t="shared" si="74"/>
        <v/>
      </c>
      <c r="M138" s="51" t="str">
        <f t="shared" si="75"/>
        <v/>
      </c>
      <c r="N138" s="51" t="str">
        <f t="shared" si="76"/>
        <v/>
      </c>
      <c r="O138" s="56" t="str">
        <f t="shared" si="77"/>
        <v/>
      </c>
      <c r="P138" s="51" t="str">
        <f>IF(C138="","",'[1]نصف العام'!J138)</f>
        <v/>
      </c>
      <c r="Q138" s="51" t="str">
        <f>IF(C138="","",'[1]نصف العام'!K138)</f>
        <v/>
      </c>
      <c r="R138" s="55" t="str">
        <f>IF(C138="","",'[1]نصف العام'!L138)</f>
        <v/>
      </c>
      <c r="S138" s="51"/>
      <c r="T138" s="51"/>
      <c r="U138" s="55" t="str">
        <f t="shared" si="78"/>
        <v/>
      </c>
      <c r="V138" s="51" t="str">
        <f t="shared" si="79"/>
        <v/>
      </c>
      <c r="W138" s="51" t="str">
        <f t="shared" si="80"/>
        <v/>
      </c>
      <c r="X138" s="56" t="str">
        <f t="shared" si="81"/>
        <v/>
      </c>
      <c r="Y138" s="51" t="str">
        <f>IF(C138="","",'[1]نصف العام'!M138)</f>
        <v/>
      </c>
      <c r="Z138" s="51" t="str">
        <f>IF(C138="","",'[1]نصف العام'!N138)</f>
        <v/>
      </c>
      <c r="AA138" s="55" t="str">
        <f>IF(C138="","",'[1]نصف العام'!O138)</f>
        <v/>
      </c>
      <c r="AB138" s="51"/>
      <c r="AC138" s="51"/>
      <c r="AD138" s="55" t="str">
        <f t="shared" si="82"/>
        <v/>
      </c>
      <c r="AE138" s="51" t="str">
        <f t="shared" si="83"/>
        <v/>
      </c>
      <c r="AF138" s="51" t="str">
        <f t="shared" si="84"/>
        <v/>
      </c>
      <c r="AG138" s="56" t="str">
        <f t="shared" si="85"/>
        <v/>
      </c>
      <c r="AH138" s="51" t="str">
        <f>IF(C138="","",'[1]نصف العام'!P138)</f>
        <v/>
      </c>
      <c r="AI138" s="51" t="str">
        <f>IF(C138="","",'[1]نصف العام'!Q138)</f>
        <v/>
      </c>
      <c r="AJ138" s="51" t="str">
        <f>IF(C138="","",'[1]نصف العام'!R138)</f>
        <v/>
      </c>
      <c r="AK138" s="55" t="str">
        <f>IF(C138="","",'[1]نصف العام'!T138)</f>
        <v/>
      </c>
      <c r="AL138" s="51"/>
      <c r="AM138" s="51"/>
      <c r="AN138" s="51"/>
      <c r="AO138" s="51" t="str">
        <f t="shared" si="86"/>
        <v/>
      </c>
      <c r="AP138" s="55" t="str">
        <f t="shared" si="87"/>
        <v/>
      </c>
      <c r="AQ138" s="51" t="str">
        <f t="shared" si="88"/>
        <v/>
      </c>
      <c r="AR138" s="51" t="str">
        <f t="shared" si="89"/>
        <v/>
      </c>
      <c r="AS138" s="56" t="str">
        <f t="shared" si="90"/>
        <v/>
      </c>
      <c r="AT138" s="51" t="str">
        <f>IF(C138="","",'[1]نصف العام'!U138)</f>
        <v/>
      </c>
      <c r="AU138" s="51" t="str">
        <f>IF(C138="","",'[1]نصف العام'!V138)</f>
        <v/>
      </c>
      <c r="AV138" s="51" t="str">
        <f>IF(C138="","",'[1]نصف العام'!W138)</f>
        <v/>
      </c>
      <c r="AW138" s="55" t="str">
        <f>IF(C138="","",'[1]نصف العام'!Y138)</f>
        <v/>
      </c>
      <c r="AX138" s="51"/>
      <c r="AY138" s="51"/>
      <c r="AZ138" s="51"/>
      <c r="BA138" s="51" t="str">
        <f t="shared" si="91"/>
        <v/>
      </c>
      <c r="BB138" s="55" t="str">
        <f t="shared" si="92"/>
        <v/>
      </c>
      <c r="BC138" s="51" t="str">
        <f t="shared" si="93"/>
        <v/>
      </c>
      <c r="BD138" s="51" t="str">
        <f t="shared" si="94"/>
        <v/>
      </c>
      <c r="BE138" s="56" t="str">
        <f t="shared" si="95"/>
        <v/>
      </c>
      <c r="BF138" s="51" t="str">
        <f>IF(C138="","",'[1]نصف العام'!Z138)</f>
        <v/>
      </c>
      <c r="BG138" s="51" t="str">
        <f>IF(C138="","",'[1]نصف العام'!AA138)</f>
        <v/>
      </c>
      <c r="BH138" s="55" t="str">
        <f>IF(C138="","",'[1]نصف العام'!AB138)</f>
        <v/>
      </c>
      <c r="BI138" s="51"/>
      <c r="BJ138" s="51"/>
      <c r="BK138" s="55" t="str">
        <f t="shared" si="96"/>
        <v/>
      </c>
      <c r="BL138" s="51" t="str">
        <f t="shared" si="97"/>
        <v/>
      </c>
      <c r="BM138" s="51" t="str">
        <f t="shared" si="98"/>
        <v/>
      </c>
      <c r="BN138" s="56" t="str">
        <f t="shared" si="99"/>
        <v/>
      </c>
      <c r="BO138" s="51" t="str">
        <f>IF(C138="","",'[1]نصف العام'!AC138)</f>
        <v/>
      </c>
      <c r="BP138" s="51" t="str">
        <f>IF(C138="","",'[1]نصف العام'!AD138)</f>
        <v/>
      </c>
      <c r="BQ138" s="51" t="str">
        <f>IF(C138="","",'[1]نصف العام'!AE138)</f>
        <v/>
      </c>
      <c r="BR138" s="55" t="str">
        <f>IF(C138="","",'[1]نصف العام'!AG138)</f>
        <v/>
      </c>
      <c r="BS138" s="51"/>
      <c r="BT138" s="51"/>
      <c r="BU138" s="51"/>
      <c r="BV138" s="51" t="str">
        <f t="shared" si="100"/>
        <v/>
      </c>
      <c r="BW138" s="55" t="str">
        <f t="shared" si="101"/>
        <v/>
      </c>
      <c r="BX138" s="51" t="str">
        <f t="shared" si="102"/>
        <v/>
      </c>
      <c r="BY138" s="51" t="str">
        <f t="shared" si="103"/>
        <v/>
      </c>
      <c r="BZ138" s="56" t="str">
        <f t="shared" si="104"/>
        <v/>
      </c>
      <c r="CA138" s="51" t="str">
        <f>IF(C138="","",'[1]نصف العام'!AH138)</f>
        <v/>
      </c>
      <c r="CB138" s="51" t="str">
        <f>IF(C138="","",'[1]نصف العام'!AI138)</f>
        <v/>
      </c>
      <c r="CC138" s="39" t="str">
        <f t="shared" si="105"/>
        <v/>
      </c>
      <c r="CD138" s="51"/>
      <c r="CE138" s="51"/>
      <c r="CF138" s="39" t="str">
        <f t="shared" si="106"/>
        <v/>
      </c>
      <c r="CG138" s="51" t="str">
        <f t="shared" si="107"/>
        <v/>
      </c>
      <c r="CH138" s="51" t="str">
        <f t="shared" si="108"/>
        <v/>
      </c>
      <c r="CI138" s="56" t="str">
        <f t="shared" si="109"/>
        <v/>
      </c>
      <c r="CJ138" s="57" t="str">
        <f t="shared" si="110"/>
        <v/>
      </c>
      <c r="CK138" s="51" t="str">
        <f t="shared" si="111"/>
        <v/>
      </c>
      <c r="CL138" s="51" t="str">
        <f>IF(C138="","",'[1]نصف العام'!AM138)</f>
        <v/>
      </c>
      <c r="CM138" s="51" t="str">
        <f>IF(C138="","",'[1]نصف العام'!AN138)</f>
        <v/>
      </c>
      <c r="CN138" s="55" t="str">
        <f>IF(C138="","",'[1]نصف العام'!AO138)</f>
        <v/>
      </c>
      <c r="CO138" s="51"/>
      <c r="CP138" s="51"/>
      <c r="CQ138" s="55" t="str">
        <f t="shared" si="112"/>
        <v/>
      </c>
      <c r="CR138" s="51" t="str">
        <f t="shared" si="113"/>
        <v/>
      </c>
      <c r="CS138" s="51" t="str">
        <f t="shared" si="114"/>
        <v/>
      </c>
      <c r="CT138" s="56" t="str">
        <f t="shared" si="115"/>
        <v/>
      </c>
      <c r="CU138" s="58" t="str">
        <f t="shared" si="116"/>
        <v/>
      </c>
      <c r="CV138" s="59" t="str">
        <f t="shared" si="117"/>
        <v/>
      </c>
      <c r="CW138" s="60" t="str">
        <f t="shared" si="118"/>
        <v/>
      </c>
      <c r="CX138" s="61" t="str">
        <f t="shared" si="119"/>
        <v/>
      </c>
      <c r="CY138" s="62" t="str">
        <f t="shared" si="66"/>
        <v/>
      </c>
      <c r="CZ138" s="63"/>
      <c r="DA138" s="64" t="str">
        <f t="shared" si="120"/>
        <v/>
      </c>
      <c r="DB138" s="64" t="str">
        <f t="shared" si="121"/>
        <v/>
      </c>
      <c r="DC138" s="64" t="str">
        <f t="shared" si="122"/>
        <v/>
      </c>
      <c r="DD138" s="64" t="str">
        <f t="shared" si="123"/>
        <v/>
      </c>
      <c r="DE138" s="64" t="str">
        <f t="shared" si="124"/>
        <v/>
      </c>
      <c r="DF138" s="64" t="str">
        <f t="shared" si="125"/>
        <v/>
      </c>
      <c r="DG138" s="64" t="str">
        <f t="shared" si="126"/>
        <v/>
      </c>
      <c r="DH138" s="64" t="str">
        <f t="shared" si="127"/>
        <v/>
      </c>
      <c r="DI138" s="64" t="str">
        <f t="shared" si="128"/>
        <v/>
      </c>
      <c r="DJ138" s="64"/>
      <c r="DK138" s="65" t="str">
        <f t="shared" si="129"/>
        <v/>
      </c>
      <c r="DL138" s="63"/>
      <c r="DM138" s="63"/>
      <c r="DN138" s="66"/>
      <c r="DO138" s="1" t="str">
        <f t="shared" si="130"/>
        <v/>
      </c>
      <c r="DP138" s="1" t="str">
        <f t="shared" si="67"/>
        <v/>
      </c>
      <c r="DQ138" s="1" t="str">
        <f t="shared" si="68"/>
        <v/>
      </c>
      <c r="DR138" s="1" t="str">
        <f t="shared" si="69"/>
        <v/>
      </c>
      <c r="DS138" s="1" t="str">
        <f t="shared" si="70"/>
        <v/>
      </c>
      <c r="DT138" s="1" t="str">
        <f t="shared" si="71"/>
        <v/>
      </c>
      <c r="DU138" s="1" t="str">
        <f t="shared" si="72"/>
        <v/>
      </c>
      <c r="DV138" s="1" t="str">
        <f t="shared" si="73"/>
        <v/>
      </c>
      <c r="DW138" s="66"/>
    </row>
    <row r="139" spans="1:127" ht="21" thickBot="1" x14ac:dyDescent="0.3">
      <c r="A139" s="48" t="str">
        <f>'[1]بيانات اساسية'!A139</f>
        <v/>
      </c>
      <c r="B139" s="48" t="str">
        <f>'[1]بيانات اساسية'!B139</f>
        <v/>
      </c>
      <c r="C139" s="49" t="str">
        <f>IF('[1]بيانات اساسية'!C139="","",'[1]بيانات اساسية'!C139)</f>
        <v/>
      </c>
      <c r="D139" s="51"/>
      <c r="E139" s="51"/>
      <c r="F139" s="52"/>
      <c r="G139" s="53" t="str">
        <f>IF(C139="","",'[1]نصف العام'!G139)</f>
        <v/>
      </c>
      <c r="H139" s="53" t="str">
        <f>IF(C139="","",'[1]نصف العام'!H139)</f>
        <v/>
      </c>
      <c r="I139" s="54" t="str">
        <f>IF(C139="","",'[1]نصف العام'!I139)</f>
        <v/>
      </c>
      <c r="J139" s="51"/>
      <c r="K139" s="51"/>
      <c r="L139" s="55" t="str">
        <f t="shared" si="74"/>
        <v/>
      </c>
      <c r="M139" s="51" t="str">
        <f t="shared" si="75"/>
        <v/>
      </c>
      <c r="N139" s="51" t="str">
        <f t="shared" si="76"/>
        <v/>
      </c>
      <c r="O139" s="56" t="str">
        <f t="shared" si="77"/>
        <v/>
      </c>
      <c r="P139" s="51" t="str">
        <f>IF(C139="","",'[1]نصف العام'!J139)</f>
        <v/>
      </c>
      <c r="Q139" s="51" t="str">
        <f>IF(C139="","",'[1]نصف العام'!K139)</f>
        <v/>
      </c>
      <c r="R139" s="55" t="str">
        <f>IF(C139="","",'[1]نصف العام'!L139)</f>
        <v/>
      </c>
      <c r="S139" s="51"/>
      <c r="T139" s="51"/>
      <c r="U139" s="55" t="str">
        <f t="shared" si="78"/>
        <v/>
      </c>
      <c r="V139" s="51" t="str">
        <f t="shared" si="79"/>
        <v/>
      </c>
      <c r="W139" s="51" t="str">
        <f t="shared" si="80"/>
        <v/>
      </c>
      <c r="X139" s="56" t="str">
        <f t="shared" si="81"/>
        <v/>
      </c>
      <c r="Y139" s="51" t="str">
        <f>IF(C139="","",'[1]نصف العام'!M139)</f>
        <v/>
      </c>
      <c r="Z139" s="51" t="str">
        <f>IF(C139="","",'[1]نصف العام'!N139)</f>
        <v/>
      </c>
      <c r="AA139" s="55" t="str">
        <f>IF(C139="","",'[1]نصف العام'!O139)</f>
        <v/>
      </c>
      <c r="AB139" s="51"/>
      <c r="AC139" s="51"/>
      <c r="AD139" s="55" t="str">
        <f t="shared" si="82"/>
        <v/>
      </c>
      <c r="AE139" s="51" t="str">
        <f t="shared" si="83"/>
        <v/>
      </c>
      <c r="AF139" s="51" t="str">
        <f t="shared" si="84"/>
        <v/>
      </c>
      <c r="AG139" s="56" t="str">
        <f t="shared" si="85"/>
        <v/>
      </c>
      <c r="AH139" s="51" t="str">
        <f>IF(C139="","",'[1]نصف العام'!P139)</f>
        <v/>
      </c>
      <c r="AI139" s="51" t="str">
        <f>IF(C139="","",'[1]نصف العام'!Q139)</f>
        <v/>
      </c>
      <c r="AJ139" s="51" t="str">
        <f>IF(C139="","",'[1]نصف العام'!R139)</f>
        <v/>
      </c>
      <c r="AK139" s="55" t="str">
        <f>IF(C139="","",'[1]نصف العام'!T139)</f>
        <v/>
      </c>
      <c r="AL139" s="51"/>
      <c r="AM139" s="51"/>
      <c r="AN139" s="51"/>
      <c r="AO139" s="51" t="str">
        <f t="shared" si="86"/>
        <v/>
      </c>
      <c r="AP139" s="55" t="str">
        <f t="shared" si="87"/>
        <v/>
      </c>
      <c r="AQ139" s="51" t="str">
        <f t="shared" si="88"/>
        <v/>
      </c>
      <c r="AR139" s="51" t="str">
        <f t="shared" si="89"/>
        <v/>
      </c>
      <c r="AS139" s="56" t="str">
        <f t="shared" si="90"/>
        <v/>
      </c>
      <c r="AT139" s="51" t="str">
        <f>IF(C139="","",'[1]نصف العام'!U139)</f>
        <v/>
      </c>
      <c r="AU139" s="51" t="str">
        <f>IF(C139="","",'[1]نصف العام'!V139)</f>
        <v/>
      </c>
      <c r="AV139" s="51" t="str">
        <f>IF(C139="","",'[1]نصف العام'!W139)</f>
        <v/>
      </c>
      <c r="AW139" s="55" t="str">
        <f>IF(C139="","",'[1]نصف العام'!Y139)</f>
        <v/>
      </c>
      <c r="AX139" s="51"/>
      <c r="AY139" s="51"/>
      <c r="AZ139" s="51"/>
      <c r="BA139" s="51" t="str">
        <f t="shared" si="91"/>
        <v/>
      </c>
      <c r="BB139" s="55" t="str">
        <f t="shared" si="92"/>
        <v/>
      </c>
      <c r="BC139" s="51" t="str">
        <f t="shared" si="93"/>
        <v/>
      </c>
      <c r="BD139" s="51" t="str">
        <f t="shared" si="94"/>
        <v/>
      </c>
      <c r="BE139" s="56" t="str">
        <f t="shared" si="95"/>
        <v/>
      </c>
      <c r="BF139" s="51" t="str">
        <f>IF(C139="","",'[1]نصف العام'!Z139)</f>
        <v/>
      </c>
      <c r="BG139" s="51" t="str">
        <f>IF(C139="","",'[1]نصف العام'!AA139)</f>
        <v/>
      </c>
      <c r="BH139" s="55" t="str">
        <f>IF(C139="","",'[1]نصف العام'!AB139)</f>
        <v/>
      </c>
      <c r="BI139" s="51"/>
      <c r="BJ139" s="51"/>
      <c r="BK139" s="55" t="str">
        <f t="shared" si="96"/>
        <v/>
      </c>
      <c r="BL139" s="51" t="str">
        <f t="shared" si="97"/>
        <v/>
      </c>
      <c r="BM139" s="51" t="str">
        <f t="shared" si="98"/>
        <v/>
      </c>
      <c r="BN139" s="56" t="str">
        <f t="shared" si="99"/>
        <v/>
      </c>
      <c r="BO139" s="51" t="str">
        <f>IF(C139="","",'[1]نصف العام'!AC139)</f>
        <v/>
      </c>
      <c r="BP139" s="51" t="str">
        <f>IF(C139="","",'[1]نصف العام'!AD139)</f>
        <v/>
      </c>
      <c r="BQ139" s="51" t="str">
        <f>IF(C139="","",'[1]نصف العام'!AE139)</f>
        <v/>
      </c>
      <c r="BR139" s="55" t="str">
        <f>IF(C139="","",'[1]نصف العام'!AG139)</f>
        <v/>
      </c>
      <c r="BS139" s="51"/>
      <c r="BT139" s="51"/>
      <c r="BU139" s="51"/>
      <c r="BV139" s="51" t="str">
        <f t="shared" si="100"/>
        <v/>
      </c>
      <c r="BW139" s="55" t="str">
        <f t="shared" si="101"/>
        <v/>
      </c>
      <c r="BX139" s="51" t="str">
        <f t="shared" si="102"/>
        <v/>
      </c>
      <c r="BY139" s="51" t="str">
        <f t="shared" si="103"/>
        <v/>
      </c>
      <c r="BZ139" s="56" t="str">
        <f t="shared" si="104"/>
        <v/>
      </c>
      <c r="CA139" s="51" t="str">
        <f>IF(C139="","",'[1]نصف العام'!AH139)</f>
        <v/>
      </c>
      <c r="CB139" s="51" t="str">
        <f>IF(C139="","",'[1]نصف العام'!AI139)</f>
        <v/>
      </c>
      <c r="CC139" s="39" t="str">
        <f t="shared" si="105"/>
        <v/>
      </c>
      <c r="CD139" s="51"/>
      <c r="CE139" s="51"/>
      <c r="CF139" s="39" t="str">
        <f t="shared" si="106"/>
        <v/>
      </c>
      <c r="CG139" s="51" t="str">
        <f t="shared" si="107"/>
        <v/>
      </c>
      <c r="CH139" s="51" t="str">
        <f t="shared" si="108"/>
        <v/>
      </c>
      <c r="CI139" s="56" t="str">
        <f t="shared" si="109"/>
        <v/>
      </c>
      <c r="CJ139" s="57" t="str">
        <f t="shared" si="110"/>
        <v/>
      </c>
      <c r="CK139" s="51" t="str">
        <f t="shared" si="111"/>
        <v/>
      </c>
      <c r="CL139" s="51" t="str">
        <f>IF(C139="","",'[1]نصف العام'!AM139)</f>
        <v/>
      </c>
      <c r="CM139" s="51" t="str">
        <f>IF(C139="","",'[1]نصف العام'!AN139)</f>
        <v/>
      </c>
      <c r="CN139" s="55" t="str">
        <f>IF(C139="","",'[1]نصف العام'!AO139)</f>
        <v/>
      </c>
      <c r="CO139" s="51"/>
      <c r="CP139" s="51"/>
      <c r="CQ139" s="55" t="str">
        <f t="shared" si="112"/>
        <v/>
      </c>
      <c r="CR139" s="51" t="str">
        <f t="shared" si="113"/>
        <v/>
      </c>
      <c r="CS139" s="51" t="str">
        <f t="shared" si="114"/>
        <v/>
      </c>
      <c r="CT139" s="56" t="str">
        <f t="shared" si="115"/>
        <v/>
      </c>
      <c r="CU139" s="58" t="str">
        <f t="shared" si="116"/>
        <v/>
      </c>
      <c r="CV139" s="59" t="str">
        <f t="shared" si="117"/>
        <v/>
      </c>
      <c r="CW139" s="60" t="str">
        <f t="shared" si="118"/>
        <v/>
      </c>
      <c r="CX139" s="61" t="str">
        <f t="shared" si="119"/>
        <v/>
      </c>
      <c r="CY139" s="62" t="str">
        <f t="shared" si="66"/>
        <v/>
      </c>
      <c r="CZ139" s="63"/>
      <c r="DA139" s="64" t="str">
        <f t="shared" si="120"/>
        <v/>
      </c>
      <c r="DB139" s="64" t="str">
        <f t="shared" si="121"/>
        <v/>
      </c>
      <c r="DC139" s="64" t="str">
        <f t="shared" si="122"/>
        <v/>
      </c>
      <c r="DD139" s="64" t="str">
        <f t="shared" si="123"/>
        <v/>
      </c>
      <c r="DE139" s="64" t="str">
        <f t="shared" si="124"/>
        <v/>
      </c>
      <c r="DF139" s="64" t="str">
        <f t="shared" si="125"/>
        <v/>
      </c>
      <c r="DG139" s="64" t="str">
        <f t="shared" si="126"/>
        <v/>
      </c>
      <c r="DH139" s="64" t="str">
        <f t="shared" si="127"/>
        <v/>
      </c>
      <c r="DI139" s="64" t="str">
        <f t="shared" si="128"/>
        <v/>
      </c>
      <c r="DJ139" s="64"/>
      <c r="DK139" s="65" t="str">
        <f t="shared" si="129"/>
        <v/>
      </c>
      <c r="DL139" s="63"/>
      <c r="DM139" s="63"/>
      <c r="DN139" s="66"/>
      <c r="DO139" s="1" t="str">
        <f t="shared" si="130"/>
        <v/>
      </c>
      <c r="DP139" s="1" t="str">
        <f t="shared" si="67"/>
        <v/>
      </c>
      <c r="DQ139" s="1" t="str">
        <f t="shared" si="68"/>
        <v/>
      </c>
      <c r="DR139" s="1" t="str">
        <f t="shared" si="69"/>
        <v/>
      </c>
      <c r="DS139" s="1" t="str">
        <f t="shared" si="70"/>
        <v/>
      </c>
      <c r="DT139" s="1" t="str">
        <f t="shared" si="71"/>
        <v/>
      </c>
      <c r="DU139" s="1" t="str">
        <f t="shared" si="72"/>
        <v/>
      </c>
      <c r="DV139" s="1" t="str">
        <f t="shared" si="73"/>
        <v/>
      </c>
      <c r="DW139" s="66"/>
    </row>
    <row r="140" spans="1:127" ht="21" thickBot="1" x14ac:dyDescent="0.3">
      <c r="A140" s="48" t="str">
        <f>'[1]بيانات اساسية'!A140</f>
        <v/>
      </c>
      <c r="B140" s="48" t="str">
        <f>'[1]بيانات اساسية'!B140</f>
        <v/>
      </c>
      <c r="C140" s="49" t="str">
        <f>IF('[1]بيانات اساسية'!C140="","",'[1]بيانات اساسية'!C140)</f>
        <v/>
      </c>
      <c r="D140" s="51"/>
      <c r="E140" s="51"/>
      <c r="F140" s="52"/>
      <c r="G140" s="53" t="str">
        <f>IF(C140="","",'[1]نصف العام'!G140)</f>
        <v/>
      </c>
      <c r="H140" s="53" t="str">
        <f>IF(C140="","",'[1]نصف العام'!H140)</f>
        <v/>
      </c>
      <c r="I140" s="54" t="str">
        <f>IF(C140="","",'[1]نصف العام'!I140)</f>
        <v/>
      </c>
      <c r="J140" s="51"/>
      <c r="K140" s="51"/>
      <c r="L140" s="55" t="str">
        <f t="shared" si="74"/>
        <v/>
      </c>
      <c r="M140" s="51" t="str">
        <f t="shared" si="75"/>
        <v/>
      </c>
      <c r="N140" s="51" t="str">
        <f t="shared" si="76"/>
        <v/>
      </c>
      <c r="O140" s="56" t="str">
        <f t="shared" si="77"/>
        <v/>
      </c>
      <c r="P140" s="51" t="str">
        <f>IF(C140="","",'[1]نصف العام'!J140)</f>
        <v/>
      </c>
      <c r="Q140" s="51" t="str">
        <f>IF(C140="","",'[1]نصف العام'!K140)</f>
        <v/>
      </c>
      <c r="R140" s="55" t="str">
        <f>IF(C140="","",'[1]نصف العام'!L140)</f>
        <v/>
      </c>
      <c r="S140" s="51"/>
      <c r="T140" s="51"/>
      <c r="U140" s="55" t="str">
        <f t="shared" si="78"/>
        <v/>
      </c>
      <c r="V140" s="51" t="str">
        <f t="shared" si="79"/>
        <v/>
      </c>
      <c r="W140" s="51" t="str">
        <f t="shared" si="80"/>
        <v/>
      </c>
      <c r="X140" s="56" t="str">
        <f t="shared" si="81"/>
        <v/>
      </c>
      <c r="Y140" s="51" t="str">
        <f>IF(C140="","",'[1]نصف العام'!M140)</f>
        <v/>
      </c>
      <c r="Z140" s="51" t="str">
        <f>IF(C140="","",'[1]نصف العام'!N140)</f>
        <v/>
      </c>
      <c r="AA140" s="55" t="str">
        <f>IF(C140="","",'[1]نصف العام'!O140)</f>
        <v/>
      </c>
      <c r="AB140" s="51"/>
      <c r="AC140" s="51"/>
      <c r="AD140" s="55" t="str">
        <f t="shared" si="82"/>
        <v/>
      </c>
      <c r="AE140" s="51" t="str">
        <f t="shared" si="83"/>
        <v/>
      </c>
      <c r="AF140" s="51" t="str">
        <f t="shared" si="84"/>
        <v/>
      </c>
      <c r="AG140" s="56" t="str">
        <f t="shared" si="85"/>
        <v/>
      </c>
      <c r="AH140" s="51" t="str">
        <f>IF(C140="","",'[1]نصف العام'!P140)</f>
        <v/>
      </c>
      <c r="AI140" s="51" t="str">
        <f>IF(C140="","",'[1]نصف العام'!Q140)</f>
        <v/>
      </c>
      <c r="AJ140" s="51" t="str">
        <f>IF(C140="","",'[1]نصف العام'!R140)</f>
        <v/>
      </c>
      <c r="AK140" s="55" t="str">
        <f>IF(C140="","",'[1]نصف العام'!T140)</f>
        <v/>
      </c>
      <c r="AL140" s="51"/>
      <c r="AM140" s="51"/>
      <c r="AN140" s="51"/>
      <c r="AO140" s="51" t="str">
        <f t="shared" si="86"/>
        <v/>
      </c>
      <c r="AP140" s="55" t="str">
        <f t="shared" si="87"/>
        <v/>
      </c>
      <c r="AQ140" s="51" t="str">
        <f t="shared" si="88"/>
        <v/>
      </c>
      <c r="AR140" s="51" t="str">
        <f t="shared" si="89"/>
        <v/>
      </c>
      <c r="AS140" s="56" t="str">
        <f t="shared" si="90"/>
        <v/>
      </c>
      <c r="AT140" s="51" t="str">
        <f>IF(C140="","",'[1]نصف العام'!U140)</f>
        <v/>
      </c>
      <c r="AU140" s="51" t="str">
        <f>IF(C140="","",'[1]نصف العام'!V140)</f>
        <v/>
      </c>
      <c r="AV140" s="51" t="str">
        <f>IF(C140="","",'[1]نصف العام'!W140)</f>
        <v/>
      </c>
      <c r="AW140" s="55" t="str">
        <f>IF(C140="","",'[1]نصف العام'!Y140)</f>
        <v/>
      </c>
      <c r="AX140" s="51"/>
      <c r="AY140" s="51"/>
      <c r="AZ140" s="51"/>
      <c r="BA140" s="51" t="str">
        <f t="shared" si="91"/>
        <v/>
      </c>
      <c r="BB140" s="55" t="str">
        <f t="shared" si="92"/>
        <v/>
      </c>
      <c r="BC140" s="51" t="str">
        <f t="shared" si="93"/>
        <v/>
      </c>
      <c r="BD140" s="51" t="str">
        <f t="shared" si="94"/>
        <v/>
      </c>
      <c r="BE140" s="56" t="str">
        <f t="shared" si="95"/>
        <v/>
      </c>
      <c r="BF140" s="51" t="str">
        <f>IF(C140="","",'[1]نصف العام'!Z140)</f>
        <v/>
      </c>
      <c r="BG140" s="51" t="str">
        <f>IF(C140="","",'[1]نصف العام'!AA140)</f>
        <v/>
      </c>
      <c r="BH140" s="55" t="str">
        <f>IF(C140="","",'[1]نصف العام'!AB140)</f>
        <v/>
      </c>
      <c r="BI140" s="51"/>
      <c r="BJ140" s="51"/>
      <c r="BK140" s="55" t="str">
        <f t="shared" si="96"/>
        <v/>
      </c>
      <c r="BL140" s="51" t="str">
        <f t="shared" si="97"/>
        <v/>
      </c>
      <c r="BM140" s="51" t="str">
        <f t="shared" si="98"/>
        <v/>
      </c>
      <c r="BN140" s="56" t="str">
        <f t="shared" si="99"/>
        <v/>
      </c>
      <c r="BO140" s="51" t="str">
        <f>IF(C140="","",'[1]نصف العام'!AC140)</f>
        <v/>
      </c>
      <c r="BP140" s="51" t="str">
        <f>IF(C140="","",'[1]نصف العام'!AD140)</f>
        <v/>
      </c>
      <c r="BQ140" s="51" t="str">
        <f>IF(C140="","",'[1]نصف العام'!AE140)</f>
        <v/>
      </c>
      <c r="BR140" s="55" t="str">
        <f>IF(C140="","",'[1]نصف العام'!AG140)</f>
        <v/>
      </c>
      <c r="BS140" s="51"/>
      <c r="BT140" s="51"/>
      <c r="BU140" s="51"/>
      <c r="BV140" s="51" t="str">
        <f t="shared" si="100"/>
        <v/>
      </c>
      <c r="BW140" s="55" t="str">
        <f t="shared" si="101"/>
        <v/>
      </c>
      <c r="BX140" s="51" t="str">
        <f t="shared" si="102"/>
        <v/>
      </c>
      <c r="BY140" s="51" t="str">
        <f t="shared" si="103"/>
        <v/>
      </c>
      <c r="BZ140" s="56" t="str">
        <f t="shared" si="104"/>
        <v/>
      </c>
      <c r="CA140" s="51" t="str">
        <f>IF(C140="","",'[1]نصف العام'!AH140)</f>
        <v/>
      </c>
      <c r="CB140" s="51" t="str">
        <f>IF(C140="","",'[1]نصف العام'!AI140)</f>
        <v/>
      </c>
      <c r="CC140" s="39" t="str">
        <f t="shared" si="105"/>
        <v/>
      </c>
      <c r="CD140" s="51"/>
      <c r="CE140" s="51"/>
      <c r="CF140" s="39" t="str">
        <f t="shared" si="106"/>
        <v/>
      </c>
      <c r="CG140" s="51" t="str">
        <f t="shared" si="107"/>
        <v/>
      </c>
      <c r="CH140" s="51" t="str">
        <f t="shared" si="108"/>
        <v/>
      </c>
      <c r="CI140" s="56" t="str">
        <f t="shared" si="109"/>
        <v/>
      </c>
      <c r="CJ140" s="57" t="str">
        <f t="shared" si="110"/>
        <v/>
      </c>
      <c r="CK140" s="51" t="str">
        <f t="shared" si="111"/>
        <v/>
      </c>
      <c r="CL140" s="51" t="str">
        <f>IF(C140="","",'[1]نصف العام'!AM140)</f>
        <v/>
      </c>
      <c r="CM140" s="51" t="str">
        <f>IF(C140="","",'[1]نصف العام'!AN140)</f>
        <v/>
      </c>
      <c r="CN140" s="55" t="str">
        <f>IF(C140="","",'[1]نصف العام'!AO140)</f>
        <v/>
      </c>
      <c r="CO140" s="51"/>
      <c r="CP140" s="51"/>
      <c r="CQ140" s="55" t="str">
        <f t="shared" si="112"/>
        <v/>
      </c>
      <c r="CR140" s="51" t="str">
        <f t="shared" si="113"/>
        <v/>
      </c>
      <c r="CS140" s="51" t="str">
        <f t="shared" si="114"/>
        <v/>
      </c>
      <c r="CT140" s="56" t="str">
        <f t="shared" si="115"/>
        <v/>
      </c>
      <c r="CU140" s="58" t="str">
        <f t="shared" si="116"/>
        <v/>
      </c>
      <c r="CV140" s="59" t="str">
        <f t="shared" si="117"/>
        <v/>
      </c>
      <c r="CW140" s="60" t="str">
        <f t="shared" si="118"/>
        <v/>
      </c>
      <c r="CX140" s="61" t="str">
        <f t="shared" si="119"/>
        <v/>
      </c>
      <c r="CY140" s="62" t="str">
        <f t="shared" si="66"/>
        <v/>
      </c>
      <c r="CZ140" s="63"/>
      <c r="DA140" s="64" t="str">
        <f t="shared" si="120"/>
        <v/>
      </c>
      <c r="DB140" s="64" t="str">
        <f t="shared" si="121"/>
        <v/>
      </c>
      <c r="DC140" s="64" t="str">
        <f t="shared" si="122"/>
        <v/>
      </c>
      <c r="DD140" s="64" t="str">
        <f t="shared" si="123"/>
        <v/>
      </c>
      <c r="DE140" s="64" t="str">
        <f t="shared" si="124"/>
        <v/>
      </c>
      <c r="DF140" s="64" t="str">
        <f t="shared" si="125"/>
        <v/>
      </c>
      <c r="DG140" s="64" t="str">
        <f t="shared" si="126"/>
        <v/>
      </c>
      <c r="DH140" s="64" t="str">
        <f t="shared" si="127"/>
        <v/>
      </c>
      <c r="DI140" s="64" t="str">
        <f t="shared" si="128"/>
        <v/>
      </c>
      <c r="DJ140" s="64"/>
      <c r="DK140" s="65" t="str">
        <f t="shared" si="129"/>
        <v/>
      </c>
      <c r="DL140" s="63"/>
      <c r="DM140" s="63"/>
      <c r="DN140" s="66"/>
      <c r="DO140" s="1" t="str">
        <f t="shared" si="130"/>
        <v/>
      </c>
      <c r="DP140" s="1" t="str">
        <f t="shared" si="67"/>
        <v/>
      </c>
      <c r="DQ140" s="1" t="str">
        <f t="shared" si="68"/>
        <v/>
      </c>
      <c r="DR140" s="1" t="str">
        <f t="shared" si="69"/>
        <v/>
      </c>
      <c r="DS140" s="1" t="str">
        <f t="shared" si="70"/>
        <v/>
      </c>
      <c r="DT140" s="1" t="str">
        <f t="shared" si="71"/>
        <v/>
      </c>
      <c r="DU140" s="1" t="str">
        <f t="shared" si="72"/>
        <v/>
      </c>
      <c r="DV140" s="1" t="str">
        <f t="shared" si="73"/>
        <v/>
      </c>
      <c r="DW140" s="66"/>
    </row>
    <row r="141" spans="1:127" ht="21" thickBot="1" x14ac:dyDescent="0.3">
      <c r="A141" s="48" t="str">
        <f>'[1]بيانات اساسية'!A141</f>
        <v/>
      </c>
      <c r="B141" s="48" t="str">
        <f>'[1]بيانات اساسية'!B141</f>
        <v/>
      </c>
      <c r="C141" s="49" t="str">
        <f>IF('[1]بيانات اساسية'!C141="","",'[1]بيانات اساسية'!C141)</f>
        <v/>
      </c>
      <c r="D141" s="51"/>
      <c r="E141" s="51"/>
      <c r="F141" s="52"/>
      <c r="G141" s="53" t="str">
        <f>IF(C141="","",'[1]نصف العام'!G141)</f>
        <v/>
      </c>
      <c r="H141" s="53" t="str">
        <f>IF(C141="","",'[1]نصف العام'!H141)</f>
        <v/>
      </c>
      <c r="I141" s="54" t="str">
        <f>IF(C141="","",'[1]نصف العام'!I141)</f>
        <v/>
      </c>
      <c r="J141" s="51"/>
      <c r="K141" s="51"/>
      <c r="L141" s="55" t="str">
        <f t="shared" si="74"/>
        <v/>
      </c>
      <c r="M141" s="51" t="str">
        <f t="shared" si="75"/>
        <v/>
      </c>
      <c r="N141" s="51" t="str">
        <f t="shared" si="76"/>
        <v/>
      </c>
      <c r="O141" s="56" t="str">
        <f t="shared" si="77"/>
        <v/>
      </c>
      <c r="P141" s="51" t="str">
        <f>IF(C141="","",'[1]نصف العام'!J141)</f>
        <v/>
      </c>
      <c r="Q141" s="51" t="str">
        <f>IF(C141="","",'[1]نصف العام'!K141)</f>
        <v/>
      </c>
      <c r="R141" s="55" t="str">
        <f>IF(C141="","",'[1]نصف العام'!L141)</f>
        <v/>
      </c>
      <c r="S141" s="51"/>
      <c r="T141" s="51"/>
      <c r="U141" s="55" t="str">
        <f t="shared" si="78"/>
        <v/>
      </c>
      <c r="V141" s="51" t="str">
        <f t="shared" si="79"/>
        <v/>
      </c>
      <c r="W141" s="51" t="str">
        <f t="shared" si="80"/>
        <v/>
      </c>
      <c r="X141" s="56" t="str">
        <f t="shared" si="81"/>
        <v/>
      </c>
      <c r="Y141" s="51" t="str">
        <f>IF(C141="","",'[1]نصف العام'!M141)</f>
        <v/>
      </c>
      <c r="Z141" s="51" t="str">
        <f>IF(C141="","",'[1]نصف العام'!N141)</f>
        <v/>
      </c>
      <c r="AA141" s="55" t="str">
        <f>IF(C141="","",'[1]نصف العام'!O141)</f>
        <v/>
      </c>
      <c r="AB141" s="51"/>
      <c r="AC141" s="51"/>
      <c r="AD141" s="55" t="str">
        <f t="shared" si="82"/>
        <v/>
      </c>
      <c r="AE141" s="51" t="str">
        <f t="shared" si="83"/>
        <v/>
      </c>
      <c r="AF141" s="51" t="str">
        <f t="shared" si="84"/>
        <v/>
      </c>
      <c r="AG141" s="56" t="str">
        <f t="shared" si="85"/>
        <v/>
      </c>
      <c r="AH141" s="51" t="str">
        <f>IF(C141="","",'[1]نصف العام'!P141)</f>
        <v/>
      </c>
      <c r="AI141" s="51" t="str">
        <f>IF(C141="","",'[1]نصف العام'!Q141)</f>
        <v/>
      </c>
      <c r="AJ141" s="51" t="str">
        <f>IF(C141="","",'[1]نصف العام'!R141)</f>
        <v/>
      </c>
      <c r="AK141" s="55" t="str">
        <f>IF(C141="","",'[1]نصف العام'!T141)</f>
        <v/>
      </c>
      <c r="AL141" s="51"/>
      <c r="AM141" s="51"/>
      <c r="AN141" s="51"/>
      <c r="AO141" s="51" t="str">
        <f t="shared" si="86"/>
        <v/>
      </c>
      <c r="AP141" s="55" t="str">
        <f t="shared" si="87"/>
        <v/>
      </c>
      <c r="AQ141" s="51" t="str">
        <f t="shared" si="88"/>
        <v/>
      </c>
      <c r="AR141" s="51" t="str">
        <f t="shared" si="89"/>
        <v/>
      </c>
      <c r="AS141" s="56" t="str">
        <f t="shared" si="90"/>
        <v/>
      </c>
      <c r="AT141" s="51" t="str">
        <f>IF(C141="","",'[1]نصف العام'!U141)</f>
        <v/>
      </c>
      <c r="AU141" s="51" t="str">
        <f>IF(C141="","",'[1]نصف العام'!V141)</f>
        <v/>
      </c>
      <c r="AV141" s="51" t="str">
        <f>IF(C141="","",'[1]نصف العام'!W141)</f>
        <v/>
      </c>
      <c r="AW141" s="55" t="str">
        <f>IF(C141="","",'[1]نصف العام'!Y141)</f>
        <v/>
      </c>
      <c r="AX141" s="51"/>
      <c r="AY141" s="51"/>
      <c r="AZ141" s="51"/>
      <c r="BA141" s="51" t="str">
        <f t="shared" si="91"/>
        <v/>
      </c>
      <c r="BB141" s="55" t="str">
        <f t="shared" si="92"/>
        <v/>
      </c>
      <c r="BC141" s="51" t="str">
        <f t="shared" si="93"/>
        <v/>
      </c>
      <c r="BD141" s="51" t="str">
        <f t="shared" si="94"/>
        <v/>
      </c>
      <c r="BE141" s="56" t="str">
        <f t="shared" si="95"/>
        <v/>
      </c>
      <c r="BF141" s="51" t="str">
        <f>IF(C141="","",'[1]نصف العام'!Z141)</f>
        <v/>
      </c>
      <c r="BG141" s="51" t="str">
        <f>IF(C141="","",'[1]نصف العام'!AA141)</f>
        <v/>
      </c>
      <c r="BH141" s="55" t="str">
        <f>IF(C141="","",'[1]نصف العام'!AB141)</f>
        <v/>
      </c>
      <c r="BI141" s="51"/>
      <c r="BJ141" s="51"/>
      <c r="BK141" s="55" t="str">
        <f t="shared" si="96"/>
        <v/>
      </c>
      <c r="BL141" s="51" t="str">
        <f t="shared" si="97"/>
        <v/>
      </c>
      <c r="BM141" s="51" t="str">
        <f t="shared" si="98"/>
        <v/>
      </c>
      <c r="BN141" s="56" t="str">
        <f t="shared" si="99"/>
        <v/>
      </c>
      <c r="BO141" s="51" t="str">
        <f>IF(C141="","",'[1]نصف العام'!AC141)</f>
        <v/>
      </c>
      <c r="BP141" s="51" t="str">
        <f>IF(C141="","",'[1]نصف العام'!AD141)</f>
        <v/>
      </c>
      <c r="BQ141" s="51" t="str">
        <f>IF(C141="","",'[1]نصف العام'!AE141)</f>
        <v/>
      </c>
      <c r="BR141" s="55" t="str">
        <f>IF(C141="","",'[1]نصف العام'!AG141)</f>
        <v/>
      </c>
      <c r="BS141" s="51"/>
      <c r="BT141" s="51"/>
      <c r="BU141" s="51"/>
      <c r="BV141" s="51" t="str">
        <f t="shared" si="100"/>
        <v/>
      </c>
      <c r="BW141" s="55" t="str">
        <f t="shared" si="101"/>
        <v/>
      </c>
      <c r="BX141" s="51" t="str">
        <f t="shared" si="102"/>
        <v/>
      </c>
      <c r="BY141" s="51" t="str">
        <f t="shared" si="103"/>
        <v/>
      </c>
      <c r="BZ141" s="56" t="str">
        <f t="shared" si="104"/>
        <v/>
      </c>
      <c r="CA141" s="51" t="str">
        <f>IF(C141="","",'[1]نصف العام'!AH141)</f>
        <v/>
      </c>
      <c r="CB141" s="51" t="str">
        <f>IF(C141="","",'[1]نصف العام'!AI141)</f>
        <v/>
      </c>
      <c r="CC141" s="39" t="str">
        <f t="shared" si="105"/>
        <v/>
      </c>
      <c r="CD141" s="51"/>
      <c r="CE141" s="51"/>
      <c r="CF141" s="39" t="str">
        <f t="shared" si="106"/>
        <v/>
      </c>
      <c r="CG141" s="51" t="str">
        <f t="shared" si="107"/>
        <v/>
      </c>
      <c r="CH141" s="51" t="str">
        <f t="shared" si="108"/>
        <v/>
      </c>
      <c r="CI141" s="56" t="str">
        <f t="shared" si="109"/>
        <v/>
      </c>
      <c r="CJ141" s="57" t="str">
        <f t="shared" si="110"/>
        <v/>
      </c>
      <c r="CK141" s="51" t="str">
        <f t="shared" si="111"/>
        <v/>
      </c>
      <c r="CL141" s="51" t="str">
        <f>IF(C141="","",'[1]نصف العام'!AM141)</f>
        <v/>
      </c>
      <c r="CM141" s="51" t="str">
        <f>IF(C141="","",'[1]نصف العام'!AN141)</f>
        <v/>
      </c>
      <c r="CN141" s="55" t="str">
        <f>IF(C141="","",'[1]نصف العام'!AO141)</f>
        <v/>
      </c>
      <c r="CO141" s="51"/>
      <c r="CP141" s="51"/>
      <c r="CQ141" s="55" t="str">
        <f t="shared" si="112"/>
        <v/>
      </c>
      <c r="CR141" s="51" t="str">
        <f t="shared" si="113"/>
        <v/>
      </c>
      <c r="CS141" s="51" t="str">
        <f t="shared" si="114"/>
        <v/>
      </c>
      <c r="CT141" s="56" t="str">
        <f t="shared" si="115"/>
        <v/>
      </c>
      <c r="CU141" s="58" t="str">
        <f t="shared" si="116"/>
        <v/>
      </c>
      <c r="CV141" s="59" t="str">
        <f t="shared" si="117"/>
        <v/>
      </c>
      <c r="CW141" s="60" t="str">
        <f t="shared" si="118"/>
        <v/>
      </c>
      <c r="CX141" s="61" t="str">
        <f t="shared" si="119"/>
        <v/>
      </c>
      <c r="CY141" s="62" t="str">
        <f t="shared" si="66"/>
        <v/>
      </c>
      <c r="CZ141" s="63"/>
      <c r="DA141" s="64" t="str">
        <f t="shared" si="120"/>
        <v/>
      </c>
      <c r="DB141" s="64" t="str">
        <f t="shared" si="121"/>
        <v/>
      </c>
      <c r="DC141" s="64" t="str">
        <f t="shared" si="122"/>
        <v/>
      </c>
      <c r="DD141" s="64" t="str">
        <f t="shared" si="123"/>
        <v/>
      </c>
      <c r="DE141" s="64" t="str">
        <f t="shared" si="124"/>
        <v/>
      </c>
      <c r="DF141" s="64" t="str">
        <f t="shared" si="125"/>
        <v/>
      </c>
      <c r="DG141" s="64" t="str">
        <f t="shared" si="126"/>
        <v/>
      </c>
      <c r="DH141" s="64" t="str">
        <f t="shared" si="127"/>
        <v/>
      </c>
      <c r="DI141" s="64" t="str">
        <f t="shared" si="128"/>
        <v/>
      </c>
      <c r="DJ141" s="64"/>
      <c r="DK141" s="65" t="str">
        <f t="shared" si="129"/>
        <v/>
      </c>
      <c r="DL141" s="63"/>
      <c r="DM141" s="63"/>
      <c r="DN141" s="66"/>
      <c r="DO141" s="1" t="str">
        <f t="shared" si="130"/>
        <v/>
      </c>
      <c r="DP141" s="1" t="str">
        <f t="shared" si="67"/>
        <v/>
      </c>
      <c r="DQ141" s="1" t="str">
        <f t="shared" si="68"/>
        <v/>
      </c>
      <c r="DR141" s="1" t="str">
        <f t="shared" si="69"/>
        <v/>
      </c>
      <c r="DS141" s="1" t="str">
        <f t="shared" si="70"/>
        <v/>
      </c>
      <c r="DT141" s="1" t="str">
        <f t="shared" si="71"/>
        <v/>
      </c>
      <c r="DU141" s="1" t="str">
        <f t="shared" si="72"/>
        <v/>
      </c>
      <c r="DV141" s="1" t="str">
        <f t="shared" si="73"/>
        <v/>
      </c>
      <c r="DW141" s="66"/>
    </row>
    <row r="142" spans="1:127" ht="21" thickBot="1" x14ac:dyDescent="0.3">
      <c r="A142" s="48" t="str">
        <f>'[1]بيانات اساسية'!A142</f>
        <v/>
      </c>
      <c r="B142" s="48" t="str">
        <f>'[1]بيانات اساسية'!B142</f>
        <v/>
      </c>
      <c r="C142" s="49" t="str">
        <f>IF('[1]بيانات اساسية'!C142="","",'[1]بيانات اساسية'!C142)</f>
        <v/>
      </c>
      <c r="D142" s="51"/>
      <c r="E142" s="51"/>
      <c r="F142" s="52"/>
      <c r="G142" s="53" t="str">
        <f>IF(C142="","",'[1]نصف العام'!G142)</f>
        <v/>
      </c>
      <c r="H142" s="53" t="str">
        <f>IF(C142="","",'[1]نصف العام'!H142)</f>
        <v/>
      </c>
      <c r="I142" s="54" t="str">
        <f>IF(C142="","",'[1]نصف العام'!I142)</f>
        <v/>
      </c>
      <c r="J142" s="51"/>
      <c r="K142" s="51"/>
      <c r="L142" s="55" t="str">
        <f t="shared" si="74"/>
        <v/>
      </c>
      <c r="M142" s="51" t="str">
        <f t="shared" si="75"/>
        <v/>
      </c>
      <c r="N142" s="51" t="str">
        <f t="shared" si="76"/>
        <v/>
      </c>
      <c r="O142" s="56" t="str">
        <f t="shared" si="77"/>
        <v/>
      </c>
      <c r="P142" s="51" t="str">
        <f>IF(C142="","",'[1]نصف العام'!J142)</f>
        <v/>
      </c>
      <c r="Q142" s="51" t="str">
        <f>IF(C142="","",'[1]نصف العام'!K142)</f>
        <v/>
      </c>
      <c r="R142" s="55" t="str">
        <f>IF(C142="","",'[1]نصف العام'!L142)</f>
        <v/>
      </c>
      <c r="S142" s="51"/>
      <c r="T142" s="51"/>
      <c r="U142" s="55" t="str">
        <f t="shared" si="78"/>
        <v/>
      </c>
      <c r="V142" s="51" t="str">
        <f t="shared" si="79"/>
        <v/>
      </c>
      <c r="W142" s="51" t="str">
        <f t="shared" si="80"/>
        <v/>
      </c>
      <c r="X142" s="56" t="str">
        <f t="shared" si="81"/>
        <v/>
      </c>
      <c r="Y142" s="51" t="str">
        <f>IF(C142="","",'[1]نصف العام'!M142)</f>
        <v/>
      </c>
      <c r="Z142" s="51" t="str">
        <f>IF(C142="","",'[1]نصف العام'!N142)</f>
        <v/>
      </c>
      <c r="AA142" s="55" t="str">
        <f>IF(C142="","",'[1]نصف العام'!O142)</f>
        <v/>
      </c>
      <c r="AB142" s="51"/>
      <c r="AC142" s="51"/>
      <c r="AD142" s="55" t="str">
        <f t="shared" si="82"/>
        <v/>
      </c>
      <c r="AE142" s="51" t="str">
        <f t="shared" si="83"/>
        <v/>
      </c>
      <c r="AF142" s="51" t="str">
        <f t="shared" si="84"/>
        <v/>
      </c>
      <c r="AG142" s="56" t="str">
        <f t="shared" si="85"/>
        <v/>
      </c>
      <c r="AH142" s="51" t="str">
        <f>IF(C142="","",'[1]نصف العام'!P142)</f>
        <v/>
      </c>
      <c r="AI142" s="51" t="str">
        <f>IF(C142="","",'[1]نصف العام'!Q142)</f>
        <v/>
      </c>
      <c r="AJ142" s="51" t="str">
        <f>IF(C142="","",'[1]نصف العام'!R142)</f>
        <v/>
      </c>
      <c r="AK142" s="55" t="str">
        <f>IF(C142="","",'[1]نصف العام'!T142)</f>
        <v/>
      </c>
      <c r="AL142" s="51"/>
      <c r="AM142" s="51"/>
      <c r="AN142" s="51"/>
      <c r="AO142" s="51" t="str">
        <f t="shared" si="86"/>
        <v/>
      </c>
      <c r="AP142" s="55" t="str">
        <f t="shared" si="87"/>
        <v/>
      </c>
      <c r="AQ142" s="51" t="str">
        <f t="shared" si="88"/>
        <v/>
      </c>
      <c r="AR142" s="51" t="str">
        <f t="shared" si="89"/>
        <v/>
      </c>
      <c r="AS142" s="56" t="str">
        <f t="shared" si="90"/>
        <v/>
      </c>
      <c r="AT142" s="51" t="str">
        <f>IF(C142="","",'[1]نصف العام'!U142)</f>
        <v/>
      </c>
      <c r="AU142" s="51" t="str">
        <f>IF(C142="","",'[1]نصف العام'!V142)</f>
        <v/>
      </c>
      <c r="AV142" s="51" t="str">
        <f>IF(C142="","",'[1]نصف العام'!W142)</f>
        <v/>
      </c>
      <c r="AW142" s="55" t="str">
        <f>IF(C142="","",'[1]نصف العام'!Y142)</f>
        <v/>
      </c>
      <c r="AX142" s="51"/>
      <c r="AY142" s="51"/>
      <c r="AZ142" s="51"/>
      <c r="BA142" s="51" t="str">
        <f t="shared" si="91"/>
        <v/>
      </c>
      <c r="BB142" s="55" t="str">
        <f t="shared" si="92"/>
        <v/>
      </c>
      <c r="BC142" s="51" t="str">
        <f t="shared" si="93"/>
        <v/>
      </c>
      <c r="BD142" s="51" t="str">
        <f t="shared" si="94"/>
        <v/>
      </c>
      <c r="BE142" s="56" t="str">
        <f t="shared" si="95"/>
        <v/>
      </c>
      <c r="BF142" s="51" t="str">
        <f>IF(C142="","",'[1]نصف العام'!Z142)</f>
        <v/>
      </c>
      <c r="BG142" s="51" t="str">
        <f>IF(C142="","",'[1]نصف العام'!AA142)</f>
        <v/>
      </c>
      <c r="BH142" s="55" t="str">
        <f>IF(C142="","",'[1]نصف العام'!AB142)</f>
        <v/>
      </c>
      <c r="BI142" s="51"/>
      <c r="BJ142" s="51"/>
      <c r="BK142" s="55" t="str">
        <f t="shared" si="96"/>
        <v/>
      </c>
      <c r="BL142" s="51" t="str">
        <f t="shared" si="97"/>
        <v/>
      </c>
      <c r="BM142" s="51" t="str">
        <f t="shared" si="98"/>
        <v/>
      </c>
      <c r="BN142" s="56" t="str">
        <f t="shared" si="99"/>
        <v/>
      </c>
      <c r="BO142" s="51" t="str">
        <f>IF(C142="","",'[1]نصف العام'!AC142)</f>
        <v/>
      </c>
      <c r="BP142" s="51" t="str">
        <f>IF(C142="","",'[1]نصف العام'!AD142)</f>
        <v/>
      </c>
      <c r="BQ142" s="51" t="str">
        <f>IF(C142="","",'[1]نصف العام'!AE142)</f>
        <v/>
      </c>
      <c r="BR142" s="55" t="str">
        <f>IF(C142="","",'[1]نصف العام'!AG142)</f>
        <v/>
      </c>
      <c r="BS142" s="51"/>
      <c r="BT142" s="51"/>
      <c r="BU142" s="51"/>
      <c r="BV142" s="51" t="str">
        <f t="shared" si="100"/>
        <v/>
      </c>
      <c r="BW142" s="55" t="str">
        <f t="shared" si="101"/>
        <v/>
      </c>
      <c r="BX142" s="51" t="str">
        <f t="shared" si="102"/>
        <v/>
      </c>
      <c r="BY142" s="51" t="str">
        <f t="shared" si="103"/>
        <v/>
      </c>
      <c r="BZ142" s="56" t="str">
        <f t="shared" si="104"/>
        <v/>
      </c>
      <c r="CA142" s="51" t="str">
        <f>IF(C142="","",'[1]نصف العام'!AH142)</f>
        <v/>
      </c>
      <c r="CB142" s="51" t="str">
        <f>IF(C142="","",'[1]نصف العام'!AI142)</f>
        <v/>
      </c>
      <c r="CC142" s="39" t="str">
        <f t="shared" si="105"/>
        <v/>
      </c>
      <c r="CD142" s="51"/>
      <c r="CE142" s="51"/>
      <c r="CF142" s="39" t="str">
        <f t="shared" si="106"/>
        <v/>
      </c>
      <c r="CG142" s="51" t="str">
        <f t="shared" si="107"/>
        <v/>
      </c>
      <c r="CH142" s="51" t="str">
        <f t="shared" si="108"/>
        <v/>
      </c>
      <c r="CI142" s="56" t="str">
        <f t="shared" si="109"/>
        <v/>
      </c>
      <c r="CJ142" s="57" t="str">
        <f t="shared" si="110"/>
        <v/>
      </c>
      <c r="CK142" s="51" t="str">
        <f t="shared" si="111"/>
        <v/>
      </c>
      <c r="CL142" s="51" t="str">
        <f>IF(C142="","",'[1]نصف العام'!AM142)</f>
        <v/>
      </c>
      <c r="CM142" s="51" t="str">
        <f>IF(C142="","",'[1]نصف العام'!AN142)</f>
        <v/>
      </c>
      <c r="CN142" s="55" t="str">
        <f>IF(C142="","",'[1]نصف العام'!AO142)</f>
        <v/>
      </c>
      <c r="CO142" s="51"/>
      <c r="CP142" s="51"/>
      <c r="CQ142" s="55" t="str">
        <f t="shared" si="112"/>
        <v/>
      </c>
      <c r="CR142" s="51" t="str">
        <f t="shared" si="113"/>
        <v/>
      </c>
      <c r="CS142" s="51" t="str">
        <f t="shared" si="114"/>
        <v/>
      </c>
      <c r="CT142" s="56" t="str">
        <f t="shared" si="115"/>
        <v/>
      </c>
      <c r="CU142" s="58" t="str">
        <f t="shared" si="116"/>
        <v/>
      </c>
      <c r="CV142" s="59" t="str">
        <f t="shared" si="117"/>
        <v/>
      </c>
      <c r="CW142" s="60" t="str">
        <f t="shared" si="118"/>
        <v/>
      </c>
      <c r="CX142" s="61" t="str">
        <f t="shared" si="119"/>
        <v/>
      </c>
      <c r="CY142" s="62" t="str">
        <f t="shared" ref="CY142:CY205" si="131">IF(C142="","",IF(CX142="غ","",RANK(CX142,$CX$14:$CX$314)))</f>
        <v/>
      </c>
      <c r="CZ142" s="63"/>
      <c r="DA142" s="64" t="str">
        <f t="shared" si="120"/>
        <v/>
      </c>
      <c r="DB142" s="64" t="str">
        <f t="shared" si="121"/>
        <v/>
      </c>
      <c r="DC142" s="64" t="str">
        <f t="shared" si="122"/>
        <v/>
      </c>
      <c r="DD142" s="64" t="str">
        <f t="shared" si="123"/>
        <v/>
      </c>
      <c r="DE142" s="64" t="str">
        <f t="shared" si="124"/>
        <v/>
      </c>
      <c r="DF142" s="64" t="str">
        <f t="shared" si="125"/>
        <v/>
      </c>
      <c r="DG142" s="64" t="str">
        <f t="shared" si="126"/>
        <v/>
      </c>
      <c r="DH142" s="64" t="str">
        <f t="shared" si="127"/>
        <v/>
      </c>
      <c r="DI142" s="64" t="str">
        <f t="shared" si="128"/>
        <v/>
      </c>
      <c r="DJ142" s="64"/>
      <c r="DK142" s="65" t="str">
        <f t="shared" si="129"/>
        <v/>
      </c>
      <c r="DL142" s="63"/>
      <c r="DM142" s="63"/>
      <c r="DN142" s="66"/>
      <c r="DO142" s="1" t="str">
        <f t="shared" si="130"/>
        <v/>
      </c>
      <c r="DP142" s="1" t="str">
        <f t="shared" ref="DP142:DP205" si="132">IF(C142="","",IF(OR(X142&lt;$X$13,T142="غ"),"راسب",IF(AND(X142&gt;=$X$13,T142&lt;$T$13)," راسب ",IF(OR(X142&gt;$X$13,X142="غ"),"ناجح",IF(AND(X142&gt;=$X$13,T142&gt;$T$13),"ناجح","")))))</f>
        <v/>
      </c>
      <c r="DQ142" s="1" t="str">
        <f t="shared" ref="DQ142:DQ205" si="133">IF(C142="","",IF(OR(AG142&lt;$AG$13,AC142="غ"),"راسب",IF(AND(AG142&gt;=$AG$13,AC142&lt;$AC$13)," راسب ",IF(OR(AG142&gt;$AG$13,AG142="غ"),"ناجح",IF(AND(AG142&gt;=$AG$13,AC142&gt;$AC$13),"ناجح","")))))</f>
        <v/>
      </c>
      <c r="DR142" s="1" t="str">
        <f t="shared" ref="DR142:DR205" si="134">IF(C142="","",IF(OR(AS142&lt;$AS$13,AO142="غ"),"راسب",IF(AND(AS142&gt;=$AS$13,AO142&lt;$AO$13)," راسب ",IF(OR(AS142&gt;$AS$13,AS142="غ"),"ناجح",IF(AND(AS142&gt;=$AS$13,AO142&gt;$AO$13),"ناجح","")))))</f>
        <v/>
      </c>
      <c r="DS142" s="1" t="str">
        <f t="shared" ref="DS142:DS205" si="135">IF(C142="","",IF(OR(BE142&lt;$BE$13,BA142="غ"),"راسب",IF(AND(BE142&gt;=$BE$13,BA142&lt;$BA$13)," راسب ",IF(OR(BE142&gt;$BE$13,BE142="غ"),"ناجح",IF(AND(BE142&gt;=$BE$13,BA142&gt;$BA$13),"ناجح","")))))</f>
        <v/>
      </c>
      <c r="DT142" s="1" t="str">
        <f t="shared" ref="DT142:DT205" si="136">IF(C142="","",IF(OR(BN142&lt;$BN$13,BJ142="غ"),"راسب",IF(AND(BN142&gt;=$BN$13,BJ142&lt;$BJ$13)," راسب ",IF(OR(BN142&gt;$BN$13,BN142="غ"),"ناجح",IF(AND(BN142&gt;=$BN$13,BJ142&gt;$BJ$13),"ناجح","")))))</f>
        <v/>
      </c>
      <c r="DU142" s="1" t="str">
        <f t="shared" ref="DU142:DU205" si="137">IF(C142="","",IF(OR(BZ142&lt;$BZ$13,BV142="غ"),"راسب",IF(AND(BZ142&gt;=$BZ$13,BV142&lt;$BV$13)," راسب ",IF(OR(BZ142&gt;$BZ$13,BZ142="غ"),"ناجح",IF(AND(BZ142&gt;=$BZ$13,BV142&gt;$BV$13),"ناجح","")))))</f>
        <v/>
      </c>
      <c r="DV142" s="1" t="str">
        <f t="shared" ref="DV142:DV205" si="138">IF(C142="","",IF(OR(CT142&lt;$CT$13,CP142="غ"),"راسب",IF(AND(CT142&gt;=$CT$13,CP142&lt;$CP$13)," راسب ",IF(OR(CT142&gt;$CT$13,CT142="غ"),"ناجح",IF(AND(CT142&gt;=$CT$13,CP142&gt;$CP$13),"ناجح","")))))</f>
        <v/>
      </c>
      <c r="DW142" s="66"/>
    </row>
    <row r="143" spans="1:127" ht="21" thickBot="1" x14ac:dyDescent="0.3">
      <c r="A143" s="48" t="str">
        <f>'[1]بيانات اساسية'!A143</f>
        <v/>
      </c>
      <c r="B143" s="48" t="str">
        <f>'[1]بيانات اساسية'!B143</f>
        <v/>
      </c>
      <c r="C143" s="49" t="str">
        <f>IF('[1]بيانات اساسية'!C143="","",'[1]بيانات اساسية'!C143)</f>
        <v/>
      </c>
      <c r="D143" s="51"/>
      <c r="E143" s="51"/>
      <c r="F143" s="52"/>
      <c r="G143" s="53" t="str">
        <f>IF(C143="","",'[1]نصف العام'!G143)</f>
        <v/>
      </c>
      <c r="H143" s="53" t="str">
        <f>IF(C143="","",'[1]نصف العام'!H143)</f>
        <v/>
      </c>
      <c r="I143" s="54" t="str">
        <f>IF(C143="","",'[1]نصف العام'!I143)</f>
        <v/>
      </c>
      <c r="J143" s="51"/>
      <c r="K143" s="51"/>
      <c r="L143" s="55" t="str">
        <f t="shared" ref="L143:L206" si="139">IF(C143="","",IF(AND(J143="غ",K143="غ"),"غ",SUM(J143,K143)))</f>
        <v/>
      </c>
      <c r="M143" s="51" t="str">
        <f t="shared" ref="M143:M206" si="140">IF(C143="","",IF(AND(I143="غ",L143="غ"),"غ",SUM(I143,L143)))</f>
        <v/>
      </c>
      <c r="N143" s="51" t="str">
        <f t="shared" ref="N143:N206" si="141">IF(C143="","",IF(M143="غ","غ",M143/2))</f>
        <v/>
      </c>
      <c r="O143" s="56" t="str">
        <f t="shared" ref="O143:O206" si="142">IF(C143="","",IF(M143="غ","غ",N143*0.8))</f>
        <v/>
      </c>
      <c r="P143" s="51" t="str">
        <f>IF(C143="","",'[1]نصف العام'!J143)</f>
        <v/>
      </c>
      <c r="Q143" s="51" t="str">
        <f>IF(C143="","",'[1]نصف العام'!K143)</f>
        <v/>
      </c>
      <c r="R143" s="55" t="str">
        <f>IF(C143="","",'[1]نصف العام'!L143)</f>
        <v/>
      </c>
      <c r="S143" s="51"/>
      <c r="T143" s="51"/>
      <c r="U143" s="55" t="str">
        <f t="shared" ref="U143:U206" si="143">IF(C143="","",IF(AND(S143="غ",T143="غ"),"غ",SUM(S143,T143)))</f>
        <v/>
      </c>
      <c r="V143" s="51" t="str">
        <f t="shared" ref="V143:V206" si="144">IF(C143="","",IF(AND(U143="غ",R143="غ"),"غ",SUM(U143,R143)))</f>
        <v/>
      </c>
      <c r="W143" s="51" t="str">
        <f t="shared" ref="W143:W206" si="145">IF(C143="","",IF(V143="غ","غ",V143/2))</f>
        <v/>
      </c>
      <c r="X143" s="56" t="str">
        <f t="shared" ref="X143:X206" si="146">IF(C143="","",IF(V143="غ","غ",W143*0.6))</f>
        <v/>
      </c>
      <c r="Y143" s="51" t="str">
        <f>IF(C143="","",'[1]نصف العام'!M143)</f>
        <v/>
      </c>
      <c r="Z143" s="51" t="str">
        <f>IF(C143="","",'[1]نصف العام'!N143)</f>
        <v/>
      </c>
      <c r="AA143" s="55" t="str">
        <f>IF(C143="","",'[1]نصف العام'!O143)</f>
        <v/>
      </c>
      <c r="AB143" s="51"/>
      <c r="AC143" s="51"/>
      <c r="AD143" s="55" t="str">
        <f t="shared" ref="AD143:AD206" si="147">IF(C143="","",IF(AND(AB143="غ",AC143="غ"),"غ",SUM(AB143,AC143)))</f>
        <v/>
      </c>
      <c r="AE143" s="51" t="str">
        <f t="shared" ref="AE143:AE206" si="148">IF(C143="","",IF(AND(AA143="غ",AD143="غ"),"غ",SUM(AA143,AD143)))</f>
        <v/>
      </c>
      <c r="AF143" s="51" t="str">
        <f t="shared" ref="AF143:AF206" si="149">IF(C143="","",IF(AE143="غ","غ",AE143/2))</f>
        <v/>
      </c>
      <c r="AG143" s="56" t="str">
        <f t="shared" ref="AG143:AG206" si="150">IF(C143="","",IF(AE143="غ","غ",AF143*0.4))</f>
        <v/>
      </c>
      <c r="AH143" s="51" t="str">
        <f>IF(C143="","",'[1]نصف العام'!P143)</f>
        <v/>
      </c>
      <c r="AI143" s="51" t="str">
        <f>IF(C143="","",'[1]نصف العام'!Q143)</f>
        <v/>
      </c>
      <c r="AJ143" s="51" t="str">
        <f>IF(C143="","",'[1]نصف العام'!R143)</f>
        <v/>
      </c>
      <c r="AK143" s="55" t="str">
        <f>IF(C143="","",'[1]نصف العام'!T143)</f>
        <v/>
      </c>
      <c r="AL143" s="51"/>
      <c r="AM143" s="51"/>
      <c r="AN143" s="51"/>
      <c r="AO143" s="51" t="str">
        <f t="shared" ref="AO143:AO206" si="151">IF(C143="","",IF(AND(AN143="غ",AM143="غ"),"غ",SUM(AN143,AM143)))</f>
        <v/>
      </c>
      <c r="AP143" s="55" t="str">
        <f t="shared" ref="AP143:AP206" si="152">IF(C143="","",IF(AND(AO143="غ",AL143="غ"),"غ",SUM(AO143,AL143)))</f>
        <v/>
      </c>
      <c r="AQ143" s="51" t="str">
        <f t="shared" ref="AQ143:AQ206" si="153">IF(C143="","",IF(AND(AK143="غ",AP143="غ"),"غ",SUM(AK143,AP143)))</f>
        <v/>
      </c>
      <c r="AR143" s="51" t="str">
        <f t="shared" ref="AR143:AR206" si="154">IF(C143="","",IF(AQ143="غ","غ",AQ143/2))</f>
        <v/>
      </c>
      <c r="AS143" s="56" t="str">
        <f t="shared" ref="AS143:AS206" si="155">IF(C143="","",IF(AQ143="غ","غ",AR143*0.6))</f>
        <v/>
      </c>
      <c r="AT143" s="51" t="str">
        <f>IF(C143="","",'[1]نصف العام'!U143)</f>
        <v/>
      </c>
      <c r="AU143" s="51" t="str">
        <f>IF(C143="","",'[1]نصف العام'!V143)</f>
        <v/>
      </c>
      <c r="AV143" s="51" t="str">
        <f>IF(C143="","",'[1]نصف العام'!W143)</f>
        <v/>
      </c>
      <c r="AW143" s="55" t="str">
        <f>IF(C143="","",'[1]نصف العام'!Y143)</f>
        <v/>
      </c>
      <c r="AX143" s="51"/>
      <c r="AY143" s="51"/>
      <c r="AZ143" s="51"/>
      <c r="BA143" s="51" t="str">
        <f t="shared" ref="BA143:BA206" si="156">IF(C143="","",IF(AND(AY143="غ",AZ143="غ"),"غ",SUM(AY143,AZ143)))</f>
        <v/>
      </c>
      <c r="BB143" s="55" t="str">
        <f t="shared" ref="BB143:BB206" si="157">IF(C143="","",IF(AND(AX143="غ",BA143="غ"),"غ",SUM(AX143,BA143)))</f>
        <v/>
      </c>
      <c r="BC143" s="51" t="str">
        <f t="shared" ref="BC143:BC206" si="158">IF(C143="","",IF(AND(AW143="غ",BB143="غ"),"غ",SUM(AW143,BB143)))</f>
        <v/>
      </c>
      <c r="BD143" s="51" t="str">
        <f t="shared" ref="BD143:BD206" si="159">IF(C143="","",IF(BC143="غ","غ",BC143/2))</f>
        <v/>
      </c>
      <c r="BE143" s="56" t="str">
        <f t="shared" ref="BE143:BE206" si="160">IF(C143="","",IF(BC143="غ","غ",BD143*0.4))</f>
        <v/>
      </c>
      <c r="BF143" s="51" t="str">
        <f>IF(C143="","",'[1]نصف العام'!Z143)</f>
        <v/>
      </c>
      <c r="BG143" s="51" t="str">
        <f>IF(C143="","",'[1]نصف العام'!AA143)</f>
        <v/>
      </c>
      <c r="BH143" s="55" t="str">
        <f>IF(C143="","",'[1]نصف العام'!AB143)</f>
        <v/>
      </c>
      <c r="BI143" s="51"/>
      <c r="BJ143" s="51"/>
      <c r="BK143" s="55" t="str">
        <f t="shared" ref="BK143:BK206" si="161">IF(C143="","",IF(AND(BI143="غ",BJ143="غ"),"غ",SUM(BI143,BJ143)))</f>
        <v/>
      </c>
      <c r="BL143" s="51" t="str">
        <f t="shared" ref="BL143:BL206" si="162">IF(C143="","",IF(AND(BH133="غ",BK143="غ"),"غ",SUM(BH143,BK143)))</f>
        <v/>
      </c>
      <c r="BM143" s="51" t="str">
        <f t="shared" ref="BM143:BM206" si="163">IF(C143="","",IF(BL143="غ","غ",BL143/2))</f>
        <v/>
      </c>
      <c r="BN143" s="56" t="str">
        <f t="shared" ref="BN143:BN206" si="164">IF(C143="","",IF(BL143="غ","غ",BM143*0.2))</f>
        <v/>
      </c>
      <c r="BO143" s="51" t="str">
        <f>IF(C143="","",'[1]نصف العام'!AC143)</f>
        <v/>
      </c>
      <c r="BP143" s="51" t="str">
        <f>IF(C143="","",'[1]نصف العام'!AD143)</f>
        <v/>
      </c>
      <c r="BQ143" s="51" t="str">
        <f>IF(C143="","",'[1]نصف العام'!AE143)</f>
        <v/>
      </c>
      <c r="BR143" s="55" t="str">
        <f>IF(C143="","",'[1]نصف العام'!AG143)</f>
        <v/>
      </c>
      <c r="BS143" s="51"/>
      <c r="BT143" s="51"/>
      <c r="BU143" s="51"/>
      <c r="BV143" s="51" t="str">
        <f t="shared" ref="BV143:BV206" si="165">IF(C143="","",IF(AND(BT143="غ",BU143="غ"),"غ",SUM(BT143,BU143)))</f>
        <v/>
      </c>
      <c r="BW143" s="55" t="str">
        <f t="shared" ref="BW143:BW206" si="166">IF(C143="","",IF(AND(BS143="غ",BV143="غ"),"غ",SUM(BS143:BV143)))</f>
        <v/>
      </c>
      <c r="BX143" s="51" t="str">
        <f t="shared" ref="BX143:BX206" si="167">IF(C143="","",IF(AND(BR143="غ",BW143="غ"),"غ",SUM(BR143,BW143)))</f>
        <v/>
      </c>
      <c r="BY143" s="51" t="str">
        <f t="shared" ref="BY143:BY206" si="168">IF(C143="","",IF(BX143="غ","غ",BX143/2))</f>
        <v/>
      </c>
      <c r="BZ143" s="56" t="str">
        <f t="shared" ref="BZ143:BZ206" si="169">IF(C143="","",IF(BX143="غ","غ",BY143*0.2))</f>
        <v/>
      </c>
      <c r="CA143" s="51" t="str">
        <f>IF(C143="","",'[1]نصف العام'!AH143)</f>
        <v/>
      </c>
      <c r="CB143" s="51" t="str">
        <f>IF(C143="","",'[1]نصف العام'!AI143)</f>
        <v/>
      </c>
      <c r="CC143" s="39" t="str">
        <f t="shared" ref="CC143:CC206" si="170">IF(C143="","",IF(AND(CA143="غ",CB143="غ"),"غ",SUM(CA143,CB143)))</f>
        <v/>
      </c>
      <c r="CD143" s="51"/>
      <c r="CE143" s="51"/>
      <c r="CF143" s="39" t="str">
        <f t="shared" ref="CF143:CF206" si="171">IF(C143="","",IF(AND(CD143="غ",CE143="غ"),"غ",SUM(CD143,CE143)))</f>
        <v/>
      </c>
      <c r="CG143" s="51" t="str">
        <f t="shared" ref="CG143:CG206" si="172">IF(C143="","",IF(AND(CC143="غ",CF143="غ"),"غ",SUM(CC143,CF143)))</f>
        <v/>
      </c>
      <c r="CH143" s="51" t="str">
        <f t="shared" ref="CH143:CH206" si="173">IF(C143="","",IF(CG143="غ","غ",CG143/2))</f>
        <v/>
      </c>
      <c r="CI143" s="56" t="str">
        <f t="shared" ref="CI143:CI206" si="174">IF(C143="","",IF(CG143="غ","غ",CH143*0.2))</f>
        <v/>
      </c>
      <c r="CJ143" s="57" t="str">
        <f t="shared" ref="CJ143:CJ206" si="175">IF(C143="","",IF(AND(O143="غ",X143="غ",AG143="غ",AS143="غ",BE143="غ",BN143="غ",BZ143="غ",CI143="غ"),"غ",SUM(O143,X143,AG143,AS143,BE143,BN143,BZ143,CI143)))</f>
        <v/>
      </c>
      <c r="CK143" s="51" t="str">
        <f t="shared" ref="CK143:CK206" si="176">IF(C143="","",IF(CJ143="غ","غائب",IF(CJ143*100/CJ$12&gt;=85,"ممتاز",IF(CJ143*100/CJ$12&gt;=75,"جيد جدا",IF(CJ143*100/CJ$12&gt;=65,"جيد",IF(CJ143*100/CJ$12&gt;=50,"مقبول",IF(CJ143*100/CJ$12&lt;50,"دون المستوى")))))))</f>
        <v/>
      </c>
      <c r="CL143" s="51" t="str">
        <f>IF(C143="","",'[1]نصف العام'!AM143)</f>
        <v/>
      </c>
      <c r="CM143" s="51" t="str">
        <f>IF(C143="","",'[1]نصف العام'!AN143)</f>
        <v/>
      </c>
      <c r="CN143" s="55" t="str">
        <f>IF(C143="","",'[1]نصف العام'!AO143)</f>
        <v/>
      </c>
      <c r="CO143" s="51"/>
      <c r="CP143" s="51"/>
      <c r="CQ143" s="55" t="str">
        <f t="shared" ref="CQ143:CQ206" si="177">IF(C143="","",IF(AND(CO143="غ",CP143="غ"),"غ",SUM(CO143,CP143)))</f>
        <v/>
      </c>
      <c r="CR143" s="51" t="str">
        <f t="shared" ref="CR143:CR206" si="178">IF(C143="","",IF(AND(CN143="غ",CQ143="غ"),"غ",SUM(CN143,CQ143)))</f>
        <v/>
      </c>
      <c r="CS143" s="51" t="str">
        <f t="shared" ref="CS143:CS206" si="179">IF(C143="","",IF(CR143="غ","غ",CR143/2))</f>
        <v/>
      </c>
      <c r="CT143" s="56" t="str">
        <f t="shared" ref="CT143:CT206" si="180">IF(C143="","",IF(CR143="غ","غ",CS143*0.4))</f>
        <v/>
      </c>
      <c r="CU143" s="58" t="str">
        <f t="shared" ref="CU143:CU206" si="181">IF(C143="","",IF(DK143=TRUE,"ناجح","له دور ثانى فى"))</f>
        <v/>
      </c>
      <c r="CV143" s="59" t="str">
        <f t="shared" ref="CV143:CV206" si="182">IF(C143="","",CONCATENATE(DA143," ",DB143," ",DC143," ",DD143," ",DE143," ",DF143," ",DG143," ",DI143," "))</f>
        <v/>
      </c>
      <c r="CW143" s="60" t="str">
        <f t="shared" ref="CW143:CW206" si="183">IF(C143="","",IF(AND(K143="غ",T143="غ",AC143="غ",AO143="غ",AZ143="غ"),"غ",SUM(K143,T143,AC143,AO143,AZ143)))</f>
        <v/>
      </c>
      <c r="CX143" s="61" t="str">
        <f t="shared" ref="CX143:CX206" si="184">IF(C143="","",IF(AND(O143="غ",X143="غ",AG143="غ",AS143="غ",BE143="غ",BN143="غ",BZ143="غ"),"غ",SUM(O143,X143,AG143,AS143,BE143,BN143,BZ143)))</f>
        <v/>
      </c>
      <c r="CY143" s="62" t="str">
        <f t="shared" si="131"/>
        <v/>
      </c>
      <c r="CZ143" s="63"/>
      <c r="DA143" s="64" t="str">
        <f t="shared" ref="DA143:DA206" si="185">IF(C143="","",IF(OR(O143&lt;$O$13,K143="غ"),"عربى",IF(AND(O143&gt;=$O$13,K143&lt;$K$13)," عربي لثلث الدرجة ","")))</f>
        <v/>
      </c>
      <c r="DB143" s="64" t="str">
        <f t="shared" ref="DB143:DB206" si="186">IF(C143="","",IF(OR(X143&lt;$X$13,T143="غ"),"انجليزى",IF(AND(X143&gt;=$X$13,T143&lt;$T$13)," انجليزى لثلث الدرجة ","")))</f>
        <v/>
      </c>
      <c r="DC143" s="64" t="str">
        <f t="shared" ref="DC143:DC206" si="187">IF(C143="","",IF(OR(AG143&lt;$AG$13,AC143="غ"),"دراسات",IF(AND(AG143&gt;=$AG$13,AC143&lt;$AC$13)," دراسات لثلث الدرجة ","")))</f>
        <v/>
      </c>
      <c r="DD143" s="64" t="str">
        <f t="shared" ref="DD143:DD206" si="188">IF(C143="","",IF(OR(AS143&lt;$AS$13,AO143="غ"),"رياضيات",IF(AND(AS143&gt;=$AS$13,AO143&lt;$AO$13)," رياضيات لثلث الدرجة ","")))</f>
        <v/>
      </c>
      <c r="DE143" s="64" t="str">
        <f t="shared" ref="DE143:DE206" si="189">IF(C143="","",IF(OR(BE143&lt;$BE$13,BA143="غ"),"علوم",IF(AND(BE143&gt;=$BE$13,BA143&lt;$BA$13)," علوم لثلث الدرجة ","")))</f>
        <v/>
      </c>
      <c r="DF143" s="64" t="str">
        <f t="shared" ref="DF143:DF206" si="190">IF(C143="","",IF(OR(BN143&lt;$BN$13,BJ143="غ"),"فنية",IF(AND(BN143&gt;=$BN$13,BJ143&lt;$BJ$13)," فنية لثلث الدرجة ","")))</f>
        <v/>
      </c>
      <c r="DG143" s="64" t="str">
        <f t="shared" ref="DG143:DG206" si="191">IF(C143="","",IF(OR(BZ143&lt;$BZ$13,BV143="غ"),"حاسب",IF(AND(BZ143&gt;=$BZ$13,BV143&lt;$BV$13)," حاسب لثلث الدرجة ","")))</f>
        <v/>
      </c>
      <c r="DH143" s="64" t="str">
        <f t="shared" ref="DH143:DH206" si="192">IF(C143="","",IF(OR(CJ143="غ",CJ143&lt;$CJ$13),"مجموع",""))</f>
        <v/>
      </c>
      <c r="DI143" s="64" t="str">
        <f t="shared" ref="DI143:DI206" si="193">IF(C143="","",IF(OR(CT143&lt;$CT$13,CP143="غ"),"دين",IF(AND(CT143&gt;=$CT$13,CP143&lt;$CP$13)," دين لثلث الدرجة ","")))</f>
        <v/>
      </c>
      <c r="DJ143" s="64"/>
      <c r="DK143" s="65" t="str">
        <f t="shared" ref="DK143:DK206" si="194">IF(C143="","",IF(OR(O143&lt;$O$13,K143&lt;$K$13,X143&lt;$X$13,T143&lt;$T$13,AG143&lt;$AG$13,AC143&lt;$AC$13,AS143&lt;$AS$13,AO143&lt;$AO$13,BE143&lt;$BE$13,BA143&lt;$BA$13,BN143&lt;$BN$13,BJ143&lt;$BJ$13,BZ143&lt;$BZ$13,CI143&lt;$CI$13,CT143&lt;$CT$13,CP143&lt;$CP$13,O143="غ",X143="غ",AG143="غ",AS143="غ",BE143="غ",BN143="غ",BZ143="غ",CI143="غ",CT143="غ"),FALSE,TRUE))</f>
        <v/>
      </c>
      <c r="DL143" s="63"/>
      <c r="DM143" s="63"/>
      <c r="DN143" s="66"/>
      <c r="DO143" s="1" t="str">
        <f t="shared" ref="DO143:DO206" si="195">IF(C143="","",IF(OR(O143&lt;$O$13,K143="غ"),"راسب",IF(AND(O143&gt;=$O$13,K143&lt;$K$13)," راسب ",IF(OR(O143&gt;$O$13,O143="غ"),"ناجح",IF(AND(O143&gt;=$O$13,K143&gt;$K$13),"ناجح","")))))</f>
        <v/>
      </c>
      <c r="DP143" s="1" t="str">
        <f t="shared" si="132"/>
        <v/>
      </c>
      <c r="DQ143" s="1" t="str">
        <f t="shared" si="133"/>
        <v/>
      </c>
      <c r="DR143" s="1" t="str">
        <f t="shared" si="134"/>
        <v/>
      </c>
      <c r="DS143" s="1" t="str">
        <f t="shared" si="135"/>
        <v/>
      </c>
      <c r="DT143" s="1" t="str">
        <f t="shared" si="136"/>
        <v/>
      </c>
      <c r="DU143" s="1" t="str">
        <f t="shared" si="137"/>
        <v/>
      </c>
      <c r="DV143" s="1" t="str">
        <f t="shared" si="138"/>
        <v/>
      </c>
      <c r="DW143" s="66"/>
    </row>
    <row r="144" spans="1:127" ht="21" thickBot="1" x14ac:dyDescent="0.3">
      <c r="A144" s="48" t="str">
        <f>'[1]بيانات اساسية'!A144</f>
        <v/>
      </c>
      <c r="B144" s="48" t="str">
        <f>'[1]بيانات اساسية'!B144</f>
        <v/>
      </c>
      <c r="C144" s="49" t="str">
        <f>IF('[1]بيانات اساسية'!C144="","",'[1]بيانات اساسية'!C144)</f>
        <v/>
      </c>
      <c r="D144" s="51"/>
      <c r="E144" s="51"/>
      <c r="F144" s="52"/>
      <c r="G144" s="53" t="str">
        <f>IF(C144="","",'[1]نصف العام'!G144)</f>
        <v/>
      </c>
      <c r="H144" s="53" t="str">
        <f>IF(C144="","",'[1]نصف العام'!H144)</f>
        <v/>
      </c>
      <c r="I144" s="54" t="str">
        <f>IF(C144="","",'[1]نصف العام'!I144)</f>
        <v/>
      </c>
      <c r="J144" s="51"/>
      <c r="K144" s="51"/>
      <c r="L144" s="55" t="str">
        <f t="shared" si="139"/>
        <v/>
      </c>
      <c r="M144" s="51" t="str">
        <f t="shared" si="140"/>
        <v/>
      </c>
      <c r="N144" s="51" t="str">
        <f t="shared" si="141"/>
        <v/>
      </c>
      <c r="O144" s="56" t="str">
        <f t="shared" si="142"/>
        <v/>
      </c>
      <c r="P144" s="51" t="str">
        <f>IF(C144="","",'[1]نصف العام'!J144)</f>
        <v/>
      </c>
      <c r="Q144" s="51" t="str">
        <f>IF(C144="","",'[1]نصف العام'!K144)</f>
        <v/>
      </c>
      <c r="R144" s="55" t="str">
        <f>IF(C144="","",'[1]نصف العام'!L144)</f>
        <v/>
      </c>
      <c r="S144" s="51"/>
      <c r="T144" s="51"/>
      <c r="U144" s="55" t="str">
        <f t="shared" si="143"/>
        <v/>
      </c>
      <c r="V144" s="51" t="str">
        <f t="shared" si="144"/>
        <v/>
      </c>
      <c r="W144" s="51" t="str">
        <f t="shared" si="145"/>
        <v/>
      </c>
      <c r="X144" s="56" t="str">
        <f t="shared" si="146"/>
        <v/>
      </c>
      <c r="Y144" s="51" t="str">
        <f>IF(C144="","",'[1]نصف العام'!M144)</f>
        <v/>
      </c>
      <c r="Z144" s="51" t="str">
        <f>IF(C144="","",'[1]نصف العام'!N144)</f>
        <v/>
      </c>
      <c r="AA144" s="55" t="str">
        <f>IF(C144="","",'[1]نصف العام'!O144)</f>
        <v/>
      </c>
      <c r="AB144" s="51"/>
      <c r="AC144" s="51"/>
      <c r="AD144" s="55" t="str">
        <f t="shared" si="147"/>
        <v/>
      </c>
      <c r="AE144" s="51" t="str">
        <f t="shared" si="148"/>
        <v/>
      </c>
      <c r="AF144" s="51" t="str">
        <f t="shared" si="149"/>
        <v/>
      </c>
      <c r="AG144" s="56" t="str">
        <f t="shared" si="150"/>
        <v/>
      </c>
      <c r="AH144" s="51" t="str">
        <f>IF(C144="","",'[1]نصف العام'!P144)</f>
        <v/>
      </c>
      <c r="AI144" s="51" t="str">
        <f>IF(C144="","",'[1]نصف العام'!Q144)</f>
        <v/>
      </c>
      <c r="AJ144" s="51" t="str">
        <f>IF(C144="","",'[1]نصف العام'!R144)</f>
        <v/>
      </c>
      <c r="AK144" s="55" t="str">
        <f>IF(C144="","",'[1]نصف العام'!T144)</f>
        <v/>
      </c>
      <c r="AL144" s="51"/>
      <c r="AM144" s="51"/>
      <c r="AN144" s="51"/>
      <c r="AO144" s="51" t="str">
        <f t="shared" si="151"/>
        <v/>
      </c>
      <c r="AP144" s="55" t="str">
        <f t="shared" si="152"/>
        <v/>
      </c>
      <c r="AQ144" s="51" t="str">
        <f t="shared" si="153"/>
        <v/>
      </c>
      <c r="AR144" s="51" t="str">
        <f t="shared" si="154"/>
        <v/>
      </c>
      <c r="AS144" s="56" t="str">
        <f t="shared" si="155"/>
        <v/>
      </c>
      <c r="AT144" s="51" t="str">
        <f>IF(C144="","",'[1]نصف العام'!U144)</f>
        <v/>
      </c>
      <c r="AU144" s="51" t="str">
        <f>IF(C144="","",'[1]نصف العام'!V144)</f>
        <v/>
      </c>
      <c r="AV144" s="51" t="str">
        <f>IF(C144="","",'[1]نصف العام'!W144)</f>
        <v/>
      </c>
      <c r="AW144" s="55" t="str">
        <f>IF(C144="","",'[1]نصف العام'!Y144)</f>
        <v/>
      </c>
      <c r="AX144" s="51"/>
      <c r="AY144" s="51"/>
      <c r="AZ144" s="51"/>
      <c r="BA144" s="51" t="str">
        <f t="shared" si="156"/>
        <v/>
      </c>
      <c r="BB144" s="55" t="str">
        <f t="shared" si="157"/>
        <v/>
      </c>
      <c r="BC144" s="51" t="str">
        <f t="shared" si="158"/>
        <v/>
      </c>
      <c r="BD144" s="51" t="str">
        <f t="shared" si="159"/>
        <v/>
      </c>
      <c r="BE144" s="56" t="str">
        <f t="shared" si="160"/>
        <v/>
      </c>
      <c r="BF144" s="51" t="str">
        <f>IF(C144="","",'[1]نصف العام'!Z144)</f>
        <v/>
      </c>
      <c r="BG144" s="51" t="str">
        <f>IF(C144="","",'[1]نصف العام'!AA144)</f>
        <v/>
      </c>
      <c r="BH144" s="55" t="str">
        <f>IF(C144="","",'[1]نصف العام'!AB144)</f>
        <v/>
      </c>
      <c r="BI144" s="51"/>
      <c r="BJ144" s="51"/>
      <c r="BK144" s="55" t="str">
        <f t="shared" si="161"/>
        <v/>
      </c>
      <c r="BL144" s="51" t="str">
        <f t="shared" si="162"/>
        <v/>
      </c>
      <c r="BM144" s="51" t="str">
        <f t="shared" si="163"/>
        <v/>
      </c>
      <c r="BN144" s="56" t="str">
        <f t="shared" si="164"/>
        <v/>
      </c>
      <c r="BO144" s="51" t="str">
        <f>IF(C144="","",'[1]نصف العام'!AC144)</f>
        <v/>
      </c>
      <c r="BP144" s="51" t="str">
        <f>IF(C144="","",'[1]نصف العام'!AD144)</f>
        <v/>
      </c>
      <c r="BQ144" s="51" t="str">
        <f>IF(C144="","",'[1]نصف العام'!AE144)</f>
        <v/>
      </c>
      <c r="BR144" s="55" t="str">
        <f>IF(C144="","",'[1]نصف العام'!AG144)</f>
        <v/>
      </c>
      <c r="BS144" s="51"/>
      <c r="BT144" s="51"/>
      <c r="BU144" s="51"/>
      <c r="BV144" s="51" t="str">
        <f t="shared" si="165"/>
        <v/>
      </c>
      <c r="BW144" s="55" t="str">
        <f t="shared" si="166"/>
        <v/>
      </c>
      <c r="BX144" s="51" t="str">
        <f t="shared" si="167"/>
        <v/>
      </c>
      <c r="BY144" s="51" t="str">
        <f t="shared" si="168"/>
        <v/>
      </c>
      <c r="BZ144" s="56" t="str">
        <f t="shared" si="169"/>
        <v/>
      </c>
      <c r="CA144" s="51" t="str">
        <f>IF(C144="","",'[1]نصف العام'!AH144)</f>
        <v/>
      </c>
      <c r="CB144" s="51" t="str">
        <f>IF(C144="","",'[1]نصف العام'!AI144)</f>
        <v/>
      </c>
      <c r="CC144" s="39" t="str">
        <f t="shared" si="170"/>
        <v/>
      </c>
      <c r="CD144" s="51"/>
      <c r="CE144" s="51"/>
      <c r="CF144" s="39" t="str">
        <f t="shared" si="171"/>
        <v/>
      </c>
      <c r="CG144" s="51" t="str">
        <f t="shared" si="172"/>
        <v/>
      </c>
      <c r="CH144" s="51" t="str">
        <f t="shared" si="173"/>
        <v/>
      </c>
      <c r="CI144" s="56" t="str">
        <f t="shared" si="174"/>
        <v/>
      </c>
      <c r="CJ144" s="57" t="str">
        <f t="shared" si="175"/>
        <v/>
      </c>
      <c r="CK144" s="51" t="str">
        <f t="shared" si="176"/>
        <v/>
      </c>
      <c r="CL144" s="51" t="str">
        <f>IF(C144="","",'[1]نصف العام'!AM144)</f>
        <v/>
      </c>
      <c r="CM144" s="51" t="str">
        <f>IF(C144="","",'[1]نصف العام'!AN144)</f>
        <v/>
      </c>
      <c r="CN144" s="55" t="str">
        <f>IF(C144="","",'[1]نصف العام'!AO144)</f>
        <v/>
      </c>
      <c r="CO144" s="51"/>
      <c r="CP144" s="51"/>
      <c r="CQ144" s="55" t="str">
        <f t="shared" si="177"/>
        <v/>
      </c>
      <c r="CR144" s="51" t="str">
        <f t="shared" si="178"/>
        <v/>
      </c>
      <c r="CS144" s="51" t="str">
        <f t="shared" si="179"/>
        <v/>
      </c>
      <c r="CT144" s="56" t="str">
        <f t="shared" si="180"/>
        <v/>
      </c>
      <c r="CU144" s="58" t="str">
        <f t="shared" si="181"/>
        <v/>
      </c>
      <c r="CV144" s="59" t="str">
        <f t="shared" si="182"/>
        <v/>
      </c>
      <c r="CW144" s="60" t="str">
        <f t="shared" si="183"/>
        <v/>
      </c>
      <c r="CX144" s="61" t="str">
        <f t="shared" si="184"/>
        <v/>
      </c>
      <c r="CY144" s="62" t="str">
        <f t="shared" si="131"/>
        <v/>
      </c>
      <c r="CZ144" s="63"/>
      <c r="DA144" s="64" t="str">
        <f t="shared" si="185"/>
        <v/>
      </c>
      <c r="DB144" s="64" t="str">
        <f t="shared" si="186"/>
        <v/>
      </c>
      <c r="DC144" s="64" t="str">
        <f t="shared" si="187"/>
        <v/>
      </c>
      <c r="DD144" s="64" t="str">
        <f t="shared" si="188"/>
        <v/>
      </c>
      <c r="DE144" s="64" t="str">
        <f t="shared" si="189"/>
        <v/>
      </c>
      <c r="DF144" s="64" t="str">
        <f t="shared" si="190"/>
        <v/>
      </c>
      <c r="DG144" s="64" t="str">
        <f t="shared" si="191"/>
        <v/>
      </c>
      <c r="DH144" s="64" t="str">
        <f t="shared" si="192"/>
        <v/>
      </c>
      <c r="DI144" s="64" t="str">
        <f t="shared" si="193"/>
        <v/>
      </c>
      <c r="DJ144" s="64"/>
      <c r="DK144" s="65" t="str">
        <f t="shared" si="194"/>
        <v/>
      </c>
      <c r="DL144" s="63"/>
      <c r="DM144" s="63"/>
      <c r="DN144" s="66"/>
      <c r="DO144" s="1" t="str">
        <f t="shared" si="195"/>
        <v/>
      </c>
      <c r="DP144" s="1" t="str">
        <f t="shared" si="132"/>
        <v/>
      </c>
      <c r="DQ144" s="1" t="str">
        <f t="shared" si="133"/>
        <v/>
      </c>
      <c r="DR144" s="1" t="str">
        <f t="shared" si="134"/>
        <v/>
      </c>
      <c r="DS144" s="1" t="str">
        <f t="shared" si="135"/>
        <v/>
      </c>
      <c r="DT144" s="1" t="str">
        <f t="shared" si="136"/>
        <v/>
      </c>
      <c r="DU144" s="1" t="str">
        <f t="shared" si="137"/>
        <v/>
      </c>
      <c r="DV144" s="1" t="str">
        <f t="shared" si="138"/>
        <v/>
      </c>
      <c r="DW144" s="66"/>
    </row>
    <row r="145" spans="1:127" ht="21" thickBot="1" x14ac:dyDescent="0.3">
      <c r="A145" s="48" t="str">
        <f>'[1]بيانات اساسية'!A145</f>
        <v/>
      </c>
      <c r="B145" s="48" t="str">
        <f>'[1]بيانات اساسية'!B145</f>
        <v/>
      </c>
      <c r="C145" s="49" t="str">
        <f>IF('[1]بيانات اساسية'!C145="","",'[1]بيانات اساسية'!C145)</f>
        <v/>
      </c>
      <c r="D145" s="51"/>
      <c r="E145" s="51"/>
      <c r="F145" s="52"/>
      <c r="G145" s="53" t="str">
        <f>IF(C145="","",'[1]نصف العام'!G145)</f>
        <v/>
      </c>
      <c r="H145" s="53" t="str">
        <f>IF(C145="","",'[1]نصف العام'!H145)</f>
        <v/>
      </c>
      <c r="I145" s="54" t="str">
        <f>IF(C145="","",'[1]نصف العام'!I145)</f>
        <v/>
      </c>
      <c r="J145" s="51"/>
      <c r="K145" s="51"/>
      <c r="L145" s="55" t="str">
        <f t="shared" si="139"/>
        <v/>
      </c>
      <c r="M145" s="51" t="str">
        <f t="shared" si="140"/>
        <v/>
      </c>
      <c r="N145" s="51" t="str">
        <f t="shared" si="141"/>
        <v/>
      </c>
      <c r="O145" s="56" t="str">
        <f t="shared" si="142"/>
        <v/>
      </c>
      <c r="P145" s="51" t="str">
        <f>IF(C145="","",'[1]نصف العام'!J145)</f>
        <v/>
      </c>
      <c r="Q145" s="51" t="str">
        <f>IF(C145="","",'[1]نصف العام'!K145)</f>
        <v/>
      </c>
      <c r="R145" s="55" t="str">
        <f>IF(C145="","",'[1]نصف العام'!L145)</f>
        <v/>
      </c>
      <c r="S145" s="51"/>
      <c r="T145" s="51"/>
      <c r="U145" s="55" t="str">
        <f t="shared" si="143"/>
        <v/>
      </c>
      <c r="V145" s="51" t="str">
        <f t="shared" si="144"/>
        <v/>
      </c>
      <c r="W145" s="51" t="str">
        <f t="shared" si="145"/>
        <v/>
      </c>
      <c r="X145" s="56" t="str">
        <f t="shared" si="146"/>
        <v/>
      </c>
      <c r="Y145" s="51" t="str">
        <f>IF(C145="","",'[1]نصف العام'!M145)</f>
        <v/>
      </c>
      <c r="Z145" s="51" t="str">
        <f>IF(C145="","",'[1]نصف العام'!N145)</f>
        <v/>
      </c>
      <c r="AA145" s="55" t="str">
        <f>IF(C145="","",'[1]نصف العام'!O145)</f>
        <v/>
      </c>
      <c r="AB145" s="51"/>
      <c r="AC145" s="51"/>
      <c r="AD145" s="55" t="str">
        <f t="shared" si="147"/>
        <v/>
      </c>
      <c r="AE145" s="51" t="str">
        <f t="shared" si="148"/>
        <v/>
      </c>
      <c r="AF145" s="51" t="str">
        <f t="shared" si="149"/>
        <v/>
      </c>
      <c r="AG145" s="56" t="str">
        <f t="shared" si="150"/>
        <v/>
      </c>
      <c r="AH145" s="51" t="str">
        <f>IF(C145="","",'[1]نصف العام'!P145)</f>
        <v/>
      </c>
      <c r="AI145" s="51" t="str">
        <f>IF(C145="","",'[1]نصف العام'!Q145)</f>
        <v/>
      </c>
      <c r="AJ145" s="51" t="str">
        <f>IF(C145="","",'[1]نصف العام'!R145)</f>
        <v/>
      </c>
      <c r="AK145" s="55" t="str">
        <f>IF(C145="","",'[1]نصف العام'!T145)</f>
        <v/>
      </c>
      <c r="AL145" s="51"/>
      <c r="AM145" s="51"/>
      <c r="AN145" s="51"/>
      <c r="AO145" s="51" t="str">
        <f t="shared" si="151"/>
        <v/>
      </c>
      <c r="AP145" s="55" t="str">
        <f t="shared" si="152"/>
        <v/>
      </c>
      <c r="AQ145" s="51" t="str">
        <f t="shared" si="153"/>
        <v/>
      </c>
      <c r="AR145" s="51" t="str">
        <f t="shared" si="154"/>
        <v/>
      </c>
      <c r="AS145" s="56" t="str">
        <f t="shared" si="155"/>
        <v/>
      </c>
      <c r="AT145" s="51" t="str">
        <f>IF(C145="","",'[1]نصف العام'!U145)</f>
        <v/>
      </c>
      <c r="AU145" s="51" t="str">
        <f>IF(C145="","",'[1]نصف العام'!V145)</f>
        <v/>
      </c>
      <c r="AV145" s="51" t="str">
        <f>IF(C145="","",'[1]نصف العام'!W145)</f>
        <v/>
      </c>
      <c r="AW145" s="55" t="str">
        <f>IF(C145="","",'[1]نصف العام'!Y145)</f>
        <v/>
      </c>
      <c r="AX145" s="51"/>
      <c r="AY145" s="51"/>
      <c r="AZ145" s="51"/>
      <c r="BA145" s="51" t="str">
        <f t="shared" si="156"/>
        <v/>
      </c>
      <c r="BB145" s="55" t="str">
        <f t="shared" si="157"/>
        <v/>
      </c>
      <c r="BC145" s="51" t="str">
        <f t="shared" si="158"/>
        <v/>
      </c>
      <c r="BD145" s="51" t="str">
        <f t="shared" si="159"/>
        <v/>
      </c>
      <c r="BE145" s="56" t="str">
        <f t="shared" si="160"/>
        <v/>
      </c>
      <c r="BF145" s="51" t="str">
        <f>IF(C145="","",'[1]نصف العام'!Z145)</f>
        <v/>
      </c>
      <c r="BG145" s="51" t="str">
        <f>IF(C145="","",'[1]نصف العام'!AA145)</f>
        <v/>
      </c>
      <c r="BH145" s="55" t="str">
        <f>IF(C145="","",'[1]نصف العام'!AB145)</f>
        <v/>
      </c>
      <c r="BI145" s="51"/>
      <c r="BJ145" s="51"/>
      <c r="BK145" s="55" t="str">
        <f t="shared" si="161"/>
        <v/>
      </c>
      <c r="BL145" s="51" t="str">
        <f t="shared" si="162"/>
        <v/>
      </c>
      <c r="BM145" s="51" t="str">
        <f t="shared" si="163"/>
        <v/>
      </c>
      <c r="BN145" s="56" t="str">
        <f t="shared" si="164"/>
        <v/>
      </c>
      <c r="BO145" s="51" t="str">
        <f>IF(C145="","",'[1]نصف العام'!AC145)</f>
        <v/>
      </c>
      <c r="BP145" s="51" t="str">
        <f>IF(C145="","",'[1]نصف العام'!AD145)</f>
        <v/>
      </c>
      <c r="BQ145" s="51" t="str">
        <f>IF(C145="","",'[1]نصف العام'!AE145)</f>
        <v/>
      </c>
      <c r="BR145" s="55" t="str">
        <f>IF(C145="","",'[1]نصف العام'!AG145)</f>
        <v/>
      </c>
      <c r="BS145" s="51"/>
      <c r="BT145" s="51"/>
      <c r="BU145" s="51"/>
      <c r="BV145" s="51" t="str">
        <f t="shared" si="165"/>
        <v/>
      </c>
      <c r="BW145" s="55" t="str">
        <f t="shared" si="166"/>
        <v/>
      </c>
      <c r="BX145" s="51" t="str">
        <f t="shared" si="167"/>
        <v/>
      </c>
      <c r="BY145" s="51" t="str">
        <f t="shared" si="168"/>
        <v/>
      </c>
      <c r="BZ145" s="56" t="str">
        <f t="shared" si="169"/>
        <v/>
      </c>
      <c r="CA145" s="51" t="str">
        <f>IF(C145="","",'[1]نصف العام'!AH145)</f>
        <v/>
      </c>
      <c r="CB145" s="51" t="str">
        <f>IF(C145="","",'[1]نصف العام'!AI145)</f>
        <v/>
      </c>
      <c r="CC145" s="39" t="str">
        <f t="shared" si="170"/>
        <v/>
      </c>
      <c r="CD145" s="51"/>
      <c r="CE145" s="51"/>
      <c r="CF145" s="39" t="str">
        <f t="shared" si="171"/>
        <v/>
      </c>
      <c r="CG145" s="51" t="str">
        <f t="shared" si="172"/>
        <v/>
      </c>
      <c r="CH145" s="51" t="str">
        <f t="shared" si="173"/>
        <v/>
      </c>
      <c r="CI145" s="56" t="str">
        <f t="shared" si="174"/>
        <v/>
      </c>
      <c r="CJ145" s="57" t="str">
        <f t="shared" si="175"/>
        <v/>
      </c>
      <c r="CK145" s="51" t="str">
        <f t="shared" si="176"/>
        <v/>
      </c>
      <c r="CL145" s="51" t="str">
        <f>IF(C145="","",'[1]نصف العام'!AM145)</f>
        <v/>
      </c>
      <c r="CM145" s="51" t="str">
        <f>IF(C145="","",'[1]نصف العام'!AN145)</f>
        <v/>
      </c>
      <c r="CN145" s="55" t="str">
        <f>IF(C145="","",'[1]نصف العام'!AO145)</f>
        <v/>
      </c>
      <c r="CO145" s="51"/>
      <c r="CP145" s="51"/>
      <c r="CQ145" s="55" t="str">
        <f t="shared" si="177"/>
        <v/>
      </c>
      <c r="CR145" s="51" t="str">
        <f t="shared" si="178"/>
        <v/>
      </c>
      <c r="CS145" s="51" t="str">
        <f t="shared" si="179"/>
        <v/>
      </c>
      <c r="CT145" s="56" t="str">
        <f t="shared" si="180"/>
        <v/>
      </c>
      <c r="CU145" s="58" t="str">
        <f t="shared" si="181"/>
        <v/>
      </c>
      <c r="CV145" s="59" t="str">
        <f t="shared" si="182"/>
        <v/>
      </c>
      <c r="CW145" s="60" t="str">
        <f t="shared" si="183"/>
        <v/>
      </c>
      <c r="CX145" s="61" t="str">
        <f t="shared" si="184"/>
        <v/>
      </c>
      <c r="CY145" s="62" t="str">
        <f t="shared" si="131"/>
        <v/>
      </c>
      <c r="CZ145" s="63"/>
      <c r="DA145" s="64" t="str">
        <f t="shared" si="185"/>
        <v/>
      </c>
      <c r="DB145" s="64" t="str">
        <f t="shared" si="186"/>
        <v/>
      </c>
      <c r="DC145" s="64" t="str">
        <f t="shared" si="187"/>
        <v/>
      </c>
      <c r="DD145" s="64" t="str">
        <f t="shared" si="188"/>
        <v/>
      </c>
      <c r="DE145" s="64" t="str">
        <f t="shared" si="189"/>
        <v/>
      </c>
      <c r="DF145" s="64" t="str">
        <f t="shared" si="190"/>
        <v/>
      </c>
      <c r="DG145" s="64" t="str">
        <f t="shared" si="191"/>
        <v/>
      </c>
      <c r="DH145" s="64" t="str">
        <f t="shared" si="192"/>
        <v/>
      </c>
      <c r="DI145" s="64" t="str">
        <f t="shared" si="193"/>
        <v/>
      </c>
      <c r="DJ145" s="64"/>
      <c r="DK145" s="65" t="str">
        <f t="shared" si="194"/>
        <v/>
      </c>
      <c r="DL145" s="63"/>
      <c r="DM145" s="63"/>
      <c r="DN145" s="66"/>
      <c r="DO145" s="1" t="str">
        <f t="shared" si="195"/>
        <v/>
      </c>
      <c r="DP145" s="1" t="str">
        <f t="shared" si="132"/>
        <v/>
      </c>
      <c r="DQ145" s="1" t="str">
        <f t="shared" si="133"/>
        <v/>
      </c>
      <c r="DR145" s="1" t="str">
        <f t="shared" si="134"/>
        <v/>
      </c>
      <c r="DS145" s="1" t="str">
        <f t="shared" si="135"/>
        <v/>
      </c>
      <c r="DT145" s="1" t="str">
        <f t="shared" si="136"/>
        <v/>
      </c>
      <c r="DU145" s="1" t="str">
        <f t="shared" si="137"/>
        <v/>
      </c>
      <c r="DV145" s="1" t="str">
        <f t="shared" si="138"/>
        <v/>
      </c>
      <c r="DW145" s="66"/>
    </row>
    <row r="146" spans="1:127" ht="21" thickBot="1" x14ac:dyDescent="0.3">
      <c r="A146" s="48" t="str">
        <f>'[1]بيانات اساسية'!A146</f>
        <v/>
      </c>
      <c r="B146" s="48" t="str">
        <f>'[1]بيانات اساسية'!B146</f>
        <v/>
      </c>
      <c r="C146" s="49" t="str">
        <f>IF('[1]بيانات اساسية'!C146="","",'[1]بيانات اساسية'!C146)</f>
        <v/>
      </c>
      <c r="D146" s="51"/>
      <c r="E146" s="51"/>
      <c r="F146" s="52"/>
      <c r="G146" s="53" t="str">
        <f>IF(C146="","",'[1]نصف العام'!G146)</f>
        <v/>
      </c>
      <c r="H146" s="53" t="str">
        <f>IF(C146="","",'[1]نصف العام'!H146)</f>
        <v/>
      </c>
      <c r="I146" s="54" t="str">
        <f>IF(C146="","",'[1]نصف العام'!I146)</f>
        <v/>
      </c>
      <c r="J146" s="51"/>
      <c r="K146" s="51"/>
      <c r="L146" s="55" t="str">
        <f t="shared" si="139"/>
        <v/>
      </c>
      <c r="M146" s="51" t="str">
        <f t="shared" si="140"/>
        <v/>
      </c>
      <c r="N146" s="51" t="str">
        <f t="shared" si="141"/>
        <v/>
      </c>
      <c r="O146" s="56" t="str">
        <f t="shared" si="142"/>
        <v/>
      </c>
      <c r="P146" s="51" t="str">
        <f>IF(C146="","",'[1]نصف العام'!J146)</f>
        <v/>
      </c>
      <c r="Q146" s="51" t="str">
        <f>IF(C146="","",'[1]نصف العام'!K146)</f>
        <v/>
      </c>
      <c r="R146" s="55" t="str">
        <f>IF(C146="","",'[1]نصف العام'!L146)</f>
        <v/>
      </c>
      <c r="S146" s="51"/>
      <c r="T146" s="51"/>
      <c r="U146" s="55" t="str">
        <f t="shared" si="143"/>
        <v/>
      </c>
      <c r="V146" s="51" t="str">
        <f t="shared" si="144"/>
        <v/>
      </c>
      <c r="W146" s="51" t="str">
        <f t="shared" si="145"/>
        <v/>
      </c>
      <c r="X146" s="56" t="str">
        <f t="shared" si="146"/>
        <v/>
      </c>
      <c r="Y146" s="51" t="str">
        <f>IF(C146="","",'[1]نصف العام'!M146)</f>
        <v/>
      </c>
      <c r="Z146" s="51" t="str">
        <f>IF(C146="","",'[1]نصف العام'!N146)</f>
        <v/>
      </c>
      <c r="AA146" s="55" t="str">
        <f>IF(C146="","",'[1]نصف العام'!O146)</f>
        <v/>
      </c>
      <c r="AB146" s="51"/>
      <c r="AC146" s="51"/>
      <c r="AD146" s="55" t="str">
        <f t="shared" si="147"/>
        <v/>
      </c>
      <c r="AE146" s="51" t="str">
        <f t="shared" si="148"/>
        <v/>
      </c>
      <c r="AF146" s="51" t="str">
        <f t="shared" si="149"/>
        <v/>
      </c>
      <c r="AG146" s="56" t="str">
        <f t="shared" si="150"/>
        <v/>
      </c>
      <c r="AH146" s="51" t="str">
        <f>IF(C146="","",'[1]نصف العام'!P146)</f>
        <v/>
      </c>
      <c r="AI146" s="51" t="str">
        <f>IF(C146="","",'[1]نصف العام'!Q146)</f>
        <v/>
      </c>
      <c r="AJ146" s="51" t="str">
        <f>IF(C146="","",'[1]نصف العام'!R146)</f>
        <v/>
      </c>
      <c r="AK146" s="55" t="str">
        <f>IF(C146="","",'[1]نصف العام'!T146)</f>
        <v/>
      </c>
      <c r="AL146" s="51"/>
      <c r="AM146" s="51"/>
      <c r="AN146" s="51"/>
      <c r="AO146" s="51" t="str">
        <f t="shared" si="151"/>
        <v/>
      </c>
      <c r="AP146" s="55" t="str">
        <f t="shared" si="152"/>
        <v/>
      </c>
      <c r="AQ146" s="51" t="str">
        <f t="shared" si="153"/>
        <v/>
      </c>
      <c r="AR146" s="51" t="str">
        <f t="shared" si="154"/>
        <v/>
      </c>
      <c r="AS146" s="56" t="str">
        <f t="shared" si="155"/>
        <v/>
      </c>
      <c r="AT146" s="51" t="str">
        <f>IF(C146="","",'[1]نصف العام'!U146)</f>
        <v/>
      </c>
      <c r="AU146" s="51" t="str">
        <f>IF(C146="","",'[1]نصف العام'!V146)</f>
        <v/>
      </c>
      <c r="AV146" s="51" t="str">
        <f>IF(C146="","",'[1]نصف العام'!W146)</f>
        <v/>
      </c>
      <c r="AW146" s="55" t="str">
        <f>IF(C146="","",'[1]نصف العام'!Y146)</f>
        <v/>
      </c>
      <c r="AX146" s="51"/>
      <c r="AY146" s="51"/>
      <c r="AZ146" s="51"/>
      <c r="BA146" s="51" t="str">
        <f t="shared" si="156"/>
        <v/>
      </c>
      <c r="BB146" s="55" t="str">
        <f t="shared" si="157"/>
        <v/>
      </c>
      <c r="BC146" s="51" t="str">
        <f t="shared" si="158"/>
        <v/>
      </c>
      <c r="BD146" s="51" t="str">
        <f t="shared" si="159"/>
        <v/>
      </c>
      <c r="BE146" s="56" t="str">
        <f t="shared" si="160"/>
        <v/>
      </c>
      <c r="BF146" s="51" t="str">
        <f>IF(C146="","",'[1]نصف العام'!Z146)</f>
        <v/>
      </c>
      <c r="BG146" s="51" t="str">
        <f>IF(C146="","",'[1]نصف العام'!AA146)</f>
        <v/>
      </c>
      <c r="BH146" s="55" t="str">
        <f>IF(C146="","",'[1]نصف العام'!AB146)</f>
        <v/>
      </c>
      <c r="BI146" s="51"/>
      <c r="BJ146" s="51"/>
      <c r="BK146" s="55" t="str">
        <f t="shared" si="161"/>
        <v/>
      </c>
      <c r="BL146" s="51" t="str">
        <f t="shared" si="162"/>
        <v/>
      </c>
      <c r="BM146" s="51" t="str">
        <f t="shared" si="163"/>
        <v/>
      </c>
      <c r="BN146" s="56" t="str">
        <f t="shared" si="164"/>
        <v/>
      </c>
      <c r="BO146" s="51" t="str">
        <f>IF(C146="","",'[1]نصف العام'!AC146)</f>
        <v/>
      </c>
      <c r="BP146" s="51" t="str">
        <f>IF(C146="","",'[1]نصف العام'!AD146)</f>
        <v/>
      </c>
      <c r="BQ146" s="51" t="str">
        <f>IF(C146="","",'[1]نصف العام'!AE146)</f>
        <v/>
      </c>
      <c r="BR146" s="55" t="str">
        <f>IF(C146="","",'[1]نصف العام'!AG146)</f>
        <v/>
      </c>
      <c r="BS146" s="51"/>
      <c r="BT146" s="51"/>
      <c r="BU146" s="51"/>
      <c r="BV146" s="51" t="str">
        <f t="shared" si="165"/>
        <v/>
      </c>
      <c r="BW146" s="55" t="str">
        <f t="shared" si="166"/>
        <v/>
      </c>
      <c r="BX146" s="51" t="str">
        <f t="shared" si="167"/>
        <v/>
      </c>
      <c r="BY146" s="51" t="str">
        <f t="shared" si="168"/>
        <v/>
      </c>
      <c r="BZ146" s="56" t="str">
        <f t="shared" si="169"/>
        <v/>
      </c>
      <c r="CA146" s="51" t="str">
        <f>IF(C146="","",'[1]نصف العام'!AH146)</f>
        <v/>
      </c>
      <c r="CB146" s="51" t="str">
        <f>IF(C146="","",'[1]نصف العام'!AI146)</f>
        <v/>
      </c>
      <c r="CC146" s="39" t="str">
        <f t="shared" si="170"/>
        <v/>
      </c>
      <c r="CD146" s="51"/>
      <c r="CE146" s="51"/>
      <c r="CF146" s="39" t="str">
        <f t="shared" si="171"/>
        <v/>
      </c>
      <c r="CG146" s="51" t="str">
        <f t="shared" si="172"/>
        <v/>
      </c>
      <c r="CH146" s="51" t="str">
        <f t="shared" si="173"/>
        <v/>
      </c>
      <c r="CI146" s="56" t="str">
        <f t="shared" si="174"/>
        <v/>
      </c>
      <c r="CJ146" s="57" t="str">
        <f t="shared" si="175"/>
        <v/>
      </c>
      <c r="CK146" s="51" t="str">
        <f t="shared" si="176"/>
        <v/>
      </c>
      <c r="CL146" s="51" t="str">
        <f>IF(C146="","",'[1]نصف العام'!AM146)</f>
        <v/>
      </c>
      <c r="CM146" s="51" t="str">
        <f>IF(C146="","",'[1]نصف العام'!AN146)</f>
        <v/>
      </c>
      <c r="CN146" s="55" t="str">
        <f>IF(C146="","",'[1]نصف العام'!AO146)</f>
        <v/>
      </c>
      <c r="CO146" s="51"/>
      <c r="CP146" s="51"/>
      <c r="CQ146" s="55" t="str">
        <f t="shared" si="177"/>
        <v/>
      </c>
      <c r="CR146" s="51" t="str">
        <f t="shared" si="178"/>
        <v/>
      </c>
      <c r="CS146" s="51" t="str">
        <f t="shared" si="179"/>
        <v/>
      </c>
      <c r="CT146" s="56" t="str">
        <f t="shared" si="180"/>
        <v/>
      </c>
      <c r="CU146" s="58" t="str">
        <f t="shared" si="181"/>
        <v/>
      </c>
      <c r="CV146" s="59" t="str">
        <f t="shared" si="182"/>
        <v/>
      </c>
      <c r="CW146" s="60" t="str">
        <f t="shared" si="183"/>
        <v/>
      </c>
      <c r="CX146" s="61" t="str">
        <f t="shared" si="184"/>
        <v/>
      </c>
      <c r="CY146" s="62" t="str">
        <f t="shared" si="131"/>
        <v/>
      </c>
      <c r="CZ146" s="63"/>
      <c r="DA146" s="64" t="str">
        <f t="shared" si="185"/>
        <v/>
      </c>
      <c r="DB146" s="64" t="str">
        <f t="shared" si="186"/>
        <v/>
      </c>
      <c r="DC146" s="64" t="str">
        <f t="shared" si="187"/>
        <v/>
      </c>
      <c r="DD146" s="64" t="str">
        <f t="shared" si="188"/>
        <v/>
      </c>
      <c r="DE146" s="64" t="str">
        <f t="shared" si="189"/>
        <v/>
      </c>
      <c r="DF146" s="64" t="str">
        <f t="shared" si="190"/>
        <v/>
      </c>
      <c r="DG146" s="64" t="str">
        <f t="shared" si="191"/>
        <v/>
      </c>
      <c r="DH146" s="64" t="str">
        <f t="shared" si="192"/>
        <v/>
      </c>
      <c r="DI146" s="64" t="str">
        <f t="shared" si="193"/>
        <v/>
      </c>
      <c r="DJ146" s="64"/>
      <c r="DK146" s="65" t="str">
        <f t="shared" si="194"/>
        <v/>
      </c>
      <c r="DL146" s="63"/>
      <c r="DM146" s="63"/>
      <c r="DN146" s="66"/>
      <c r="DO146" s="1" t="str">
        <f t="shared" si="195"/>
        <v/>
      </c>
      <c r="DP146" s="1" t="str">
        <f t="shared" si="132"/>
        <v/>
      </c>
      <c r="DQ146" s="1" t="str">
        <f t="shared" si="133"/>
        <v/>
      </c>
      <c r="DR146" s="1" t="str">
        <f t="shared" si="134"/>
        <v/>
      </c>
      <c r="DS146" s="1" t="str">
        <f t="shared" si="135"/>
        <v/>
      </c>
      <c r="DT146" s="1" t="str">
        <f t="shared" si="136"/>
        <v/>
      </c>
      <c r="DU146" s="1" t="str">
        <f t="shared" si="137"/>
        <v/>
      </c>
      <c r="DV146" s="1" t="str">
        <f t="shared" si="138"/>
        <v/>
      </c>
      <c r="DW146" s="66"/>
    </row>
    <row r="147" spans="1:127" ht="21" thickBot="1" x14ac:dyDescent="0.3">
      <c r="A147" s="48" t="str">
        <f>'[1]بيانات اساسية'!A147</f>
        <v/>
      </c>
      <c r="B147" s="48" t="str">
        <f>'[1]بيانات اساسية'!B147</f>
        <v/>
      </c>
      <c r="C147" s="49" t="str">
        <f>IF('[1]بيانات اساسية'!C147="","",'[1]بيانات اساسية'!C147)</f>
        <v/>
      </c>
      <c r="D147" s="51"/>
      <c r="E147" s="51"/>
      <c r="F147" s="52"/>
      <c r="G147" s="53" t="str">
        <f>IF(C147="","",'[1]نصف العام'!G147)</f>
        <v/>
      </c>
      <c r="H147" s="53" t="str">
        <f>IF(C147="","",'[1]نصف العام'!H147)</f>
        <v/>
      </c>
      <c r="I147" s="54" t="str">
        <f>IF(C147="","",'[1]نصف العام'!I147)</f>
        <v/>
      </c>
      <c r="J147" s="51"/>
      <c r="K147" s="51"/>
      <c r="L147" s="55" t="str">
        <f t="shared" si="139"/>
        <v/>
      </c>
      <c r="M147" s="51" t="str">
        <f t="shared" si="140"/>
        <v/>
      </c>
      <c r="N147" s="51" t="str">
        <f t="shared" si="141"/>
        <v/>
      </c>
      <c r="O147" s="56" t="str">
        <f t="shared" si="142"/>
        <v/>
      </c>
      <c r="P147" s="51" t="str">
        <f>IF(C147="","",'[1]نصف العام'!J147)</f>
        <v/>
      </c>
      <c r="Q147" s="51" t="str">
        <f>IF(C147="","",'[1]نصف العام'!K147)</f>
        <v/>
      </c>
      <c r="R147" s="55" t="str">
        <f>IF(C147="","",'[1]نصف العام'!L147)</f>
        <v/>
      </c>
      <c r="S147" s="51"/>
      <c r="T147" s="51"/>
      <c r="U147" s="55" t="str">
        <f t="shared" si="143"/>
        <v/>
      </c>
      <c r="V147" s="51" t="str">
        <f t="shared" si="144"/>
        <v/>
      </c>
      <c r="W147" s="51" t="str">
        <f t="shared" si="145"/>
        <v/>
      </c>
      <c r="X147" s="56" t="str">
        <f t="shared" si="146"/>
        <v/>
      </c>
      <c r="Y147" s="51" t="str">
        <f>IF(C147="","",'[1]نصف العام'!M147)</f>
        <v/>
      </c>
      <c r="Z147" s="51" t="str">
        <f>IF(C147="","",'[1]نصف العام'!N147)</f>
        <v/>
      </c>
      <c r="AA147" s="55" t="str">
        <f>IF(C147="","",'[1]نصف العام'!O147)</f>
        <v/>
      </c>
      <c r="AB147" s="51"/>
      <c r="AC147" s="51"/>
      <c r="AD147" s="55" t="str">
        <f t="shared" si="147"/>
        <v/>
      </c>
      <c r="AE147" s="51" t="str">
        <f t="shared" si="148"/>
        <v/>
      </c>
      <c r="AF147" s="51" t="str">
        <f t="shared" si="149"/>
        <v/>
      </c>
      <c r="AG147" s="56" t="str">
        <f t="shared" si="150"/>
        <v/>
      </c>
      <c r="AH147" s="51" t="str">
        <f>IF(C147="","",'[1]نصف العام'!P147)</f>
        <v/>
      </c>
      <c r="AI147" s="51" t="str">
        <f>IF(C147="","",'[1]نصف العام'!Q147)</f>
        <v/>
      </c>
      <c r="AJ147" s="51" t="str">
        <f>IF(C147="","",'[1]نصف العام'!R147)</f>
        <v/>
      </c>
      <c r="AK147" s="55" t="str">
        <f>IF(C147="","",'[1]نصف العام'!T147)</f>
        <v/>
      </c>
      <c r="AL147" s="51"/>
      <c r="AM147" s="51"/>
      <c r="AN147" s="51"/>
      <c r="AO147" s="51" t="str">
        <f t="shared" si="151"/>
        <v/>
      </c>
      <c r="AP147" s="55" t="str">
        <f t="shared" si="152"/>
        <v/>
      </c>
      <c r="AQ147" s="51" t="str">
        <f t="shared" si="153"/>
        <v/>
      </c>
      <c r="AR147" s="51" t="str">
        <f t="shared" si="154"/>
        <v/>
      </c>
      <c r="AS147" s="56" t="str">
        <f t="shared" si="155"/>
        <v/>
      </c>
      <c r="AT147" s="51" t="str">
        <f>IF(C147="","",'[1]نصف العام'!U147)</f>
        <v/>
      </c>
      <c r="AU147" s="51" t="str">
        <f>IF(C147="","",'[1]نصف العام'!V147)</f>
        <v/>
      </c>
      <c r="AV147" s="51" t="str">
        <f>IF(C147="","",'[1]نصف العام'!W147)</f>
        <v/>
      </c>
      <c r="AW147" s="55" t="str">
        <f>IF(C147="","",'[1]نصف العام'!Y147)</f>
        <v/>
      </c>
      <c r="AX147" s="51"/>
      <c r="AY147" s="51"/>
      <c r="AZ147" s="51"/>
      <c r="BA147" s="51" t="str">
        <f t="shared" si="156"/>
        <v/>
      </c>
      <c r="BB147" s="55" t="str">
        <f t="shared" si="157"/>
        <v/>
      </c>
      <c r="BC147" s="51" t="str">
        <f t="shared" si="158"/>
        <v/>
      </c>
      <c r="BD147" s="51" t="str">
        <f t="shared" si="159"/>
        <v/>
      </c>
      <c r="BE147" s="56" t="str">
        <f t="shared" si="160"/>
        <v/>
      </c>
      <c r="BF147" s="51" t="str">
        <f>IF(C147="","",'[1]نصف العام'!Z147)</f>
        <v/>
      </c>
      <c r="BG147" s="51" t="str">
        <f>IF(C147="","",'[1]نصف العام'!AA147)</f>
        <v/>
      </c>
      <c r="BH147" s="55" t="str">
        <f>IF(C147="","",'[1]نصف العام'!AB147)</f>
        <v/>
      </c>
      <c r="BI147" s="51"/>
      <c r="BJ147" s="51"/>
      <c r="BK147" s="55" t="str">
        <f t="shared" si="161"/>
        <v/>
      </c>
      <c r="BL147" s="51" t="str">
        <f t="shared" si="162"/>
        <v/>
      </c>
      <c r="BM147" s="51" t="str">
        <f t="shared" si="163"/>
        <v/>
      </c>
      <c r="BN147" s="56" t="str">
        <f t="shared" si="164"/>
        <v/>
      </c>
      <c r="BO147" s="51" t="str">
        <f>IF(C147="","",'[1]نصف العام'!AC147)</f>
        <v/>
      </c>
      <c r="BP147" s="51" t="str">
        <f>IF(C147="","",'[1]نصف العام'!AD147)</f>
        <v/>
      </c>
      <c r="BQ147" s="51" t="str">
        <f>IF(C147="","",'[1]نصف العام'!AE147)</f>
        <v/>
      </c>
      <c r="BR147" s="55" t="str">
        <f>IF(C147="","",'[1]نصف العام'!AG147)</f>
        <v/>
      </c>
      <c r="BS147" s="51"/>
      <c r="BT147" s="51"/>
      <c r="BU147" s="51"/>
      <c r="BV147" s="51" t="str">
        <f t="shared" si="165"/>
        <v/>
      </c>
      <c r="BW147" s="55" t="str">
        <f t="shared" si="166"/>
        <v/>
      </c>
      <c r="BX147" s="51" t="str">
        <f t="shared" si="167"/>
        <v/>
      </c>
      <c r="BY147" s="51" t="str">
        <f t="shared" si="168"/>
        <v/>
      </c>
      <c r="BZ147" s="56" t="str">
        <f t="shared" si="169"/>
        <v/>
      </c>
      <c r="CA147" s="51" t="str">
        <f>IF(C147="","",'[1]نصف العام'!AH147)</f>
        <v/>
      </c>
      <c r="CB147" s="51" t="str">
        <f>IF(C147="","",'[1]نصف العام'!AI147)</f>
        <v/>
      </c>
      <c r="CC147" s="39" t="str">
        <f t="shared" si="170"/>
        <v/>
      </c>
      <c r="CD147" s="51"/>
      <c r="CE147" s="51"/>
      <c r="CF147" s="39" t="str">
        <f t="shared" si="171"/>
        <v/>
      </c>
      <c r="CG147" s="51" t="str">
        <f t="shared" si="172"/>
        <v/>
      </c>
      <c r="CH147" s="51" t="str">
        <f t="shared" si="173"/>
        <v/>
      </c>
      <c r="CI147" s="56" t="str">
        <f t="shared" si="174"/>
        <v/>
      </c>
      <c r="CJ147" s="57" t="str">
        <f t="shared" si="175"/>
        <v/>
      </c>
      <c r="CK147" s="51" t="str">
        <f t="shared" si="176"/>
        <v/>
      </c>
      <c r="CL147" s="51" t="str">
        <f>IF(C147="","",'[1]نصف العام'!AM147)</f>
        <v/>
      </c>
      <c r="CM147" s="51" t="str">
        <f>IF(C147="","",'[1]نصف العام'!AN147)</f>
        <v/>
      </c>
      <c r="CN147" s="55" t="str">
        <f>IF(C147="","",'[1]نصف العام'!AO147)</f>
        <v/>
      </c>
      <c r="CO147" s="51"/>
      <c r="CP147" s="51"/>
      <c r="CQ147" s="55" t="str">
        <f t="shared" si="177"/>
        <v/>
      </c>
      <c r="CR147" s="51" t="str">
        <f t="shared" si="178"/>
        <v/>
      </c>
      <c r="CS147" s="51" t="str">
        <f t="shared" si="179"/>
        <v/>
      </c>
      <c r="CT147" s="56" t="str">
        <f t="shared" si="180"/>
        <v/>
      </c>
      <c r="CU147" s="58" t="str">
        <f t="shared" si="181"/>
        <v/>
      </c>
      <c r="CV147" s="59" t="str">
        <f t="shared" si="182"/>
        <v/>
      </c>
      <c r="CW147" s="60" t="str">
        <f t="shared" si="183"/>
        <v/>
      </c>
      <c r="CX147" s="61" t="str">
        <f t="shared" si="184"/>
        <v/>
      </c>
      <c r="CY147" s="62" t="str">
        <f t="shared" si="131"/>
        <v/>
      </c>
      <c r="CZ147" s="63"/>
      <c r="DA147" s="64" t="str">
        <f t="shared" si="185"/>
        <v/>
      </c>
      <c r="DB147" s="64" t="str">
        <f t="shared" si="186"/>
        <v/>
      </c>
      <c r="DC147" s="64" t="str">
        <f t="shared" si="187"/>
        <v/>
      </c>
      <c r="DD147" s="64" t="str">
        <f t="shared" si="188"/>
        <v/>
      </c>
      <c r="DE147" s="64" t="str">
        <f t="shared" si="189"/>
        <v/>
      </c>
      <c r="DF147" s="64" t="str">
        <f t="shared" si="190"/>
        <v/>
      </c>
      <c r="DG147" s="64" t="str">
        <f t="shared" si="191"/>
        <v/>
      </c>
      <c r="DH147" s="64" t="str">
        <f t="shared" si="192"/>
        <v/>
      </c>
      <c r="DI147" s="64" t="str">
        <f t="shared" si="193"/>
        <v/>
      </c>
      <c r="DJ147" s="64"/>
      <c r="DK147" s="65" t="str">
        <f t="shared" si="194"/>
        <v/>
      </c>
      <c r="DL147" s="63"/>
      <c r="DM147" s="63"/>
      <c r="DN147" s="66"/>
      <c r="DO147" s="1" t="str">
        <f t="shared" si="195"/>
        <v/>
      </c>
      <c r="DP147" s="1" t="str">
        <f t="shared" si="132"/>
        <v/>
      </c>
      <c r="DQ147" s="1" t="str">
        <f t="shared" si="133"/>
        <v/>
      </c>
      <c r="DR147" s="1" t="str">
        <f t="shared" si="134"/>
        <v/>
      </c>
      <c r="DS147" s="1" t="str">
        <f t="shared" si="135"/>
        <v/>
      </c>
      <c r="DT147" s="1" t="str">
        <f t="shared" si="136"/>
        <v/>
      </c>
      <c r="DU147" s="1" t="str">
        <f t="shared" si="137"/>
        <v/>
      </c>
      <c r="DV147" s="1" t="str">
        <f t="shared" si="138"/>
        <v/>
      </c>
      <c r="DW147" s="66"/>
    </row>
    <row r="148" spans="1:127" ht="21" thickBot="1" x14ac:dyDescent="0.3">
      <c r="A148" s="48" t="str">
        <f>'[1]بيانات اساسية'!A148</f>
        <v/>
      </c>
      <c r="B148" s="48" t="str">
        <f>'[1]بيانات اساسية'!B148</f>
        <v/>
      </c>
      <c r="C148" s="49" t="str">
        <f>IF('[1]بيانات اساسية'!C148="","",'[1]بيانات اساسية'!C148)</f>
        <v/>
      </c>
      <c r="D148" s="51"/>
      <c r="E148" s="51"/>
      <c r="F148" s="52"/>
      <c r="G148" s="53" t="str">
        <f>IF(C148="","",'[1]نصف العام'!G148)</f>
        <v/>
      </c>
      <c r="H148" s="53" t="str">
        <f>IF(C148="","",'[1]نصف العام'!H148)</f>
        <v/>
      </c>
      <c r="I148" s="54" t="str">
        <f>IF(C148="","",'[1]نصف العام'!I148)</f>
        <v/>
      </c>
      <c r="J148" s="51"/>
      <c r="K148" s="51"/>
      <c r="L148" s="55" t="str">
        <f t="shared" si="139"/>
        <v/>
      </c>
      <c r="M148" s="51" t="str">
        <f t="shared" si="140"/>
        <v/>
      </c>
      <c r="N148" s="51" t="str">
        <f t="shared" si="141"/>
        <v/>
      </c>
      <c r="O148" s="56" t="str">
        <f t="shared" si="142"/>
        <v/>
      </c>
      <c r="P148" s="51" t="str">
        <f>IF(C148="","",'[1]نصف العام'!J148)</f>
        <v/>
      </c>
      <c r="Q148" s="51" t="str">
        <f>IF(C148="","",'[1]نصف العام'!K148)</f>
        <v/>
      </c>
      <c r="R148" s="55" t="str">
        <f>IF(C148="","",'[1]نصف العام'!L148)</f>
        <v/>
      </c>
      <c r="S148" s="51"/>
      <c r="T148" s="51"/>
      <c r="U148" s="55" t="str">
        <f t="shared" si="143"/>
        <v/>
      </c>
      <c r="V148" s="51" t="str">
        <f t="shared" si="144"/>
        <v/>
      </c>
      <c r="W148" s="51" t="str">
        <f t="shared" si="145"/>
        <v/>
      </c>
      <c r="X148" s="56" t="str">
        <f t="shared" si="146"/>
        <v/>
      </c>
      <c r="Y148" s="51" t="str">
        <f>IF(C148="","",'[1]نصف العام'!M148)</f>
        <v/>
      </c>
      <c r="Z148" s="51" t="str">
        <f>IF(C148="","",'[1]نصف العام'!N148)</f>
        <v/>
      </c>
      <c r="AA148" s="55" t="str">
        <f>IF(C148="","",'[1]نصف العام'!O148)</f>
        <v/>
      </c>
      <c r="AB148" s="51"/>
      <c r="AC148" s="51"/>
      <c r="AD148" s="55" t="str">
        <f t="shared" si="147"/>
        <v/>
      </c>
      <c r="AE148" s="51" t="str">
        <f t="shared" si="148"/>
        <v/>
      </c>
      <c r="AF148" s="51" t="str">
        <f t="shared" si="149"/>
        <v/>
      </c>
      <c r="AG148" s="56" t="str">
        <f t="shared" si="150"/>
        <v/>
      </c>
      <c r="AH148" s="51" t="str">
        <f>IF(C148="","",'[1]نصف العام'!P148)</f>
        <v/>
      </c>
      <c r="AI148" s="51" t="str">
        <f>IF(C148="","",'[1]نصف العام'!Q148)</f>
        <v/>
      </c>
      <c r="AJ148" s="51" t="str">
        <f>IF(C148="","",'[1]نصف العام'!R148)</f>
        <v/>
      </c>
      <c r="AK148" s="55" t="str">
        <f>IF(C148="","",'[1]نصف العام'!T148)</f>
        <v/>
      </c>
      <c r="AL148" s="51"/>
      <c r="AM148" s="51"/>
      <c r="AN148" s="51"/>
      <c r="AO148" s="51" t="str">
        <f t="shared" si="151"/>
        <v/>
      </c>
      <c r="AP148" s="55" t="str">
        <f t="shared" si="152"/>
        <v/>
      </c>
      <c r="AQ148" s="51" t="str">
        <f t="shared" si="153"/>
        <v/>
      </c>
      <c r="AR148" s="51" t="str">
        <f t="shared" si="154"/>
        <v/>
      </c>
      <c r="AS148" s="56" t="str">
        <f t="shared" si="155"/>
        <v/>
      </c>
      <c r="AT148" s="51" t="str">
        <f>IF(C148="","",'[1]نصف العام'!U148)</f>
        <v/>
      </c>
      <c r="AU148" s="51" t="str">
        <f>IF(C148="","",'[1]نصف العام'!V148)</f>
        <v/>
      </c>
      <c r="AV148" s="51" t="str">
        <f>IF(C148="","",'[1]نصف العام'!W148)</f>
        <v/>
      </c>
      <c r="AW148" s="55" t="str">
        <f>IF(C148="","",'[1]نصف العام'!Y148)</f>
        <v/>
      </c>
      <c r="AX148" s="51"/>
      <c r="AY148" s="51"/>
      <c r="AZ148" s="51"/>
      <c r="BA148" s="51" t="str">
        <f t="shared" si="156"/>
        <v/>
      </c>
      <c r="BB148" s="55" t="str">
        <f t="shared" si="157"/>
        <v/>
      </c>
      <c r="BC148" s="51" t="str">
        <f t="shared" si="158"/>
        <v/>
      </c>
      <c r="BD148" s="51" t="str">
        <f t="shared" si="159"/>
        <v/>
      </c>
      <c r="BE148" s="56" t="str">
        <f t="shared" si="160"/>
        <v/>
      </c>
      <c r="BF148" s="51" t="str">
        <f>IF(C148="","",'[1]نصف العام'!Z148)</f>
        <v/>
      </c>
      <c r="BG148" s="51" t="str">
        <f>IF(C148="","",'[1]نصف العام'!AA148)</f>
        <v/>
      </c>
      <c r="BH148" s="55" t="str">
        <f>IF(C148="","",'[1]نصف العام'!AB148)</f>
        <v/>
      </c>
      <c r="BI148" s="51"/>
      <c r="BJ148" s="51"/>
      <c r="BK148" s="55" t="str">
        <f t="shared" si="161"/>
        <v/>
      </c>
      <c r="BL148" s="51" t="str">
        <f t="shared" si="162"/>
        <v/>
      </c>
      <c r="BM148" s="51" t="str">
        <f t="shared" si="163"/>
        <v/>
      </c>
      <c r="BN148" s="56" t="str">
        <f t="shared" si="164"/>
        <v/>
      </c>
      <c r="BO148" s="51" t="str">
        <f>IF(C148="","",'[1]نصف العام'!AC148)</f>
        <v/>
      </c>
      <c r="BP148" s="51" t="str">
        <f>IF(C148="","",'[1]نصف العام'!AD148)</f>
        <v/>
      </c>
      <c r="BQ148" s="51" t="str">
        <f>IF(C148="","",'[1]نصف العام'!AE148)</f>
        <v/>
      </c>
      <c r="BR148" s="55" t="str">
        <f>IF(C148="","",'[1]نصف العام'!AG148)</f>
        <v/>
      </c>
      <c r="BS148" s="51"/>
      <c r="BT148" s="51"/>
      <c r="BU148" s="51"/>
      <c r="BV148" s="51" t="str">
        <f t="shared" si="165"/>
        <v/>
      </c>
      <c r="BW148" s="55" t="str">
        <f t="shared" si="166"/>
        <v/>
      </c>
      <c r="BX148" s="51" t="str">
        <f t="shared" si="167"/>
        <v/>
      </c>
      <c r="BY148" s="51" t="str">
        <f t="shared" si="168"/>
        <v/>
      </c>
      <c r="BZ148" s="56" t="str">
        <f t="shared" si="169"/>
        <v/>
      </c>
      <c r="CA148" s="51" t="str">
        <f>IF(C148="","",'[1]نصف العام'!AH148)</f>
        <v/>
      </c>
      <c r="CB148" s="51" t="str">
        <f>IF(C148="","",'[1]نصف العام'!AI148)</f>
        <v/>
      </c>
      <c r="CC148" s="39" t="str">
        <f t="shared" si="170"/>
        <v/>
      </c>
      <c r="CD148" s="51"/>
      <c r="CE148" s="51"/>
      <c r="CF148" s="39" t="str">
        <f t="shared" si="171"/>
        <v/>
      </c>
      <c r="CG148" s="51" t="str">
        <f t="shared" si="172"/>
        <v/>
      </c>
      <c r="CH148" s="51" t="str">
        <f t="shared" si="173"/>
        <v/>
      </c>
      <c r="CI148" s="56" t="str">
        <f t="shared" si="174"/>
        <v/>
      </c>
      <c r="CJ148" s="57" t="str">
        <f t="shared" si="175"/>
        <v/>
      </c>
      <c r="CK148" s="51" t="str">
        <f t="shared" si="176"/>
        <v/>
      </c>
      <c r="CL148" s="51" t="str">
        <f>IF(C148="","",'[1]نصف العام'!AM148)</f>
        <v/>
      </c>
      <c r="CM148" s="51" t="str">
        <f>IF(C148="","",'[1]نصف العام'!AN148)</f>
        <v/>
      </c>
      <c r="CN148" s="55" t="str">
        <f>IF(C148="","",'[1]نصف العام'!AO148)</f>
        <v/>
      </c>
      <c r="CO148" s="51"/>
      <c r="CP148" s="51"/>
      <c r="CQ148" s="55" t="str">
        <f t="shared" si="177"/>
        <v/>
      </c>
      <c r="CR148" s="51" t="str">
        <f t="shared" si="178"/>
        <v/>
      </c>
      <c r="CS148" s="51" t="str">
        <f t="shared" si="179"/>
        <v/>
      </c>
      <c r="CT148" s="56" t="str">
        <f t="shared" si="180"/>
        <v/>
      </c>
      <c r="CU148" s="58" t="str">
        <f t="shared" si="181"/>
        <v/>
      </c>
      <c r="CV148" s="59" t="str">
        <f t="shared" si="182"/>
        <v/>
      </c>
      <c r="CW148" s="60" t="str">
        <f t="shared" si="183"/>
        <v/>
      </c>
      <c r="CX148" s="61" t="str">
        <f t="shared" si="184"/>
        <v/>
      </c>
      <c r="CY148" s="62" t="str">
        <f t="shared" si="131"/>
        <v/>
      </c>
      <c r="CZ148" s="63"/>
      <c r="DA148" s="64" t="str">
        <f t="shared" si="185"/>
        <v/>
      </c>
      <c r="DB148" s="64" t="str">
        <f t="shared" si="186"/>
        <v/>
      </c>
      <c r="DC148" s="64" t="str">
        <f t="shared" si="187"/>
        <v/>
      </c>
      <c r="DD148" s="64" t="str">
        <f t="shared" si="188"/>
        <v/>
      </c>
      <c r="DE148" s="64" t="str">
        <f t="shared" si="189"/>
        <v/>
      </c>
      <c r="DF148" s="64" t="str">
        <f t="shared" si="190"/>
        <v/>
      </c>
      <c r="DG148" s="64" t="str">
        <f t="shared" si="191"/>
        <v/>
      </c>
      <c r="DH148" s="64" t="str">
        <f t="shared" si="192"/>
        <v/>
      </c>
      <c r="DI148" s="64" t="str">
        <f t="shared" si="193"/>
        <v/>
      </c>
      <c r="DJ148" s="64"/>
      <c r="DK148" s="65" t="str">
        <f t="shared" si="194"/>
        <v/>
      </c>
      <c r="DL148" s="63"/>
      <c r="DM148" s="63"/>
      <c r="DN148" s="66"/>
      <c r="DO148" s="1" t="str">
        <f t="shared" si="195"/>
        <v/>
      </c>
      <c r="DP148" s="1" t="str">
        <f t="shared" si="132"/>
        <v/>
      </c>
      <c r="DQ148" s="1" t="str">
        <f t="shared" si="133"/>
        <v/>
      </c>
      <c r="DR148" s="1" t="str">
        <f t="shared" si="134"/>
        <v/>
      </c>
      <c r="DS148" s="1" t="str">
        <f t="shared" si="135"/>
        <v/>
      </c>
      <c r="DT148" s="1" t="str">
        <f t="shared" si="136"/>
        <v/>
      </c>
      <c r="DU148" s="1" t="str">
        <f t="shared" si="137"/>
        <v/>
      </c>
      <c r="DV148" s="1" t="str">
        <f t="shared" si="138"/>
        <v/>
      </c>
      <c r="DW148" s="66"/>
    </row>
    <row r="149" spans="1:127" ht="21" thickBot="1" x14ac:dyDescent="0.3">
      <c r="A149" s="48" t="str">
        <f>'[1]بيانات اساسية'!A149</f>
        <v/>
      </c>
      <c r="B149" s="48" t="str">
        <f>'[1]بيانات اساسية'!B149</f>
        <v/>
      </c>
      <c r="C149" s="49" t="str">
        <f>IF('[1]بيانات اساسية'!C149="","",'[1]بيانات اساسية'!C149)</f>
        <v/>
      </c>
      <c r="D149" s="51"/>
      <c r="E149" s="51"/>
      <c r="F149" s="52"/>
      <c r="G149" s="53" t="str">
        <f>IF(C149="","",'[1]نصف العام'!G149)</f>
        <v/>
      </c>
      <c r="H149" s="53" t="str">
        <f>IF(C149="","",'[1]نصف العام'!H149)</f>
        <v/>
      </c>
      <c r="I149" s="54" t="str">
        <f>IF(C149="","",'[1]نصف العام'!I149)</f>
        <v/>
      </c>
      <c r="J149" s="51"/>
      <c r="K149" s="51"/>
      <c r="L149" s="55" t="str">
        <f t="shared" si="139"/>
        <v/>
      </c>
      <c r="M149" s="51" t="str">
        <f t="shared" si="140"/>
        <v/>
      </c>
      <c r="N149" s="51" t="str">
        <f t="shared" si="141"/>
        <v/>
      </c>
      <c r="O149" s="56" t="str">
        <f t="shared" si="142"/>
        <v/>
      </c>
      <c r="P149" s="51" t="str">
        <f>IF(C149="","",'[1]نصف العام'!J149)</f>
        <v/>
      </c>
      <c r="Q149" s="51" t="str">
        <f>IF(C149="","",'[1]نصف العام'!K149)</f>
        <v/>
      </c>
      <c r="R149" s="55" t="str">
        <f>IF(C149="","",'[1]نصف العام'!L149)</f>
        <v/>
      </c>
      <c r="S149" s="51"/>
      <c r="T149" s="51"/>
      <c r="U149" s="55" t="str">
        <f t="shared" si="143"/>
        <v/>
      </c>
      <c r="V149" s="51" t="str">
        <f t="shared" si="144"/>
        <v/>
      </c>
      <c r="W149" s="51" t="str">
        <f t="shared" si="145"/>
        <v/>
      </c>
      <c r="X149" s="56" t="str">
        <f t="shared" si="146"/>
        <v/>
      </c>
      <c r="Y149" s="51" t="str">
        <f>IF(C149="","",'[1]نصف العام'!M149)</f>
        <v/>
      </c>
      <c r="Z149" s="51" t="str">
        <f>IF(C149="","",'[1]نصف العام'!N149)</f>
        <v/>
      </c>
      <c r="AA149" s="55" t="str">
        <f>IF(C149="","",'[1]نصف العام'!O149)</f>
        <v/>
      </c>
      <c r="AB149" s="51"/>
      <c r="AC149" s="51"/>
      <c r="AD149" s="55" t="str">
        <f t="shared" si="147"/>
        <v/>
      </c>
      <c r="AE149" s="51" t="str">
        <f t="shared" si="148"/>
        <v/>
      </c>
      <c r="AF149" s="51" t="str">
        <f t="shared" si="149"/>
        <v/>
      </c>
      <c r="AG149" s="56" t="str">
        <f t="shared" si="150"/>
        <v/>
      </c>
      <c r="AH149" s="51" t="str">
        <f>IF(C149="","",'[1]نصف العام'!P149)</f>
        <v/>
      </c>
      <c r="AI149" s="51" t="str">
        <f>IF(C149="","",'[1]نصف العام'!Q149)</f>
        <v/>
      </c>
      <c r="AJ149" s="51" t="str">
        <f>IF(C149="","",'[1]نصف العام'!R149)</f>
        <v/>
      </c>
      <c r="AK149" s="55" t="str">
        <f>IF(C149="","",'[1]نصف العام'!T149)</f>
        <v/>
      </c>
      <c r="AL149" s="51"/>
      <c r="AM149" s="51"/>
      <c r="AN149" s="51"/>
      <c r="AO149" s="51" t="str">
        <f t="shared" si="151"/>
        <v/>
      </c>
      <c r="AP149" s="55" t="str">
        <f t="shared" si="152"/>
        <v/>
      </c>
      <c r="AQ149" s="51" t="str">
        <f t="shared" si="153"/>
        <v/>
      </c>
      <c r="AR149" s="51" t="str">
        <f t="shared" si="154"/>
        <v/>
      </c>
      <c r="AS149" s="56" t="str">
        <f t="shared" si="155"/>
        <v/>
      </c>
      <c r="AT149" s="51" t="str">
        <f>IF(C149="","",'[1]نصف العام'!U149)</f>
        <v/>
      </c>
      <c r="AU149" s="51" t="str">
        <f>IF(C149="","",'[1]نصف العام'!V149)</f>
        <v/>
      </c>
      <c r="AV149" s="51" t="str">
        <f>IF(C149="","",'[1]نصف العام'!W149)</f>
        <v/>
      </c>
      <c r="AW149" s="55" t="str">
        <f>IF(C149="","",'[1]نصف العام'!Y149)</f>
        <v/>
      </c>
      <c r="AX149" s="51"/>
      <c r="AY149" s="51"/>
      <c r="AZ149" s="51"/>
      <c r="BA149" s="51" t="str">
        <f t="shared" si="156"/>
        <v/>
      </c>
      <c r="BB149" s="55" t="str">
        <f t="shared" si="157"/>
        <v/>
      </c>
      <c r="BC149" s="51" t="str">
        <f t="shared" si="158"/>
        <v/>
      </c>
      <c r="BD149" s="51" t="str">
        <f t="shared" si="159"/>
        <v/>
      </c>
      <c r="BE149" s="56" t="str">
        <f t="shared" si="160"/>
        <v/>
      </c>
      <c r="BF149" s="51" t="str">
        <f>IF(C149="","",'[1]نصف العام'!Z149)</f>
        <v/>
      </c>
      <c r="BG149" s="51" t="str">
        <f>IF(C149="","",'[1]نصف العام'!AA149)</f>
        <v/>
      </c>
      <c r="BH149" s="55" t="str">
        <f>IF(C149="","",'[1]نصف العام'!AB149)</f>
        <v/>
      </c>
      <c r="BI149" s="51"/>
      <c r="BJ149" s="51"/>
      <c r="BK149" s="55" t="str">
        <f t="shared" si="161"/>
        <v/>
      </c>
      <c r="BL149" s="51" t="str">
        <f t="shared" si="162"/>
        <v/>
      </c>
      <c r="BM149" s="51" t="str">
        <f t="shared" si="163"/>
        <v/>
      </c>
      <c r="BN149" s="56" t="str">
        <f t="shared" si="164"/>
        <v/>
      </c>
      <c r="BO149" s="51" t="str">
        <f>IF(C149="","",'[1]نصف العام'!AC149)</f>
        <v/>
      </c>
      <c r="BP149" s="51" t="str">
        <f>IF(C149="","",'[1]نصف العام'!AD149)</f>
        <v/>
      </c>
      <c r="BQ149" s="51" t="str">
        <f>IF(C149="","",'[1]نصف العام'!AE149)</f>
        <v/>
      </c>
      <c r="BR149" s="55" t="str">
        <f>IF(C149="","",'[1]نصف العام'!AG149)</f>
        <v/>
      </c>
      <c r="BS149" s="51"/>
      <c r="BT149" s="51"/>
      <c r="BU149" s="51"/>
      <c r="BV149" s="51" t="str">
        <f t="shared" si="165"/>
        <v/>
      </c>
      <c r="BW149" s="55" t="str">
        <f t="shared" si="166"/>
        <v/>
      </c>
      <c r="BX149" s="51" t="str">
        <f t="shared" si="167"/>
        <v/>
      </c>
      <c r="BY149" s="51" t="str">
        <f t="shared" si="168"/>
        <v/>
      </c>
      <c r="BZ149" s="56" t="str">
        <f t="shared" si="169"/>
        <v/>
      </c>
      <c r="CA149" s="51" t="str">
        <f>IF(C149="","",'[1]نصف العام'!AH149)</f>
        <v/>
      </c>
      <c r="CB149" s="51" t="str">
        <f>IF(C149="","",'[1]نصف العام'!AI149)</f>
        <v/>
      </c>
      <c r="CC149" s="39" t="str">
        <f t="shared" si="170"/>
        <v/>
      </c>
      <c r="CD149" s="51"/>
      <c r="CE149" s="51"/>
      <c r="CF149" s="39" t="str">
        <f t="shared" si="171"/>
        <v/>
      </c>
      <c r="CG149" s="51" t="str">
        <f t="shared" si="172"/>
        <v/>
      </c>
      <c r="CH149" s="51" t="str">
        <f t="shared" si="173"/>
        <v/>
      </c>
      <c r="CI149" s="56" t="str">
        <f t="shared" si="174"/>
        <v/>
      </c>
      <c r="CJ149" s="57" t="str">
        <f t="shared" si="175"/>
        <v/>
      </c>
      <c r="CK149" s="51" t="str">
        <f t="shared" si="176"/>
        <v/>
      </c>
      <c r="CL149" s="51" t="str">
        <f>IF(C149="","",'[1]نصف العام'!AM149)</f>
        <v/>
      </c>
      <c r="CM149" s="51" t="str">
        <f>IF(C149="","",'[1]نصف العام'!AN149)</f>
        <v/>
      </c>
      <c r="CN149" s="55" t="str">
        <f>IF(C149="","",'[1]نصف العام'!AO149)</f>
        <v/>
      </c>
      <c r="CO149" s="51"/>
      <c r="CP149" s="51"/>
      <c r="CQ149" s="55" t="str">
        <f t="shared" si="177"/>
        <v/>
      </c>
      <c r="CR149" s="51" t="str">
        <f t="shared" si="178"/>
        <v/>
      </c>
      <c r="CS149" s="51" t="str">
        <f t="shared" si="179"/>
        <v/>
      </c>
      <c r="CT149" s="56" t="str">
        <f t="shared" si="180"/>
        <v/>
      </c>
      <c r="CU149" s="58" t="str">
        <f t="shared" si="181"/>
        <v/>
      </c>
      <c r="CV149" s="59" t="str">
        <f t="shared" si="182"/>
        <v/>
      </c>
      <c r="CW149" s="60" t="str">
        <f t="shared" si="183"/>
        <v/>
      </c>
      <c r="CX149" s="61" t="str">
        <f t="shared" si="184"/>
        <v/>
      </c>
      <c r="CY149" s="62" t="str">
        <f t="shared" si="131"/>
        <v/>
      </c>
      <c r="CZ149" s="63"/>
      <c r="DA149" s="64" t="str">
        <f t="shared" si="185"/>
        <v/>
      </c>
      <c r="DB149" s="64" t="str">
        <f t="shared" si="186"/>
        <v/>
      </c>
      <c r="DC149" s="64" t="str">
        <f t="shared" si="187"/>
        <v/>
      </c>
      <c r="DD149" s="64" t="str">
        <f t="shared" si="188"/>
        <v/>
      </c>
      <c r="DE149" s="64" t="str">
        <f t="shared" si="189"/>
        <v/>
      </c>
      <c r="DF149" s="64" t="str">
        <f t="shared" si="190"/>
        <v/>
      </c>
      <c r="DG149" s="64" t="str">
        <f t="shared" si="191"/>
        <v/>
      </c>
      <c r="DH149" s="64" t="str">
        <f t="shared" si="192"/>
        <v/>
      </c>
      <c r="DI149" s="64" t="str">
        <f t="shared" si="193"/>
        <v/>
      </c>
      <c r="DJ149" s="64"/>
      <c r="DK149" s="65" t="str">
        <f t="shared" si="194"/>
        <v/>
      </c>
      <c r="DL149" s="63"/>
      <c r="DM149" s="63"/>
      <c r="DN149" s="66"/>
      <c r="DO149" s="1" t="str">
        <f t="shared" si="195"/>
        <v/>
      </c>
      <c r="DP149" s="1" t="str">
        <f t="shared" si="132"/>
        <v/>
      </c>
      <c r="DQ149" s="1" t="str">
        <f t="shared" si="133"/>
        <v/>
      </c>
      <c r="DR149" s="1" t="str">
        <f t="shared" si="134"/>
        <v/>
      </c>
      <c r="DS149" s="1" t="str">
        <f t="shared" si="135"/>
        <v/>
      </c>
      <c r="DT149" s="1" t="str">
        <f t="shared" si="136"/>
        <v/>
      </c>
      <c r="DU149" s="1" t="str">
        <f t="shared" si="137"/>
        <v/>
      </c>
      <c r="DV149" s="1" t="str">
        <f t="shared" si="138"/>
        <v/>
      </c>
      <c r="DW149" s="66"/>
    </row>
    <row r="150" spans="1:127" ht="21" thickBot="1" x14ac:dyDescent="0.3">
      <c r="A150" s="48" t="str">
        <f>'[1]بيانات اساسية'!A150</f>
        <v/>
      </c>
      <c r="B150" s="48" t="str">
        <f>'[1]بيانات اساسية'!B150</f>
        <v/>
      </c>
      <c r="C150" s="49" t="str">
        <f>IF('[1]بيانات اساسية'!C150="","",'[1]بيانات اساسية'!C150)</f>
        <v/>
      </c>
      <c r="D150" s="51"/>
      <c r="E150" s="51"/>
      <c r="F150" s="52"/>
      <c r="G150" s="53" t="str">
        <f>IF(C150="","",'[1]نصف العام'!G150)</f>
        <v/>
      </c>
      <c r="H150" s="53" t="str">
        <f>IF(C150="","",'[1]نصف العام'!H150)</f>
        <v/>
      </c>
      <c r="I150" s="54" t="str">
        <f>IF(C150="","",'[1]نصف العام'!I150)</f>
        <v/>
      </c>
      <c r="J150" s="51"/>
      <c r="K150" s="51"/>
      <c r="L150" s="55" t="str">
        <f t="shared" si="139"/>
        <v/>
      </c>
      <c r="M150" s="51" t="str">
        <f t="shared" si="140"/>
        <v/>
      </c>
      <c r="N150" s="51" t="str">
        <f t="shared" si="141"/>
        <v/>
      </c>
      <c r="O150" s="56" t="str">
        <f t="shared" si="142"/>
        <v/>
      </c>
      <c r="P150" s="51" t="str">
        <f>IF(C150="","",'[1]نصف العام'!J150)</f>
        <v/>
      </c>
      <c r="Q150" s="51" t="str">
        <f>IF(C150="","",'[1]نصف العام'!K150)</f>
        <v/>
      </c>
      <c r="R150" s="55" t="str">
        <f>IF(C150="","",'[1]نصف العام'!L150)</f>
        <v/>
      </c>
      <c r="S150" s="51"/>
      <c r="T150" s="51"/>
      <c r="U150" s="55" t="str">
        <f t="shared" si="143"/>
        <v/>
      </c>
      <c r="V150" s="51" t="str">
        <f t="shared" si="144"/>
        <v/>
      </c>
      <c r="W150" s="51" t="str">
        <f t="shared" si="145"/>
        <v/>
      </c>
      <c r="X150" s="56" t="str">
        <f t="shared" si="146"/>
        <v/>
      </c>
      <c r="Y150" s="51" t="str">
        <f>IF(C150="","",'[1]نصف العام'!M150)</f>
        <v/>
      </c>
      <c r="Z150" s="51" t="str">
        <f>IF(C150="","",'[1]نصف العام'!N150)</f>
        <v/>
      </c>
      <c r="AA150" s="55" t="str">
        <f>IF(C150="","",'[1]نصف العام'!O150)</f>
        <v/>
      </c>
      <c r="AB150" s="51"/>
      <c r="AC150" s="51"/>
      <c r="AD150" s="55" t="str">
        <f t="shared" si="147"/>
        <v/>
      </c>
      <c r="AE150" s="51" t="str">
        <f t="shared" si="148"/>
        <v/>
      </c>
      <c r="AF150" s="51" t="str">
        <f t="shared" si="149"/>
        <v/>
      </c>
      <c r="AG150" s="56" t="str">
        <f t="shared" si="150"/>
        <v/>
      </c>
      <c r="AH150" s="51" t="str">
        <f>IF(C150="","",'[1]نصف العام'!P150)</f>
        <v/>
      </c>
      <c r="AI150" s="51" t="str">
        <f>IF(C150="","",'[1]نصف العام'!Q150)</f>
        <v/>
      </c>
      <c r="AJ150" s="51" t="str">
        <f>IF(C150="","",'[1]نصف العام'!R150)</f>
        <v/>
      </c>
      <c r="AK150" s="55" t="str">
        <f>IF(C150="","",'[1]نصف العام'!T150)</f>
        <v/>
      </c>
      <c r="AL150" s="51"/>
      <c r="AM150" s="51"/>
      <c r="AN150" s="51"/>
      <c r="AO150" s="51" t="str">
        <f t="shared" si="151"/>
        <v/>
      </c>
      <c r="AP150" s="55" t="str">
        <f t="shared" si="152"/>
        <v/>
      </c>
      <c r="AQ150" s="51" t="str">
        <f t="shared" si="153"/>
        <v/>
      </c>
      <c r="AR150" s="51" t="str">
        <f t="shared" si="154"/>
        <v/>
      </c>
      <c r="AS150" s="56" t="str">
        <f t="shared" si="155"/>
        <v/>
      </c>
      <c r="AT150" s="51" t="str">
        <f>IF(C150="","",'[1]نصف العام'!U150)</f>
        <v/>
      </c>
      <c r="AU150" s="51" t="str">
        <f>IF(C150="","",'[1]نصف العام'!V150)</f>
        <v/>
      </c>
      <c r="AV150" s="51" t="str">
        <f>IF(C150="","",'[1]نصف العام'!W150)</f>
        <v/>
      </c>
      <c r="AW150" s="55" t="str">
        <f>IF(C150="","",'[1]نصف العام'!Y150)</f>
        <v/>
      </c>
      <c r="AX150" s="51"/>
      <c r="AY150" s="51"/>
      <c r="AZ150" s="51"/>
      <c r="BA150" s="51" t="str">
        <f t="shared" si="156"/>
        <v/>
      </c>
      <c r="BB150" s="55" t="str">
        <f t="shared" si="157"/>
        <v/>
      </c>
      <c r="BC150" s="51" t="str">
        <f t="shared" si="158"/>
        <v/>
      </c>
      <c r="BD150" s="51" t="str">
        <f t="shared" si="159"/>
        <v/>
      </c>
      <c r="BE150" s="56" t="str">
        <f t="shared" si="160"/>
        <v/>
      </c>
      <c r="BF150" s="51" t="str">
        <f>IF(C150="","",'[1]نصف العام'!Z150)</f>
        <v/>
      </c>
      <c r="BG150" s="51" t="str">
        <f>IF(C150="","",'[1]نصف العام'!AA150)</f>
        <v/>
      </c>
      <c r="BH150" s="55" t="str">
        <f>IF(C150="","",'[1]نصف العام'!AB150)</f>
        <v/>
      </c>
      <c r="BI150" s="51"/>
      <c r="BJ150" s="51"/>
      <c r="BK150" s="55" t="str">
        <f t="shared" si="161"/>
        <v/>
      </c>
      <c r="BL150" s="51" t="str">
        <f t="shared" si="162"/>
        <v/>
      </c>
      <c r="BM150" s="51" t="str">
        <f t="shared" si="163"/>
        <v/>
      </c>
      <c r="BN150" s="56" t="str">
        <f t="shared" si="164"/>
        <v/>
      </c>
      <c r="BO150" s="51" t="str">
        <f>IF(C150="","",'[1]نصف العام'!AC150)</f>
        <v/>
      </c>
      <c r="BP150" s="51" t="str">
        <f>IF(C150="","",'[1]نصف العام'!AD150)</f>
        <v/>
      </c>
      <c r="BQ150" s="51" t="str">
        <f>IF(C150="","",'[1]نصف العام'!AE150)</f>
        <v/>
      </c>
      <c r="BR150" s="55" t="str">
        <f>IF(C150="","",'[1]نصف العام'!AG150)</f>
        <v/>
      </c>
      <c r="BS150" s="51"/>
      <c r="BT150" s="51"/>
      <c r="BU150" s="51"/>
      <c r="BV150" s="51" t="str">
        <f t="shared" si="165"/>
        <v/>
      </c>
      <c r="BW150" s="55" t="str">
        <f t="shared" si="166"/>
        <v/>
      </c>
      <c r="BX150" s="51" t="str">
        <f t="shared" si="167"/>
        <v/>
      </c>
      <c r="BY150" s="51" t="str">
        <f t="shared" si="168"/>
        <v/>
      </c>
      <c r="BZ150" s="56" t="str">
        <f t="shared" si="169"/>
        <v/>
      </c>
      <c r="CA150" s="51" t="str">
        <f>IF(C150="","",'[1]نصف العام'!AH150)</f>
        <v/>
      </c>
      <c r="CB150" s="51" t="str">
        <f>IF(C150="","",'[1]نصف العام'!AI150)</f>
        <v/>
      </c>
      <c r="CC150" s="39" t="str">
        <f t="shared" si="170"/>
        <v/>
      </c>
      <c r="CD150" s="51"/>
      <c r="CE150" s="51"/>
      <c r="CF150" s="39" t="str">
        <f t="shared" si="171"/>
        <v/>
      </c>
      <c r="CG150" s="51" t="str">
        <f t="shared" si="172"/>
        <v/>
      </c>
      <c r="CH150" s="51" t="str">
        <f t="shared" si="173"/>
        <v/>
      </c>
      <c r="CI150" s="56" t="str">
        <f t="shared" si="174"/>
        <v/>
      </c>
      <c r="CJ150" s="57" t="str">
        <f t="shared" si="175"/>
        <v/>
      </c>
      <c r="CK150" s="51" t="str">
        <f t="shared" si="176"/>
        <v/>
      </c>
      <c r="CL150" s="51" t="str">
        <f>IF(C150="","",'[1]نصف العام'!AM150)</f>
        <v/>
      </c>
      <c r="CM150" s="51" t="str">
        <f>IF(C150="","",'[1]نصف العام'!AN150)</f>
        <v/>
      </c>
      <c r="CN150" s="55" t="str">
        <f>IF(C150="","",'[1]نصف العام'!AO150)</f>
        <v/>
      </c>
      <c r="CO150" s="51"/>
      <c r="CP150" s="51"/>
      <c r="CQ150" s="55" t="str">
        <f t="shared" si="177"/>
        <v/>
      </c>
      <c r="CR150" s="51" t="str">
        <f t="shared" si="178"/>
        <v/>
      </c>
      <c r="CS150" s="51" t="str">
        <f t="shared" si="179"/>
        <v/>
      </c>
      <c r="CT150" s="56" t="str">
        <f t="shared" si="180"/>
        <v/>
      </c>
      <c r="CU150" s="58" t="str">
        <f t="shared" si="181"/>
        <v/>
      </c>
      <c r="CV150" s="59" t="str">
        <f t="shared" si="182"/>
        <v/>
      </c>
      <c r="CW150" s="60" t="str">
        <f t="shared" si="183"/>
        <v/>
      </c>
      <c r="CX150" s="61" t="str">
        <f t="shared" si="184"/>
        <v/>
      </c>
      <c r="CY150" s="62" t="str">
        <f t="shared" si="131"/>
        <v/>
      </c>
      <c r="CZ150" s="63"/>
      <c r="DA150" s="64" t="str">
        <f t="shared" si="185"/>
        <v/>
      </c>
      <c r="DB150" s="64" t="str">
        <f t="shared" si="186"/>
        <v/>
      </c>
      <c r="DC150" s="64" t="str">
        <f t="shared" si="187"/>
        <v/>
      </c>
      <c r="DD150" s="64" t="str">
        <f t="shared" si="188"/>
        <v/>
      </c>
      <c r="DE150" s="64" t="str">
        <f t="shared" si="189"/>
        <v/>
      </c>
      <c r="DF150" s="64" t="str">
        <f t="shared" si="190"/>
        <v/>
      </c>
      <c r="DG150" s="64" t="str">
        <f t="shared" si="191"/>
        <v/>
      </c>
      <c r="DH150" s="64" t="str">
        <f t="shared" si="192"/>
        <v/>
      </c>
      <c r="DI150" s="64" t="str">
        <f t="shared" si="193"/>
        <v/>
      </c>
      <c r="DJ150" s="64"/>
      <c r="DK150" s="65" t="str">
        <f t="shared" si="194"/>
        <v/>
      </c>
      <c r="DL150" s="63"/>
      <c r="DM150" s="63"/>
      <c r="DN150" s="66"/>
      <c r="DO150" s="1" t="str">
        <f t="shared" si="195"/>
        <v/>
      </c>
      <c r="DP150" s="1" t="str">
        <f t="shared" si="132"/>
        <v/>
      </c>
      <c r="DQ150" s="1" t="str">
        <f t="shared" si="133"/>
        <v/>
      </c>
      <c r="DR150" s="1" t="str">
        <f t="shared" si="134"/>
        <v/>
      </c>
      <c r="DS150" s="1" t="str">
        <f t="shared" si="135"/>
        <v/>
      </c>
      <c r="DT150" s="1" t="str">
        <f t="shared" si="136"/>
        <v/>
      </c>
      <c r="DU150" s="1" t="str">
        <f t="shared" si="137"/>
        <v/>
      </c>
      <c r="DV150" s="1" t="str">
        <f t="shared" si="138"/>
        <v/>
      </c>
      <c r="DW150" s="66"/>
    </row>
    <row r="151" spans="1:127" ht="21" thickBot="1" x14ac:dyDescent="0.3">
      <c r="A151" s="48" t="str">
        <f>'[1]بيانات اساسية'!A151</f>
        <v/>
      </c>
      <c r="B151" s="48" t="str">
        <f>'[1]بيانات اساسية'!B151</f>
        <v/>
      </c>
      <c r="C151" s="49" t="str">
        <f>IF('[1]بيانات اساسية'!C151="","",'[1]بيانات اساسية'!C151)</f>
        <v/>
      </c>
      <c r="D151" s="51"/>
      <c r="E151" s="51"/>
      <c r="F151" s="52"/>
      <c r="G151" s="53" t="str">
        <f>IF(C151="","",'[1]نصف العام'!G151)</f>
        <v/>
      </c>
      <c r="H151" s="53" t="str">
        <f>IF(C151="","",'[1]نصف العام'!H151)</f>
        <v/>
      </c>
      <c r="I151" s="54" t="str">
        <f>IF(C151="","",'[1]نصف العام'!I151)</f>
        <v/>
      </c>
      <c r="J151" s="51"/>
      <c r="K151" s="51"/>
      <c r="L151" s="55" t="str">
        <f t="shared" si="139"/>
        <v/>
      </c>
      <c r="M151" s="51" t="str">
        <f t="shared" si="140"/>
        <v/>
      </c>
      <c r="N151" s="51" t="str">
        <f t="shared" si="141"/>
        <v/>
      </c>
      <c r="O151" s="56" t="str">
        <f t="shared" si="142"/>
        <v/>
      </c>
      <c r="P151" s="51" t="str">
        <f>IF(C151="","",'[1]نصف العام'!J151)</f>
        <v/>
      </c>
      <c r="Q151" s="51" t="str">
        <f>IF(C151="","",'[1]نصف العام'!K151)</f>
        <v/>
      </c>
      <c r="R151" s="55" t="str">
        <f>IF(C151="","",'[1]نصف العام'!L151)</f>
        <v/>
      </c>
      <c r="S151" s="51"/>
      <c r="T151" s="51"/>
      <c r="U151" s="55" t="str">
        <f t="shared" si="143"/>
        <v/>
      </c>
      <c r="V151" s="51" t="str">
        <f t="shared" si="144"/>
        <v/>
      </c>
      <c r="W151" s="51" t="str">
        <f t="shared" si="145"/>
        <v/>
      </c>
      <c r="X151" s="56" t="str">
        <f t="shared" si="146"/>
        <v/>
      </c>
      <c r="Y151" s="51" t="str">
        <f>IF(C151="","",'[1]نصف العام'!M151)</f>
        <v/>
      </c>
      <c r="Z151" s="51" t="str">
        <f>IF(C151="","",'[1]نصف العام'!N151)</f>
        <v/>
      </c>
      <c r="AA151" s="55" t="str">
        <f>IF(C151="","",'[1]نصف العام'!O151)</f>
        <v/>
      </c>
      <c r="AB151" s="51"/>
      <c r="AC151" s="51"/>
      <c r="AD151" s="55" t="str">
        <f t="shared" si="147"/>
        <v/>
      </c>
      <c r="AE151" s="51" t="str">
        <f t="shared" si="148"/>
        <v/>
      </c>
      <c r="AF151" s="51" t="str">
        <f t="shared" si="149"/>
        <v/>
      </c>
      <c r="AG151" s="56" t="str">
        <f t="shared" si="150"/>
        <v/>
      </c>
      <c r="AH151" s="51" t="str">
        <f>IF(C151="","",'[1]نصف العام'!P151)</f>
        <v/>
      </c>
      <c r="AI151" s="51" t="str">
        <f>IF(C151="","",'[1]نصف العام'!Q151)</f>
        <v/>
      </c>
      <c r="AJ151" s="51" t="str">
        <f>IF(C151="","",'[1]نصف العام'!R151)</f>
        <v/>
      </c>
      <c r="AK151" s="55" t="str">
        <f>IF(C151="","",'[1]نصف العام'!T151)</f>
        <v/>
      </c>
      <c r="AL151" s="51"/>
      <c r="AM151" s="51"/>
      <c r="AN151" s="51"/>
      <c r="AO151" s="51" t="str">
        <f t="shared" si="151"/>
        <v/>
      </c>
      <c r="AP151" s="55" t="str">
        <f t="shared" si="152"/>
        <v/>
      </c>
      <c r="AQ151" s="51" t="str">
        <f t="shared" si="153"/>
        <v/>
      </c>
      <c r="AR151" s="51" t="str">
        <f t="shared" si="154"/>
        <v/>
      </c>
      <c r="AS151" s="56" t="str">
        <f t="shared" si="155"/>
        <v/>
      </c>
      <c r="AT151" s="51" t="str">
        <f>IF(C151="","",'[1]نصف العام'!U151)</f>
        <v/>
      </c>
      <c r="AU151" s="51" t="str">
        <f>IF(C151="","",'[1]نصف العام'!V151)</f>
        <v/>
      </c>
      <c r="AV151" s="51" t="str">
        <f>IF(C151="","",'[1]نصف العام'!W151)</f>
        <v/>
      </c>
      <c r="AW151" s="55" t="str">
        <f>IF(C151="","",'[1]نصف العام'!Y151)</f>
        <v/>
      </c>
      <c r="AX151" s="51"/>
      <c r="AY151" s="51"/>
      <c r="AZ151" s="51"/>
      <c r="BA151" s="51" t="str">
        <f t="shared" si="156"/>
        <v/>
      </c>
      <c r="BB151" s="55" t="str">
        <f t="shared" si="157"/>
        <v/>
      </c>
      <c r="BC151" s="51" t="str">
        <f t="shared" si="158"/>
        <v/>
      </c>
      <c r="BD151" s="51" t="str">
        <f t="shared" si="159"/>
        <v/>
      </c>
      <c r="BE151" s="56" t="str">
        <f t="shared" si="160"/>
        <v/>
      </c>
      <c r="BF151" s="51" t="str">
        <f>IF(C151="","",'[1]نصف العام'!Z151)</f>
        <v/>
      </c>
      <c r="BG151" s="51" t="str">
        <f>IF(C151="","",'[1]نصف العام'!AA151)</f>
        <v/>
      </c>
      <c r="BH151" s="55" t="str">
        <f>IF(C151="","",'[1]نصف العام'!AB151)</f>
        <v/>
      </c>
      <c r="BI151" s="51"/>
      <c r="BJ151" s="51"/>
      <c r="BK151" s="55" t="str">
        <f t="shared" si="161"/>
        <v/>
      </c>
      <c r="BL151" s="51" t="str">
        <f t="shared" si="162"/>
        <v/>
      </c>
      <c r="BM151" s="51" t="str">
        <f t="shared" si="163"/>
        <v/>
      </c>
      <c r="BN151" s="56" t="str">
        <f t="shared" si="164"/>
        <v/>
      </c>
      <c r="BO151" s="51" t="str">
        <f>IF(C151="","",'[1]نصف العام'!AC151)</f>
        <v/>
      </c>
      <c r="BP151" s="51" t="str">
        <f>IF(C151="","",'[1]نصف العام'!AD151)</f>
        <v/>
      </c>
      <c r="BQ151" s="51" t="str">
        <f>IF(C151="","",'[1]نصف العام'!AE151)</f>
        <v/>
      </c>
      <c r="BR151" s="55" t="str">
        <f>IF(C151="","",'[1]نصف العام'!AG151)</f>
        <v/>
      </c>
      <c r="BS151" s="51"/>
      <c r="BT151" s="51"/>
      <c r="BU151" s="51"/>
      <c r="BV151" s="51" t="str">
        <f t="shared" si="165"/>
        <v/>
      </c>
      <c r="BW151" s="55" t="str">
        <f t="shared" si="166"/>
        <v/>
      </c>
      <c r="BX151" s="51" t="str">
        <f t="shared" si="167"/>
        <v/>
      </c>
      <c r="BY151" s="51" t="str">
        <f t="shared" si="168"/>
        <v/>
      </c>
      <c r="BZ151" s="56" t="str">
        <f t="shared" si="169"/>
        <v/>
      </c>
      <c r="CA151" s="51" t="str">
        <f>IF(C151="","",'[1]نصف العام'!AH151)</f>
        <v/>
      </c>
      <c r="CB151" s="51" t="str">
        <f>IF(C151="","",'[1]نصف العام'!AI151)</f>
        <v/>
      </c>
      <c r="CC151" s="39" t="str">
        <f t="shared" si="170"/>
        <v/>
      </c>
      <c r="CD151" s="51"/>
      <c r="CE151" s="51"/>
      <c r="CF151" s="39" t="str">
        <f t="shared" si="171"/>
        <v/>
      </c>
      <c r="CG151" s="51" t="str">
        <f t="shared" si="172"/>
        <v/>
      </c>
      <c r="CH151" s="51" t="str">
        <f t="shared" si="173"/>
        <v/>
      </c>
      <c r="CI151" s="56" t="str">
        <f t="shared" si="174"/>
        <v/>
      </c>
      <c r="CJ151" s="57" t="str">
        <f t="shared" si="175"/>
        <v/>
      </c>
      <c r="CK151" s="51" t="str">
        <f t="shared" si="176"/>
        <v/>
      </c>
      <c r="CL151" s="51" t="str">
        <f>IF(C151="","",'[1]نصف العام'!AM151)</f>
        <v/>
      </c>
      <c r="CM151" s="51" t="str">
        <f>IF(C151="","",'[1]نصف العام'!AN151)</f>
        <v/>
      </c>
      <c r="CN151" s="55" t="str">
        <f>IF(C151="","",'[1]نصف العام'!AO151)</f>
        <v/>
      </c>
      <c r="CO151" s="51"/>
      <c r="CP151" s="51"/>
      <c r="CQ151" s="55" t="str">
        <f t="shared" si="177"/>
        <v/>
      </c>
      <c r="CR151" s="51" t="str">
        <f t="shared" si="178"/>
        <v/>
      </c>
      <c r="CS151" s="51" t="str">
        <f t="shared" si="179"/>
        <v/>
      </c>
      <c r="CT151" s="56" t="str">
        <f t="shared" si="180"/>
        <v/>
      </c>
      <c r="CU151" s="58" t="str">
        <f t="shared" si="181"/>
        <v/>
      </c>
      <c r="CV151" s="59" t="str">
        <f t="shared" si="182"/>
        <v/>
      </c>
      <c r="CW151" s="60" t="str">
        <f t="shared" si="183"/>
        <v/>
      </c>
      <c r="CX151" s="61" t="str">
        <f t="shared" si="184"/>
        <v/>
      </c>
      <c r="CY151" s="62" t="str">
        <f t="shared" si="131"/>
        <v/>
      </c>
      <c r="CZ151" s="63"/>
      <c r="DA151" s="64" t="str">
        <f t="shared" si="185"/>
        <v/>
      </c>
      <c r="DB151" s="64" t="str">
        <f t="shared" si="186"/>
        <v/>
      </c>
      <c r="DC151" s="64" t="str">
        <f t="shared" si="187"/>
        <v/>
      </c>
      <c r="DD151" s="64" t="str">
        <f t="shared" si="188"/>
        <v/>
      </c>
      <c r="DE151" s="64" t="str">
        <f t="shared" si="189"/>
        <v/>
      </c>
      <c r="DF151" s="64" t="str">
        <f t="shared" si="190"/>
        <v/>
      </c>
      <c r="DG151" s="64" t="str">
        <f t="shared" si="191"/>
        <v/>
      </c>
      <c r="DH151" s="64" t="str">
        <f t="shared" si="192"/>
        <v/>
      </c>
      <c r="DI151" s="64" t="str">
        <f t="shared" si="193"/>
        <v/>
      </c>
      <c r="DJ151" s="64"/>
      <c r="DK151" s="65" t="str">
        <f t="shared" si="194"/>
        <v/>
      </c>
      <c r="DL151" s="63"/>
      <c r="DM151" s="63"/>
      <c r="DN151" s="66"/>
      <c r="DO151" s="1" t="str">
        <f t="shared" si="195"/>
        <v/>
      </c>
      <c r="DP151" s="1" t="str">
        <f t="shared" si="132"/>
        <v/>
      </c>
      <c r="DQ151" s="1" t="str">
        <f t="shared" si="133"/>
        <v/>
      </c>
      <c r="DR151" s="1" t="str">
        <f t="shared" si="134"/>
        <v/>
      </c>
      <c r="DS151" s="1" t="str">
        <f t="shared" si="135"/>
        <v/>
      </c>
      <c r="DT151" s="1" t="str">
        <f t="shared" si="136"/>
        <v/>
      </c>
      <c r="DU151" s="1" t="str">
        <f t="shared" si="137"/>
        <v/>
      </c>
      <c r="DV151" s="1" t="str">
        <f t="shared" si="138"/>
        <v/>
      </c>
      <c r="DW151" s="66"/>
    </row>
    <row r="152" spans="1:127" ht="21" thickBot="1" x14ac:dyDescent="0.3">
      <c r="A152" s="48" t="str">
        <f>'[1]بيانات اساسية'!A152</f>
        <v/>
      </c>
      <c r="B152" s="48" t="str">
        <f>'[1]بيانات اساسية'!B152</f>
        <v/>
      </c>
      <c r="C152" s="49" t="str">
        <f>IF('[1]بيانات اساسية'!C152="","",'[1]بيانات اساسية'!C152)</f>
        <v/>
      </c>
      <c r="D152" s="51"/>
      <c r="E152" s="51"/>
      <c r="F152" s="52"/>
      <c r="G152" s="53" t="str">
        <f>IF(C152="","",'[1]نصف العام'!G152)</f>
        <v/>
      </c>
      <c r="H152" s="53" t="str">
        <f>IF(C152="","",'[1]نصف العام'!H152)</f>
        <v/>
      </c>
      <c r="I152" s="54" t="str">
        <f>IF(C152="","",'[1]نصف العام'!I152)</f>
        <v/>
      </c>
      <c r="J152" s="51"/>
      <c r="K152" s="51"/>
      <c r="L152" s="55" t="str">
        <f t="shared" si="139"/>
        <v/>
      </c>
      <c r="M152" s="51" t="str">
        <f t="shared" si="140"/>
        <v/>
      </c>
      <c r="N152" s="51" t="str">
        <f t="shared" si="141"/>
        <v/>
      </c>
      <c r="O152" s="56" t="str">
        <f t="shared" si="142"/>
        <v/>
      </c>
      <c r="P152" s="51" t="str">
        <f>IF(C152="","",'[1]نصف العام'!J152)</f>
        <v/>
      </c>
      <c r="Q152" s="51" t="str">
        <f>IF(C152="","",'[1]نصف العام'!K152)</f>
        <v/>
      </c>
      <c r="R152" s="55" t="str">
        <f>IF(C152="","",'[1]نصف العام'!L152)</f>
        <v/>
      </c>
      <c r="S152" s="51"/>
      <c r="T152" s="51"/>
      <c r="U152" s="55" t="str">
        <f t="shared" si="143"/>
        <v/>
      </c>
      <c r="V152" s="51" t="str">
        <f t="shared" si="144"/>
        <v/>
      </c>
      <c r="W152" s="51" t="str">
        <f t="shared" si="145"/>
        <v/>
      </c>
      <c r="X152" s="56" t="str">
        <f t="shared" si="146"/>
        <v/>
      </c>
      <c r="Y152" s="51" t="str">
        <f>IF(C152="","",'[1]نصف العام'!M152)</f>
        <v/>
      </c>
      <c r="Z152" s="51" t="str">
        <f>IF(C152="","",'[1]نصف العام'!N152)</f>
        <v/>
      </c>
      <c r="AA152" s="55" t="str">
        <f>IF(C152="","",'[1]نصف العام'!O152)</f>
        <v/>
      </c>
      <c r="AB152" s="51"/>
      <c r="AC152" s="51"/>
      <c r="AD152" s="55" t="str">
        <f t="shared" si="147"/>
        <v/>
      </c>
      <c r="AE152" s="51" t="str">
        <f t="shared" si="148"/>
        <v/>
      </c>
      <c r="AF152" s="51" t="str">
        <f t="shared" si="149"/>
        <v/>
      </c>
      <c r="AG152" s="56" t="str">
        <f t="shared" si="150"/>
        <v/>
      </c>
      <c r="AH152" s="51" t="str">
        <f>IF(C152="","",'[1]نصف العام'!P152)</f>
        <v/>
      </c>
      <c r="AI152" s="51" t="str">
        <f>IF(C152="","",'[1]نصف العام'!Q152)</f>
        <v/>
      </c>
      <c r="AJ152" s="51" t="str">
        <f>IF(C152="","",'[1]نصف العام'!R152)</f>
        <v/>
      </c>
      <c r="AK152" s="55" t="str">
        <f>IF(C152="","",'[1]نصف العام'!T152)</f>
        <v/>
      </c>
      <c r="AL152" s="51"/>
      <c r="AM152" s="51"/>
      <c r="AN152" s="51"/>
      <c r="AO152" s="51" t="str">
        <f t="shared" si="151"/>
        <v/>
      </c>
      <c r="AP152" s="55" t="str">
        <f t="shared" si="152"/>
        <v/>
      </c>
      <c r="AQ152" s="51" t="str">
        <f t="shared" si="153"/>
        <v/>
      </c>
      <c r="AR152" s="51" t="str">
        <f t="shared" si="154"/>
        <v/>
      </c>
      <c r="AS152" s="56" t="str">
        <f t="shared" si="155"/>
        <v/>
      </c>
      <c r="AT152" s="51" t="str">
        <f>IF(C152="","",'[1]نصف العام'!U152)</f>
        <v/>
      </c>
      <c r="AU152" s="51" t="str">
        <f>IF(C152="","",'[1]نصف العام'!V152)</f>
        <v/>
      </c>
      <c r="AV152" s="51" t="str">
        <f>IF(C152="","",'[1]نصف العام'!W152)</f>
        <v/>
      </c>
      <c r="AW152" s="55" t="str">
        <f>IF(C152="","",'[1]نصف العام'!Y152)</f>
        <v/>
      </c>
      <c r="AX152" s="51"/>
      <c r="AY152" s="51"/>
      <c r="AZ152" s="51"/>
      <c r="BA152" s="51" t="str">
        <f t="shared" si="156"/>
        <v/>
      </c>
      <c r="BB152" s="55" t="str">
        <f t="shared" si="157"/>
        <v/>
      </c>
      <c r="BC152" s="51" t="str">
        <f t="shared" si="158"/>
        <v/>
      </c>
      <c r="BD152" s="51" t="str">
        <f t="shared" si="159"/>
        <v/>
      </c>
      <c r="BE152" s="56" t="str">
        <f t="shared" si="160"/>
        <v/>
      </c>
      <c r="BF152" s="51" t="str">
        <f>IF(C152="","",'[1]نصف العام'!Z152)</f>
        <v/>
      </c>
      <c r="BG152" s="51" t="str">
        <f>IF(C152="","",'[1]نصف العام'!AA152)</f>
        <v/>
      </c>
      <c r="BH152" s="55" t="str">
        <f>IF(C152="","",'[1]نصف العام'!AB152)</f>
        <v/>
      </c>
      <c r="BI152" s="51"/>
      <c r="BJ152" s="51"/>
      <c r="BK152" s="55" t="str">
        <f t="shared" si="161"/>
        <v/>
      </c>
      <c r="BL152" s="51" t="str">
        <f t="shared" si="162"/>
        <v/>
      </c>
      <c r="BM152" s="51" t="str">
        <f t="shared" si="163"/>
        <v/>
      </c>
      <c r="BN152" s="56" t="str">
        <f t="shared" si="164"/>
        <v/>
      </c>
      <c r="BO152" s="51" t="str">
        <f>IF(C152="","",'[1]نصف العام'!AC152)</f>
        <v/>
      </c>
      <c r="BP152" s="51" t="str">
        <f>IF(C152="","",'[1]نصف العام'!AD152)</f>
        <v/>
      </c>
      <c r="BQ152" s="51" t="str">
        <f>IF(C152="","",'[1]نصف العام'!AE152)</f>
        <v/>
      </c>
      <c r="BR152" s="55" t="str">
        <f>IF(C152="","",'[1]نصف العام'!AG152)</f>
        <v/>
      </c>
      <c r="BS152" s="51"/>
      <c r="BT152" s="51"/>
      <c r="BU152" s="51"/>
      <c r="BV152" s="51" t="str">
        <f t="shared" si="165"/>
        <v/>
      </c>
      <c r="BW152" s="55" t="str">
        <f t="shared" si="166"/>
        <v/>
      </c>
      <c r="BX152" s="51" t="str">
        <f t="shared" si="167"/>
        <v/>
      </c>
      <c r="BY152" s="51" t="str">
        <f t="shared" si="168"/>
        <v/>
      </c>
      <c r="BZ152" s="56" t="str">
        <f t="shared" si="169"/>
        <v/>
      </c>
      <c r="CA152" s="51" t="str">
        <f>IF(C152="","",'[1]نصف العام'!AH152)</f>
        <v/>
      </c>
      <c r="CB152" s="51" t="str">
        <f>IF(C152="","",'[1]نصف العام'!AI152)</f>
        <v/>
      </c>
      <c r="CC152" s="39" t="str">
        <f t="shared" si="170"/>
        <v/>
      </c>
      <c r="CD152" s="51"/>
      <c r="CE152" s="51"/>
      <c r="CF152" s="39" t="str">
        <f t="shared" si="171"/>
        <v/>
      </c>
      <c r="CG152" s="51" t="str">
        <f t="shared" si="172"/>
        <v/>
      </c>
      <c r="CH152" s="51" t="str">
        <f t="shared" si="173"/>
        <v/>
      </c>
      <c r="CI152" s="56" t="str">
        <f t="shared" si="174"/>
        <v/>
      </c>
      <c r="CJ152" s="57" t="str">
        <f t="shared" si="175"/>
        <v/>
      </c>
      <c r="CK152" s="51" t="str">
        <f t="shared" si="176"/>
        <v/>
      </c>
      <c r="CL152" s="51" t="str">
        <f>IF(C152="","",'[1]نصف العام'!AM152)</f>
        <v/>
      </c>
      <c r="CM152" s="51" t="str">
        <f>IF(C152="","",'[1]نصف العام'!AN152)</f>
        <v/>
      </c>
      <c r="CN152" s="55" t="str">
        <f>IF(C152="","",'[1]نصف العام'!AO152)</f>
        <v/>
      </c>
      <c r="CO152" s="51"/>
      <c r="CP152" s="51"/>
      <c r="CQ152" s="55" t="str">
        <f t="shared" si="177"/>
        <v/>
      </c>
      <c r="CR152" s="51" t="str">
        <f t="shared" si="178"/>
        <v/>
      </c>
      <c r="CS152" s="51" t="str">
        <f t="shared" si="179"/>
        <v/>
      </c>
      <c r="CT152" s="56" t="str">
        <f t="shared" si="180"/>
        <v/>
      </c>
      <c r="CU152" s="58" t="str">
        <f t="shared" si="181"/>
        <v/>
      </c>
      <c r="CV152" s="59" t="str">
        <f t="shared" si="182"/>
        <v/>
      </c>
      <c r="CW152" s="60" t="str">
        <f t="shared" si="183"/>
        <v/>
      </c>
      <c r="CX152" s="61" t="str">
        <f t="shared" si="184"/>
        <v/>
      </c>
      <c r="CY152" s="62" t="str">
        <f t="shared" si="131"/>
        <v/>
      </c>
      <c r="CZ152" s="63"/>
      <c r="DA152" s="64" t="str">
        <f t="shared" si="185"/>
        <v/>
      </c>
      <c r="DB152" s="64" t="str">
        <f t="shared" si="186"/>
        <v/>
      </c>
      <c r="DC152" s="64" t="str">
        <f t="shared" si="187"/>
        <v/>
      </c>
      <c r="DD152" s="64" t="str">
        <f t="shared" si="188"/>
        <v/>
      </c>
      <c r="DE152" s="64" t="str">
        <f t="shared" si="189"/>
        <v/>
      </c>
      <c r="DF152" s="64" t="str">
        <f t="shared" si="190"/>
        <v/>
      </c>
      <c r="DG152" s="64" t="str">
        <f t="shared" si="191"/>
        <v/>
      </c>
      <c r="DH152" s="64" t="str">
        <f t="shared" si="192"/>
        <v/>
      </c>
      <c r="DI152" s="64" t="str">
        <f t="shared" si="193"/>
        <v/>
      </c>
      <c r="DJ152" s="64"/>
      <c r="DK152" s="65" t="str">
        <f t="shared" si="194"/>
        <v/>
      </c>
      <c r="DL152" s="63"/>
      <c r="DM152" s="63"/>
      <c r="DN152" s="66"/>
      <c r="DO152" s="1" t="str">
        <f t="shared" si="195"/>
        <v/>
      </c>
      <c r="DP152" s="1" t="str">
        <f t="shared" si="132"/>
        <v/>
      </c>
      <c r="DQ152" s="1" t="str">
        <f t="shared" si="133"/>
        <v/>
      </c>
      <c r="DR152" s="1" t="str">
        <f t="shared" si="134"/>
        <v/>
      </c>
      <c r="DS152" s="1" t="str">
        <f t="shared" si="135"/>
        <v/>
      </c>
      <c r="DT152" s="1" t="str">
        <f t="shared" si="136"/>
        <v/>
      </c>
      <c r="DU152" s="1" t="str">
        <f t="shared" si="137"/>
        <v/>
      </c>
      <c r="DV152" s="1" t="str">
        <f t="shared" si="138"/>
        <v/>
      </c>
      <c r="DW152" s="66"/>
    </row>
    <row r="153" spans="1:127" ht="21" thickBot="1" x14ac:dyDescent="0.3">
      <c r="A153" s="48" t="str">
        <f>'[1]بيانات اساسية'!A153</f>
        <v/>
      </c>
      <c r="B153" s="48" t="str">
        <f>'[1]بيانات اساسية'!B153</f>
        <v/>
      </c>
      <c r="C153" s="49" t="str">
        <f>IF('[1]بيانات اساسية'!C153="","",'[1]بيانات اساسية'!C153)</f>
        <v/>
      </c>
      <c r="D153" s="51"/>
      <c r="E153" s="51"/>
      <c r="F153" s="52"/>
      <c r="G153" s="53" t="str">
        <f>IF(C153="","",'[1]نصف العام'!G153)</f>
        <v/>
      </c>
      <c r="H153" s="53" t="str">
        <f>IF(C153="","",'[1]نصف العام'!H153)</f>
        <v/>
      </c>
      <c r="I153" s="54" t="str">
        <f>IF(C153="","",'[1]نصف العام'!I153)</f>
        <v/>
      </c>
      <c r="J153" s="51"/>
      <c r="K153" s="51"/>
      <c r="L153" s="55" t="str">
        <f t="shared" si="139"/>
        <v/>
      </c>
      <c r="M153" s="51" t="str">
        <f t="shared" si="140"/>
        <v/>
      </c>
      <c r="N153" s="51" t="str">
        <f t="shared" si="141"/>
        <v/>
      </c>
      <c r="O153" s="56" t="str">
        <f t="shared" si="142"/>
        <v/>
      </c>
      <c r="P153" s="51" t="str">
        <f>IF(C153="","",'[1]نصف العام'!J153)</f>
        <v/>
      </c>
      <c r="Q153" s="51" t="str">
        <f>IF(C153="","",'[1]نصف العام'!K153)</f>
        <v/>
      </c>
      <c r="R153" s="55" t="str">
        <f>IF(C153="","",'[1]نصف العام'!L153)</f>
        <v/>
      </c>
      <c r="S153" s="51"/>
      <c r="T153" s="51"/>
      <c r="U153" s="55" t="str">
        <f t="shared" si="143"/>
        <v/>
      </c>
      <c r="V153" s="51" t="str">
        <f t="shared" si="144"/>
        <v/>
      </c>
      <c r="W153" s="51" t="str">
        <f t="shared" si="145"/>
        <v/>
      </c>
      <c r="X153" s="56" t="str">
        <f t="shared" si="146"/>
        <v/>
      </c>
      <c r="Y153" s="51" t="str">
        <f>IF(C153="","",'[1]نصف العام'!M153)</f>
        <v/>
      </c>
      <c r="Z153" s="51" t="str">
        <f>IF(C153="","",'[1]نصف العام'!N153)</f>
        <v/>
      </c>
      <c r="AA153" s="55" t="str">
        <f>IF(C153="","",'[1]نصف العام'!O153)</f>
        <v/>
      </c>
      <c r="AB153" s="51"/>
      <c r="AC153" s="51"/>
      <c r="AD153" s="55" t="str">
        <f t="shared" si="147"/>
        <v/>
      </c>
      <c r="AE153" s="51" t="str">
        <f t="shared" si="148"/>
        <v/>
      </c>
      <c r="AF153" s="51" t="str">
        <f t="shared" si="149"/>
        <v/>
      </c>
      <c r="AG153" s="56" t="str">
        <f t="shared" si="150"/>
        <v/>
      </c>
      <c r="AH153" s="51" t="str">
        <f>IF(C153="","",'[1]نصف العام'!P153)</f>
        <v/>
      </c>
      <c r="AI153" s="51" t="str">
        <f>IF(C153="","",'[1]نصف العام'!Q153)</f>
        <v/>
      </c>
      <c r="AJ153" s="51" t="str">
        <f>IF(C153="","",'[1]نصف العام'!R153)</f>
        <v/>
      </c>
      <c r="AK153" s="55" t="str">
        <f>IF(C153="","",'[1]نصف العام'!T153)</f>
        <v/>
      </c>
      <c r="AL153" s="51"/>
      <c r="AM153" s="51"/>
      <c r="AN153" s="51"/>
      <c r="AO153" s="51" t="str">
        <f t="shared" si="151"/>
        <v/>
      </c>
      <c r="AP153" s="55" t="str">
        <f t="shared" si="152"/>
        <v/>
      </c>
      <c r="AQ153" s="51" t="str">
        <f t="shared" si="153"/>
        <v/>
      </c>
      <c r="AR153" s="51" t="str">
        <f t="shared" si="154"/>
        <v/>
      </c>
      <c r="AS153" s="56" t="str">
        <f t="shared" si="155"/>
        <v/>
      </c>
      <c r="AT153" s="51" t="str">
        <f>IF(C153="","",'[1]نصف العام'!U153)</f>
        <v/>
      </c>
      <c r="AU153" s="51" t="str">
        <f>IF(C153="","",'[1]نصف العام'!V153)</f>
        <v/>
      </c>
      <c r="AV153" s="51" t="str">
        <f>IF(C153="","",'[1]نصف العام'!W153)</f>
        <v/>
      </c>
      <c r="AW153" s="55" t="str">
        <f>IF(C153="","",'[1]نصف العام'!Y153)</f>
        <v/>
      </c>
      <c r="AX153" s="51"/>
      <c r="AY153" s="51"/>
      <c r="AZ153" s="51"/>
      <c r="BA153" s="51" t="str">
        <f t="shared" si="156"/>
        <v/>
      </c>
      <c r="BB153" s="55" t="str">
        <f t="shared" si="157"/>
        <v/>
      </c>
      <c r="BC153" s="51" t="str">
        <f t="shared" si="158"/>
        <v/>
      </c>
      <c r="BD153" s="51" t="str">
        <f t="shared" si="159"/>
        <v/>
      </c>
      <c r="BE153" s="56" t="str">
        <f t="shared" si="160"/>
        <v/>
      </c>
      <c r="BF153" s="51" t="str">
        <f>IF(C153="","",'[1]نصف العام'!Z153)</f>
        <v/>
      </c>
      <c r="BG153" s="51" t="str">
        <f>IF(C153="","",'[1]نصف العام'!AA153)</f>
        <v/>
      </c>
      <c r="BH153" s="55" t="str">
        <f>IF(C153="","",'[1]نصف العام'!AB153)</f>
        <v/>
      </c>
      <c r="BI153" s="51"/>
      <c r="BJ153" s="51"/>
      <c r="BK153" s="55" t="str">
        <f t="shared" si="161"/>
        <v/>
      </c>
      <c r="BL153" s="51" t="str">
        <f t="shared" si="162"/>
        <v/>
      </c>
      <c r="BM153" s="51" t="str">
        <f t="shared" si="163"/>
        <v/>
      </c>
      <c r="BN153" s="56" t="str">
        <f t="shared" si="164"/>
        <v/>
      </c>
      <c r="BO153" s="51" t="str">
        <f>IF(C153="","",'[1]نصف العام'!AC153)</f>
        <v/>
      </c>
      <c r="BP153" s="51" t="str">
        <f>IF(C153="","",'[1]نصف العام'!AD153)</f>
        <v/>
      </c>
      <c r="BQ153" s="51" t="str">
        <f>IF(C153="","",'[1]نصف العام'!AE153)</f>
        <v/>
      </c>
      <c r="BR153" s="55" t="str">
        <f>IF(C153="","",'[1]نصف العام'!AG153)</f>
        <v/>
      </c>
      <c r="BS153" s="51"/>
      <c r="BT153" s="51"/>
      <c r="BU153" s="51"/>
      <c r="BV153" s="51" t="str">
        <f t="shared" si="165"/>
        <v/>
      </c>
      <c r="BW153" s="55" t="str">
        <f t="shared" si="166"/>
        <v/>
      </c>
      <c r="BX153" s="51" t="str">
        <f t="shared" si="167"/>
        <v/>
      </c>
      <c r="BY153" s="51" t="str">
        <f t="shared" si="168"/>
        <v/>
      </c>
      <c r="BZ153" s="56" t="str">
        <f t="shared" si="169"/>
        <v/>
      </c>
      <c r="CA153" s="51" t="str">
        <f>IF(C153="","",'[1]نصف العام'!AH153)</f>
        <v/>
      </c>
      <c r="CB153" s="51" t="str">
        <f>IF(C153="","",'[1]نصف العام'!AI153)</f>
        <v/>
      </c>
      <c r="CC153" s="39" t="str">
        <f t="shared" si="170"/>
        <v/>
      </c>
      <c r="CD153" s="51"/>
      <c r="CE153" s="51"/>
      <c r="CF153" s="39" t="str">
        <f t="shared" si="171"/>
        <v/>
      </c>
      <c r="CG153" s="51" t="str">
        <f t="shared" si="172"/>
        <v/>
      </c>
      <c r="CH153" s="51" t="str">
        <f t="shared" si="173"/>
        <v/>
      </c>
      <c r="CI153" s="56" t="str">
        <f t="shared" si="174"/>
        <v/>
      </c>
      <c r="CJ153" s="57" t="str">
        <f t="shared" si="175"/>
        <v/>
      </c>
      <c r="CK153" s="51" t="str">
        <f t="shared" si="176"/>
        <v/>
      </c>
      <c r="CL153" s="51" t="str">
        <f>IF(C153="","",'[1]نصف العام'!AM153)</f>
        <v/>
      </c>
      <c r="CM153" s="51" t="str">
        <f>IF(C153="","",'[1]نصف العام'!AN153)</f>
        <v/>
      </c>
      <c r="CN153" s="55" t="str">
        <f>IF(C153="","",'[1]نصف العام'!AO153)</f>
        <v/>
      </c>
      <c r="CO153" s="51"/>
      <c r="CP153" s="51"/>
      <c r="CQ153" s="55" t="str">
        <f t="shared" si="177"/>
        <v/>
      </c>
      <c r="CR153" s="51" t="str">
        <f t="shared" si="178"/>
        <v/>
      </c>
      <c r="CS153" s="51" t="str">
        <f t="shared" si="179"/>
        <v/>
      </c>
      <c r="CT153" s="56" t="str">
        <f t="shared" si="180"/>
        <v/>
      </c>
      <c r="CU153" s="58" t="str">
        <f t="shared" si="181"/>
        <v/>
      </c>
      <c r="CV153" s="59" t="str">
        <f t="shared" si="182"/>
        <v/>
      </c>
      <c r="CW153" s="60" t="str">
        <f t="shared" si="183"/>
        <v/>
      </c>
      <c r="CX153" s="61" t="str">
        <f t="shared" si="184"/>
        <v/>
      </c>
      <c r="CY153" s="62" t="str">
        <f t="shared" si="131"/>
        <v/>
      </c>
      <c r="CZ153" s="63"/>
      <c r="DA153" s="64" t="str">
        <f t="shared" si="185"/>
        <v/>
      </c>
      <c r="DB153" s="64" t="str">
        <f t="shared" si="186"/>
        <v/>
      </c>
      <c r="DC153" s="64" t="str">
        <f t="shared" si="187"/>
        <v/>
      </c>
      <c r="DD153" s="64" t="str">
        <f t="shared" si="188"/>
        <v/>
      </c>
      <c r="DE153" s="64" t="str">
        <f t="shared" si="189"/>
        <v/>
      </c>
      <c r="DF153" s="64" t="str">
        <f t="shared" si="190"/>
        <v/>
      </c>
      <c r="DG153" s="64" t="str">
        <f t="shared" si="191"/>
        <v/>
      </c>
      <c r="DH153" s="64" t="str">
        <f t="shared" si="192"/>
        <v/>
      </c>
      <c r="DI153" s="64" t="str">
        <f t="shared" si="193"/>
        <v/>
      </c>
      <c r="DJ153" s="64"/>
      <c r="DK153" s="65" t="str">
        <f t="shared" si="194"/>
        <v/>
      </c>
      <c r="DL153" s="63"/>
      <c r="DM153" s="63"/>
      <c r="DN153" s="66"/>
      <c r="DO153" s="1" t="str">
        <f t="shared" si="195"/>
        <v/>
      </c>
      <c r="DP153" s="1" t="str">
        <f t="shared" si="132"/>
        <v/>
      </c>
      <c r="DQ153" s="1" t="str">
        <f t="shared" si="133"/>
        <v/>
      </c>
      <c r="DR153" s="1" t="str">
        <f t="shared" si="134"/>
        <v/>
      </c>
      <c r="DS153" s="1" t="str">
        <f t="shared" si="135"/>
        <v/>
      </c>
      <c r="DT153" s="1" t="str">
        <f t="shared" si="136"/>
        <v/>
      </c>
      <c r="DU153" s="1" t="str">
        <f t="shared" si="137"/>
        <v/>
      </c>
      <c r="DV153" s="1" t="str">
        <f t="shared" si="138"/>
        <v/>
      </c>
      <c r="DW153" s="66"/>
    </row>
    <row r="154" spans="1:127" ht="21" thickBot="1" x14ac:dyDescent="0.3">
      <c r="A154" s="48" t="str">
        <f>'[1]بيانات اساسية'!A154</f>
        <v/>
      </c>
      <c r="B154" s="48" t="str">
        <f>'[1]بيانات اساسية'!B154</f>
        <v/>
      </c>
      <c r="C154" s="49" t="str">
        <f>IF('[1]بيانات اساسية'!C154="","",'[1]بيانات اساسية'!C154)</f>
        <v/>
      </c>
      <c r="D154" s="51"/>
      <c r="E154" s="51"/>
      <c r="F154" s="52"/>
      <c r="G154" s="53" t="str">
        <f>IF(C154="","",'[1]نصف العام'!G154)</f>
        <v/>
      </c>
      <c r="H154" s="53" t="str">
        <f>IF(C154="","",'[1]نصف العام'!H154)</f>
        <v/>
      </c>
      <c r="I154" s="54" t="str">
        <f>IF(C154="","",'[1]نصف العام'!I154)</f>
        <v/>
      </c>
      <c r="J154" s="51"/>
      <c r="K154" s="51"/>
      <c r="L154" s="55" t="str">
        <f t="shared" si="139"/>
        <v/>
      </c>
      <c r="M154" s="51" t="str">
        <f t="shared" si="140"/>
        <v/>
      </c>
      <c r="N154" s="51" t="str">
        <f t="shared" si="141"/>
        <v/>
      </c>
      <c r="O154" s="56" t="str">
        <f t="shared" si="142"/>
        <v/>
      </c>
      <c r="P154" s="51" t="str">
        <f>IF(C154="","",'[1]نصف العام'!J154)</f>
        <v/>
      </c>
      <c r="Q154" s="51" t="str">
        <f>IF(C154="","",'[1]نصف العام'!K154)</f>
        <v/>
      </c>
      <c r="R154" s="55" t="str">
        <f>IF(C154="","",'[1]نصف العام'!L154)</f>
        <v/>
      </c>
      <c r="S154" s="51"/>
      <c r="T154" s="51"/>
      <c r="U154" s="55" t="str">
        <f t="shared" si="143"/>
        <v/>
      </c>
      <c r="V154" s="51" t="str">
        <f t="shared" si="144"/>
        <v/>
      </c>
      <c r="W154" s="51" t="str">
        <f t="shared" si="145"/>
        <v/>
      </c>
      <c r="X154" s="56" t="str">
        <f t="shared" si="146"/>
        <v/>
      </c>
      <c r="Y154" s="51" t="str">
        <f>IF(C154="","",'[1]نصف العام'!M154)</f>
        <v/>
      </c>
      <c r="Z154" s="51" t="str">
        <f>IF(C154="","",'[1]نصف العام'!N154)</f>
        <v/>
      </c>
      <c r="AA154" s="55" t="str">
        <f>IF(C154="","",'[1]نصف العام'!O154)</f>
        <v/>
      </c>
      <c r="AB154" s="51"/>
      <c r="AC154" s="51"/>
      <c r="AD154" s="55" t="str">
        <f t="shared" si="147"/>
        <v/>
      </c>
      <c r="AE154" s="51" t="str">
        <f t="shared" si="148"/>
        <v/>
      </c>
      <c r="AF154" s="51" t="str">
        <f t="shared" si="149"/>
        <v/>
      </c>
      <c r="AG154" s="56" t="str">
        <f t="shared" si="150"/>
        <v/>
      </c>
      <c r="AH154" s="51" t="str">
        <f>IF(C154="","",'[1]نصف العام'!P154)</f>
        <v/>
      </c>
      <c r="AI154" s="51" t="str">
        <f>IF(C154="","",'[1]نصف العام'!Q154)</f>
        <v/>
      </c>
      <c r="AJ154" s="51" t="str">
        <f>IF(C154="","",'[1]نصف العام'!R154)</f>
        <v/>
      </c>
      <c r="AK154" s="55" t="str">
        <f>IF(C154="","",'[1]نصف العام'!T154)</f>
        <v/>
      </c>
      <c r="AL154" s="51"/>
      <c r="AM154" s="51"/>
      <c r="AN154" s="51"/>
      <c r="AO154" s="51" t="str">
        <f t="shared" si="151"/>
        <v/>
      </c>
      <c r="AP154" s="55" t="str">
        <f t="shared" si="152"/>
        <v/>
      </c>
      <c r="AQ154" s="51" t="str">
        <f t="shared" si="153"/>
        <v/>
      </c>
      <c r="AR154" s="51" t="str">
        <f t="shared" si="154"/>
        <v/>
      </c>
      <c r="AS154" s="56" t="str">
        <f t="shared" si="155"/>
        <v/>
      </c>
      <c r="AT154" s="51" t="str">
        <f>IF(C154="","",'[1]نصف العام'!U154)</f>
        <v/>
      </c>
      <c r="AU154" s="51" t="str">
        <f>IF(C154="","",'[1]نصف العام'!V154)</f>
        <v/>
      </c>
      <c r="AV154" s="51" t="str">
        <f>IF(C154="","",'[1]نصف العام'!W154)</f>
        <v/>
      </c>
      <c r="AW154" s="55" t="str">
        <f>IF(C154="","",'[1]نصف العام'!Y154)</f>
        <v/>
      </c>
      <c r="AX154" s="51"/>
      <c r="AY154" s="51"/>
      <c r="AZ154" s="51"/>
      <c r="BA154" s="51" t="str">
        <f t="shared" si="156"/>
        <v/>
      </c>
      <c r="BB154" s="55" t="str">
        <f t="shared" si="157"/>
        <v/>
      </c>
      <c r="BC154" s="51" t="str">
        <f t="shared" si="158"/>
        <v/>
      </c>
      <c r="BD154" s="51" t="str">
        <f t="shared" si="159"/>
        <v/>
      </c>
      <c r="BE154" s="56" t="str">
        <f t="shared" si="160"/>
        <v/>
      </c>
      <c r="BF154" s="51" t="str">
        <f>IF(C154="","",'[1]نصف العام'!Z154)</f>
        <v/>
      </c>
      <c r="BG154" s="51" t="str">
        <f>IF(C154="","",'[1]نصف العام'!AA154)</f>
        <v/>
      </c>
      <c r="BH154" s="55" t="str">
        <f>IF(C154="","",'[1]نصف العام'!AB154)</f>
        <v/>
      </c>
      <c r="BI154" s="51"/>
      <c r="BJ154" s="51"/>
      <c r="BK154" s="55" t="str">
        <f t="shared" si="161"/>
        <v/>
      </c>
      <c r="BL154" s="51" t="str">
        <f t="shared" si="162"/>
        <v/>
      </c>
      <c r="BM154" s="51" t="str">
        <f t="shared" si="163"/>
        <v/>
      </c>
      <c r="BN154" s="56" t="str">
        <f t="shared" si="164"/>
        <v/>
      </c>
      <c r="BO154" s="51" t="str">
        <f>IF(C154="","",'[1]نصف العام'!AC154)</f>
        <v/>
      </c>
      <c r="BP154" s="51" t="str">
        <f>IF(C154="","",'[1]نصف العام'!AD154)</f>
        <v/>
      </c>
      <c r="BQ154" s="51" t="str">
        <f>IF(C154="","",'[1]نصف العام'!AE154)</f>
        <v/>
      </c>
      <c r="BR154" s="55" t="str">
        <f>IF(C154="","",'[1]نصف العام'!AG154)</f>
        <v/>
      </c>
      <c r="BS154" s="51"/>
      <c r="BT154" s="51"/>
      <c r="BU154" s="51"/>
      <c r="BV154" s="51" t="str">
        <f t="shared" si="165"/>
        <v/>
      </c>
      <c r="BW154" s="55" t="str">
        <f t="shared" si="166"/>
        <v/>
      </c>
      <c r="BX154" s="51" t="str">
        <f t="shared" si="167"/>
        <v/>
      </c>
      <c r="BY154" s="51" t="str">
        <f t="shared" si="168"/>
        <v/>
      </c>
      <c r="BZ154" s="56" t="str">
        <f t="shared" si="169"/>
        <v/>
      </c>
      <c r="CA154" s="51" t="str">
        <f>IF(C154="","",'[1]نصف العام'!AH154)</f>
        <v/>
      </c>
      <c r="CB154" s="51" t="str">
        <f>IF(C154="","",'[1]نصف العام'!AI154)</f>
        <v/>
      </c>
      <c r="CC154" s="39" t="str">
        <f t="shared" si="170"/>
        <v/>
      </c>
      <c r="CD154" s="51"/>
      <c r="CE154" s="51"/>
      <c r="CF154" s="39" t="str">
        <f t="shared" si="171"/>
        <v/>
      </c>
      <c r="CG154" s="51" t="str">
        <f t="shared" si="172"/>
        <v/>
      </c>
      <c r="CH154" s="51" t="str">
        <f t="shared" si="173"/>
        <v/>
      </c>
      <c r="CI154" s="56" t="str">
        <f t="shared" si="174"/>
        <v/>
      </c>
      <c r="CJ154" s="57" t="str">
        <f t="shared" si="175"/>
        <v/>
      </c>
      <c r="CK154" s="51" t="str">
        <f t="shared" si="176"/>
        <v/>
      </c>
      <c r="CL154" s="51" t="str">
        <f>IF(C154="","",'[1]نصف العام'!AM154)</f>
        <v/>
      </c>
      <c r="CM154" s="51" t="str">
        <f>IF(C154="","",'[1]نصف العام'!AN154)</f>
        <v/>
      </c>
      <c r="CN154" s="55" t="str">
        <f>IF(C154="","",'[1]نصف العام'!AO154)</f>
        <v/>
      </c>
      <c r="CO154" s="51"/>
      <c r="CP154" s="51"/>
      <c r="CQ154" s="55" t="str">
        <f t="shared" si="177"/>
        <v/>
      </c>
      <c r="CR154" s="51" t="str">
        <f t="shared" si="178"/>
        <v/>
      </c>
      <c r="CS154" s="51" t="str">
        <f t="shared" si="179"/>
        <v/>
      </c>
      <c r="CT154" s="56" t="str">
        <f t="shared" si="180"/>
        <v/>
      </c>
      <c r="CU154" s="58" t="str">
        <f t="shared" si="181"/>
        <v/>
      </c>
      <c r="CV154" s="59" t="str">
        <f t="shared" si="182"/>
        <v/>
      </c>
      <c r="CW154" s="60" t="str">
        <f t="shared" si="183"/>
        <v/>
      </c>
      <c r="CX154" s="61" t="str">
        <f t="shared" si="184"/>
        <v/>
      </c>
      <c r="CY154" s="62" t="str">
        <f t="shared" si="131"/>
        <v/>
      </c>
      <c r="CZ154" s="63"/>
      <c r="DA154" s="64" t="str">
        <f t="shared" si="185"/>
        <v/>
      </c>
      <c r="DB154" s="64" t="str">
        <f t="shared" si="186"/>
        <v/>
      </c>
      <c r="DC154" s="64" t="str">
        <f t="shared" si="187"/>
        <v/>
      </c>
      <c r="DD154" s="64" t="str">
        <f t="shared" si="188"/>
        <v/>
      </c>
      <c r="DE154" s="64" t="str">
        <f t="shared" si="189"/>
        <v/>
      </c>
      <c r="DF154" s="64" t="str">
        <f t="shared" si="190"/>
        <v/>
      </c>
      <c r="DG154" s="64" t="str">
        <f t="shared" si="191"/>
        <v/>
      </c>
      <c r="DH154" s="64" t="str">
        <f t="shared" si="192"/>
        <v/>
      </c>
      <c r="DI154" s="64" t="str">
        <f t="shared" si="193"/>
        <v/>
      </c>
      <c r="DJ154" s="64"/>
      <c r="DK154" s="65" t="str">
        <f t="shared" si="194"/>
        <v/>
      </c>
      <c r="DL154" s="63"/>
      <c r="DM154" s="63"/>
      <c r="DN154" s="66"/>
      <c r="DO154" s="1" t="str">
        <f t="shared" si="195"/>
        <v/>
      </c>
      <c r="DP154" s="1" t="str">
        <f t="shared" si="132"/>
        <v/>
      </c>
      <c r="DQ154" s="1" t="str">
        <f t="shared" si="133"/>
        <v/>
      </c>
      <c r="DR154" s="1" t="str">
        <f t="shared" si="134"/>
        <v/>
      </c>
      <c r="DS154" s="1" t="str">
        <f t="shared" si="135"/>
        <v/>
      </c>
      <c r="DT154" s="1" t="str">
        <f t="shared" si="136"/>
        <v/>
      </c>
      <c r="DU154" s="1" t="str">
        <f t="shared" si="137"/>
        <v/>
      </c>
      <c r="DV154" s="1" t="str">
        <f t="shared" si="138"/>
        <v/>
      </c>
      <c r="DW154" s="66"/>
    </row>
    <row r="155" spans="1:127" ht="21" thickBot="1" x14ac:dyDescent="0.3">
      <c r="A155" s="48" t="str">
        <f>'[1]بيانات اساسية'!A155</f>
        <v/>
      </c>
      <c r="B155" s="48" t="str">
        <f>'[1]بيانات اساسية'!B155</f>
        <v/>
      </c>
      <c r="C155" s="49" t="str">
        <f>IF('[1]بيانات اساسية'!C155="","",'[1]بيانات اساسية'!C155)</f>
        <v/>
      </c>
      <c r="D155" s="51"/>
      <c r="E155" s="51"/>
      <c r="F155" s="52"/>
      <c r="G155" s="53" t="str">
        <f>IF(C155="","",'[1]نصف العام'!G155)</f>
        <v/>
      </c>
      <c r="H155" s="53" t="str">
        <f>IF(C155="","",'[1]نصف العام'!H155)</f>
        <v/>
      </c>
      <c r="I155" s="54" t="str">
        <f>IF(C155="","",'[1]نصف العام'!I155)</f>
        <v/>
      </c>
      <c r="J155" s="51"/>
      <c r="K155" s="51"/>
      <c r="L155" s="55" t="str">
        <f t="shared" si="139"/>
        <v/>
      </c>
      <c r="M155" s="51" t="str">
        <f t="shared" si="140"/>
        <v/>
      </c>
      <c r="N155" s="51" t="str">
        <f t="shared" si="141"/>
        <v/>
      </c>
      <c r="O155" s="56" t="str">
        <f t="shared" si="142"/>
        <v/>
      </c>
      <c r="P155" s="51" t="str">
        <f>IF(C155="","",'[1]نصف العام'!J155)</f>
        <v/>
      </c>
      <c r="Q155" s="51" t="str">
        <f>IF(C155="","",'[1]نصف العام'!K155)</f>
        <v/>
      </c>
      <c r="R155" s="55" t="str">
        <f>IF(C155="","",'[1]نصف العام'!L155)</f>
        <v/>
      </c>
      <c r="S155" s="51"/>
      <c r="T155" s="51"/>
      <c r="U155" s="55" t="str">
        <f t="shared" si="143"/>
        <v/>
      </c>
      <c r="V155" s="51" t="str">
        <f t="shared" si="144"/>
        <v/>
      </c>
      <c r="W155" s="51" t="str">
        <f t="shared" si="145"/>
        <v/>
      </c>
      <c r="X155" s="56" t="str">
        <f t="shared" si="146"/>
        <v/>
      </c>
      <c r="Y155" s="51" t="str">
        <f>IF(C155="","",'[1]نصف العام'!M155)</f>
        <v/>
      </c>
      <c r="Z155" s="51" t="str">
        <f>IF(C155="","",'[1]نصف العام'!N155)</f>
        <v/>
      </c>
      <c r="AA155" s="55" t="str">
        <f>IF(C155="","",'[1]نصف العام'!O155)</f>
        <v/>
      </c>
      <c r="AB155" s="51"/>
      <c r="AC155" s="51"/>
      <c r="AD155" s="55" t="str">
        <f t="shared" si="147"/>
        <v/>
      </c>
      <c r="AE155" s="51" t="str">
        <f t="shared" si="148"/>
        <v/>
      </c>
      <c r="AF155" s="51" t="str">
        <f t="shared" si="149"/>
        <v/>
      </c>
      <c r="AG155" s="56" t="str">
        <f t="shared" si="150"/>
        <v/>
      </c>
      <c r="AH155" s="51" t="str">
        <f>IF(C155="","",'[1]نصف العام'!P155)</f>
        <v/>
      </c>
      <c r="AI155" s="51" t="str">
        <f>IF(C155="","",'[1]نصف العام'!Q155)</f>
        <v/>
      </c>
      <c r="AJ155" s="51" t="str">
        <f>IF(C155="","",'[1]نصف العام'!R155)</f>
        <v/>
      </c>
      <c r="AK155" s="55" t="str">
        <f>IF(C155="","",'[1]نصف العام'!T155)</f>
        <v/>
      </c>
      <c r="AL155" s="51"/>
      <c r="AM155" s="51"/>
      <c r="AN155" s="51"/>
      <c r="AO155" s="51" t="str">
        <f t="shared" si="151"/>
        <v/>
      </c>
      <c r="AP155" s="55" t="str">
        <f t="shared" si="152"/>
        <v/>
      </c>
      <c r="AQ155" s="51" t="str">
        <f t="shared" si="153"/>
        <v/>
      </c>
      <c r="AR155" s="51" t="str">
        <f t="shared" si="154"/>
        <v/>
      </c>
      <c r="AS155" s="56" t="str">
        <f t="shared" si="155"/>
        <v/>
      </c>
      <c r="AT155" s="51" t="str">
        <f>IF(C155="","",'[1]نصف العام'!U155)</f>
        <v/>
      </c>
      <c r="AU155" s="51" t="str">
        <f>IF(C155="","",'[1]نصف العام'!V155)</f>
        <v/>
      </c>
      <c r="AV155" s="51" t="str">
        <f>IF(C155="","",'[1]نصف العام'!W155)</f>
        <v/>
      </c>
      <c r="AW155" s="55" t="str">
        <f>IF(C155="","",'[1]نصف العام'!Y155)</f>
        <v/>
      </c>
      <c r="AX155" s="51"/>
      <c r="AY155" s="51"/>
      <c r="AZ155" s="51"/>
      <c r="BA155" s="51" t="str">
        <f t="shared" si="156"/>
        <v/>
      </c>
      <c r="BB155" s="55" t="str">
        <f t="shared" si="157"/>
        <v/>
      </c>
      <c r="BC155" s="51" t="str">
        <f t="shared" si="158"/>
        <v/>
      </c>
      <c r="BD155" s="51" t="str">
        <f t="shared" si="159"/>
        <v/>
      </c>
      <c r="BE155" s="56" t="str">
        <f t="shared" si="160"/>
        <v/>
      </c>
      <c r="BF155" s="51" t="str">
        <f>IF(C155="","",'[1]نصف العام'!Z155)</f>
        <v/>
      </c>
      <c r="BG155" s="51" t="str">
        <f>IF(C155="","",'[1]نصف العام'!AA155)</f>
        <v/>
      </c>
      <c r="BH155" s="55" t="str">
        <f>IF(C155="","",'[1]نصف العام'!AB155)</f>
        <v/>
      </c>
      <c r="BI155" s="51"/>
      <c r="BJ155" s="51"/>
      <c r="BK155" s="55" t="str">
        <f t="shared" si="161"/>
        <v/>
      </c>
      <c r="BL155" s="51" t="str">
        <f t="shared" si="162"/>
        <v/>
      </c>
      <c r="BM155" s="51" t="str">
        <f t="shared" si="163"/>
        <v/>
      </c>
      <c r="BN155" s="56" t="str">
        <f t="shared" si="164"/>
        <v/>
      </c>
      <c r="BO155" s="51" t="str">
        <f>IF(C155="","",'[1]نصف العام'!AC155)</f>
        <v/>
      </c>
      <c r="BP155" s="51" t="str">
        <f>IF(C155="","",'[1]نصف العام'!AD155)</f>
        <v/>
      </c>
      <c r="BQ155" s="51" t="str">
        <f>IF(C155="","",'[1]نصف العام'!AE155)</f>
        <v/>
      </c>
      <c r="BR155" s="55" t="str">
        <f>IF(C155="","",'[1]نصف العام'!AG155)</f>
        <v/>
      </c>
      <c r="BS155" s="51"/>
      <c r="BT155" s="51"/>
      <c r="BU155" s="51"/>
      <c r="BV155" s="51" t="str">
        <f t="shared" si="165"/>
        <v/>
      </c>
      <c r="BW155" s="55" t="str">
        <f t="shared" si="166"/>
        <v/>
      </c>
      <c r="BX155" s="51" t="str">
        <f t="shared" si="167"/>
        <v/>
      </c>
      <c r="BY155" s="51" t="str">
        <f t="shared" si="168"/>
        <v/>
      </c>
      <c r="BZ155" s="56" t="str">
        <f t="shared" si="169"/>
        <v/>
      </c>
      <c r="CA155" s="51" t="str">
        <f>IF(C155="","",'[1]نصف العام'!AH155)</f>
        <v/>
      </c>
      <c r="CB155" s="51" t="str">
        <f>IF(C155="","",'[1]نصف العام'!AI155)</f>
        <v/>
      </c>
      <c r="CC155" s="39" t="str">
        <f t="shared" si="170"/>
        <v/>
      </c>
      <c r="CD155" s="51"/>
      <c r="CE155" s="51"/>
      <c r="CF155" s="39" t="str">
        <f t="shared" si="171"/>
        <v/>
      </c>
      <c r="CG155" s="51" t="str">
        <f t="shared" si="172"/>
        <v/>
      </c>
      <c r="CH155" s="51" t="str">
        <f t="shared" si="173"/>
        <v/>
      </c>
      <c r="CI155" s="56" t="str">
        <f t="shared" si="174"/>
        <v/>
      </c>
      <c r="CJ155" s="57" t="str">
        <f t="shared" si="175"/>
        <v/>
      </c>
      <c r="CK155" s="51" t="str">
        <f t="shared" si="176"/>
        <v/>
      </c>
      <c r="CL155" s="51" t="str">
        <f>IF(C155="","",'[1]نصف العام'!AM155)</f>
        <v/>
      </c>
      <c r="CM155" s="51" t="str">
        <f>IF(C155="","",'[1]نصف العام'!AN155)</f>
        <v/>
      </c>
      <c r="CN155" s="55" t="str">
        <f>IF(C155="","",'[1]نصف العام'!AO155)</f>
        <v/>
      </c>
      <c r="CO155" s="51"/>
      <c r="CP155" s="51"/>
      <c r="CQ155" s="55" t="str">
        <f t="shared" si="177"/>
        <v/>
      </c>
      <c r="CR155" s="51" t="str">
        <f t="shared" si="178"/>
        <v/>
      </c>
      <c r="CS155" s="51" t="str">
        <f t="shared" si="179"/>
        <v/>
      </c>
      <c r="CT155" s="56" t="str">
        <f t="shared" si="180"/>
        <v/>
      </c>
      <c r="CU155" s="58" t="str">
        <f t="shared" si="181"/>
        <v/>
      </c>
      <c r="CV155" s="59" t="str">
        <f t="shared" si="182"/>
        <v/>
      </c>
      <c r="CW155" s="60" t="str">
        <f t="shared" si="183"/>
        <v/>
      </c>
      <c r="CX155" s="61" t="str">
        <f t="shared" si="184"/>
        <v/>
      </c>
      <c r="CY155" s="62" t="str">
        <f t="shared" si="131"/>
        <v/>
      </c>
      <c r="CZ155" s="63"/>
      <c r="DA155" s="64" t="str">
        <f t="shared" si="185"/>
        <v/>
      </c>
      <c r="DB155" s="64" t="str">
        <f t="shared" si="186"/>
        <v/>
      </c>
      <c r="DC155" s="64" t="str">
        <f t="shared" si="187"/>
        <v/>
      </c>
      <c r="DD155" s="64" t="str">
        <f t="shared" si="188"/>
        <v/>
      </c>
      <c r="DE155" s="64" t="str">
        <f t="shared" si="189"/>
        <v/>
      </c>
      <c r="DF155" s="64" t="str">
        <f t="shared" si="190"/>
        <v/>
      </c>
      <c r="DG155" s="64" t="str">
        <f t="shared" si="191"/>
        <v/>
      </c>
      <c r="DH155" s="64" t="str">
        <f t="shared" si="192"/>
        <v/>
      </c>
      <c r="DI155" s="64" t="str">
        <f t="shared" si="193"/>
        <v/>
      </c>
      <c r="DJ155" s="64"/>
      <c r="DK155" s="65" t="str">
        <f t="shared" si="194"/>
        <v/>
      </c>
      <c r="DL155" s="63"/>
      <c r="DM155" s="63"/>
      <c r="DN155" s="66"/>
      <c r="DO155" s="1" t="str">
        <f t="shared" si="195"/>
        <v/>
      </c>
      <c r="DP155" s="1" t="str">
        <f t="shared" si="132"/>
        <v/>
      </c>
      <c r="DQ155" s="1" t="str">
        <f t="shared" si="133"/>
        <v/>
      </c>
      <c r="DR155" s="1" t="str">
        <f t="shared" si="134"/>
        <v/>
      </c>
      <c r="DS155" s="1" t="str">
        <f t="shared" si="135"/>
        <v/>
      </c>
      <c r="DT155" s="1" t="str">
        <f t="shared" si="136"/>
        <v/>
      </c>
      <c r="DU155" s="1" t="str">
        <f t="shared" si="137"/>
        <v/>
      </c>
      <c r="DV155" s="1" t="str">
        <f t="shared" si="138"/>
        <v/>
      </c>
      <c r="DW155" s="66"/>
    </row>
    <row r="156" spans="1:127" ht="21" thickBot="1" x14ac:dyDescent="0.3">
      <c r="A156" s="48" t="str">
        <f>'[1]بيانات اساسية'!A156</f>
        <v/>
      </c>
      <c r="B156" s="48" t="str">
        <f>'[1]بيانات اساسية'!B156</f>
        <v/>
      </c>
      <c r="C156" s="49" t="str">
        <f>IF('[1]بيانات اساسية'!C156="","",'[1]بيانات اساسية'!C156)</f>
        <v/>
      </c>
      <c r="D156" s="51"/>
      <c r="E156" s="51"/>
      <c r="F156" s="52"/>
      <c r="G156" s="53" t="str">
        <f>IF(C156="","",'[1]نصف العام'!G156)</f>
        <v/>
      </c>
      <c r="H156" s="53" t="str">
        <f>IF(C156="","",'[1]نصف العام'!H156)</f>
        <v/>
      </c>
      <c r="I156" s="54" t="str">
        <f>IF(C156="","",'[1]نصف العام'!I156)</f>
        <v/>
      </c>
      <c r="J156" s="51"/>
      <c r="K156" s="51"/>
      <c r="L156" s="55" t="str">
        <f t="shared" si="139"/>
        <v/>
      </c>
      <c r="M156" s="51" t="str">
        <f t="shared" si="140"/>
        <v/>
      </c>
      <c r="N156" s="51" t="str">
        <f t="shared" si="141"/>
        <v/>
      </c>
      <c r="O156" s="56" t="str">
        <f t="shared" si="142"/>
        <v/>
      </c>
      <c r="P156" s="51" t="str">
        <f>IF(C156="","",'[1]نصف العام'!J156)</f>
        <v/>
      </c>
      <c r="Q156" s="51" t="str">
        <f>IF(C156="","",'[1]نصف العام'!K156)</f>
        <v/>
      </c>
      <c r="R156" s="55" t="str">
        <f>IF(C156="","",'[1]نصف العام'!L156)</f>
        <v/>
      </c>
      <c r="S156" s="51"/>
      <c r="T156" s="51"/>
      <c r="U156" s="55" t="str">
        <f t="shared" si="143"/>
        <v/>
      </c>
      <c r="V156" s="51" t="str">
        <f t="shared" si="144"/>
        <v/>
      </c>
      <c r="W156" s="51" t="str">
        <f t="shared" si="145"/>
        <v/>
      </c>
      <c r="X156" s="56" t="str">
        <f t="shared" si="146"/>
        <v/>
      </c>
      <c r="Y156" s="51" t="str">
        <f>IF(C156="","",'[1]نصف العام'!M156)</f>
        <v/>
      </c>
      <c r="Z156" s="51" t="str">
        <f>IF(C156="","",'[1]نصف العام'!N156)</f>
        <v/>
      </c>
      <c r="AA156" s="55" t="str">
        <f>IF(C156="","",'[1]نصف العام'!O156)</f>
        <v/>
      </c>
      <c r="AB156" s="51"/>
      <c r="AC156" s="51"/>
      <c r="AD156" s="55" t="str">
        <f t="shared" si="147"/>
        <v/>
      </c>
      <c r="AE156" s="51" t="str">
        <f t="shared" si="148"/>
        <v/>
      </c>
      <c r="AF156" s="51" t="str">
        <f t="shared" si="149"/>
        <v/>
      </c>
      <c r="AG156" s="56" t="str">
        <f t="shared" si="150"/>
        <v/>
      </c>
      <c r="AH156" s="51" t="str">
        <f>IF(C156="","",'[1]نصف العام'!P156)</f>
        <v/>
      </c>
      <c r="AI156" s="51" t="str">
        <f>IF(C156="","",'[1]نصف العام'!Q156)</f>
        <v/>
      </c>
      <c r="AJ156" s="51" t="str">
        <f>IF(C156="","",'[1]نصف العام'!R156)</f>
        <v/>
      </c>
      <c r="AK156" s="55" t="str">
        <f>IF(C156="","",'[1]نصف العام'!T156)</f>
        <v/>
      </c>
      <c r="AL156" s="51"/>
      <c r="AM156" s="51"/>
      <c r="AN156" s="51"/>
      <c r="AO156" s="51" t="str">
        <f t="shared" si="151"/>
        <v/>
      </c>
      <c r="AP156" s="55" t="str">
        <f t="shared" si="152"/>
        <v/>
      </c>
      <c r="AQ156" s="51" t="str">
        <f t="shared" si="153"/>
        <v/>
      </c>
      <c r="AR156" s="51" t="str">
        <f t="shared" si="154"/>
        <v/>
      </c>
      <c r="AS156" s="56" t="str">
        <f t="shared" si="155"/>
        <v/>
      </c>
      <c r="AT156" s="51" t="str">
        <f>IF(C156="","",'[1]نصف العام'!U156)</f>
        <v/>
      </c>
      <c r="AU156" s="51" t="str">
        <f>IF(C156="","",'[1]نصف العام'!V156)</f>
        <v/>
      </c>
      <c r="AV156" s="51" t="str">
        <f>IF(C156="","",'[1]نصف العام'!W156)</f>
        <v/>
      </c>
      <c r="AW156" s="55" t="str">
        <f>IF(C156="","",'[1]نصف العام'!Y156)</f>
        <v/>
      </c>
      <c r="AX156" s="51"/>
      <c r="AY156" s="51"/>
      <c r="AZ156" s="51"/>
      <c r="BA156" s="51" t="str">
        <f t="shared" si="156"/>
        <v/>
      </c>
      <c r="BB156" s="55" t="str">
        <f t="shared" si="157"/>
        <v/>
      </c>
      <c r="BC156" s="51" t="str">
        <f t="shared" si="158"/>
        <v/>
      </c>
      <c r="BD156" s="51" t="str">
        <f t="shared" si="159"/>
        <v/>
      </c>
      <c r="BE156" s="56" t="str">
        <f t="shared" si="160"/>
        <v/>
      </c>
      <c r="BF156" s="51" t="str">
        <f>IF(C156="","",'[1]نصف العام'!Z156)</f>
        <v/>
      </c>
      <c r="BG156" s="51" t="str">
        <f>IF(C156="","",'[1]نصف العام'!AA156)</f>
        <v/>
      </c>
      <c r="BH156" s="55" t="str">
        <f>IF(C156="","",'[1]نصف العام'!AB156)</f>
        <v/>
      </c>
      <c r="BI156" s="51"/>
      <c r="BJ156" s="51"/>
      <c r="BK156" s="55" t="str">
        <f t="shared" si="161"/>
        <v/>
      </c>
      <c r="BL156" s="51" t="str">
        <f t="shared" si="162"/>
        <v/>
      </c>
      <c r="BM156" s="51" t="str">
        <f t="shared" si="163"/>
        <v/>
      </c>
      <c r="BN156" s="56" t="str">
        <f t="shared" si="164"/>
        <v/>
      </c>
      <c r="BO156" s="51" t="str">
        <f>IF(C156="","",'[1]نصف العام'!AC156)</f>
        <v/>
      </c>
      <c r="BP156" s="51" t="str">
        <f>IF(C156="","",'[1]نصف العام'!AD156)</f>
        <v/>
      </c>
      <c r="BQ156" s="51" t="str">
        <f>IF(C156="","",'[1]نصف العام'!AE156)</f>
        <v/>
      </c>
      <c r="BR156" s="55" t="str">
        <f>IF(C156="","",'[1]نصف العام'!AG156)</f>
        <v/>
      </c>
      <c r="BS156" s="51"/>
      <c r="BT156" s="51"/>
      <c r="BU156" s="51"/>
      <c r="BV156" s="51" t="str">
        <f t="shared" si="165"/>
        <v/>
      </c>
      <c r="BW156" s="55" t="str">
        <f t="shared" si="166"/>
        <v/>
      </c>
      <c r="BX156" s="51" t="str">
        <f t="shared" si="167"/>
        <v/>
      </c>
      <c r="BY156" s="51" t="str">
        <f t="shared" si="168"/>
        <v/>
      </c>
      <c r="BZ156" s="56" t="str">
        <f t="shared" si="169"/>
        <v/>
      </c>
      <c r="CA156" s="51" t="str">
        <f>IF(C156="","",'[1]نصف العام'!AH156)</f>
        <v/>
      </c>
      <c r="CB156" s="51" t="str">
        <f>IF(C156="","",'[1]نصف العام'!AI156)</f>
        <v/>
      </c>
      <c r="CC156" s="39" t="str">
        <f t="shared" si="170"/>
        <v/>
      </c>
      <c r="CD156" s="51"/>
      <c r="CE156" s="51"/>
      <c r="CF156" s="39" t="str">
        <f t="shared" si="171"/>
        <v/>
      </c>
      <c r="CG156" s="51" t="str">
        <f t="shared" si="172"/>
        <v/>
      </c>
      <c r="CH156" s="51" t="str">
        <f t="shared" si="173"/>
        <v/>
      </c>
      <c r="CI156" s="56" t="str">
        <f t="shared" si="174"/>
        <v/>
      </c>
      <c r="CJ156" s="57" t="str">
        <f t="shared" si="175"/>
        <v/>
      </c>
      <c r="CK156" s="51" t="str">
        <f t="shared" si="176"/>
        <v/>
      </c>
      <c r="CL156" s="51" t="str">
        <f>IF(C156="","",'[1]نصف العام'!AM156)</f>
        <v/>
      </c>
      <c r="CM156" s="51" t="str">
        <f>IF(C156="","",'[1]نصف العام'!AN156)</f>
        <v/>
      </c>
      <c r="CN156" s="55" t="str">
        <f>IF(C156="","",'[1]نصف العام'!AO156)</f>
        <v/>
      </c>
      <c r="CO156" s="51"/>
      <c r="CP156" s="51"/>
      <c r="CQ156" s="55" t="str">
        <f t="shared" si="177"/>
        <v/>
      </c>
      <c r="CR156" s="51" t="str">
        <f t="shared" si="178"/>
        <v/>
      </c>
      <c r="CS156" s="51" t="str">
        <f t="shared" si="179"/>
        <v/>
      </c>
      <c r="CT156" s="56" t="str">
        <f t="shared" si="180"/>
        <v/>
      </c>
      <c r="CU156" s="58" t="str">
        <f t="shared" si="181"/>
        <v/>
      </c>
      <c r="CV156" s="59" t="str">
        <f t="shared" si="182"/>
        <v/>
      </c>
      <c r="CW156" s="60" t="str">
        <f t="shared" si="183"/>
        <v/>
      </c>
      <c r="CX156" s="61" t="str">
        <f t="shared" si="184"/>
        <v/>
      </c>
      <c r="CY156" s="62" t="str">
        <f t="shared" si="131"/>
        <v/>
      </c>
      <c r="CZ156" s="63"/>
      <c r="DA156" s="64" t="str">
        <f t="shared" si="185"/>
        <v/>
      </c>
      <c r="DB156" s="64" t="str">
        <f t="shared" si="186"/>
        <v/>
      </c>
      <c r="DC156" s="64" t="str">
        <f t="shared" si="187"/>
        <v/>
      </c>
      <c r="DD156" s="64" t="str">
        <f t="shared" si="188"/>
        <v/>
      </c>
      <c r="DE156" s="64" t="str">
        <f t="shared" si="189"/>
        <v/>
      </c>
      <c r="DF156" s="64" t="str">
        <f t="shared" si="190"/>
        <v/>
      </c>
      <c r="DG156" s="64" t="str">
        <f t="shared" si="191"/>
        <v/>
      </c>
      <c r="DH156" s="64" t="str">
        <f t="shared" si="192"/>
        <v/>
      </c>
      <c r="DI156" s="64" t="str">
        <f t="shared" si="193"/>
        <v/>
      </c>
      <c r="DJ156" s="64"/>
      <c r="DK156" s="65" t="str">
        <f t="shared" si="194"/>
        <v/>
      </c>
      <c r="DL156" s="63"/>
      <c r="DM156" s="63"/>
      <c r="DN156" s="66"/>
      <c r="DO156" s="1" t="str">
        <f t="shared" si="195"/>
        <v/>
      </c>
      <c r="DP156" s="1" t="str">
        <f t="shared" si="132"/>
        <v/>
      </c>
      <c r="DQ156" s="1" t="str">
        <f t="shared" si="133"/>
        <v/>
      </c>
      <c r="DR156" s="1" t="str">
        <f t="shared" si="134"/>
        <v/>
      </c>
      <c r="DS156" s="1" t="str">
        <f t="shared" si="135"/>
        <v/>
      </c>
      <c r="DT156" s="1" t="str">
        <f t="shared" si="136"/>
        <v/>
      </c>
      <c r="DU156" s="1" t="str">
        <f t="shared" si="137"/>
        <v/>
      </c>
      <c r="DV156" s="1" t="str">
        <f t="shared" si="138"/>
        <v/>
      </c>
      <c r="DW156" s="66"/>
    </row>
    <row r="157" spans="1:127" ht="21" thickBot="1" x14ac:dyDescent="0.3">
      <c r="A157" s="48" t="str">
        <f>'[1]بيانات اساسية'!A157</f>
        <v/>
      </c>
      <c r="B157" s="48" t="str">
        <f>'[1]بيانات اساسية'!B157</f>
        <v/>
      </c>
      <c r="C157" s="49" t="str">
        <f>IF('[1]بيانات اساسية'!C157="","",'[1]بيانات اساسية'!C157)</f>
        <v/>
      </c>
      <c r="D157" s="51"/>
      <c r="E157" s="51"/>
      <c r="F157" s="52"/>
      <c r="G157" s="53" t="str">
        <f>IF(C157="","",'[1]نصف العام'!G157)</f>
        <v/>
      </c>
      <c r="H157" s="53" t="str">
        <f>IF(C157="","",'[1]نصف العام'!H157)</f>
        <v/>
      </c>
      <c r="I157" s="54" t="str">
        <f>IF(C157="","",'[1]نصف العام'!I157)</f>
        <v/>
      </c>
      <c r="J157" s="51"/>
      <c r="K157" s="51"/>
      <c r="L157" s="55" t="str">
        <f t="shared" si="139"/>
        <v/>
      </c>
      <c r="M157" s="51" t="str">
        <f t="shared" si="140"/>
        <v/>
      </c>
      <c r="N157" s="51" t="str">
        <f t="shared" si="141"/>
        <v/>
      </c>
      <c r="O157" s="56" t="str">
        <f t="shared" si="142"/>
        <v/>
      </c>
      <c r="P157" s="51" t="str">
        <f>IF(C157="","",'[1]نصف العام'!J157)</f>
        <v/>
      </c>
      <c r="Q157" s="51" t="str">
        <f>IF(C157="","",'[1]نصف العام'!K157)</f>
        <v/>
      </c>
      <c r="R157" s="55" t="str">
        <f>IF(C157="","",'[1]نصف العام'!L157)</f>
        <v/>
      </c>
      <c r="S157" s="51"/>
      <c r="T157" s="51"/>
      <c r="U157" s="55" t="str">
        <f t="shared" si="143"/>
        <v/>
      </c>
      <c r="V157" s="51" t="str">
        <f t="shared" si="144"/>
        <v/>
      </c>
      <c r="W157" s="51" t="str">
        <f t="shared" si="145"/>
        <v/>
      </c>
      <c r="X157" s="56" t="str">
        <f t="shared" si="146"/>
        <v/>
      </c>
      <c r="Y157" s="51" t="str">
        <f>IF(C157="","",'[1]نصف العام'!M157)</f>
        <v/>
      </c>
      <c r="Z157" s="51" t="str">
        <f>IF(C157="","",'[1]نصف العام'!N157)</f>
        <v/>
      </c>
      <c r="AA157" s="55" t="str">
        <f>IF(C157="","",'[1]نصف العام'!O157)</f>
        <v/>
      </c>
      <c r="AB157" s="51"/>
      <c r="AC157" s="51"/>
      <c r="AD157" s="55" t="str">
        <f t="shared" si="147"/>
        <v/>
      </c>
      <c r="AE157" s="51" t="str">
        <f t="shared" si="148"/>
        <v/>
      </c>
      <c r="AF157" s="51" t="str">
        <f t="shared" si="149"/>
        <v/>
      </c>
      <c r="AG157" s="56" t="str">
        <f t="shared" si="150"/>
        <v/>
      </c>
      <c r="AH157" s="51" t="str">
        <f>IF(C157="","",'[1]نصف العام'!P157)</f>
        <v/>
      </c>
      <c r="AI157" s="51" t="str">
        <f>IF(C157="","",'[1]نصف العام'!Q157)</f>
        <v/>
      </c>
      <c r="AJ157" s="51" t="str">
        <f>IF(C157="","",'[1]نصف العام'!R157)</f>
        <v/>
      </c>
      <c r="AK157" s="55" t="str">
        <f>IF(C157="","",'[1]نصف العام'!T157)</f>
        <v/>
      </c>
      <c r="AL157" s="51"/>
      <c r="AM157" s="51"/>
      <c r="AN157" s="51"/>
      <c r="AO157" s="51" t="str">
        <f t="shared" si="151"/>
        <v/>
      </c>
      <c r="AP157" s="55" t="str">
        <f t="shared" si="152"/>
        <v/>
      </c>
      <c r="AQ157" s="51" t="str">
        <f t="shared" si="153"/>
        <v/>
      </c>
      <c r="AR157" s="51" t="str">
        <f t="shared" si="154"/>
        <v/>
      </c>
      <c r="AS157" s="56" t="str">
        <f t="shared" si="155"/>
        <v/>
      </c>
      <c r="AT157" s="51" t="str">
        <f>IF(C157="","",'[1]نصف العام'!U157)</f>
        <v/>
      </c>
      <c r="AU157" s="51" t="str">
        <f>IF(C157="","",'[1]نصف العام'!V157)</f>
        <v/>
      </c>
      <c r="AV157" s="51" t="str">
        <f>IF(C157="","",'[1]نصف العام'!W157)</f>
        <v/>
      </c>
      <c r="AW157" s="55" t="str">
        <f>IF(C157="","",'[1]نصف العام'!Y157)</f>
        <v/>
      </c>
      <c r="AX157" s="51"/>
      <c r="AY157" s="51"/>
      <c r="AZ157" s="51"/>
      <c r="BA157" s="51" t="str">
        <f t="shared" si="156"/>
        <v/>
      </c>
      <c r="BB157" s="55" t="str">
        <f t="shared" si="157"/>
        <v/>
      </c>
      <c r="BC157" s="51" t="str">
        <f t="shared" si="158"/>
        <v/>
      </c>
      <c r="BD157" s="51" t="str">
        <f t="shared" si="159"/>
        <v/>
      </c>
      <c r="BE157" s="56" t="str">
        <f t="shared" si="160"/>
        <v/>
      </c>
      <c r="BF157" s="51" t="str">
        <f>IF(C157="","",'[1]نصف العام'!Z157)</f>
        <v/>
      </c>
      <c r="BG157" s="51" t="str">
        <f>IF(C157="","",'[1]نصف العام'!AA157)</f>
        <v/>
      </c>
      <c r="BH157" s="55" t="str">
        <f>IF(C157="","",'[1]نصف العام'!AB157)</f>
        <v/>
      </c>
      <c r="BI157" s="51"/>
      <c r="BJ157" s="51"/>
      <c r="BK157" s="55" t="str">
        <f t="shared" si="161"/>
        <v/>
      </c>
      <c r="BL157" s="51" t="str">
        <f t="shared" si="162"/>
        <v/>
      </c>
      <c r="BM157" s="51" t="str">
        <f t="shared" si="163"/>
        <v/>
      </c>
      <c r="BN157" s="56" t="str">
        <f t="shared" si="164"/>
        <v/>
      </c>
      <c r="BO157" s="51" t="str">
        <f>IF(C157="","",'[1]نصف العام'!AC157)</f>
        <v/>
      </c>
      <c r="BP157" s="51" t="str">
        <f>IF(C157="","",'[1]نصف العام'!AD157)</f>
        <v/>
      </c>
      <c r="BQ157" s="51" t="str">
        <f>IF(C157="","",'[1]نصف العام'!AE157)</f>
        <v/>
      </c>
      <c r="BR157" s="55" t="str">
        <f>IF(C157="","",'[1]نصف العام'!AG157)</f>
        <v/>
      </c>
      <c r="BS157" s="51"/>
      <c r="BT157" s="51"/>
      <c r="BU157" s="51"/>
      <c r="BV157" s="51" t="str">
        <f t="shared" si="165"/>
        <v/>
      </c>
      <c r="BW157" s="55" t="str">
        <f t="shared" si="166"/>
        <v/>
      </c>
      <c r="BX157" s="51" t="str">
        <f t="shared" si="167"/>
        <v/>
      </c>
      <c r="BY157" s="51" t="str">
        <f t="shared" si="168"/>
        <v/>
      </c>
      <c r="BZ157" s="56" t="str">
        <f t="shared" si="169"/>
        <v/>
      </c>
      <c r="CA157" s="51" t="str">
        <f>IF(C157="","",'[1]نصف العام'!AH157)</f>
        <v/>
      </c>
      <c r="CB157" s="51" t="str">
        <f>IF(C157="","",'[1]نصف العام'!AI157)</f>
        <v/>
      </c>
      <c r="CC157" s="39" t="str">
        <f t="shared" si="170"/>
        <v/>
      </c>
      <c r="CD157" s="51"/>
      <c r="CE157" s="51"/>
      <c r="CF157" s="39" t="str">
        <f t="shared" si="171"/>
        <v/>
      </c>
      <c r="CG157" s="51" t="str">
        <f t="shared" si="172"/>
        <v/>
      </c>
      <c r="CH157" s="51" t="str">
        <f t="shared" si="173"/>
        <v/>
      </c>
      <c r="CI157" s="56" t="str">
        <f t="shared" si="174"/>
        <v/>
      </c>
      <c r="CJ157" s="57" t="str">
        <f t="shared" si="175"/>
        <v/>
      </c>
      <c r="CK157" s="51" t="str">
        <f t="shared" si="176"/>
        <v/>
      </c>
      <c r="CL157" s="51" t="str">
        <f>IF(C157="","",'[1]نصف العام'!AM157)</f>
        <v/>
      </c>
      <c r="CM157" s="51" t="str">
        <f>IF(C157="","",'[1]نصف العام'!AN157)</f>
        <v/>
      </c>
      <c r="CN157" s="55" t="str">
        <f>IF(C157="","",'[1]نصف العام'!AO157)</f>
        <v/>
      </c>
      <c r="CO157" s="51"/>
      <c r="CP157" s="51"/>
      <c r="CQ157" s="55" t="str">
        <f t="shared" si="177"/>
        <v/>
      </c>
      <c r="CR157" s="51" t="str">
        <f t="shared" si="178"/>
        <v/>
      </c>
      <c r="CS157" s="51" t="str">
        <f t="shared" si="179"/>
        <v/>
      </c>
      <c r="CT157" s="56" t="str">
        <f t="shared" si="180"/>
        <v/>
      </c>
      <c r="CU157" s="58" t="str">
        <f t="shared" si="181"/>
        <v/>
      </c>
      <c r="CV157" s="59" t="str">
        <f t="shared" si="182"/>
        <v/>
      </c>
      <c r="CW157" s="60" t="str">
        <f t="shared" si="183"/>
        <v/>
      </c>
      <c r="CX157" s="61" t="str">
        <f t="shared" si="184"/>
        <v/>
      </c>
      <c r="CY157" s="62" t="str">
        <f t="shared" si="131"/>
        <v/>
      </c>
      <c r="CZ157" s="63"/>
      <c r="DA157" s="64" t="str">
        <f t="shared" si="185"/>
        <v/>
      </c>
      <c r="DB157" s="64" t="str">
        <f t="shared" si="186"/>
        <v/>
      </c>
      <c r="DC157" s="64" t="str">
        <f t="shared" si="187"/>
        <v/>
      </c>
      <c r="DD157" s="64" t="str">
        <f t="shared" si="188"/>
        <v/>
      </c>
      <c r="DE157" s="64" t="str">
        <f t="shared" si="189"/>
        <v/>
      </c>
      <c r="DF157" s="64" t="str">
        <f t="shared" si="190"/>
        <v/>
      </c>
      <c r="DG157" s="64" t="str">
        <f t="shared" si="191"/>
        <v/>
      </c>
      <c r="DH157" s="64" t="str">
        <f t="shared" si="192"/>
        <v/>
      </c>
      <c r="DI157" s="64" t="str">
        <f t="shared" si="193"/>
        <v/>
      </c>
      <c r="DJ157" s="64"/>
      <c r="DK157" s="65" t="str">
        <f t="shared" si="194"/>
        <v/>
      </c>
      <c r="DL157" s="63"/>
      <c r="DM157" s="63"/>
      <c r="DN157" s="66"/>
      <c r="DO157" s="1" t="str">
        <f t="shared" si="195"/>
        <v/>
      </c>
      <c r="DP157" s="1" t="str">
        <f t="shared" si="132"/>
        <v/>
      </c>
      <c r="DQ157" s="1" t="str">
        <f t="shared" si="133"/>
        <v/>
      </c>
      <c r="DR157" s="1" t="str">
        <f t="shared" si="134"/>
        <v/>
      </c>
      <c r="DS157" s="1" t="str">
        <f t="shared" si="135"/>
        <v/>
      </c>
      <c r="DT157" s="1" t="str">
        <f t="shared" si="136"/>
        <v/>
      </c>
      <c r="DU157" s="1" t="str">
        <f t="shared" si="137"/>
        <v/>
      </c>
      <c r="DV157" s="1" t="str">
        <f t="shared" si="138"/>
        <v/>
      </c>
      <c r="DW157" s="66"/>
    </row>
    <row r="158" spans="1:127" ht="21" thickBot="1" x14ac:dyDescent="0.3">
      <c r="A158" s="48" t="str">
        <f>'[1]بيانات اساسية'!A158</f>
        <v/>
      </c>
      <c r="B158" s="48" t="str">
        <f>'[1]بيانات اساسية'!B158</f>
        <v/>
      </c>
      <c r="C158" s="49" t="str">
        <f>IF('[1]بيانات اساسية'!C158="","",'[1]بيانات اساسية'!C158)</f>
        <v/>
      </c>
      <c r="D158" s="51"/>
      <c r="E158" s="51"/>
      <c r="F158" s="52"/>
      <c r="G158" s="53" t="str">
        <f>IF(C158="","",'[1]نصف العام'!G158)</f>
        <v/>
      </c>
      <c r="H158" s="53" t="str">
        <f>IF(C158="","",'[1]نصف العام'!H158)</f>
        <v/>
      </c>
      <c r="I158" s="54" t="str">
        <f>IF(C158="","",'[1]نصف العام'!I158)</f>
        <v/>
      </c>
      <c r="J158" s="51"/>
      <c r="K158" s="51"/>
      <c r="L158" s="55" t="str">
        <f t="shared" si="139"/>
        <v/>
      </c>
      <c r="M158" s="51" t="str">
        <f t="shared" si="140"/>
        <v/>
      </c>
      <c r="N158" s="51" t="str">
        <f t="shared" si="141"/>
        <v/>
      </c>
      <c r="O158" s="56" t="str">
        <f t="shared" si="142"/>
        <v/>
      </c>
      <c r="P158" s="51" t="str">
        <f>IF(C158="","",'[1]نصف العام'!J158)</f>
        <v/>
      </c>
      <c r="Q158" s="51" t="str">
        <f>IF(C158="","",'[1]نصف العام'!K158)</f>
        <v/>
      </c>
      <c r="R158" s="55" t="str">
        <f>IF(C158="","",'[1]نصف العام'!L158)</f>
        <v/>
      </c>
      <c r="S158" s="51"/>
      <c r="T158" s="51"/>
      <c r="U158" s="55" t="str">
        <f t="shared" si="143"/>
        <v/>
      </c>
      <c r="V158" s="51" t="str">
        <f t="shared" si="144"/>
        <v/>
      </c>
      <c r="W158" s="51" t="str">
        <f t="shared" si="145"/>
        <v/>
      </c>
      <c r="X158" s="56" t="str">
        <f t="shared" si="146"/>
        <v/>
      </c>
      <c r="Y158" s="51" t="str">
        <f>IF(C158="","",'[1]نصف العام'!M158)</f>
        <v/>
      </c>
      <c r="Z158" s="51" t="str">
        <f>IF(C158="","",'[1]نصف العام'!N158)</f>
        <v/>
      </c>
      <c r="AA158" s="55" t="str">
        <f>IF(C158="","",'[1]نصف العام'!O158)</f>
        <v/>
      </c>
      <c r="AB158" s="51"/>
      <c r="AC158" s="51"/>
      <c r="AD158" s="55" t="str">
        <f t="shared" si="147"/>
        <v/>
      </c>
      <c r="AE158" s="51" t="str">
        <f t="shared" si="148"/>
        <v/>
      </c>
      <c r="AF158" s="51" t="str">
        <f t="shared" si="149"/>
        <v/>
      </c>
      <c r="AG158" s="56" t="str">
        <f t="shared" si="150"/>
        <v/>
      </c>
      <c r="AH158" s="51" t="str">
        <f>IF(C158="","",'[1]نصف العام'!P158)</f>
        <v/>
      </c>
      <c r="AI158" s="51" t="str">
        <f>IF(C158="","",'[1]نصف العام'!Q158)</f>
        <v/>
      </c>
      <c r="AJ158" s="51" t="str">
        <f>IF(C158="","",'[1]نصف العام'!R158)</f>
        <v/>
      </c>
      <c r="AK158" s="55" t="str">
        <f>IF(C158="","",'[1]نصف العام'!T158)</f>
        <v/>
      </c>
      <c r="AL158" s="51"/>
      <c r="AM158" s="51"/>
      <c r="AN158" s="51"/>
      <c r="AO158" s="51" t="str">
        <f t="shared" si="151"/>
        <v/>
      </c>
      <c r="AP158" s="55" t="str">
        <f t="shared" si="152"/>
        <v/>
      </c>
      <c r="AQ158" s="51" t="str">
        <f t="shared" si="153"/>
        <v/>
      </c>
      <c r="AR158" s="51" t="str">
        <f t="shared" si="154"/>
        <v/>
      </c>
      <c r="AS158" s="56" t="str">
        <f t="shared" si="155"/>
        <v/>
      </c>
      <c r="AT158" s="51" t="str">
        <f>IF(C158="","",'[1]نصف العام'!U158)</f>
        <v/>
      </c>
      <c r="AU158" s="51" t="str">
        <f>IF(C158="","",'[1]نصف العام'!V158)</f>
        <v/>
      </c>
      <c r="AV158" s="51" t="str">
        <f>IF(C158="","",'[1]نصف العام'!W158)</f>
        <v/>
      </c>
      <c r="AW158" s="55" t="str">
        <f>IF(C158="","",'[1]نصف العام'!Y158)</f>
        <v/>
      </c>
      <c r="AX158" s="51"/>
      <c r="AY158" s="51"/>
      <c r="AZ158" s="51"/>
      <c r="BA158" s="51" t="str">
        <f t="shared" si="156"/>
        <v/>
      </c>
      <c r="BB158" s="55" t="str">
        <f t="shared" si="157"/>
        <v/>
      </c>
      <c r="BC158" s="51" t="str">
        <f t="shared" si="158"/>
        <v/>
      </c>
      <c r="BD158" s="51" t="str">
        <f t="shared" si="159"/>
        <v/>
      </c>
      <c r="BE158" s="56" t="str">
        <f t="shared" si="160"/>
        <v/>
      </c>
      <c r="BF158" s="51" t="str">
        <f>IF(C158="","",'[1]نصف العام'!Z158)</f>
        <v/>
      </c>
      <c r="BG158" s="51" t="str">
        <f>IF(C158="","",'[1]نصف العام'!AA158)</f>
        <v/>
      </c>
      <c r="BH158" s="55" t="str">
        <f>IF(C158="","",'[1]نصف العام'!AB158)</f>
        <v/>
      </c>
      <c r="BI158" s="51"/>
      <c r="BJ158" s="51"/>
      <c r="BK158" s="55" t="str">
        <f t="shared" si="161"/>
        <v/>
      </c>
      <c r="BL158" s="51" t="str">
        <f t="shared" si="162"/>
        <v/>
      </c>
      <c r="BM158" s="51" t="str">
        <f t="shared" si="163"/>
        <v/>
      </c>
      <c r="BN158" s="56" t="str">
        <f t="shared" si="164"/>
        <v/>
      </c>
      <c r="BO158" s="51" t="str">
        <f>IF(C158="","",'[1]نصف العام'!AC158)</f>
        <v/>
      </c>
      <c r="BP158" s="51" t="str">
        <f>IF(C158="","",'[1]نصف العام'!AD158)</f>
        <v/>
      </c>
      <c r="BQ158" s="51" t="str">
        <f>IF(C158="","",'[1]نصف العام'!AE158)</f>
        <v/>
      </c>
      <c r="BR158" s="55" t="str">
        <f>IF(C158="","",'[1]نصف العام'!AG158)</f>
        <v/>
      </c>
      <c r="BS158" s="51"/>
      <c r="BT158" s="51"/>
      <c r="BU158" s="51"/>
      <c r="BV158" s="51" t="str">
        <f t="shared" si="165"/>
        <v/>
      </c>
      <c r="BW158" s="55" t="str">
        <f t="shared" si="166"/>
        <v/>
      </c>
      <c r="BX158" s="51" t="str">
        <f t="shared" si="167"/>
        <v/>
      </c>
      <c r="BY158" s="51" t="str">
        <f t="shared" si="168"/>
        <v/>
      </c>
      <c r="BZ158" s="56" t="str">
        <f t="shared" si="169"/>
        <v/>
      </c>
      <c r="CA158" s="51" t="str">
        <f>IF(C158="","",'[1]نصف العام'!AH158)</f>
        <v/>
      </c>
      <c r="CB158" s="51" t="str">
        <f>IF(C158="","",'[1]نصف العام'!AI158)</f>
        <v/>
      </c>
      <c r="CC158" s="39" t="str">
        <f t="shared" si="170"/>
        <v/>
      </c>
      <c r="CD158" s="51"/>
      <c r="CE158" s="51"/>
      <c r="CF158" s="39" t="str">
        <f t="shared" si="171"/>
        <v/>
      </c>
      <c r="CG158" s="51" t="str">
        <f t="shared" si="172"/>
        <v/>
      </c>
      <c r="CH158" s="51" t="str">
        <f t="shared" si="173"/>
        <v/>
      </c>
      <c r="CI158" s="56" t="str">
        <f t="shared" si="174"/>
        <v/>
      </c>
      <c r="CJ158" s="57" t="str">
        <f t="shared" si="175"/>
        <v/>
      </c>
      <c r="CK158" s="51" t="str">
        <f t="shared" si="176"/>
        <v/>
      </c>
      <c r="CL158" s="51" t="str">
        <f>IF(C158="","",'[1]نصف العام'!AM158)</f>
        <v/>
      </c>
      <c r="CM158" s="51" t="str">
        <f>IF(C158="","",'[1]نصف العام'!AN158)</f>
        <v/>
      </c>
      <c r="CN158" s="55" t="str">
        <f>IF(C158="","",'[1]نصف العام'!AO158)</f>
        <v/>
      </c>
      <c r="CO158" s="51"/>
      <c r="CP158" s="51"/>
      <c r="CQ158" s="55" t="str">
        <f t="shared" si="177"/>
        <v/>
      </c>
      <c r="CR158" s="51" t="str">
        <f t="shared" si="178"/>
        <v/>
      </c>
      <c r="CS158" s="51" t="str">
        <f t="shared" si="179"/>
        <v/>
      </c>
      <c r="CT158" s="56" t="str">
        <f t="shared" si="180"/>
        <v/>
      </c>
      <c r="CU158" s="58" t="str">
        <f t="shared" si="181"/>
        <v/>
      </c>
      <c r="CV158" s="59" t="str">
        <f t="shared" si="182"/>
        <v/>
      </c>
      <c r="CW158" s="60" t="str">
        <f t="shared" si="183"/>
        <v/>
      </c>
      <c r="CX158" s="61" t="str">
        <f t="shared" si="184"/>
        <v/>
      </c>
      <c r="CY158" s="62" t="str">
        <f t="shared" si="131"/>
        <v/>
      </c>
      <c r="CZ158" s="63"/>
      <c r="DA158" s="64" t="str">
        <f t="shared" si="185"/>
        <v/>
      </c>
      <c r="DB158" s="64" t="str">
        <f t="shared" si="186"/>
        <v/>
      </c>
      <c r="DC158" s="64" t="str">
        <f t="shared" si="187"/>
        <v/>
      </c>
      <c r="DD158" s="64" t="str">
        <f t="shared" si="188"/>
        <v/>
      </c>
      <c r="DE158" s="64" t="str">
        <f t="shared" si="189"/>
        <v/>
      </c>
      <c r="DF158" s="64" t="str">
        <f t="shared" si="190"/>
        <v/>
      </c>
      <c r="DG158" s="64" t="str">
        <f t="shared" si="191"/>
        <v/>
      </c>
      <c r="DH158" s="64" t="str">
        <f t="shared" si="192"/>
        <v/>
      </c>
      <c r="DI158" s="64" t="str">
        <f t="shared" si="193"/>
        <v/>
      </c>
      <c r="DJ158" s="64"/>
      <c r="DK158" s="65" t="str">
        <f t="shared" si="194"/>
        <v/>
      </c>
      <c r="DL158" s="63"/>
      <c r="DM158" s="63"/>
      <c r="DN158" s="66"/>
      <c r="DO158" s="1" t="str">
        <f t="shared" si="195"/>
        <v/>
      </c>
      <c r="DP158" s="1" t="str">
        <f t="shared" si="132"/>
        <v/>
      </c>
      <c r="DQ158" s="1" t="str">
        <f t="shared" si="133"/>
        <v/>
      </c>
      <c r="DR158" s="1" t="str">
        <f t="shared" si="134"/>
        <v/>
      </c>
      <c r="DS158" s="1" t="str">
        <f t="shared" si="135"/>
        <v/>
      </c>
      <c r="DT158" s="1" t="str">
        <f t="shared" si="136"/>
        <v/>
      </c>
      <c r="DU158" s="1" t="str">
        <f t="shared" si="137"/>
        <v/>
      </c>
      <c r="DV158" s="1" t="str">
        <f t="shared" si="138"/>
        <v/>
      </c>
      <c r="DW158" s="66"/>
    </row>
    <row r="159" spans="1:127" ht="21" thickBot="1" x14ac:dyDescent="0.3">
      <c r="A159" s="48" t="str">
        <f>'[1]بيانات اساسية'!A159</f>
        <v/>
      </c>
      <c r="B159" s="48" t="str">
        <f>'[1]بيانات اساسية'!B159</f>
        <v/>
      </c>
      <c r="C159" s="49" t="str">
        <f>IF('[1]بيانات اساسية'!C159="","",'[1]بيانات اساسية'!C159)</f>
        <v/>
      </c>
      <c r="D159" s="51"/>
      <c r="E159" s="51"/>
      <c r="F159" s="52"/>
      <c r="G159" s="53" t="str">
        <f>IF(C159="","",'[1]نصف العام'!G159)</f>
        <v/>
      </c>
      <c r="H159" s="53" t="str">
        <f>IF(C159="","",'[1]نصف العام'!H159)</f>
        <v/>
      </c>
      <c r="I159" s="54" t="str">
        <f>IF(C159="","",'[1]نصف العام'!I159)</f>
        <v/>
      </c>
      <c r="J159" s="51"/>
      <c r="K159" s="51"/>
      <c r="L159" s="55" t="str">
        <f t="shared" si="139"/>
        <v/>
      </c>
      <c r="M159" s="51" t="str">
        <f t="shared" si="140"/>
        <v/>
      </c>
      <c r="N159" s="51" t="str">
        <f t="shared" si="141"/>
        <v/>
      </c>
      <c r="O159" s="56" t="str">
        <f t="shared" si="142"/>
        <v/>
      </c>
      <c r="P159" s="51" t="str">
        <f>IF(C159="","",'[1]نصف العام'!J159)</f>
        <v/>
      </c>
      <c r="Q159" s="51" t="str">
        <f>IF(C159="","",'[1]نصف العام'!K159)</f>
        <v/>
      </c>
      <c r="R159" s="55" t="str">
        <f>IF(C159="","",'[1]نصف العام'!L159)</f>
        <v/>
      </c>
      <c r="S159" s="51"/>
      <c r="T159" s="51"/>
      <c r="U159" s="55" t="str">
        <f t="shared" si="143"/>
        <v/>
      </c>
      <c r="V159" s="51" t="str">
        <f t="shared" si="144"/>
        <v/>
      </c>
      <c r="W159" s="51" t="str">
        <f t="shared" si="145"/>
        <v/>
      </c>
      <c r="X159" s="56" t="str">
        <f t="shared" si="146"/>
        <v/>
      </c>
      <c r="Y159" s="51" t="str">
        <f>IF(C159="","",'[1]نصف العام'!M159)</f>
        <v/>
      </c>
      <c r="Z159" s="51" t="str">
        <f>IF(C159="","",'[1]نصف العام'!N159)</f>
        <v/>
      </c>
      <c r="AA159" s="55" t="str">
        <f>IF(C159="","",'[1]نصف العام'!O159)</f>
        <v/>
      </c>
      <c r="AB159" s="51"/>
      <c r="AC159" s="51"/>
      <c r="AD159" s="55" t="str">
        <f t="shared" si="147"/>
        <v/>
      </c>
      <c r="AE159" s="51" t="str">
        <f t="shared" si="148"/>
        <v/>
      </c>
      <c r="AF159" s="51" t="str">
        <f t="shared" si="149"/>
        <v/>
      </c>
      <c r="AG159" s="56" t="str">
        <f t="shared" si="150"/>
        <v/>
      </c>
      <c r="AH159" s="51" t="str">
        <f>IF(C159="","",'[1]نصف العام'!P159)</f>
        <v/>
      </c>
      <c r="AI159" s="51" t="str">
        <f>IF(C159="","",'[1]نصف العام'!Q159)</f>
        <v/>
      </c>
      <c r="AJ159" s="51" t="str">
        <f>IF(C159="","",'[1]نصف العام'!R159)</f>
        <v/>
      </c>
      <c r="AK159" s="55" t="str">
        <f>IF(C159="","",'[1]نصف العام'!T159)</f>
        <v/>
      </c>
      <c r="AL159" s="51"/>
      <c r="AM159" s="51"/>
      <c r="AN159" s="51"/>
      <c r="AO159" s="51" t="str">
        <f t="shared" si="151"/>
        <v/>
      </c>
      <c r="AP159" s="55" t="str">
        <f t="shared" si="152"/>
        <v/>
      </c>
      <c r="AQ159" s="51" t="str">
        <f t="shared" si="153"/>
        <v/>
      </c>
      <c r="AR159" s="51" t="str">
        <f t="shared" si="154"/>
        <v/>
      </c>
      <c r="AS159" s="56" t="str">
        <f t="shared" si="155"/>
        <v/>
      </c>
      <c r="AT159" s="51" t="str">
        <f>IF(C159="","",'[1]نصف العام'!U159)</f>
        <v/>
      </c>
      <c r="AU159" s="51" t="str">
        <f>IF(C159="","",'[1]نصف العام'!V159)</f>
        <v/>
      </c>
      <c r="AV159" s="51" t="str">
        <f>IF(C159="","",'[1]نصف العام'!W159)</f>
        <v/>
      </c>
      <c r="AW159" s="55" t="str">
        <f>IF(C159="","",'[1]نصف العام'!Y159)</f>
        <v/>
      </c>
      <c r="AX159" s="51"/>
      <c r="AY159" s="51"/>
      <c r="AZ159" s="51"/>
      <c r="BA159" s="51" t="str">
        <f t="shared" si="156"/>
        <v/>
      </c>
      <c r="BB159" s="55" t="str">
        <f t="shared" si="157"/>
        <v/>
      </c>
      <c r="BC159" s="51" t="str">
        <f t="shared" si="158"/>
        <v/>
      </c>
      <c r="BD159" s="51" t="str">
        <f t="shared" si="159"/>
        <v/>
      </c>
      <c r="BE159" s="56" t="str">
        <f t="shared" si="160"/>
        <v/>
      </c>
      <c r="BF159" s="51" t="str">
        <f>IF(C159="","",'[1]نصف العام'!Z159)</f>
        <v/>
      </c>
      <c r="BG159" s="51" t="str">
        <f>IF(C159="","",'[1]نصف العام'!AA159)</f>
        <v/>
      </c>
      <c r="BH159" s="55" t="str">
        <f>IF(C159="","",'[1]نصف العام'!AB159)</f>
        <v/>
      </c>
      <c r="BI159" s="51"/>
      <c r="BJ159" s="51"/>
      <c r="BK159" s="55" t="str">
        <f t="shared" si="161"/>
        <v/>
      </c>
      <c r="BL159" s="51" t="str">
        <f t="shared" si="162"/>
        <v/>
      </c>
      <c r="BM159" s="51" t="str">
        <f t="shared" si="163"/>
        <v/>
      </c>
      <c r="BN159" s="56" t="str">
        <f t="shared" si="164"/>
        <v/>
      </c>
      <c r="BO159" s="51" t="str">
        <f>IF(C159="","",'[1]نصف العام'!AC159)</f>
        <v/>
      </c>
      <c r="BP159" s="51" t="str">
        <f>IF(C159="","",'[1]نصف العام'!AD159)</f>
        <v/>
      </c>
      <c r="BQ159" s="51" t="str">
        <f>IF(C159="","",'[1]نصف العام'!AE159)</f>
        <v/>
      </c>
      <c r="BR159" s="55" t="str">
        <f>IF(C159="","",'[1]نصف العام'!AG159)</f>
        <v/>
      </c>
      <c r="BS159" s="51"/>
      <c r="BT159" s="51"/>
      <c r="BU159" s="51"/>
      <c r="BV159" s="51" t="str">
        <f t="shared" si="165"/>
        <v/>
      </c>
      <c r="BW159" s="55" t="str">
        <f t="shared" si="166"/>
        <v/>
      </c>
      <c r="BX159" s="51" t="str">
        <f t="shared" si="167"/>
        <v/>
      </c>
      <c r="BY159" s="51" t="str">
        <f t="shared" si="168"/>
        <v/>
      </c>
      <c r="BZ159" s="56" t="str">
        <f t="shared" si="169"/>
        <v/>
      </c>
      <c r="CA159" s="51" t="str">
        <f>IF(C159="","",'[1]نصف العام'!AH159)</f>
        <v/>
      </c>
      <c r="CB159" s="51" t="str">
        <f>IF(C159="","",'[1]نصف العام'!AI159)</f>
        <v/>
      </c>
      <c r="CC159" s="39" t="str">
        <f t="shared" si="170"/>
        <v/>
      </c>
      <c r="CD159" s="51"/>
      <c r="CE159" s="51"/>
      <c r="CF159" s="39" t="str">
        <f t="shared" si="171"/>
        <v/>
      </c>
      <c r="CG159" s="51" t="str">
        <f t="shared" si="172"/>
        <v/>
      </c>
      <c r="CH159" s="51" t="str">
        <f t="shared" si="173"/>
        <v/>
      </c>
      <c r="CI159" s="56" t="str">
        <f t="shared" si="174"/>
        <v/>
      </c>
      <c r="CJ159" s="57" t="str">
        <f t="shared" si="175"/>
        <v/>
      </c>
      <c r="CK159" s="51" t="str">
        <f t="shared" si="176"/>
        <v/>
      </c>
      <c r="CL159" s="51" t="str">
        <f>IF(C159="","",'[1]نصف العام'!AM159)</f>
        <v/>
      </c>
      <c r="CM159" s="51" t="str">
        <f>IF(C159="","",'[1]نصف العام'!AN159)</f>
        <v/>
      </c>
      <c r="CN159" s="55" t="str">
        <f>IF(C159="","",'[1]نصف العام'!AO159)</f>
        <v/>
      </c>
      <c r="CO159" s="51"/>
      <c r="CP159" s="51"/>
      <c r="CQ159" s="55" t="str">
        <f t="shared" si="177"/>
        <v/>
      </c>
      <c r="CR159" s="51" t="str">
        <f t="shared" si="178"/>
        <v/>
      </c>
      <c r="CS159" s="51" t="str">
        <f t="shared" si="179"/>
        <v/>
      </c>
      <c r="CT159" s="56" t="str">
        <f t="shared" si="180"/>
        <v/>
      </c>
      <c r="CU159" s="58" t="str">
        <f t="shared" si="181"/>
        <v/>
      </c>
      <c r="CV159" s="59" t="str">
        <f t="shared" si="182"/>
        <v/>
      </c>
      <c r="CW159" s="60" t="str">
        <f t="shared" si="183"/>
        <v/>
      </c>
      <c r="CX159" s="61" t="str">
        <f t="shared" si="184"/>
        <v/>
      </c>
      <c r="CY159" s="62" t="str">
        <f t="shared" si="131"/>
        <v/>
      </c>
      <c r="CZ159" s="63"/>
      <c r="DA159" s="64" t="str">
        <f t="shared" si="185"/>
        <v/>
      </c>
      <c r="DB159" s="64" t="str">
        <f t="shared" si="186"/>
        <v/>
      </c>
      <c r="DC159" s="64" t="str">
        <f t="shared" si="187"/>
        <v/>
      </c>
      <c r="DD159" s="64" t="str">
        <f t="shared" si="188"/>
        <v/>
      </c>
      <c r="DE159" s="64" t="str">
        <f t="shared" si="189"/>
        <v/>
      </c>
      <c r="DF159" s="64" t="str">
        <f t="shared" si="190"/>
        <v/>
      </c>
      <c r="DG159" s="64" t="str">
        <f t="shared" si="191"/>
        <v/>
      </c>
      <c r="DH159" s="64" t="str">
        <f t="shared" si="192"/>
        <v/>
      </c>
      <c r="DI159" s="64" t="str">
        <f t="shared" si="193"/>
        <v/>
      </c>
      <c r="DJ159" s="64"/>
      <c r="DK159" s="65" t="str">
        <f t="shared" si="194"/>
        <v/>
      </c>
      <c r="DL159" s="63"/>
      <c r="DM159" s="63"/>
      <c r="DN159" s="66"/>
      <c r="DO159" s="1" t="str">
        <f t="shared" si="195"/>
        <v/>
      </c>
      <c r="DP159" s="1" t="str">
        <f t="shared" si="132"/>
        <v/>
      </c>
      <c r="DQ159" s="1" t="str">
        <f t="shared" si="133"/>
        <v/>
      </c>
      <c r="DR159" s="1" t="str">
        <f t="shared" si="134"/>
        <v/>
      </c>
      <c r="DS159" s="1" t="str">
        <f t="shared" si="135"/>
        <v/>
      </c>
      <c r="DT159" s="1" t="str">
        <f t="shared" si="136"/>
        <v/>
      </c>
      <c r="DU159" s="1" t="str">
        <f t="shared" si="137"/>
        <v/>
      </c>
      <c r="DV159" s="1" t="str">
        <f t="shared" si="138"/>
        <v/>
      </c>
      <c r="DW159" s="66"/>
    </row>
    <row r="160" spans="1:127" ht="21" thickBot="1" x14ac:dyDescent="0.3">
      <c r="A160" s="48" t="str">
        <f>'[1]بيانات اساسية'!A160</f>
        <v/>
      </c>
      <c r="B160" s="48" t="str">
        <f>'[1]بيانات اساسية'!B160</f>
        <v/>
      </c>
      <c r="C160" s="49" t="str">
        <f>IF('[1]بيانات اساسية'!C160="","",'[1]بيانات اساسية'!C160)</f>
        <v/>
      </c>
      <c r="D160" s="51"/>
      <c r="E160" s="51"/>
      <c r="F160" s="52"/>
      <c r="G160" s="53" t="str">
        <f>IF(C160="","",'[1]نصف العام'!G160)</f>
        <v/>
      </c>
      <c r="H160" s="53" t="str">
        <f>IF(C160="","",'[1]نصف العام'!H160)</f>
        <v/>
      </c>
      <c r="I160" s="54" t="str">
        <f>IF(C160="","",'[1]نصف العام'!I160)</f>
        <v/>
      </c>
      <c r="J160" s="51"/>
      <c r="K160" s="51"/>
      <c r="L160" s="55" t="str">
        <f t="shared" si="139"/>
        <v/>
      </c>
      <c r="M160" s="51" t="str">
        <f t="shared" si="140"/>
        <v/>
      </c>
      <c r="N160" s="51" t="str">
        <f t="shared" si="141"/>
        <v/>
      </c>
      <c r="O160" s="56" t="str">
        <f t="shared" si="142"/>
        <v/>
      </c>
      <c r="P160" s="51" t="str">
        <f>IF(C160="","",'[1]نصف العام'!J160)</f>
        <v/>
      </c>
      <c r="Q160" s="51" t="str">
        <f>IF(C160="","",'[1]نصف العام'!K160)</f>
        <v/>
      </c>
      <c r="R160" s="55" t="str">
        <f>IF(C160="","",'[1]نصف العام'!L160)</f>
        <v/>
      </c>
      <c r="S160" s="51"/>
      <c r="T160" s="51"/>
      <c r="U160" s="55" t="str">
        <f t="shared" si="143"/>
        <v/>
      </c>
      <c r="V160" s="51" t="str">
        <f t="shared" si="144"/>
        <v/>
      </c>
      <c r="W160" s="51" t="str">
        <f t="shared" si="145"/>
        <v/>
      </c>
      <c r="X160" s="56" t="str">
        <f t="shared" si="146"/>
        <v/>
      </c>
      <c r="Y160" s="51" t="str">
        <f>IF(C160="","",'[1]نصف العام'!M160)</f>
        <v/>
      </c>
      <c r="Z160" s="51" t="str">
        <f>IF(C160="","",'[1]نصف العام'!N160)</f>
        <v/>
      </c>
      <c r="AA160" s="55" t="str">
        <f>IF(C160="","",'[1]نصف العام'!O160)</f>
        <v/>
      </c>
      <c r="AB160" s="51"/>
      <c r="AC160" s="51"/>
      <c r="AD160" s="55" t="str">
        <f t="shared" si="147"/>
        <v/>
      </c>
      <c r="AE160" s="51" t="str">
        <f t="shared" si="148"/>
        <v/>
      </c>
      <c r="AF160" s="51" t="str">
        <f t="shared" si="149"/>
        <v/>
      </c>
      <c r="AG160" s="56" t="str">
        <f t="shared" si="150"/>
        <v/>
      </c>
      <c r="AH160" s="51" t="str">
        <f>IF(C160="","",'[1]نصف العام'!P160)</f>
        <v/>
      </c>
      <c r="AI160" s="51" t="str">
        <f>IF(C160="","",'[1]نصف العام'!Q160)</f>
        <v/>
      </c>
      <c r="AJ160" s="51" t="str">
        <f>IF(C160="","",'[1]نصف العام'!R160)</f>
        <v/>
      </c>
      <c r="AK160" s="55" t="str">
        <f>IF(C160="","",'[1]نصف العام'!T160)</f>
        <v/>
      </c>
      <c r="AL160" s="51"/>
      <c r="AM160" s="51"/>
      <c r="AN160" s="51"/>
      <c r="AO160" s="51" t="str">
        <f t="shared" si="151"/>
        <v/>
      </c>
      <c r="AP160" s="55" t="str">
        <f t="shared" si="152"/>
        <v/>
      </c>
      <c r="AQ160" s="51" t="str">
        <f t="shared" si="153"/>
        <v/>
      </c>
      <c r="AR160" s="51" t="str">
        <f t="shared" si="154"/>
        <v/>
      </c>
      <c r="AS160" s="56" t="str">
        <f t="shared" si="155"/>
        <v/>
      </c>
      <c r="AT160" s="51" t="str">
        <f>IF(C160="","",'[1]نصف العام'!U160)</f>
        <v/>
      </c>
      <c r="AU160" s="51" t="str">
        <f>IF(C160="","",'[1]نصف العام'!V160)</f>
        <v/>
      </c>
      <c r="AV160" s="51" t="str">
        <f>IF(C160="","",'[1]نصف العام'!W160)</f>
        <v/>
      </c>
      <c r="AW160" s="55" t="str">
        <f>IF(C160="","",'[1]نصف العام'!Y160)</f>
        <v/>
      </c>
      <c r="AX160" s="51"/>
      <c r="AY160" s="51"/>
      <c r="AZ160" s="51"/>
      <c r="BA160" s="51" t="str">
        <f t="shared" si="156"/>
        <v/>
      </c>
      <c r="BB160" s="55" t="str">
        <f t="shared" si="157"/>
        <v/>
      </c>
      <c r="BC160" s="51" t="str">
        <f t="shared" si="158"/>
        <v/>
      </c>
      <c r="BD160" s="51" t="str">
        <f t="shared" si="159"/>
        <v/>
      </c>
      <c r="BE160" s="56" t="str">
        <f t="shared" si="160"/>
        <v/>
      </c>
      <c r="BF160" s="51" t="str">
        <f>IF(C160="","",'[1]نصف العام'!Z160)</f>
        <v/>
      </c>
      <c r="BG160" s="51" t="str">
        <f>IF(C160="","",'[1]نصف العام'!AA160)</f>
        <v/>
      </c>
      <c r="BH160" s="55" t="str">
        <f>IF(C160="","",'[1]نصف العام'!AB160)</f>
        <v/>
      </c>
      <c r="BI160" s="51"/>
      <c r="BJ160" s="51"/>
      <c r="BK160" s="55" t="str">
        <f t="shared" si="161"/>
        <v/>
      </c>
      <c r="BL160" s="51" t="str">
        <f t="shared" si="162"/>
        <v/>
      </c>
      <c r="BM160" s="51" t="str">
        <f t="shared" si="163"/>
        <v/>
      </c>
      <c r="BN160" s="56" t="str">
        <f t="shared" si="164"/>
        <v/>
      </c>
      <c r="BO160" s="51" t="str">
        <f>IF(C160="","",'[1]نصف العام'!AC160)</f>
        <v/>
      </c>
      <c r="BP160" s="51" t="str">
        <f>IF(C160="","",'[1]نصف العام'!AD160)</f>
        <v/>
      </c>
      <c r="BQ160" s="51" t="str">
        <f>IF(C160="","",'[1]نصف العام'!AE160)</f>
        <v/>
      </c>
      <c r="BR160" s="55" t="str">
        <f>IF(C160="","",'[1]نصف العام'!AG160)</f>
        <v/>
      </c>
      <c r="BS160" s="51"/>
      <c r="BT160" s="51"/>
      <c r="BU160" s="51"/>
      <c r="BV160" s="51" t="str">
        <f t="shared" si="165"/>
        <v/>
      </c>
      <c r="BW160" s="55" t="str">
        <f t="shared" si="166"/>
        <v/>
      </c>
      <c r="BX160" s="51" t="str">
        <f t="shared" si="167"/>
        <v/>
      </c>
      <c r="BY160" s="51" t="str">
        <f t="shared" si="168"/>
        <v/>
      </c>
      <c r="BZ160" s="56" t="str">
        <f t="shared" si="169"/>
        <v/>
      </c>
      <c r="CA160" s="51" t="str">
        <f>IF(C160="","",'[1]نصف العام'!AH160)</f>
        <v/>
      </c>
      <c r="CB160" s="51" t="str">
        <f>IF(C160="","",'[1]نصف العام'!AI160)</f>
        <v/>
      </c>
      <c r="CC160" s="39" t="str">
        <f t="shared" si="170"/>
        <v/>
      </c>
      <c r="CD160" s="51"/>
      <c r="CE160" s="51"/>
      <c r="CF160" s="39" t="str">
        <f t="shared" si="171"/>
        <v/>
      </c>
      <c r="CG160" s="51" t="str">
        <f t="shared" si="172"/>
        <v/>
      </c>
      <c r="CH160" s="51" t="str">
        <f t="shared" si="173"/>
        <v/>
      </c>
      <c r="CI160" s="56" t="str">
        <f t="shared" si="174"/>
        <v/>
      </c>
      <c r="CJ160" s="57" t="str">
        <f t="shared" si="175"/>
        <v/>
      </c>
      <c r="CK160" s="51" t="str">
        <f t="shared" si="176"/>
        <v/>
      </c>
      <c r="CL160" s="51" t="str">
        <f>IF(C160="","",'[1]نصف العام'!AM160)</f>
        <v/>
      </c>
      <c r="CM160" s="51" t="str">
        <f>IF(C160="","",'[1]نصف العام'!AN160)</f>
        <v/>
      </c>
      <c r="CN160" s="55" t="str">
        <f>IF(C160="","",'[1]نصف العام'!AO160)</f>
        <v/>
      </c>
      <c r="CO160" s="51"/>
      <c r="CP160" s="51"/>
      <c r="CQ160" s="55" t="str">
        <f t="shared" si="177"/>
        <v/>
      </c>
      <c r="CR160" s="51" t="str">
        <f t="shared" si="178"/>
        <v/>
      </c>
      <c r="CS160" s="51" t="str">
        <f t="shared" si="179"/>
        <v/>
      </c>
      <c r="CT160" s="56" t="str">
        <f t="shared" si="180"/>
        <v/>
      </c>
      <c r="CU160" s="58" t="str">
        <f t="shared" si="181"/>
        <v/>
      </c>
      <c r="CV160" s="59" t="str">
        <f t="shared" si="182"/>
        <v/>
      </c>
      <c r="CW160" s="60" t="str">
        <f t="shared" si="183"/>
        <v/>
      </c>
      <c r="CX160" s="61" t="str">
        <f t="shared" si="184"/>
        <v/>
      </c>
      <c r="CY160" s="62" t="str">
        <f t="shared" si="131"/>
        <v/>
      </c>
      <c r="CZ160" s="63"/>
      <c r="DA160" s="64" t="str">
        <f t="shared" si="185"/>
        <v/>
      </c>
      <c r="DB160" s="64" t="str">
        <f t="shared" si="186"/>
        <v/>
      </c>
      <c r="DC160" s="64" t="str">
        <f t="shared" si="187"/>
        <v/>
      </c>
      <c r="DD160" s="64" t="str">
        <f t="shared" si="188"/>
        <v/>
      </c>
      <c r="DE160" s="64" t="str">
        <f t="shared" si="189"/>
        <v/>
      </c>
      <c r="DF160" s="64" t="str">
        <f t="shared" si="190"/>
        <v/>
      </c>
      <c r="DG160" s="64" t="str">
        <f t="shared" si="191"/>
        <v/>
      </c>
      <c r="DH160" s="64" t="str">
        <f t="shared" si="192"/>
        <v/>
      </c>
      <c r="DI160" s="64" t="str">
        <f t="shared" si="193"/>
        <v/>
      </c>
      <c r="DJ160" s="64"/>
      <c r="DK160" s="65" t="str">
        <f t="shared" si="194"/>
        <v/>
      </c>
      <c r="DL160" s="63"/>
      <c r="DM160" s="63"/>
      <c r="DN160" s="66"/>
      <c r="DO160" s="1" t="str">
        <f t="shared" si="195"/>
        <v/>
      </c>
      <c r="DP160" s="1" t="str">
        <f t="shared" si="132"/>
        <v/>
      </c>
      <c r="DQ160" s="1" t="str">
        <f t="shared" si="133"/>
        <v/>
      </c>
      <c r="DR160" s="1" t="str">
        <f t="shared" si="134"/>
        <v/>
      </c>
      <c r="DS160" s="1" t="str">
        <f t="shared" si="135"/>
        <v/>
      </c>
      <c r="DT160" s="1" t="str">
        <f t="shared" si="136"/>
        <v/>
      </c>
      <c r="DU160" s="1" t="str">
        <f t="shared" si="137"/>
        <v/>
      </c>
      <c r="DV160" s="1" t="str">
        <f t="shared" si="138"/>
        <v/>
      </c>
      <c r="DW160" s="66"/>
    </row>
    <row r="161" spans="1:127" ht="21" thickBot="1" x14ac:dyDescent="0.3">
      <c r="A161" s="48" t="str">
        <f>'[1]بيانات اساسية'!A161</f>
        <v/>
      </c>
      <c r="B161" s="48" t="str">
        <f>'[1]بيانات اساسية'!B161</f>
        <v/>
      </c>
      <c r="C161" s="49" t="str">
        <f>IF('[1]بيانات اساسية'!C161="","",'[1]بيانات اساسية'!C161)</f>
        <v/>
      </c>
      <c r="D161" s="51"/>
      <c r="E161" s="51"/>
      <c r="F161" s="52"/>
      <c r="G161" s="53" t="str">
        <f>IF(C161="","",'[1]نصف العام'!G161)</f>
        <v/>
      </c>
      <c r="H161" s="53" t="str">
        <f>IF(C161="","",'[1]نصف العام'!H161)</f>
        <v/>
      </c>
      <c r="I161" s="54" t="str">
        <f>IF(C161="","",'[1]نصف العام'!I161)</f>
        <v/>
      </c>
      <c r="J161" s="51"/>
      <c r="K161" s="51"/>
      <c r="L161" s="55" t="str">
        <f t="shared" si="139"/>
        <v/>
      </c>
      <c r="M161" s="51" t="str">
        <f t="shared" si="140"/>
        <v/>
      </c>
      <c r="N161" s="51" t="str">
        <f t="shared" si="141"/>
        <v/>
      </c>
      <c r="O161" s="56" t="str">
        <f t="shared" si="142"/>
        <v/>
      </c>
      <c r="P161" s="51" t="str">
        <f>IF(C161="","",'[1]نصف العام'!J161)</f>
        <v/>
      </c>
      <c r="Q161" s="51" t="str">
        <f>IF(C161="","",'[1]نصف العام'!K161)</f>
        <v/>
      </c>
      <c r="R161" s="55" t="str">
        <f>IF(C161="","",'[1]نصف العام'!L161)</f>
        <v/>
      </c>
      <c r="S161" s="51"/>
      <c r="T161" s="51"/>
      <c r="U161" s="55" t="str">
        <f t="shared" si="143"/>
        <v/>
      </c>
      <c r="V161" s="51" t="str">
        <f t="shared" si="144"/>
        <v/>
      </c>
      <c r="W161" s="51" t="str">
        <f t="shared" si="145"/>
        <v/>
      </c>
      <c r="X161" s="56" t="str">
        <f t="shared" si="146"/>
        <v/>
      </c>
      <c r="Y161" s="51" t="str">
        <f>IF(C161="","",'[1]نصف العام'!M161)</f>
        <v/>
      </c>
      <c r="Z161" s="51" t="str">
        <f>IF(C161="","",'[1]نصف العام'!N161)</f>
        <v/>
      </c>
      <c r="AA161" s="55" t="str">
        <f>IF(C161="","",'[1]نصف العام'!O161)</f>
        <v/>
      </c>
      <c r="AB161" s="51"/>
      <c r="AC161" s="51"/>
      <c r="AD161" s="55" t="str">
        <f t="shared" si="147"/>
        <v/>
      </c>
      <c r="AE161" s="51" t="str">
        <f t="shared" si="148"/>
        <v/>
      </c>
      <c r="AF161" s="51" t="str">
        <f t="shared" si="149"/>
        <v/>
      </c>
      <c r="AG161" s="56" t="str">
        <f t="shared" si="150"/>
        <v/>
      </c>
      <c r="AH161" s="51" t="str">
        <f>IF(C161="","",'[1]نصف العام'!P161)</f>
        <v/>
      </c>
      <c r="AI161" s="51" t="str">
        <f>IF(C161="","",'[1]نصف العام'!Q161)</f>
        <v/>
      </c>
      <c r="AJ161" s="51" t="str">
        <f>IF(C161="","",'[1]نصف العام'!R161)</f>
        <v/>
      </c>
      <c r="AK161" s="55" t="str">
        <f>IF(C161="","",'[1]نصف العام'!T161)</f>
        <v/>
      </c>
      <c r="AL161" s="51"/>
      <c r="AM161" s="51"/>
      <c r="AN161" s="51"/>
      <c r="AO161" s="51" t="str">
        <f t="shared" si="151"/>
        <v/>
      </c>
      <c r="AP161" s="55" t="str">
        <f t="shared" si="152"/>
        <v/>
      </c>
      <c r="AQ161" s="51" t="str">
        <f t="shared" si="153"/>
        <v/>
      </c>
      <c r="AR161" s="51" t="str">
        <f t="shared" si="154"/>
        <v/>
      </c>
      <c r="AS161" s="56" t="str">
        <f t="shared" si="155"/>
        <v/>
      </c>
      <c r="AT161" s="51" t="str">
        <f>IF(C161="","",'[1]نصف العام'!U161)</f>
        <v/>
      </c>
      <c r="AU161" s="51" t="str">
        <f>IF(C161="","",'[1]نصف العام'!V161)</f>
        <v/>
      </c>
      <c r="AV161" s="51" t="str">
        <f>IF(C161="","",'[1]نصف العام'!W161)</f>
        <v/>
      </c>
      <c r="AW161" s="55" t="str">
        <f>IF(C161="","",'[1]نصف العام'!Y161)</f>
        <v/>
      </c>
      <c r="AX161" s="51"/>
      <c r="AY161" s="51"/>
      <c r="AZ161" s="51"/>
      <c r="BA161" s="51" t="str">
        <f t="shared" si="156"/>
        <v/>
      </c>
      <c r="BB161" s="55" t="str">
        <f t="shared" si="157"/>
        <v/>
      </c>
      <c r="BC161" s="51" t="str">
        <f t="shared" si="158"/>
        <v/>
      </c>
      <c r="BD161" s="51" t="str">
        <f t="shared" si="159"/>
        <v/>
      </c>
      <c r="BE161" s="56" t="str">
        <f t="shared" si="160"/>
        <v/>
      </c>
      <c r="BF161" s="51" t="str">
        <f>IF(C161="","",'[1]نصف العام'!Z161)</f>
        <v/>
      </c>
      <c r="BG161" s="51" t="str">
        <f>IF(C161="","",'[1]نصف العام'!AA161)</f>
        <v/>
      </c>
      <c r="BH161" s="55" t="str">
        <f>IF(C161="","",'[1]نصف العام'!AB161)</f>
        <v/>
      </c>
      <c r="BI161" s="51"/>
      <c r="BJ161" s="51"/>
      <c r="BK161" s="55" t="str">
        <f t="shared" si="161"/>
        <v/>
      </c>
      <c r="BL161" s="51" t="str">
        <f t="shared" si="162"/>
        <v/>
      </c>
      <c r="BM161" s="51" t="str">
        <f t="shared" si="163"/>
        <v/>
      </c>
      <c r="BN161" s="56" t="str">
        <f t="shared" si="164"/>
        <v/>
      </c>
      <c r="BO161" s="51" t="str">
        <f>IF(C161="","",'[1]نصف العام'!AC161)</f>
        <v/>
      </c>
      <c r="BP161" s="51" t="str">
        <f>IF(C161="","",'[1]نصف العام'!AD161)</f>
        <v/>
      </c>
      <c r="BQ161" s="51" t="str">
        <f>IF(C161="","",'[1]نصف العام'!AE161)</f>
        <v/>
      </c>
      <c r="BR161" s="55" t="str">
        <f>IF(C161="","",'[1]نصف العام'!AG161)</f>
        <v/>
      </c>
      <c r="BS161" s="51"/>
      <c r="BT161" s="51"/>
      <c r="BU161" s="51"/>
      <c r="BV161" s="51" t="str">
        <f t="shared" si="165"/>
        <v/>
      </c>
      <c r="BW161" s="55" t="str">
        <f t="shared" si="166"/>
        <v/>
      </c>
      <c r="BX161" s="51" t="str">
        <f t="shared" si="167"/>
        <v/>
      </c>
      <c r="BY161" s="51" t="str">
        <f t="shared" si="168"/>
        <v/>
      </c>
      <c r="BZ161" s="56" t="str">
        <f t="shared" si="169"/>
        <v/>
      </c>
      <c r="CA161" s="51" t="str">
        <f>IF(C161="","",'[1]نصف العام'!AH161)</f>
        <v/>
      </c>
      <c r="CB161" s="51" t="str">
        <f>IF(C161="","",'[1]نصف العام'!AI161)</f>
        <v/>
      </c>
      <c r="CC161" s="39" t="str">
        <f t="shared" si="170"/>
        <v/>
      </c>
      <c r="CD161" s="51"/>
      <c r="CE161" s="51"/>
      <c r="CF161" s="39" t="str">
        <f t="shared" si="171"/>
        <v/>
      </c>
      <c r="CG161" s="51" t="str">
        <f t="shared" si="172"/>
        <v/>
      </c>
      <c r="CH161" s="51" t="str">
        <f t="shared" si="173"/>
        <v/>
      </c>
      <c r="CI161" s="56" t="str">
        <f t="shared" si="174"/>
        <v/>
      </c>
      <c r="CJ161" s="57" t="str">
        <f t="shared" si="175"/>
        <v/>
      </c>
      <c r="CK161" s="51" t="str">
        <f t="shared" si="176"/>
        <v/>
      </c>
      <c r="CL161" s="51" t="str">
        <f>IF(C161="","",'[1]نصف العام'!AM161)</f>
        <v/>
      </c>
      <c r="CM161" s="51" t="str">
        <f>IF(C161="","",'[1]نصف العام'!AN161)</f>
        <v/>
      </c>
      <c r="CN161" s="55" t="str">
        <f>IF(C161="","",'[1]نصف العام'!AO161)</f>
        <v/>
      </c>
      <c r="CO161" s="51"/>
      <c r="CP161" s="51"/>
      <c r="CQ161" s="55" t="str">
        <f t="shared" si="177"/>
        <v/>
      </c>
      <c r="CR161" s="51" t="str">
        <f t="shared" si="178"/>
        <v/>
      </c>
      <c r="CS161" s="51" t="str">
        <f t="shared" si="179"/>
        <v/>
      </c>
      <c r="CT161" s="56" t="str">
        <f t="shared" si="180"/>
        <v/>
      </c>
      <c r="CU161" s="58" t="str">
        <f t="shared" si="181"/>
        <v/>
      </c>
      <c r="CV161" s="59" t="str">
        <f t="shared" si="182"/>
        <v/>
      </c>
      <c r="CW161" s="60" t="str">
        <f t="shared" si="183"/>
        <v/>
      </c>
      <c r="CX161" s="61" t="str">
        <f t="shared" si="184"/>
        <v/>
      </c>
      <c r="CY161" s="62" t="str">
        <f t="shared" si="131"/>
        <v/>
      </c>
      <c r="CZ161" s="63"/>
      <c r="DA161" s="64" t="str">
        <f t="shared" si="185"/>
        <v/>
      </c>
      <c r="DB161" s="64" t="str">
        <f t="shared" si="186"/>
        <v/>
      </c>
      <c r="DC161" s="64" t="str">
        <f t="shared" si="187"/>
        <v/>
      </c>
      <c r="DD161" s="64" t="str">
        <f t="shared" si="188"/>
        <v/>
      </c>
      <c r="DE161" s="64" t="str">
        <f t="shared" si="189"/>
        <v/>
      </c>
      <c r="DF161" s="64" t="str">
        <f t="shared" si="190"/>
        <v/>
      </c>
      <c r="DG161" s="64" t="str">
        <f t="shared" si="191"/>
        <v/>
      </c>
      <c r="DH161" s="64" t="str">
        <f t="shared" si="192"/>
        <v/>
      </c>
      <c r="DI161" s="64" t="str">
        <f t="shared" si="193"/>
        <v/>
      </c>
      <c r="DJ161" s="64"/>
      <c r="DK161" s="65" t="str">
        <f t="shared" si="194"/>
        <v/>
      </c>
      <c r="DL161" s="63"/>
      <c r="DM161" s="63"/>
      <c r="DN161" s="66"/>
      <c r="DO161" s="1" t="str">
        <f t="shared" si="195"/>
        <v/>
      </c>
      <c r="DP161" s="1" t="str">
        <f t="shared" si="132"/>
        <v/>
      </c>
      <c r="DQ161" s="1" t="str">
        <f t="shared" si="133"/>
        <v/>
      </c>
      <c r="DR161" s="1" t="str">
        <f t="shared" si="134"/>
        <v/>
      </c>
      <c r="DS161" s="1" t="str">
        <f t="shared" si="135"/>
        <v/>
      </c>
      <c r="DT161" s="1" t="str">
        <f t="shared" si="136"/>
        <v/>
      </c>
      <c r="DU161" s="1" t="str">
        <f t="shared" si="137"/>
        <v/>
      </c>
      <c r="DV161" s="1" t="str">
        <f t="shared" si="138"/>
        <v/>
      </c>
      <c r="DW161" s="66"/>
    </row>
    <row r="162" spans="1:127" ht="21" thickBot="1" x14ac:dyDescent="0.3">
      <c r="A162" s="48" t="str">
        <f>'[1]بيانات اساسية'!A162</f>
        <v/>
      </c>
      <c r="B162" s="48" t="str">
        <f>'[1]بيانات اساسية'!B162</f>
        <v/>
      </c>
      <c r="C162" s="49" t="str">
        <f>IF('[1]بيانات اساسية'!C162="","",'[1]بيانات اساسية'!C162)</f>
        <v/>
      </c>
      <c r="D162" s="51"/>
      <c r="E162" s="51"/>
      <c r="F162" s="52"/>
      <c r="G162" s="53" t="str">
        <f>IF(C162="","",'[1]نصف العام'!G162)</f>
        <v/>
      </c>
      <c r="H162" s="53" t="str">
        <f>IF(C162="","",'[1]نصف العام'!H162)</f>
        <v/>
      </c>
      <c r="I162" s="54" t="str">
        <f>IF(C162="","",'[1]نصف العام'!I162)</f>
        <v/>
      </c>
      <c r="J162" s="51"/>
      <c r="K162" s="51"/>
      <c r="L162" s="55" t="str">
        <f t="shared" si="139"/>
        <v/>
      </c>
      <c r="M162" s="51" t="str">
        <f t="shared" si="140"/>
        <v/>
      </c>
      <c r="N162" s="51" t="str">
        <f t="shared" si="141"/>
        <v/>
      </c>
      <c r="O162" s="56" t="str">
        <f t="shared" si="142"/>
        <v/>
      </c>
      <c r="P162" s="51" t="str">
        <f>IF(C162="","",'[1]نصف العام'!J162)</f>
        <v/>
      </c>
      <c r="Q162" s="51" t="str">
        <f>IF(C162="","",'[1]نصف العام'!K162)</f>
        <v/>
      </c>
      <c r="R162" s="55" t="str">
        <f>IF(C162="","",'[1]نصف العام'!L162)</f>
        <v/>
      </c>
      <c r="S162" s="51"/>
      <c r="T162" s="51"/>
      <c r="U162" s="55" t="str">
        <f t="shared" si="143"/>
        <v/>
      </c>
      <c r="V162" s="51" t="str">
        <f t="shared" si="144"/>
        <v/>
      </c>
      <c r="W162" s="51" t="str">
        <f t="shared" si="145"/>
        <v/>
      </c>
      <c r="X162" s="56" t="str">
        <f t="shared" si="146"/>
        <v/>
      </c>
      <c r="Y162" s="51" t="str">
        <f>IF(C162="","",'[1]نصف العام'!M162)</f>
        <v/>
      </c>
      <c r="Z162" s="51" t="str">
        <f>IF(C162="","",'[1]نصف العام'!N162)</f>
        <v/>
      </c>
      <c r="AA162" s="55" t="str">
        <f>IF(C162="","",'[1]نصف العام'!O162)</f>
        <v/>
      </c>
      <c r="AB162" s="51"/>
      <c r="AC162" s="51"/>
      <c r="AD162" s="55" t="str">
        <f t="shared" si="147"/>
        <v/>
      </c>
      <c r="AE162" s="51" t="str">
        <f t="shared" si="148"/>
        <v/>
      </c>
      <c r="AF162" s="51" t="str">
        <f t="shared" si="149"/>
        <v/>
      </c>
      <c r="AG162" s="56" t="str">
        <f t="shared" si="150"/>
        <v/>
      </c>
      <c r="AH162" s="51" t="str">
        <f>IF(C162="","",'[1]نصف العام'!P162)</f>
        <v/>
      </c>
      <c r="AI162" s="51" t="str">
        <f>IF(C162="","",'[1]نصف العام'!Q162)</f>
        <v/>
      </c>
      <c r="AJ162" s="51" t="str">
        <f>IF(C162="","",'[1]نصف العام'!R162)</f>
        <v/>
      </c>
      <c r="AK162" s="55" t="str">
        <f>IF(C162="","",'[1]نصف العام'!T162)</f>
        <v/>
      </c>
      <c r="AL162" s="51"/>
      <c r="AM162" s="51"/>
      <c r="AN162" s="51"/>
      <c r="AO162" s="51" t="str">
        <f t="shared" si="151"/>
        <v/>
      </c>
      <c r="AP162" s="55" t="str">
        <f t="shared" si="152"/>
        <v/>
      </c>
      <c r="AQ162" s="51" t="str">
        <f t="shared" si="153"/>
        <v/>
      </c>
      <c r="AR162" s="51" t="str">
        <f t="shared" si="154"/>
        <v/>
      </c>
      <c r="AS162" s="56" t="str">
        <f t="shared" si="155"/>
        <v/>
      </c>
      <c r="AT162" s="51" t="str">
        <f>IF(C162="","",'[1]نصف العام'!U162)</f>
        <v/>
      </c>
      <c r="AU162" s="51" t="str">
        <f>IF(C162="","",'[1]نصف العام'!V162)</f>
        <v/>
      </c>
      <c r="AV162" s="51" t="str">
        <f>IF(C162="","",'[1]نصف العام'!W162)</f>
        <v/>
      </c>
      <c r="AW162" s="55" t="str">
        <f>IF(C162="","",'[1]نصف العام'!Y162)</f>
        <v/>
      </c>
      <c r="AX162" s="51"/>
      <c r="AY162" s="51"/>
      <c r="AZ162" s="51"/>
      <c r="BA162" s="51" t="str">
        <f t="shared" si="156"/>
        <v/>
      </c>
      <c r="BB162" s="55" t="str">
        <f t="shared" si="157"/>
        <v/>
      </c>
      <c r="BC162" s="51" t="str">
        <f t="shared" si="158"/>
        <v/>
      </c>
      <c r="BD162" s="51" t="str">
        <f t="shared" si="159"/>
        <v/>
      </c>
      <c r="BE162" s="56" t="str">
        <f t="shared" si="160"/>
        <v/>
      </c>
      <c r="BF162" s="51" t="str">
        <f>IF(C162="","",'[1]نصف العام'!Z162)</f>
        <v/>
      </c>
      <c r="BG162" s="51" t="str">
        <f>IF(C162="","",'[1]نصف العام'!AA162)</f>
        <v/>
      </c>
      <c r="BH162" s="55" t="str">
        <f>IF(C162="","",'[1]نصف العام'!AB162)</f>
        <v/>
      </c>
      <c r="BI162" s="51"/>
      <c r="BJ162" s="51"/>
      <c r="BK162" s="55" t="str">
        <f t="shared" si="161"/>
        <v/>
      </c>
      <c r="BL162" s="51" t="str">
        <f t="shared" si="162"/>
        <v/>
      </c>
      <c r="BM162" s="51" t="str">
        <f t="shared" si="163"/>
        <v/>
      </c>
      <c r="BN162" s="56" t="str">
        <f t="shared" si="164"/>
        <v/>
      </c>
      <c r="BO162" s="51" t="str">
        <f>IF(C162="","",'[1]نصف العام'!AC162)</f>
        <v/>
      </c>
      <c r="BP162" s="51" t="str">
        <f>IF(C162="","",'[1]نصف العام'!AD162)</f>
        <v/>
      </c>
      <c r="BQ162" s="51" t="str">
        <f>IF(C162="","",'[1]نصف العام'!AE162)</f>
        <v/>
      </c>
      <c r="BR162" s="55" t="str">
        <f>IF(C162="","",'[1]نصف العام'!AG162)</f>
        <v/>
      </c>
      <c r="BS162" s="51"/>
      <c r="BT162" s="51"/>
      <c r="BU162" s="51"/>
      <c r="BV162" s="51" t="str">
        <f t="shared" si="165"/>
        <v/>
      </c>
      <c r="BW162" s="55" t="str">
        <f t="shared" si="166"/>
        <v/>
      </c>
      <c r="BX162" s="51" t="str">
        <f t="shared" si="167"/>
        <v/>
      </c>
      <c r="BY162" s="51" t="str">
        <f t="shared" si="168"/>
        <v/>
      </c>
      <c r="BZ162" s="56" t="str">
        <f t="shared" si="169"/>
        <v/>
      </c>
      <c r="CA162" s="51" t="str">
        <f>IF(C162="","",'[1]نصف العام'!AH162)</f>
        <v/>
      </c>
      <c r="CB162" s="51" t="str">
        <f>IF(C162="","",'[1]نصف العام'!AI162)</f>
        <v/>
      </c>
      <c r="CC162" s="39" t="str">
        <f t="shared" si="170"/>
        <v/>
      </c>
      <c r="CD162" s="51"/>
      <c r="CE162" s="51"/>
      <c r="CF162" s="39" t="str">
        <f t="shared" si="171"/>
        <v/>
      </c>
      <c r="CG162" s="51" t="str">
        <f t="shared" si="172"/>
        <v/>
      </c>
      <c r="CH162" s="51" t="str">
        <f t="shared" si="173"/>
        <v/>
      </c>
      <c r="CI162" s="56" t="str">
        <f t="shared" si="174"/>
        <v/>
      </c>
      <c r="CJ162" s="57" t="str">
        <f t="shared" si="175"/>
        <v/>
      </c>
      <c r="CK162" s="51" t="str">
        <f t="shared" si="176"/>
        <v/>
      </c>
      <c r="CL162" s="51" t="str">
        <f>IF(C162="","",'[1]نصف العام'!AM162)</f>
        <v/>
      </c>
      <c r="CM162" s="51" t="str">
        <f>IF(C162="","",'[1]نصف العام'!AN162)</f>
        <v/>
      </c>
      <c r="CN162" s="55" t="str">
        <f>IF(C162="","",'[1]نصف العام'!AO162)</f>
        <v/>
      </c>
      <c r="CO162" s="51"/>
      <c r="CP162" s="51"/>
      <c r="CQ162" s="55" t="str">
        <f t="shared" si="177"/>
        <v/>
      </c>
      <c r="CR162" s="51" t="str">
        <f t="shared" si="178"/>
        <v/>
      </c>
      <c r="CS162" s="51" t="str">
        <f t="shared" si="179"/>
        <v/>
      </c>
      <c r="CT162" s="56" t="str">
        <f t="shared" si="180"/>
        <v/>
      </c>
      <c r="CU162" s="58" t="str">
        <f t="shared" si="181"/>
        <v/>
      </c>
      <c r="CV162" s="59" t="str">
        <f t="shared" si="182"/>
        <v/>
      </c>
      <c r="CW162" s="60" t="str">
        <f t="shared" si="183"/>
        <v/>
      </c>
      <c r="CX162" s="61" t="str">
        <f t="shared" si="184"/>
        <v/>
      </c>
      <c r="CY162" s="62" t="str">
        <f t="shared" si="131"/>
        <v/>
      </c>
      <c r="CZ162" s="63"/>
      <c r="DA162" s="64" t="str">
        <f t="shared" si="185"/>
        <v/>
      </c>
      <c r="DB162" s="64" t="str">
        <f t="shared" si="186"/>
        <v/>
      </c>
      <c r="DC162" s="64" t="str">
        <f t="shared" si="187"/>
        <v/>
      </c>
      <c r="DD162" s="64" t="str">
        <f t="shared" si="188"/>
        <v/>
      </c>
      <c r="DE162" s="64" t="str">
        <f t="shared" si="189"/>
        <v/>
      </c>
      <c r="DF162" s="64" t="str">
        <f t="shared" si="190"/>
        <v/>
      </c>
      <c r="DG162" s="64" t="str">
        <f t="shared" si="191"/>
        <v/>
      </c>
      <c r="DH162" s="64" t="str">
        <f t="shared" si="192"/>
        <v/>
      </c>
      <c r="DI162" s="64" t="str">
        <f t="shared" si="193"/>
        <v/>
      </c>
      <c r="DJ162" s="64"/>
      <c r="DK162" s="65" t="str">
        <f t="shared" si="194"/>
        <v/>
      </c>
      <c r="DL162" s="63"/>
      <c r="DM162" s="63"/>
      <c r="DN162" s="66"/>
      <c r="DO162" s="1" t="str">
        <f t="shared" si="195"/>
        <v/>
      </c>
      <c r="DP162" s="1" t="str">
        <f t="shared" si="132"/>
        <v/>
      </c>
      <c r="DQ162" s="1" t="str">
        <f t="shared" si="133"/>
        <v/>
      </c>
      <c r="DR162" s="1" t="str">
        <f t="shared" si="134"/>
        <v/>
      </c>
      <c r="DS162" s="1" t="str">
        <f t="shared" si="135"/>
        <v/>
      </c>
      <c r="DT162" s="1" t="str">
        <f t="shared" si="136"/>
        <v/>
      </c>
      <c r="DU162" s="1" t="str">
        <f t="shared" si="137"/>
        <v/>
      </c>
      <c r="DV162" s="1" t="str">
        <f t="shared" si="138"/>
        <v/>
      </c>
      <c r="DW162" s="66"/>
    </row>
    <row r="163" spans="1:127" ht="21" thickBot="1" x14ac:dyDescent="0.3">
      <c r="A163" s="48" t="str">
        <f>'[1]بيانات اساسية'!A163</f>
        <v/>
      </c>
      <c r="B163" s="48" t="str">
        <f>'[1]بيانات اساسية'!B163</f>
        <v/>
      </c>
      <c r="C163" s="49" t="str">
        <f>IF('[1]بيانات اساسية'!C163="","",'[1]بيانات اساسية'!C163)</f>
        <v/>
      </c>
      <c r="D163" s="51"/>
      <c r="E163" s="51"/>
      <c r="F163" s="52"/>
      <c r="G163" s="53" t="str">
        <f>IF(C163="","",'[1]نصف العام'!G163)</f>
        <v/>
      </c>
      <c r="H163" s="53" t="str">
        <f>IF(C163="","",'[1]نصف العام'!H163)</f>
        <v/>
      </c>
      <c r="I163" s="54" t="str">
        <f>IF(C163="","",'[1]نصف العام'!I163)</f>
        <v/>
      </c>
      <c r="J163" s="51"/>
      <c r="K163" s="51"/>
      <c r="L163" s="55" t="str">
        <f t="shared" si="139"/>
        <v/>
      </c>
      <c r="M163" s="51" t="str">
        <f t="shared" si="140"/>
        <v/>
      </c>
      <c r="N163" s="51" t="str">
        <f t="shared" si="141"/>
        <v/>
      </c>
      <c r="O163" s="56" t="str">
        <f t="shared" si="142"/>
        <v/>
      </c>
      <c r="P163" s="51" t="str">
        <f>IF(C163="","",'[1]نصف العام'!J163)</f>
        <v/>
      </c>
      <c r="Q163" s="51" t="str">
        <f>IF(C163="","",'[1]نصف العام'!K163)</f>
        <v/>
      </c>
      <c r="R163" s="55" t="str">
        <f>IF(C163="","",'[1]نصف العام'!L163)</f>
        <v/>
      </c>
      <c r="S163" s="51"/>
      <c r="T163" s="51"/>
      <c r="U163" s="55" t="str">
        <f t="shared" si="143"/>
        <v/>
      </c>
      <c r="V163" s="51" t="str">
        <f t="shared" si="144"/>
        <v/>
      </c>
      <c r="W163" s="51" t="str">
        <f t="shared" si="145"/>
        <v/>
      </c>
      <c r="X163" s="56" t="str">
        <f t="shared" si="146"/>
        <v/>
      </c>
      <c r="Y163" s="51" t="str">
        <f>IF(C163="","",'[1]نصف العام'!M163)</f>
        <v/>
      </c>
      <c r="Z163" s="51" t="str">
        <f>IF(C163="","",'[1]نصف العام'!N163)</f>
        <v/>
      </c>
      <c r="AA163" s="55" t="str">
        <f>IF(C163="","",'[1]نصف العام'!O163)</f>
        <v/>
      </c>
      <c r="AB163" s="51"/>
      <c r="AC163" s="51"/>
      <c r="AD163" s="55" t="str">
        <f t="shared" si="147"/>
        <v/>
      </c>
      <c r="AE163" s="51" t="str">
        <f t="shared" si="148"/>
        <v/>
      </c>
      <c r="AF163" s="51" t="str">
        <f t="shared" si="149"/>
        <v/>
      </c>
      <c r="AG163" s="56" t="str">
        <f t="shared" si="150"/>
        <v/>
      </c>
      <c r="AH163" s="51" t="str">
        <f>IF(C163="","",'[1]نصف العام'!P163)</f>
        <v/>
      </c>
      <c r="AI163" s="51" t="str">
        <f>IF(C163="","",'[1]نصف العام'!Q163)</f>
        <v/>
      </c>
      <c r="AJ163" s="51" t="str">
        <f>IF(C163="","",'[1]نصف العام'!R163)</f>
        <v/>
      </c>
      <c r="AK163" s="55" t="str">
        <f>IF(C163="","",'[1]نصف العام'!T163)</f>
        <v/>
      </c>
      <c r="AL163" s="51"/>
      <c r="AM163" s="51"/>
      <c r="AN163" s="51"/>
      <c r="AO163" s="51" t="str">
        <f t="shared" si="151"/>
        <v/>
      </c>
      <c r="AP163" s="55" t="str">
        <f t="shared" si="152"/>
        <v/>
      </c>
      <c r="AQ163" s="51" t="str">
        <f t="shared" si="153"/>
        <v/>
      </c>
      <c r="AR163" s="51" t="str">
        <f t="shared" si="154"/>
        <v/>
      </c>
      <c r="AS163" s="56" t="str">
        <f t="shared" si="155"/>
        <v/>
      </c>
      <c r="AT163" s="51" t="str">
        <f>IF(C163="","",'[1]نصف العام'!U163)</f>
        <v/>
      </c>
      <c r="AU163" s="51" t="str">
        <f>IF(C163="","",'[1]نصف العام'!V163)</f>
        <v/>
      </c>
      <c r="AV163" s="51" t="str">
        <f>IF(C163="","",'[1]نصف العام'!W163)</f>
        <v/>
      </c>
      <c r="AW163" s="55" t="str">
        <f>IF(C163="","",'[1]نصف العام'!Y163)</f>
        <v/>
      </c>
      <c r="AX163" s="51"/>
      <c r="AY163" s="51"/>
      <c r="AZ163" s="51"/>
      <c r="BA163" s="51" t="str">
        <f t="shared" si="156"/>
        <v/>
      </c>
      <c r="BB163" s="55" t="str">
        <f t="shared" si="157"/>
        <v/>
      </c>
      <c r="BC163" s="51" t="str">
        <f t="shared" si="158"/>
        <v/>
      </c>
      <c r="BD163" s="51" t="str">
        <f t="shared" si="159"/>
        <v/>
      </c>
      <c r="BE163" s="56" t="str">
        <f t="shared" si="160"/>
        <v/>
      </c>
      <c r="BF163" s="51" t="str">
        <f>IF(C163="","",'[1]نصف العام'!Z163)</f>
        <v/>
      </c>
      <c r="BG163" s="51" t="str">
        <f>IF(C163="","",'[1]نصف العام'!AA163)</f>
        <v/>
      </c>
      <c r="BH163" s="55" t="str">
        <f>IF(C163="","",'[1]نصف العام'!AB163)</f>
        <v/>
      </c>
      <c r="BI163" s="51"/>
      <c r="BJ163" s="51"/>
      <c r="BK163" s="55" t="str">
        <f t="shared" si="161"/>
        <v/>
      </c>
      <c r="BL163" s="51" t="str">
        <f t="shared" si="162"/>
        <v/>
      </c>
      <c r="BM163" s="51" t="str">
        <f t="shared" si="163"/>
        <v/>
      </c>
      <c r="BN163" s="56" t="str">
        <f t="shared" si="164"/>
        <v/>
      </c>
      <c r="BO163" s="51" t="str">
        <f>IF(C163="","",'[1]نصف العام'!AC163)</f>
        <v/>
      </c>
      <c r="BP163" s="51" t="str">
        <f>IF(C163="","",'[1]نصف العام'!AD163)</f>
        <v/>
      </c>
      <c r="BQ163" s="51" t="str">
        <f>IF(C163="","",'[1]نصف العام'!AE163)</f>
        <v/>
      </c>
      <c r="BR163" s="55" t="str">
        <f>IF(C163="","",'[1]نصف العام'!AG163)</f>
        <v/>
      </c>
      <c r="BS163" s="51"/>
      <c r="BT163" s="51"/>
      <c r="BU163" s="51"/>
      <c r="BV163" s="51" t="str">
        <f t="shared" si="165"/>
        <v/>
      </c>
      <c r="BW163" s="55" t="str">
        <f t="shared" si="166"/>
        <v/>
      </c>
      <c r="BX163" s="51" t="str">
        <f t="shared" si="167"/>
        <v/>
      </c>
      <c r="BY163" s="51" t="str">
        <f t="shared" si="168"/>
        <v/>
      </c>
      <c r="BZ163" s="56" t="str">
        <f t="shared" si="169"/>
        <v/>
      </c>
      <c r="CA163" s="51" t="str">
        <f>IF(C163="","",'[1]نصف العام'!AH163)</f>
        <v/>
      </c>
      <c r="CB163" s="51" t="str">
        <f>IF(C163="","",'[1]نصف العام'!AI163)</f>
        <v/>
      </c>
      <c r="CC163" s="39" t="str">
        <f t="shared" si="170"/>
        <v/>
      </c>
      <c r="CD163" s="51"/>
      <c r="CE163" s="51"/>
      <c r="CF163" s="39" t="str">
        <f t="shared" si="171"/>
        <v/>
      </c>
      <c r="CG163" s="51" t="str">
        <f t="shared" si="172"/>
        <v/>
      </c>
      <c r="CH163" s="51" t="str">
        <f t="shared" si="173"/>
        <v/>
      </c>
      <c r="CI163" s="56" t="str">
        <f t="shared" si="174"/>
        <v/>
      </c>
      <c r="CJ163" s="57" t="str">
        <f t="shared" si="175"/>
        <v/>
      </c>
      <c r="CK163" s="51" t="str">
        <f t="shared" si="176"/>
        <v/>
      </c>
      <c r="CL163" s="51" t="str">
        <f>IF(C163="","",'[1]نصف العام'!AM163)</f>
        <v/>
      </c>
      <c r="CM163" s="51" t="str">
        <f>IF(C163="","",'[1]نصف العام'!AN163)</f>
        <v/>
      </c>
      <c r="CN163" s="55" t="str">
        <f>IF(C163="","",'[1]نصف العام'!AO163)</f>
        <v/>
      </c>
      <c r="CO163" s="51"/>
      <c r="CP163" s="51"/>
      <c r="CQ163" s="55" t="str">
        <f t="shared" si="177"/>
        <v/>
      </c>
      <c r="CR163" s="51" t="str">
        <f t="shared" si="178"/>
        <v/>
      </c>
      <c r="CS163" s="51" t="str">
        <f t="shared" si="179"/>
        <v/>
      </c>
      <c r="CT163" s="56" t="str">
        <f t="shared" si="180"/>
        <v/>
      </c>
      <c r="CU163" s="58" t="str">
        <f t="shared" si="181"/>
        <v/>
      </c>
      <c r="CV163" s="59" t="str">
        <f t="shared" si="182"/>
        <v/>
      </c>
      <c r="CW163" s="60" t="str">
        <f t="shared" si="183"/>
        <v/>
      </c>
      <c r="CX163" s="61" t="str">
        <f t="shared" si="184"/>
        <v/>
      </c>
      <c r="CY163" s="62" t="str">
        <f t="shared" si="131"/>
        <v/>
      </c>
      <c r="CZ163" s="63"/>
      <c r="DA163" s="64" t="str">
        <f t="shared" si="185"/>
        <v/>
      </c>
      <c r="DB163" s="64" t="str">
        <f t="shared" si="186"/>
        <v/>
      </c>
      <c r="DC163" s="64" t="str">
        <f t="shared" si="187"/>
        <v/>
      </c>
      <c r="DD163" s="64" t="str">
        <f t="shared" si="188"/>
        <v/>
      </c>
      <c r="DE163" s="64" t="str">
        <f t="shared" si="189"/>
        <v/>
      </c>
      <c r="DF163" s="64" t="str">
        <f t="shared" si="190"/>
        <v/>
      </c>
      <c r="DG163" s="64" t="str">
        <f t="shared" si="191"/>
        <v/>
      </c>
      <c r="DH163" s="64" t="str">
        <f t="shared" si="192"/>
        <v/>
      </c>
      <c r="DI163" s="64" t="str">
        <f t="shared" si="193"/>
        <v/>
      </c>
      <c r="DJ163" s="64"/>
      <c r="DK163" s="65" t="str">
        <f t="shared" si="194"/>
        <v/>
      </c>
      <c r="DL163" s="63"/>
      <c r="DM163" s="63"/>
      <c r="DN163" s="66"/>
      <c r="DO163" s="1" t="str">
        <f t="shared" si="195"/>
        <v/>
      </c>
      <c r="DP163" s="1" t="str">
        <f t="shared" si="132"/>
        <v/>
      </c>
      <c r="DQ163" s="1" t="str">
        <f t="shared" si="133"/>
        <v/>
      </c>
      <c r="DR163" s="1" t="str">
        <f t="shared" si="134"/>
        <v/>
      </c>
      <c r="DS163" s="1" t="str">
        <f t="shared" si="135"/>
        <v/>
      </c>
      <c r="DT163" s="1" t="str">
        <f t="shared" si="136"/>
        <v/>
      </c>
      <c r="DU163" s="1" t="str">
        <f t="shared" si="137"/>
        <v/>
      </c>
      <c r="DV163" s="1" t="str">
        <f t="shared" si="138"/>
        <v/>
      </c>
      <c r="DW163" s="66"/>
    </row>
    <row r="164" spans="1:127" ht="21" thickBot="1" x14ac:dyDescent="0.3">
      <c r="A164" s="48" t="str">
        <f>'[1]بيانات اساسية'!A164</f>
        <v/>
      </c>
      <c r="B164" s="48" t="str">
        <f>'[1]بيانات اساسية'!B164</f>
        <v/>
      </c>
      <c r="C164" s="49" t="str">
        <f>IF('[1]بيانات اساسية'!C164="","",'[1]بيانات اساسية'!C164)</f>
        <v/>
      </c>
      <c r="D164" s="51"/>
      <c r="E164" s="51"/>
      <c r="F164" s="52"/>
      <c r="G164" s="53" t="str">
        <f>IF(C164="","",'[1]نصف العام'!G164)</f>
        <v/>
      </c>
      <c r="H164" s="53" t="str">
        <f>IF(C164="","",'[1]نصف العام'!H164)</f>
        <v/>
      </c>
      <c r="I164" s="54" t="str">
        <f>IF(C164="","",'[1]نصف العام'!I164)</f>
        <v/>
      </c>
      <c r="J164" s="51"/>
      <c r="K164" s="51"/>
      <c r="L164" s="55" t="str">
        <f t="shared" si="139"/>
        <v/>
      </c>
      <c r="M164" s="51" t="str">
        <f t="shared" si="140"/>
        <v/>
      </c>
      <c r="N164" s="51" t="str">
        <f t="shared" si="141"/>
        <v/>
      </c>
      <c r="O164" s="56" t="str">
        <f t="shared" si="142"/>
        <v/>
      </c>
      <c r="P164" s="51" t="str">
        <f>IF(C164="","",'[1]نصف العام'!J164)</f>
        <v/>
      </c>
      <c r="Q164" s="51" t="str">
        <f>IF(C164="","",'[1]نصف العام'!K164)</f>
        <v/>
      </c>
      <c r="R164" s="55" t="str">
        <f>IF(C164="","",'[1]نصف العام'!L164)</f>
        <v/>
      </c>
      <c r="S164" s="51"/>
      <c r="T164" s="51"/>
      <c r="U164" s="55" t="str">
        <f t="shared" si="143"/>
        <v/>
      </c>
      <c r="V164" s="51" t="str">
        <f t="shared" si="144"/>
        <v/>
      </c>
      <c r="W164" s="51" t="str">
        <f t="shared" si="145"/>
        <v/>
      </c>
      <c r="X164" s="56" t="str">
        <f t="shared" si="146"/>
        <v/>
      </c>
      <c r="Y164" s="51" t="str">
        <f>IF(C164="","",'[1]نصف العام'!M164)</f>
        <v/>
      </c>
      <c r="Z164" s="51" t="str">
        <f>IF(C164="","",'[1]نصف العام'!N164)</f>
        <v/>
      </c>
      <c r="AA164" s="55" t="str">
        <f>IF(C164="","",'[1]نصف العام'!O164)</f>
        <v/>
      </c>
      <c r="AB164" s="51"/>
      <c r="AC164" s="51"/>
      <c r="AD164" s="55" t="str">
        <f t="shared" si="147"/>
        <v/>
      </c>
      <c r="AE164" s="51" t="str">
        <f t="shared" si="148"/>
        <v/>
      </c>
      <c r="AF164" s="51" t="str">
        <f t="shared" si="149"/>
        <v/>
      </c>
      <c r="AG164" s="56" t="str">
        <f t="shared" si="150"/>
        <v/>
      </c>
      <c r="AH164" s="51" t="str">
        <f>IF(C164="","",'[1]نصف العام'!P164)</f>
        <v/>
      </c>
      <c r="AI164" s="51" t="str">
        <f>IF(C164="","",'[1]نصف العام'!Q164)</f>
        <v/>
      </c>
      <c r="AJ164" s="51" t="str">
        <f>IF(C164="","",'[1]نصف العام'!R164)</f>
        <v/>
      </c>
      <c r="AK164" s="55" t="str">
        <f>IF(C164="","",'[1]نصف العام'!T164)</f>
        <v/>
      </c>
      <c r="AL164" s="51"/>
      <c r="AM164" s="51"/>
      <c r="AN164" s="51"/>
      <c r="AO164" s="51" t="str">
        <f t="shared" si="151"/>
        <v/>
      </c>
      <c r="AP164" s="55" t="str">
        <f t="shared" si="152"/>
        <v/>
      </c>
      <c r="AQ164" s="51" t="str">
        <f t="shared" si="153"/>
        <v/>
      </c>
      <c r="AR164" s="51" t="str">
        <f t="shared" si="154"/>
        <v/>
      </c>
      <c r="AS164" s="56" t="str">
        <f t="shared" si="155"/>
        <v/>
      </c>
      <c r="AT164" s="51" t="str">
        <f>IF(C164="","",'[1]نصف العام'!U164)</f>
        <v/>
      </c>
      <c r="AU164" s="51" t="str">
        <f>IF(C164="","",'[1]نصف العام'!V164)</f>
        <v/>
      </c>
      <c r="AV164" s="51" t="str">
        <f>IF(C164="","",'[1]نصف العام'!W164)</f>
        <v/>
      </c>
      <c r="AW164" s="55" t="str">
        <f>IF(C164="","",'[1]نصف العام'!Y164)</f>
        <v/>
      </c>
      <c r="AX164" s="51"/>
      <c r="AY164" s="51"/>
      <c r="AZ164" s="51"/>
      <c r="BA164" s="51" t="str">
        <f t="shared" si="156"/>
        <v/>
      </c>
      <c r="BB164" s="55" t="str">
        <f t="shared" si="157"/>
        <v/>
      </c>
      <c r="BC164" s="51" t="str">
        <f t="shared" si="158"/>
        <v/>
      </c>
      <c r="BD164" s="51" t="str">
        <f t="shared" si="159"/>
        <v/>
      </c>
      <c r="BE164" s="56" t="str">
        <f t="shared" si="160"/>
        <v/>
      </c>
      <c r="BF164" s="51" t="str">
        <f>IF(C164="","",'[1]نصف العام'!Z164)</f>
        <v/>
      </c>
      <c r="BG164" s="51" t="str">
        <f>IF(C164="","",'[1]نصف العام'!AA164)</f>
        <v/>
      </c>
      <c r="BH164" s="55" t="str">
        <f>IF(C164="","",'[1]نصف العام'!AB164)</f>
        <v/>
      </c>
      <c r="BI164" s="51"/>
      <c r="BJ164" s="51"/>
      <c r="BK164" s="55" t="str">
        <f t="shared" si="161"/>
        <v/>
      </c>
      <c r="BL164" s="51" t="str">
        <f t="shared" si="162"/>
        <v/>
      </c>
      <c r="BM164" s="51" t="str">
        <f t="shared" si="163"/>
        <v/>
      </c>
      <c r="BN164" s="56" t="str">
        <f t="shared" si="164"/>
        <v/>
      </c>
      <c r="BO164" s="51" t="str">
        <f>IF(C164="","",'[1]نصف العام'!AC164)</f>
        <v/>
      </c>
      <c r="BP164" s="51" t="str">
        <f>IF(C164="","",'[1]نصف العام'!AD164)</f>
        <v/>
      </c>
      <c r="BQ164" s="51" t="str">
        <f>IF(C164="","",'[1]نصف العام'!AE164)</f>
        <v/>
      </c>
      <c r="BR164" s="55" t="str">
        <f>IF(C164="","",'[1]نصف العام'!AG164)</f>
        <v/>
      </c>
      <c r="BS164" s="51"/>
      <c r="BT164" s="51"/>
      <c r="BU164" s="51"/>
      <c r="BV164" s="51" t="str">
        <f t="shared" si="165"/>
        <v/>
      </c>
      <c r="BW164" s="55" t="str">
        <f t="shared" si="166"/>
        <v/>
      </c>
      <c r="BX164" s="51" t="str">
        <f t="shared" si="167"/>
        <v/>
      </c>
      <c r="BY164" s="51" t="str">
        <f t="shared" si="168"/>
        <v/>
      </c>
      <c r="BZ164" s="56" t="str">
        <f t="shared" si="169"/>
        <v/>
      </c>
      <c r="CA164" s="51" t="str">
        <f>IF(C164="","",'[1]نصف العام'!AH164)</f>
        <v/>
      </c>
      <c r="CB164" s="51" t="str">
        <f>IF(C164="","",'[1]نصف العام'!AI164)</f>
        <v/>
      </c>
      <c r="CC164" s="39" t="str">
        <f t="shared" si="170"/>
        <v/>
      </c>
      <c r="CD164" s="51"/>
      <c r="CE164" s="51"/>
      <c r="CF164" s="39" t="str">
        <f t="shared" si="171"/>
        <v/>
      </c>
      <c r="CG164" s="51" t="str">
        <f t="shared" si="172"/>
        <v/>
      </c>
      <c r="CH164" s="51" t="str">
        <f t="shared" si="173"/>
        <v/>
      </c>
      <c r="CI164" s="56" t="str">
        <f t="shared" si="174"/>
        <v/>
      </c>
      <c r="CJ164" s="57" t="str">
        <f t="shared" si="175"/>
        <v/>
      </c>
      <c r="CK164" s="51" t="str">
        <f t="shared" si="176"/>
        <v/>
      </c>
      <c r="CL164" s="51" t="str">
        <f>IF(C164="","",'[1]نصف العام'!AM164)</f>
        <v/>
      </c>
      <c r="CM164" s="51" t="str">
        <f>IF(C164="","",'[1]نصف العام'!AN164)</f>
        <v/>
      </c>
      <c r="CN164" s="55" t="str">
        <f>IF(C164="","",'[1]نصف العام'!AO164)</f>
        <v/>
      </c>
      <c r="CO164" s="51"/>
      <c r="CP164" s="51"/>
      <c r="CQ164" s="55" t="str">
        <f t="shared" si="177"/>
        <v/>
      </c>
      <c r="CR164" s="51" t="str">
        <f t="shared" si="178"/>
        <v/>
      </c>
      <c r="CS164" s="51" t="str">
        <f t="shared" si="179"/>
        <v/>
      </c>
      <c r="CT164" s="56" t="str">
        <f t="shared" si="180"/>
        <v/>
      </c>
      <c r="CU164" s="58" t="str">
        <f t="shared" si="181"/>
        <v/>
      </c>
      <c r="CV164" s="59" t="str">
        <f t="shared" si="182"/>
        <v/>
      </c>
      <c r="CW164" s="60" t="str">
        <f t="shared" si="183"/>
        <v/>
      </c>
      <c r="CX164" s="61" t="str">
        <f t="shared" si="184"/>
        <v/>
      </c>
      <c r="CY164" s="62" t="str">
        <f t="shared" si="131"/>
        <v/>
      </c>
      <c r="CZ164" s="63"/>
      <c r="DA164" s="64" t="str">
        <f t="shared" si="185"/>
        <v/>
      </c>
      <c r="DB164" s="64" t="str">
        <f t="shared" si="186"/>
        <v/>
      </c>
      <c r="DC164" s="64" t="str">
        <f t="shared" si="187"/>
        <v/>
      </c>
      <c r="DD164" s="64" t="str">
        <f t="shared" si="188"/>
        <v/>
      </c>
      <c r="DE164" s="64" t="str">
        <f t="shared" si="189"/>
        <v/>
      </c>
      <c r="DF164" s="64" t="str">
        <f t="shared" si="190"/>
        <v/>
      </c>
      <c r="DG164" s="64" t="str">
        <f t="shared" si="191"/>
        <v/>
      </c>
      <c r="DH164" s="64" t="str">
        <f t="shared" si="192"/>
        <v/>
      </c>
      <c r="DI164" s="64" t="str">
        <f t="shared" si="193"/>
        <v/>
      </c>
      <c r="DJ164" s="64"/>
      <c r="DK164" s="65" t="str">
        <f t="shared" si="194"/>
        <v/>
      </c>
      <c r="DL164" s="63"/>
      <c r="DM164" s="63"/>
      <c r="DN164" s="66"/>
      <c r="DO164" s="1" t="str">
        <f t="shared" si="195"/>
        <v/>
      </c>
      <c r="DP164" s="1" t="str">
        <f t="shared" si="132"/>
        <v/>
      </c>
      <c r="DQ164" s="1" t="str">
        <f t="shared" si="133"/>
        <v/>
      </c>
      <c r="DR164" s="1" t="str">
        <f t="shared" si="134"/>
        <v/>
      </c>
      <c r="DS164" s="1" t="str">
        <f t="shared" si="135"/>
        <v/>
      </c>
      <c r="DT164" s="1" t="str">
        <f t="shared" si="136"/>
        <v/>
      </c>
      <c r="DU164" s="1" t="str">
        <f t="shared" si="137"/>
        <v/>
      </c>
      <c r="DV164" s="1" t="str">
        <f t="shared" si="138"/>
        <v/>
      </c>
      <c r="DW164" s="66"/>
    </row>
    <row r="165" spans="1:127" ht="21" thickBot="1" x14ac:dyDescent="0.3">
      <c r="A165" s="48" t="str">
        <f>'[1]بيانات اساسية'!A165</f>
        <v/>
      </c>
      <c r="B165" s="48" t="str">
        <f>'[1]بيانات اساسية'!B165</f>
        <v/>
      </c>
      <c r="C165" s="49" t="str">
        <f>IF('[1]بيانات اساسية'!C165="","",'[1]بيانات اساسية'!C165)</f>
        <v/>
      </c>
      <c r="D165" s="51"/>
      <c r="E165" s="51"/>
      <c r="F165" s="52"/>
      <c r="G165" s="53" t="str">
        <f>IF(C165="","",'[1]نصف العام'!G165)</f>
        <v/>
      </c>
      <c r="H165" s="53" t="str">
        <f>IF(C165="","",'[1]نصف العام'!H165)</f>
        <v/>
      </c>
      <c r="I165" s="54" t="str">
        <f>IF(C165="","",'[1]نصف العام'!I165)</f>
        <v/>
      </c>
      <c r="J165" s="51"/>
      <c r="K165" s="51"/>
      <c r="L165" s="55" t="str">
        <f t="shared" si="139"/>
        <v/>
      </c>
      <c r="M165" s="51" t="str">
        <f t="shared" si="140"/>
        <v/>
      </c>
      <c r="N165" s="51" t="str">
        <f t="shared" si="141"/>
        <v/>
      </c>
      <c r="O165" s="56" t="str">
        <f t="shared" si="142"/>
        <v/>
      </c>
      <c r="P165" s="51" t="str">
        <f>IF(C165="","",'[1]نصف العام'!J165)</f>
        <v/>
      </c>
      <c r="Q165" s="51" t="str">
        <f>IF(C165="","",'[1]نصف العام'!K165)</f>
        <v/>
      </c>
      <c r="R165" s="55" t="str">
        <f>IF(C165="","",'[1]نصف العام'!L165)</f>
        <v/>
      </c>
      <c r="S165" s="51"/>
      <c r="T165" s="51"/>
      <c r="U165" s="55" t="str">
        <f t="shared" si="143"/>
        <v/>
      </c>
      <c r="V165" s="51" t="str">
        <f t="shared" si="144"/>
        <v/>
      </c>
      <c r="W165" s="51" t="str">
        <f t="shared" si="145"/>
        <v/>
      </c>
      <c r="X165" s="56" t="str">
        <f t="shared" si="146"/>
        <v/>
      </c>
      <c r="Y165" s="51" t="str">
        <f>IF(C165="","",'[1]نصف العام'!M165)</f>
        <v/>
      </c>
      <c r="Z165" s="51" t="str">
        <f>IF(C165="","",'[1]نصف العام'!N165)</f>
        <v/>
      </c>
      <c r="AA165" s="55" t="str">
        <f>IF(C165="","",'[1]نصف العام'!O165)</f>
        <v/>
      </c>
      <c r="AB165" s="51"/>
      <c r="AC165" s="51"/>
      <c r="AD165" s="55" t="str">
        <f t="shared" si="147"/>
        <v/>
      </c>
      <c r="AE165" s="51" t="str">
        <f t="shared" si="148"/>
        <v/>
      </c>
      <c r="AF165" s="51" t="str">
        <f t="shared" si="149"/>
        <v/>
      </c>
      <c r="AG165" s="56" t="str">
        <f t="shared" si="150"/>
        <v/>
      </c>
      <c r="AH165" s="51" t="str">
        <f>IF(C165="","",'[1]نصف العام'!P165)</f>
        <v/>
      </c>
      <c r="AI165" s="51" t="str">
        <f>IF(C165="","",'[1]نصف العام'!Q165)</f>
        <v/>
      </c>
      <c r="AJ165" s="51" t="str">
        <f>IF(C165="","",'[1]نصف العام'!R165)</f>
        <v/>
      </c>
      <c r="AK165" s="55" t="str">
        <f>IF(C165="","",'[1]نصف العام'!T165)</f>
        <v/>
      </c>
      <c r="AL165" s="51"/>
      <c r="AM165" s="51"/>
      <c r="AN165" s="51"/>
      <c r="AO165" s="51" t="str">
        <f t="shared" si="151"/>
        <v/>
      </c>
      <c r="AP165" s="55" t="str">
        <f t="shared" si="152"/>
        <v/>
      </c>
      <c r="AQ165" s="51" t="str">
        <f t="shared" si="153"/>
        <v/>
      </c>
      <c r="AR165" s="51" t="str">
        <f t="shared" si="154"/>
        <v/>
      </c>
      <c r="AS165" s="56" t="str">
        <f t="shared" si="155"/>
        <v/>
      </c>
      <c r="AT165" s="51" t="str">
        <f>IF(C165="","",'[1]نصف العام'!U165)</f>
        <v/>
      </c>
      <c r="AU165" s="51" t="str">
        <f>IF(C165="","",'[1]نصف العام'!V165)</f>
        <v/>
      </c>
      <c r="AV165" s="51" t="str">
        <f>IF(C165="","",'[1]نصف العام'!W165)</f>
        <v/>
      </c>
      <c r="AW165" s="55" t="str">
        <f>IF(C165="","",'[1]نصف العام'!Y165)</f>
        <v/>
      </c>
      <c r="AX165" s="51"/>
      <c r="AY165" s="51"/>
      <c r="AZ165" s="51"/>
      <c r="BA165" s="51" t="str">
        <f t="shared" si="156"/>
        <v/>
      </c>
      <c r="BB165" s="55" t="str">
        <f t="shared" si="157"/>
        <v/>
      </c>
      <c r="BC165" s="51" t="str">
        <f t="shared" si="158"/>
        <v/>
      </c>
      <c r="BD165" s="51" t="str">
        <f t="shared" si="159"/>
        <v/>
      </c>
      <c r="BE165" s="56" t="str">
        <f t="shared" si="160"/>
        <v/>
      </c>
      <c r="BF165" s="51" t="str">
        <f>IF(C165="","",'[1]نصف العام'!Z165)</f>
        <v/>
      </c>
      <c r="BG165" s="51" t="str">
        <f>IF(C165="","",'[1]نصف العام'!AA165)</f>
        <v/>
      </c>
      <c r="BH165" s="55" t="str">
        <f>IF(C165="","",'[1]نصف العام'!AB165)</f>
        <v/>
      </c>
      <c r="BI165" s="51"/>
      <c r="BJ165" s="51"/>
      <c r="BK165" s="55" t="str">
        <f t="shared" si="161"/>
        <v/>
      </c>
      <c r="BL165" s="51" t="str">
        <f t="shared" si="162"/>
        <v/>
      </c>
      <c r="BM165" s="51" t="str">
        <f t="shared" si="163"/>
        <v/>
      </c>
      <c r="BN165" s="56" t="str">
        <f t="shared" si="164"/>
        <v/>
      </c>
      <c r="BO165" s="51" t="str">
        <f>IF(C165="","",'[1]نصف العام'!AC165)</f>
        <v/>
      </c>
      <c r="BP165" s="51" t="str">
        <f>IF(C165="","",'[1]نصف العام'!AD165)</f>
        <v/>
      </c>
      <c r="BQ165" s="51" t="str">
        <f>IF(C165="","",'[1]نصف العام'!AE165)</f>
        <v/>
      </c>
      <c r="BR165" s="55" t="str">
        <f>IF(C165="","",'[1]نصف العام'!AG165)</f>
        <v/>
      </c>
      <c r="BS165" s="51"/>
      <c r="BT165" s="51"/>
      <c r="BU165" s="51"/>
      <c r="BV165" s="51" t="str">
        <f t="shared" si="165"/>
        <v/>
      </c>
      <c r="BW165" s="55" t="str">
        <f t="shared" si="166"/>
        <v/>
      </c>
      <c r="BX165" s="51" t="str">
        <f t="shared" si="167"/>
        <v/>
      </c>
      <c r="BY165" s="51" t="str">
        <f t="shared" si="168"/>
        <v/>
      </c>
      <c r="BZ165" s="56" t="str">
        <f t="shared" si="169"/>
        <v/>
      </c>
      <c r="CA165" s="51" t="str">
        <f>IF(C165="","",'[1]نصف العام'!AH165)</f>
        <v/>
      </c>
      <c r="CB165" s="51" t="str">
        <f>IF(C165="","",'[1]نصف العام'!AI165)</f>
        <v/>
      </c>
      <c r="CC165" s="39" t="str">
        <f t="shared" si="170"/>
        <v/>
      </c>
      <c r="CD165" s="51"/>
      <c r="CE165" s="51"/>
      <c r="CF165" s="39" t="str">
        <f t="shared" si="171"/>
        <v/>
      </c>
      <c r="CG165" s="51" t="str">
        <f t="shared" si="172"/>
        <v/>
      </c>
      <c r="CH165" s="51" t="str">
        <f t="shared" si="173"/>
        <v/>
      </c>
      <c r="CI165" s="56" t="str">
        <f t="shared" si="174"/>
        <v/>
      </c>
      <c r="CJ165" s="57" t="str">
        <f t="shared" si="175"/>
        <v/>
      </c>
      <c r="CK165" s="51" t="str">
        <f t="shared" si="176"/>
        <v/>
      </c>
      <c r="CL165" s="51" t="str">
        <f>IF(C165="","",'[1]نصف العام'!AM165)</f>
        <v/>
      </c>
      <c r="CM165" s="51" t="str">
        <f>IF(C165="","",'[1]نصف العام'!AN165)</f>
        <v/>
      </c>
      <c r="CN165" s="55" t="str">
        <f>IF(C165="","",'[1]نصف العام'!AO165)</f>
        <v/>
      </c>
      <c r="CO165" s="51"/>
      <c r="CP165" s="51"/>
      <c r="CQ165" s="55" t="str">
        <f t="shared" si="177"/>
        <v/>
      </c>
      <c r="CR165" s="51" t="str">
        <f t="shared" si="178"/>
        <v/>
      </c>
      <c r="CS165" s="51" t="str">
        <f t="shared" si="179"/>
        <v/>
      </c>
      <c r="CT165" s="56" t="str">
        <f t="shared" si="180"/>
        <v/>
      </c>
      <c r="CU165" s="58" t="str">
        <f t="shared" si="181"/>
        <v/>
      </c>
      <c r="CV165" s="59" t="str">
        <f t="shared" si="182"/>
        <v/>
      </c>
      <c r="CW165" s="60" t="str">
        <f t="shared" si="183"/>
        <v/>
      </c>
      <c r="CX165" s="61" t="str">
        <f t="shared" si="184"/>
        <v/>
      </c>
      <c r="CY165" s="62" t="str">
        <f t="shared" si="131"/>
        <v/>
      </c>
      <c r="CZ165" s="63"/>
      <c r="DA165" s="64" t="str">
        <f t="shared" si="185"/>
        <v/>
      </c>
      <c r="DB165" s="64" t="str">
        <f t="shared" si="186"/>
        <v/>
      </c>
      <c r="DC165" s="64" t="str">
        <f t="shared" si="187"/>
        <v/>
      </c>
      <c r="DD165" s="64" t="str">
        <f t="shared" si="188"/>
        <v/>
      </c>
      <c r="DE165" s="64" t="str">
        <f t="shared" si="189"/>
        <v/>
      </c>
      <c r="DF165" s="64" t="str">
        <f t="shared" si="190"/>
        <v/>
      </c>
      <c r="DG165" s="64" t="str">
        <f t="shared" si="191"/>
        <v/>
      </c>
      <c r="DH165" s="64" t="str">
        <f t="shared" si="192"/>
        <v/>
      </c>
      <c r="DI165" s="64" t="str">
        <f t="shared" si="193"/>
        <v/>
      </c>
      <c r="DJ165" s="64"/>
      <c r="DK165" s="65" t="str">
        <f t="shared" si="194"/>
        <v/>
      </c>
      <c r="DL165" s="63"/>
      <c r="DM165" s="63"/>
      <c r="DN165" s="66"/>
      <c r="DO165" s="1" t="str">
        <f t="shared" si="195"/>
        <v/>
      </c>
      <c r="DP165" s="1" t="str">
        <f t="shared" si="132"/>
        <v/>
      </c>
      <c r="DQ165" s="1" t="str">
        <f t="shared" si="133"/>
        <v/>
      </c>
      <c r="DR165" s="1" t="str">
        <f t="shared" si="134"/>
        <v/>
      </c>
      <c r="DS165" s="1" t="str">
        <f t="shared" si="135"/>
        <v/>
      </c>
      <c r="DT165" s="1" t="str">
        <f t="shared" si="136"/>
        <v/>
      </c>
      <c r="DU165" s="1" t="str">
        <f t="shared" si="137"/>
        <v/>
      </c>
      <c r="DV165" s="1" t="str">
        <f t="shared" si="138"/>
        <v/>
      </c>
      <c r="DW165" s="66"/>
    </row>
    <row r="166" spans="1:127" ht="21" thickBot="1" x14ac:dyDescent="0.3">
      <c r="A166" s="48" t="str">
        <f>'[1]بيانات اساسية'!A166</f>
        <v/>
      </c>
      <c r="B166" s="48" t="str">
        <f>'[1]بيانات اساسية'!B166</f>
        <v/>
      </c>
      <c r="C166" s="49" t="str">
        <f>IF('[1]بيانات اساسية'!C166="","",'[1]بيانات اساسية'!C166)</f>
        <v/>
      </c>
      <c r="D166" s="51"/>
      <c r="E166" s="51"/>
      <c r="F166" s="52"/>
      <c r="G166" s="53" t="str">
        <f>IF(C166="","",'[1]نصف العام'!G166)</f>
        <v/>
      </c>
      <c r="H166" s="53" t="str">
        <f>IF(C166="","",'[1]نصف العام'!H166)</f>
        <v/>
      </c>
      <c r="I166" s="54" t="str">
        <f>IF(C166="","",'[1]نصف العام'!I166)</f>
        <v/>
      </c>
      <c r="J166" s="51"/>
      <c r="K166" s="51"/>
      <c r="L166" s="55" t="str">
        <f t="shared" si="139"/>
        <v/>
      </c>
      <c r="M166" s="51" t="str">
        <f t="shared" si="140"/>
        <v/>
      </c>
      <c r="N166" s="51" t="str">
        <f t="shared" si="141"/>
        <v/>
      </c>
      <c r="O166" s="56" t="str">
        <f t="shared" si="142"/>
        <v/>
      </c>
      <c r="P166" s="51" t="str">
        <f>IF(C166="","",'[1]نصف العام'!J166)</f>
        <v/>
      </c>
      <c r="Q166" s="51" t="str">
        <f>IF(C166="","",'[1]نصف العام'!K166)</f>
        <v/>
      </c>
      <c r="R166" s="55" t="str">
        <f>IF(C166="","",'[1]نصف العام'!L166)</f>
        <v/>
      </c>
      <c r="S166" s="51"/>
      <c r="T166" s="51"/>
      <c r="U166" s="55" t="str">
        <f t="shared" si="143"/>
        <v/>
      </c>
      <c r="V166" s="51" t="str">
        <f t="shared" si="144"/>
        <v/>
      </c>
      <c r="W166" s="51" t="str">
        <f t="shared" si="145"/>
        <v/>
      </c>
      <c r="X166" s="56" t="str">
        <f t="shared" si="146"/>
        <v/>
      </c>
      <c r="Y166" s="51" t="str">
        <f>IF(C166="","",'[1]نصف العام'!M166)</f>
        <v/>
      </c>
      <c r="Z166" s="51" t="str">
        <f>IF(C166="","",'[1]نصف العام'!N166)</f>
        <v/>
      </c>
      <c r="AA166" s="55" t="str">
        <f>IF(C166="","",'[1]نصف العام'!O166)</f>
        <v/>
      </c>
      <c r="AB166" s="51"/>
      <c r="AC166" s="51"/>
      <c r="AD166" s="55" t="str">
        <f t="shared" si="147"/>
        <v/>
      </c>
      <c r="AE166" s="51" t="str">
        <f t="shared" si="148"/>
        <v/>
      </c>
      <c r="AF166" s="51" t="str">
        <f t="shared" si="149"/>
        <v/>
      </c>
      <c r="AG166" s="56" t="str">
        <f t="shared" si="150"/>
        <v/>
      </c>
      <c r="AH166" s="51" t="str">
        <f>IF(C166="","",'[1]نصف العام'!P166)</f>
        <v/>
      </c>
      <c r="AI166" s="51" t="str">
        <f>IF(C166="","",'[1]نصف العام'!Q166)</f>
        <v/>
      </c>
      <c r="AJ166" s="51" t="str">
        <f>IF(C166="","",'[1]نصف العام'!R166)</f>
        <v/>
      </c>
      <c r="AK166" s="55" t="str">
        <f>IF(C166="","",'[1]نصف العام'!T166)</f>
        <v/>
      </c>
      <c r="AL166" s="51"/>
      <c r="AM166" s="51"/>
      <c r="AN166" s="51"/>
      <c r="AO166" s="51" t="str">
        <f t="shared" si="151"/>
        <v/>
      </c>
      <c r="AP166" s="55" t="str">
        <f t="shared" si="152"/>
        <v/>
      </c>
      <c r="AQ166" s="51" t="str">
        <f t="shared" si="153"/>
        <v/>
      </c>
      <c r="AR166" s="51" t="str">
        <f t="shared" si="154"/>
        <v/>
      </c>
      <c r="AS166" s="56" t="str">
        <f t="shared" si="155"/>
        <v/>
      </c>
      <c r="AT166" s="51" t="str">
        <f>IF(C166="","",'[1]نصف العام'!U166)</f>
        <v/>
      </c>
      <c r="AU166" s="51" t="str">
        <f>IF(C166="","",'[1]نصف العام'!V166)</f>
        <v/>
      </c>
      <c r="AV166" s="51" t="str">
        <f>IF(C166="","",'[1]نصف العام'!W166)</f>
        <v/>
      </c>
      <c r="AW166" s="55" t="str">
        <f>IF(C166="","",'[1]نصف العام'!Y166)</f>
        <v/>
      </c>
      <c r="AX166" s="51"/>
      <c r="AY166" s="51"/>
      <c r="AZ166" s="51"/>
      <c r="BA166" s="51" t="str">
        <f t="shared" si="156"/>
        <v/>
      </c>
      <c r="BB166" s="55" t="str">
        <f t="shared" si="157"/>
        <v/>
      </c>
      <c r="BC166" s="51" t="str">
        <f t="shared" si="158"/>
        <v/>
      </c>
      <c r="BD166" s="51" t="str">
        <f t="shared" si="159"/>
        <v/>
      </c>
      <c r="BE166" s="56" t="str">
        <f t="shared" si="160"/>
        <v/>
      </c>
      <c r="BF166" s="51" t="str">
        <f>IF(C166="","",'[1]نصف العام'!Z166)</f>
        <v/>
      </c>
      <c r="BG166" s="51" t="str">
        <f>IF(C166="","",'[1]نصف العام'!AA166)</f>
        <v/>
      </c>
      <c r="BH166" s="55" t="str">
        <f>IF(C166="","",'[1]نصف العام'!AB166)</f>
        <v/>
      </c>
      <c r="BI166" s="51"/>
      <c r="BJ166" s="51"/>
      <c r="BK166" s="55" t="str">
        <f t="shared" si="161"/>
        <v/>
      </c>
      <c r="BL166" s="51" t="str">
        <f t="shared" si="162"/>
        <v/>
      </c>
      <c r="BM166" s="51" t="str">
        <f t="shared" si="163"/>
        <v/>
      </c>
      <c r="BN166" s="56" t="str">
        <f t="shared" si="164"/>
        <v/>
      </c>
      <c r="BO166" s="51" t="str">
        <f>IF(C166="","",'[1]نصف العام'!AC166)</f>
        <v/>
      </c>
      <c r="BP166" s="51" t="str">
        <f>IF(C166="","",'[1]نصف العام'!AD166)</f>
        <v/>
      </c>
      <c r="BQ166" s="51" t="str">
        <f>IF(C166="","",'[1]نصف العام'!AE166)</f>
        <v/>
      </c>
      <c r="BR166" s="55" t="str">
        <f>IF(C166="","",'[1]نصف العام'!AG166)</f>
        <v/>
      </c>
      <c r="BS166" s="51"/>
      <c r="BT166" s="51"/>
      <c r="BU166" s="51"/>
      <c r="BV166" s="51" t="str">
        <f t="shared" si="165"/>
        <v/>
      </c>
      <c r="BW166" s="55" t="str">
        <f t="shared" si="166"/>
        <v/>
      </c>
      <c r="BX166" s="51" t="str">
        <f t="shared" si="167"/>
        <v/>
      </c>
      <c r="BY166" s="51" t="str">
        <f t="shared" si="168"/>
        <v/>
      </c>
      <c r="BZ166" s="56" t="str">
        <f t="shared" si="169"/>
        <v/>
      </c>
      <c r="CA166" s="51" t="str">
        <f>IF(C166="","",'[1]نصف العام'!AH166)</f>
        <v/>
      </c>
      <c r="CB166" s="51" t="str">
        <f>IF(C166="","",'[1]نصف العام'!AI166)</f>
        <v/>
      </c>
      <c r="CC166" s="39" t="str">
        <f t="shared" si="170"/>
        <v/>
      </c>
      <c r="CD166" s="51"/>
      <c r="CE166" s="51"/>
      <c r="CF166" s="39" t="str">
        <f t="shared" si="171"/>
        <v/>
      </c>
      <c r="CG166" s="51" t="str">
        <f t="shared" si="172"/>
        <v/>
      </c>
      <c r="CH166" s="51" t="str">
        <f t="shared" si="173"/>
        <v/>
      </c>
      <c r="CI166" s="56" t="str">
        <f t="shared" si="174"/>
        <v/>
      </c>
      <c r="CJ166" s="57" t="str">
        <f t="shared" si="175"/>
        <v/>
      </c>
      <c r="CK166" s="51" t="str">
        <f t="shared" si="176"/>
        <v/>
      </c>
      <c r="CL166" s="51" t="str">
        <f>IF(C166="","",'[1]نصف العام'!AM166)</f>
        <v/>
      </c>
      <c r="CM166" s="51" t="str">
        <f>IF(C166="","",'[1]نصف العام'!AN166)</f>
        <v/>
      </c>
      <c r="CN166" s="55" t="str">
        <f>IF(C166="","",'[1]نصف العام'!AO166)</f>
        <v/>
      </c>
      <c r="CO166" s="51"/>
      <c r="CP166" s="51"/>
      <c r="CQ166" s="55" t="str">
        <f t="shared" si="177"/>
        <v/>
      </c>
      <c r="CR166" s="51" t="str">
        <f t="shared" si="178"/>
        <v/>
      </c>
      <c r="CS166" s="51" t="str">
        <f t="shared" si="179"/>
        <v/>
      </c>
      <c r="CT166" s="56" t="str">
        <f t="shared" si="180"/>
        <v/>
      </c>
      <c r="CU166" s="58" t="str">
        <f t="shared" si="181"/>
        <v/>
      </c>
      <c r="CV166" s="59" t="str">
        <f t="shared" si="182"/>
        <v/>
      </c>
      <c r="CW166" s="60" t="str">
        <f t="shared" si="183"/>
        <v/>
      </c>
      <c r="CX166" s="61" t="str">
        <f t="shared" si="184"/>
        <v/>
      </c>
      <c r="CY166" s="62" t="str">
        <f t="shared" si="131"/>
        <v/>
      </c>
      <c r="CZ166" s="63"/>
      <c r="DA166" s="64" t="str">
        <f t="shared" si="185"/>
        <v/>
      </c>
      <c r="DB166" s="64" t="str">
        <f t="shared" si="186"/>
        <v/>
      </c>
      <c r="DC166" s="64" t="str">
        <f t="shared" si="187"/>
        <v/>
      </c>
      <c r="DD166" s="64" t="str">
        <f t="shared" si="188"/>
        <v/>
      </c>
      <c r="DE166" s="64" t="str">
        <f t="shared" si="189"/>
        <v/>
      </c>
      <c r="DF166" s="64" t="str">
        <f t="shared" si="190"/>
        <v/>
      </c>
      <c r="DG166" s="64" t="str">
        <f t="shared" si="191"/>
        <v/>
      </c>
      <c r="DH166" s="64" t="str">
        <f t="shared" si="192"/>
        <v/>
      </c>
      <c r="DI166" s="64" t="str">
        <f t="shared" si="193"/>
        <v/>
      </c>
      <c r="DJ166" s="64"/>
      <c r="DK166" s="65" t="str">
        <f t="shared" si="194"/>
        <v/>
      </c>
      <c r="DL166" s="63"/>
      <c r="DM166" s="63"/>
      <c r="DN166" s="66"/>
      <c r="DO166" s="1" t="str">
        <f t="shared" si="195"/>
        <v/>
      </c>
      <c r="DP166" s="1" t="str">
        <f t="shared" si="132"/>
        <v/>
      </c>
      <c r="DQ166" s="1" t="str">
        <f t="shared" si="133"/>
        <v/>
      </c>
      <c r="DR166" s="1" t="str">
        <f t="shared" si="134"/>
        <v/>
      </c>
      <c r="DS166" s="1" t="str">
        <f t="shared" si="135"/>
        <v/>
      </c>
      <c r="DT166" s="1" t="str">
        <f t="shared" si="136"/>
        <v/>
      </c>
      <c r="DU166" s="1" t="str">
        <f t="shared" si="137"/>
        <v/>
      </c>
      <c r="DV166" s="1" t="str">
        <f t="shared" si="138"/>
        <v/>
      </c>
      <c r="DW166" s="66"/>
    </row>
    <row r="167" spans="1:127" ht="21" thickBot="1" x14ac:dyDescent="0.3">
      <c r="A167" s="48" t="str">
        <f>'[1]بيانات اساسية'!A167</f>
        <v/>
      </c>
      <c r="B167" s="48" t="str">
        <f>'[1]بيانات اساسية'!B167</f>
        <v/>
      </c>
      <c r="C167" s="49" t="str">
        <f>IF('[1]بيانات اساسية'!C167="","",'[1]بيانات اساسية'!C167)</f>
        <v/>
      </c>
      <c r="D167" s="51"/>
      <c r="E167" s="51"/>
      <c r="F167" s="52"/>
      <c r="G167" s="53" t="str">
        <f>IF(C167="","",'[1]نصف العام'!G167)</f>
        <v/>
      </c>
      <c r="H167" s="53" t="str">
        <f>IF(C167="","",'[1]نصف العام'!H167)</f>
        <v/>
      </c>
      <c r="I167" s="54" t="str">
        <f>IF(C167="","",'[1]نصف العام'!I167)</f>
        <v/>
      </c>
      <c r="J167" s="51"/>
      <c r="K167" s="51"/>
      <c r="L167" s="55" t="str">
        <f t="shared" si="139"/>
        <v/>
      </c>
      <c r="M167" s="51" t="str">
        <f t="shared" si="140"/>
        <v/>
      </c>
      <c r="N167" s="51" t="str">
        <f t="shared" si="141"/>
        <v/>
      </c>
      <c r="O167" s="56" t="str">
        <f t="shared" si="142"/>
        <v/>
      </c>
      <c r="P167" s="51" t="str">
        <f>IF(C167="","",'[1]نصف العام'!J167)</f>
        <v/>
      </c>
      <c r="Q167" s="51" t="str">
        <f>IF(C167="","",'[1]نصف العام'!K167)</f>
        <v/>
      </c>
      <c r="R167" s="55" t="str">
        <f>IF(C167="","",'[1]نصف العام'!L167)</f>
        <v/>
      </c>
      <c r="S167" s="51"/>
      <c r="T167" s="51"/>
      <c r="U167" s="55" t="str">
        <f t="shared" si="143"/>
        <v/>
      </c>
      <c r="V167" s="51" t="str">
        <f t="shared" si="144"/>
        <v/>
      </c>
      <c r="W167" s="51" t="str">
        <f t="shared" si="145"/>
        <v/>
      </c>
      <c r="X167" s="56" t="str">
        <f t="shared" si="146"/>
        <v/>
      </c>
      <c r="Y167" s="51" t="str">
        <f>IF(C167="","",'[1]نصف العام'!M167)</f>
        <v/>
      </c>
      <c r="Z167" s="51" t="str">
        <f>IF(C167="","",'[1]نصف العام'!N167)</f>
        <v/>
      </c>
      <c r="AA167" s="55" t="str">
        <f>IF(C167="","",'[1]نصف العام'!O167)</f>
        <v/>
      </c>
      <c r="AB167" s="51"/>
      <c r="AC167" s="51"/>
      <c r="AD167" s="55" t="str">
        <f t="shared" si="147"/>
        <v/>
      </c>
      <c r="AE167" s="51" t="str">
        <f t="shared" si="148"/>
        <v/>
      </c>
      <c r="AF167" s="51" t="str">
        <f t="shared" si="149"/>
        <v/>
      </c>
      <c r="AG167" s="56" t="str">
        <f t="shared" si="150"/>
        <v/>
      </c>
      <c r="AH167" s="51" t="str">
        <f>IF(C167="","",'[1]نصف العام'!P167)</f>
        <v/>
      </c>
      <c r="AI167" s="51" t="str">
        <f>IF(C167="","",'[1]نصف العام'!Q167)</f>
        <v/>
      </c>
      <c r="AJ167" s="51" t="str">
        <f>IF(C167="","",'[1]نصف العام'!R167)</f>
        <v/>
      </c>
      <c r="AK167" s="55" t="str">
        <f>IF(C167="","",'[1]نصف العام'!T167)</f>
        <v/>
      </c>
      <c r="AL167" s="51"/>
      <c r="AM167" s="51"/>
      <c r="AN167" s="51"/>
      <c r="AO167" s="51" t="str">
        <f t="shared" si="151"/>
        <v/>
      </c>
      <c r="AP167" s="55" t="str">
        <f t="shared" si="152"/>
        <v/>
      </c>
      <c r="AQ167" s="51" t="str">
        <f t="shared" si="153"/>
        <v/>
      </c>
      <c r="AR167" s="51" t="str">
        <f t="shared" si="154"/>
        <v/>
      </c>
      <c r="AS167" s="56" t="str">
        <f t="shared" si="155"/>
        <v/>
      </c>
      <c r="AT167" s="51" t="str">
        <f>IF(C167="","",'[1]نصف العام'!U167)</f>
        <v/>
      </c>
      <c r="AU167" s="51" t="str">
        <f>IF(C167="","",'[1]نصف العام'!V167)</f>
        <v/>
      </c>
      <c r="AV167" s="51" t="str">
        <f>IF(C167="","",'[1]نصف العام'!W167)</f>
        <v/>
      </c>
      <c r="AW167" s="55" t="str">
        <f>IF(C167="","",'[1]نصف العام'!Y167)</f>
        <v/>
      </c>
      <c r="AX167" s="51"/>
      <c r="AY167" s="51"/>
      <c r="AZ167" s="51"/>
      <c r="BA167" s="51" t="str">
        <f t="shared" si="156"/>
        <v/>
      </c>
      <c r="BB167" s="55" t="str">
        <f t="shared" si="157"/>
        <v/>
      </c>
      <c r="BC167" s="51" t="str">
        <f t="shared" si="158"/>
        <v/>
      </c>
      <c r="BD167" s="51" t="str">
        <f t="shared" si="159"/>
        <v/>
      </c>
      <c r="BE167" s="56" t="str">
        <f t="shared" si="160"/>
        <v/>
      </c>
      <c r="BF167" s="51" t="str">
        <f>IF(C167="","",'[1]نصف العام'!Z167)</f>
        <v/>
      </c>
      <c r="BG167" s="51" t="str">
        <f>IF(C167="","",'[1]نصف العام'!AA167)</f>
        <v/>
      </c>
      <c r="BH167" s="55" t="str">
        <f>IF(C167="","",'[1]نصف العام'!AB167)</f>
        <v/>
      </c>
      <c r="BI167" s="51"/>
      <c r="BJ167" s="51"/>
      <c r="BK167" s="55" t="str">
        <f t="shared" si="161"/>
        <v/>
      </c>
      <c r="BL167" s="51" t="str">
        <f t="shared" si="162"/>
        <v/>
      </c>
      <c r="BM167" s="51" t="str">
        <f t="shared" si="163"/>
        <v/>
      </c>
      <c r="BN167" s="56" t="str">
        <f t="shared" si="164"/>
        <v/>
      </c>
      <c r="BO167" s="51" t="str">
        <f>IF(C167="","",'[1]نصف العام'!AC167)</f>
        <v/>
      </c>
      <c r="BP167" s="51" t="str">
        <f>IF(C167="","",'[1]نصف العام'!AD167)</f>
        <v/>
      </c>
      <c r="BQ167" s="51" t="str">
        <f>IF(C167="","",'[1]نصف العام'!AE167)</f>
        <v/>
      </c>
      <c r="BR167" s="55" t="str">
        <f>IF(C167="","",'[1]نصف العام'!AG167)</f>
        <v/>
      </c>
      <c r="BS167" s="51"/>
      <c r="BT167" s="51"/>
      <c r="BU167" s="51"/>
      <c r="BV167" s="51" t="str">
        <f t="shared" si="165"/>
        <v/>
      </c>
      <c r="BW167" s="55" t="str">
        <f t="shared" si="166"/>
        <v/>
      </c>
      <c r="BX167" s="51" t="str">
        <f t="shared" si="167"/>
        <v/>
      </c>
      <c r="BY167" s="51" t="str">
        <f t="shared" si="168"/>
        <v/>
      </c>
      <c r="BZ167" s="56" t="str">
        <f t="shared" si="169"/>
        <v/>
      </c>
      <c r="CA167" s="51" t="str">
        <f>IF(C167="","",'[1]نصف العام'!AH167)</f>
        <v/>
      </c>
      <c r="CB167" s="51" t="str">
        <f>IF(C167="","",'[1]نصف العام'!AI167)</f>
        <v/>
      </c>
      <c r="CC167" s="39" t="str">
        <f t="shared" si="170"/>
        <v/>
      </c>
      <c r="CD167" s="51"/>
      <c r="CE167" s="51"/>
      <c r="CF167" s="39" t="str">
        <f t="shared" si="171"/>
        <v/>
      </c>
      <c r="CG167" s="51" t="str">
        <f t="shared" si="172"/>
        <v/>
      </c>
      <c r="CH167" s="51" t="str">
        <f t="shared" si="173"/>
        <v/>
      </c>
      <c r="CI167" s="56" t="str">
        <f t="shared" si="174"/>
        <v/>
      </c>
      <c r="CJ167" s="57" t="str">
        <f t="shared" si="175"/>
        <v/>
      </c>
      <c r="CK167" s="51" t="str">
        <f t="shared" si="176"/>
        <v/>
      </c>
      <c r="CL167" s="51" t="str">
        <f>IF(C167="","",'[1]نصف العام'!AM167)</f>
        <v/>
      </c>
      <c r="CM167" s="51" t="str">
        <f>IF(C167="","",'[1]نصف العام'!AN167)</f>
        <v/>
      </c>
      <c r="CN167" s="55" t="str">
        <f>IF(C167="","",'[1]نصف العام'!AO167)</f>
        <v/>
      </c>
      <c r="CO167" s="51"/>
      <c r="CP167" s="51"/>
      <c r="CQ167" s="55" t="str">
        <f t="shared" si="177"/>
        <v/>
      </c>
      <c r="CR167" s="51" t="str">
        <f t="shared" si="178"/>
        <v/>
      </c>
      <c r="CS167" s="51" t="str">
        <f t="shared" si="179"/>
        <v/>
      </c>
      <c r="CT167" s="56" t="str">
        <f t="shared" si="180"/>
        <v/>
      </c>
      <c r="CU167" s="58" t="str">
        <f t="shared" si="181"/>
        <v/>
      </c>
      <c r="CV167" s="59" t="str">
        <f t="shared" si="182"/>
        <v/>
      </c>
      <c r="CW167" s="60" t="str">
        <f t="shared" si="183"/>
        <v/>
      </c>
      <c r="CX167" s="61" t="str">
        <f t="shared" si="184"/>
        <v/>
      </c>
      <c r="CY167" s="62" t="str">
        <f t="shared" si="131"/>
        <v/>
      </c>
      <c r="CZ167" s="63"/>
      <c r="DA167" s="64" t="str">
        <f t="shared" si="185"/>
        <v/>
      </c>
      <c r="DB167" s="64" t="str">
        <f t="shared" si="186"/>
        <v/>
      </c>
      <c r="DC167" s="64" t="str">
        <f t="shared" si="187"/>
        <v/>
      </c>
      <c r="DD167" s="64" t="str">
        <f t="shared" si="188"/>
        <v/>
      </c>
      <c r="DE167" s="64" t="str">
        <f t="shared" si="189"/>
        <v/>
      </c>
      <c r="DF167" s="64" t="str">
        <f t="shared" si="190"/>
        <v/>
      </c>
      <c r="DG167" s="64" t="str">
        <f t="shared" si="191"/>
        <v/>
      </c>
      <c r="DH167" s="64" t="str">
        <f t="shared" si="192"/>
        <v/>
      </c>
      <c r="DI167" s="64" t="str">
        <f t="shared" si="193"/>
        <v/>
      </c>
      <c r="DJ167" s="64"/>
      <c r="DK167" s="65" t="str">
        <f t="shared" si="194"/>
        <v/>
      </c>
      <c r="DL167" s="63"/>
      <c r="DM167" s="63"/>
      <c r="DN167" s="66"/>
      <c r="DO167" s="1" t="str">
        <f t="shared" si="195"/>
        <v/>
      </c>
      <c r="DP167" s="1" t="str">
        <f t="shared" si="132"/>
        <v/>
      </c>
      <c r="DQ167" s="1" t="str">
        <f t="shared" si="133"/>
        <v/>
      </c>
      <c r="DR167" s="1" t="str">
        <f t="shared" si="134"/>
        <v/>
      </c>
      <c r="DS167" s="1" t="str">
        <f t="shared" si="135"/>
        <v/>
      </c>
      <c r="DT167" s="1" t="str">
        <f t="shared" si="136"/>
        <v/>
      </c>
      <c r="DU167" s="1" t="str">
        <f t="shared" si="137"/>
        <v/>
      </c>
      <c r="DV167" s="1" t="str">
        <f t="shared" si="138"/>
        <v/>
      </c>
      <c r="DW167" s="66"/>
    </row>
    <row r="168" spans="1:127" ht="21" thickBot="1" x14ac:dyDescent="0.3">
      <c r="A168" s="48" t="str">
        <f>'[1]بيانات اساسية'!A168</f>
        <v/>
      </c>
      <c r="B168" s="48" t="str">
        <f>'[1]بيانات اساسية'!B168</f>
        <v/>
      </c>
      <c r="C168" s="49" t="str">
        <f>IF('[1]بيانات اساسية'!C168="","",'[1]بيانات اساسية'!C168)</f>
        <v/>
      </c>
      <c r="D168" s="51"/>
      <c r="E168" s="51"/>
      <c r="F168" s="52"/>
      <c r="G168" s="53" t="str">
        <f>IF(C168="","",'[1]نصف العام'!G168)</f>
        <v/>
      </c>
      <c r="H168" s="53" t="str">
        <f>IF(C168="","",'[1]نصف العام'!H168)</f>
        <v/>
      </c>
      <c r="I168" s="54" t="str">
        <f>IF(C168="","",'[1]نصف العام'!I168)</f>
        <v/>
      </c>
      <c r="J168" s="51"/>
      <c r="K168" s="51"/>
      <c r="L168" s="55" t="str">
        <f t="shared" si="139"/>
        <v/>
      </c>
      <c r="M168" s="51" t="str">
        <f t="shared" si="140"/>
        <v/>
      </c>
      <c r="N168" s="51" t="str">
        <f t="shared" si="141"/>
        <v/>
      </c>
      <c r="O168" s="56" t="str">
        <f t="shared" si="142"/>
        <v/>
      </c>
      <c r="P168" s="51" t="str">
        <f>IF(C168="","",'[1]نصف العام'!J168)</f>
        <v/>
      </c>
      <c r="Q168" s="51" t="str">
        <f>IF(C168="","",'[1]نصف العام'!K168)</f>
        <v/>
      </c>
      <c r="R168" s="55" t="str">
        <f>IF(C168="","",'[1]نصف العام'!L168)</f>
        <v/>
      </c>
      <c r="S168" s="51"/>
      <c r="T168" s="51"/>
      <c r="U168" s="55" t="str">
        <f t="shared" si="143"/>
        <v/>
      </c>
      <c r="V168" s="51" t="str">
        <f t="shared" si="144"/>
        <v/>
      </c>
      <c r="W168" s="51" t="str">
        <f t="shared" si="145"/>
        <v/>
      </c>
      <c r="X168" s="56" t="str">
        <f t="shared" si="146"/>
        <v/>
      </c>
      <c r="Y168" s="51" t="str">
        <f>IF(C168="","",'[1]نصف العام'!M168)</f>
        <v/>
      </c>
      <c r="Z168" s="51" t="str">
        <f>IF(C168="","",'[1]نصف العام'!N168)</f>
        <v/>
      </c>
      <c r="AA168" s="55" t="str">
        <f>IF(C168="","",'[1]نصف العام'!O168)</f>
        <v/>
      </c>
      <c r="AB168" s="51"/>
      <c r="AC168" s="51"/>
      <c r="AD168" s="55" t="str">
        <f t="shared" si="147"/>
        <v/>
      </c>
      <c r="AE168" s="51" t="str">
        <f t="shared" si="148"/>
        <v/>
      </c>
      <c r="AF168" s="51" t="str">
        <f t="shared" si="149"/>
        <v/>
      </c>
      <c r="AG168" s="56" t="str">
        <f t="shared" si="150"/>
        <v/>
      </c>
      <c r="AH168" s="51" t="str">
        <f>IF(C168="","",'[1]نصف العام'!P168)</f>
        <v/>
      </c>
      <c r="AI168" s="51" t="str">
        <f>IF(C168="","",'[1]نصف العام'!Q168)</f>
        <v/>
      </c>
      <c r="AJ168" s="51" t="str">
        <f>IF(C168="","",'[1]نصف العام'!R168)</f>
        <v/>
      </c>
      <c r="AK168" s="55" t="str">
        <f>IF(C168="","",'[1]نصف العام'!T168)</f>
        <v/>
      </c>
      <c r="AL168" s="51"/>
      <c r="AM168" s="51"/>
      <c r="AN168" s="51"/>
      <c r="AO168" s="51" t="str">
        <f t="shared" si="151"/>
        <v/>
      </c>
      <c r="AP168" s="55" t="str">
        <f t="shared" si="152"/>
        <v/>
      </c>
      <c r="AQ168" s="51" t="str">
        <f t="shared" si="153"/>
        <v/>
      </c>
      <c r="AR168" s="51" t="str">
        <f t="shared" si="154"/>
        <v/>
      </c>
      <c r="AS168" s="56" t="str">
        <f t="shared" si="155"/>
        <v/>
      </c>
      <c r="AT168" s="51" t="str">
        <f>IF(C168="","",'[1]نصف العام'!U168)</f>
        <v/>
      </c>
      <c r="AU168" s="51" t="str">
        <f>IF(C168="","",'[1]نصف العام'!V168)</f>
        <v/>
      </c>
      <c r="AV168" s="51" t="str">
        <f>IF(C168="","",'[1]نصف العام'!W168)</f>
        <v/>
      </c>
      <c r="AW168" s="55" t="str">
        <f>IF(C168="","",'[1]نصف العام'!Y168)</f>
        <v/>
      </c>
      <c r="AX168" s="51"/>
      <c r="AY168" s="51"/>
      <c r="AZ168" s="51"/>
      <c r="BA168" s="51" t="str">
        <f t="shared" si="156"/>
        <v/>
      </c>
      <c r="BB168" s="55" t="str">
        <f t="shared" si="157"/>
        <v/>
      </c>
      <c r="BC168" s="51" t="str">
        <f t="shared" si="158"/>
        <v/>
      </c>
      <c r="BD168" s="51" t="str">
        <f t="shared" si="159"/>
        <v/>
      </c>
      <c r="BE168" s="56" t="str">
        <f t="shared" si="160"/>
        <v/>
      </c>
      <c r="BF168" s="51" t="str">
        <f>IF(C168="","",'[1]نصف العام'!Z168)</f>
        <v/>
      </c>
      <c r="BG168" s="51" t="str">
        <f>IF(C168="","",'[1]نصف العام'!AA168)</f>
        <v/>
      </c>
      <c r="BH168" s="55" t="str">
        <f>IF(C168="","",'[1]نصف العام'!AB168)</f>
        <v/>
      </c>
      <c r="BI168" s="51"/>
      <c r="BJ168" s="51"/>
      <c r="BK168" s="55" t="str">
        <f t="shared" si="161"/>
        <v/>
      </c>
      <c r="BL168" s="51" t="str">
        <f t="shared" si="162"/>
        <v/>
      </c>
      <c r="BM168" s="51" t="str">
        <f t="shared" si="163"/>
        <v/>
      </c>
      <c r="BN168" s="56" t="str">
        <f t="shared" si="164"/>
        <v/>
      </c>
      <c r="BO168" s="51" t="str">
        <f>IF(C168="","",'[1]نصف العام'!AC168)</f>
        <v/>
      </c>
      <c r="BP168" s="51" t="str">
        <f>IF(C168="","",'[1]نصف العام'!AD168)</f>
        <v/>
      </c>
      <c r="BQ168" s="51" t="str">
        <f>IF(C168="","",'[1]نصف العام'!AE168)</f>
        <v/>
      </c>
      <c r="BR168" s="55" t="str">
        <f>IF(C168="","",'[1]نصف العام'!AG168)</f>
        <v/>
      </c>
      <c r="BS168" s="51"/>
      <c r="BT168" s="51"/>
      <c r="BU168" s="51"/>
      <c r="BV168" s="51" t="str">
        <f t="shared" si="165"/>
        <v/>
      </c>
      <c r="BW168" s="55" t="str">
        <f t="shared" si="166"/>
        <v/>
      </c>
      <c r="BX168" s="51" t="str">
        <f t="shared" si="167"/>
        <v/>
      </c>
      <c r="BY168" s="51" t="str">
        <f t="shared" si="168"/>
        <v/>
      </c>
      <c r="BZ168" s="56" t="str">
        <f t="shared" si="169"/>
        <v/>
      </c>
      <c r="CA168" s="51" t="str">
        <f>IF(C168="","",'[1]نصف العام'!AH168)</f>
        <v/>
      </c>
      <c r="CB168" s="51" t="str">
        <f>IF(C168="","",'[1]نصف العام'!AI168)</f>
        <v/>
      </c>
      <c r="CC168" s="39" t="str">
        <f t="shared" si="170"/>
        <v/>
      </c>
      <c r="CD168" s="51"/>
      <c r="CE168" s="51"/>
      <c r="CF168" s="39" t="str">
        <f t="shared" si="171"/>
        <v/>
      </c>
      <c r="CG168" s="51" t="str">
        <f t="shared" si="172"/>
        <v/>
      </c>
      <c r="CH168" s="51" t="str">
        <f t="shared" si="173"/>
        <v/>
      </c>
      <c r="CI168" s="56" t="str">
        <f t="shared" si="174"/>
        <v/>
      </c>
      <c r="CJ168" s="57" t="str">
        <f t="shared" si="175"/>
        <v/>
      </c>
      <c r="CK168" s="51" t="str">
        <f t="shared" si="176"/>
        <v/>
      </c>
      <c r="CL168" s="51" t="str">
        <f>IF(C168="","",'[1]نصف العام'!AM168)</f>
        <v/>
      </c>
      <c r="CM168" s="51" t="str">
        <f>IF(C168="","",'[1]نصف العام'!AN168)</f>
        <v/>
      </c>
      <c r="CN168" s="55" t="str">
        <f>IF(C168="","",'[1]نصف العام'!AO168)</f>
        <v/>
      </c>
      <c r="CO168" s="51"/>
      <c r="CP168" s="51"/>
      <c r="CQ168" s="55" t="str">
        <f t="shared" si="177"/>
        <v/>
      </c>
      <c r="CR168" s="51" t="str">
        <f t="shared" si="178"/>
        <v/>
      </c>
      <c r="CS168" s="51" t="str">
        <f t="shared" si="179"/>
        <v/>
      </c>
      <c r="CT168" s="56" t="str">
        <f t="shared" si="180"/>
        <v/>
      </c>
      <c r="CU168" s="58" t="str">
        <f t="shared" si="181"/>
        <v/>
      </c>
      <c r="CV168" s="59" t="str">
        <f t="shared" si="182"/>
        <v/>
      </c>
      <c r="CW168" s="60" t="str">
        <f t="shared" si="183"/>
        <v/>
      </c>
      <c r="CX168" s="61" t="str">
        <f t="shared" si="184"/>
        <v/>
      </c>
      <c r="CY168" s="62" t="str">
        <f t="shared" si="131"/>
        <v/>
      </c>
      <c r="CZ168" s="63"/>
      <c r="DA168" s="64" t="str">
        <f t="shared" si="185"/>
        <v/>
      </c>
      <c r="DB168" s="64" t="str">
        <f t="shared" si="186"/>
        <v/>
      </c>
      <c r="DC168" s="64" t="str">
        <f t="shared" si="187"/>
        <v/>
      </c>
      <c r="DD168" s="64" t="str">
        <f t="shared" si="188"/>
        <v/>
      </c>
      <c r="DE168" s="64" t="str">
        <f t="shared" si="189"/>
        <v/>
      </c>
      <c r="DF168" s="64" t="str">
        <f t="shared" si="190"/>
        <v/>
      </c>
      <c r="DG168" s="64" t="str">
        <f t="shared" si="191"/>
        <v/>
      </c>
      <c r="DH168" s="64" t="str">
        <f t="shared" si="192"/>
        <v/>
      </c>
      <c r="DI168" s="64" t="str">
        <f t="shared" si="193"/>
        <v/>
      </c>
      <c r="DJ168" s="64"/>
      <c r="DK168" s="65" t="str">
        <f t="shared" si="194"/>
        <v/>
      </c>
      <c r="DL168" s="63"/>
      <c r="DM168" s="63"/>
      <c r="DN168" s="66"/>
      <c r="DO168" s="1" t="str">
        <f t="shared" si="195"/>
        <v/>
      </c>
      <c r="DP168" s="1" t="str">
        <f t="shared" si="132"/>
        <v/>
      </c>
      <c r="DQ168" s="1" t="str">
        <f t="shared" si="133"/>
        <v/>
      </c>
      <c r="DR168" s="1" t="str">
        <f t="shared" si="134"/>
        <v/>
      </c>
      <c r="DS168" s="1" t="str">
        <f t="shared" si="135"/>
        <v/>
      </c>
      <c r="DT168" s="1" t="str">
        <f t="shared" si="136"/>
        <v/>
      </c>
      <c r="DU168" s="1" t="str">
        <f t="shared" si="137"/>
        <v/>
      </c>
      <c r="DV168" s="1" t="str">
        <f t="shared" si="138"/>
        <v/>
      </c>
      <c r="DW168" s="66"/>
    </row>
    <row r="169" spans="1:127" ht="21" thickBot="1" x14ac:dyDescent="0.3">
      <c r="A169" s="48" t="str">
        <f>'[1]بيانات اساسية'!A169</f>
        <v/>
      </c>
      <c r="B169" s="48" t="str">
        <f>'[1]بيانات اساسية'!B169</f>
        <v/>
      </c>
      <c r="C169" s="49" t="str">
        <f>IF('[1]بيانات اساسية'!C169="","",'[1]بيانات اساسية'!C169)</f>
        <v/>
      </c>
      <c r="D169" s="51"/>
      <c r="E169" s="51"/>
      <c r="F169" s="52"/>
      <c r="G169" s="53" t="str">
        <f>IF(C169="","",'[1]نصف العام'!G169)</f>
        <v/>
      </c>
      <c r="H169" s="53" t="str">
        <f>IF(C169="","",'[1]نصف العام'!H169)</f>
        <v/>
      </c>
      <c r="I169" s="54" t="str">
        <f>IF(C169="","",'[1]نصف العام'!I169)</f>
        <v/>
      </c>
      <c r="J169" s="51"/>
      <c r="K169" s="51"/>
      <c r="L169" s="55" t="str">
        <f t="shared" si="139"/>
        <v/>
      </c>
      <c r="M169" s="51" t="str">
        <f t="shared" si="140"/>
        <v/>
      </c>
      <c r="N169" s="51" t="str">
        <f t="shared" si="141"/>
        <v/>
      </c>
      <c r="O169" s="56" t="str">
        <f t="shared" si="142"/>
        <v/>
      </c>
      <c r="P169" s="51" t="str">
        <f>IF(C169="","",'[1]نصف العام'!J169)</f>
        <v/>
      </c>
      <c r="Q169" s="51" t="str">
        <f>IF(C169="","",'[1]نصف العام'!K169)</f>
        <v/>
      </c>
      <c r="R169" s="55" t="str">
        <f>IF(C169="","",'[1]نصف العام'!L169)</f>
        <v/>
      </c>
      <c r="S169" s="51"/>
      <c r="T169" s="51"/>
      <c r="U169" s="55" t="str">
        <f t="shared" si="143"/>
        <v/>
      </c>
      <c r="V169" s="51" t="str">
        <f t="shared" si="144"/>
        <v/>
      </c>
      <c r="W169" s="51" t="str">
        <f t="shared" si="145"/>
        <v/>
      </c>
      <c r="X169" s="56" t="str">
        <f t="shared" si="146"/>
        <v/>
      </c>
      <c r="Y169" s="51" t="str">
        <f>IF(C169="","",'[1]نصف العام'!M169)</f>
        <v/>
      </c>
      <c r="Z169" s="51" t="str">
        <f>IF(C169="","",'[1]نصف العام'!N169)</f>
        <v/>
      </c>
      <c r="AA169" s="55" t="str">
        <f>IF(C169="","",'[1]نصف العام'!O169)</f>
        <v/>
      </c>
      <c r="AB169" s="51"/>
      <c r="AC169" s="51"/>
      <c r="AD169" s="55" t="str">
        <f t="shared" si="147"/>
        <v/>
      </c>
      <c r="AE169" s="51" t="str">
        <f t="shared" si="148"/>
        <v/>
      </c>
      <c r="AF169" s="51" t="str">
        <f t="shared" si="149"/>
        <v/>
      </c>
      <c r="AG169" s="56" t="str">
        <f t="shared" si="150"/>
        <v/>
      </c>
      <c r="AH169" s="51" t="str">
        <f>IF(C169="","",'[1]نصف العام'!P169)</f>
        <v/>
      </c>
      <c r="AI169" s="51" t="str">
        <f>IF(C169="","",'[1]نصف العام'!Q169)</f>
        <v/>
      </c>
      <c r="AJ169" s="51" t="str">
        <f>IF(C169="","",'[1]نصف العام'!R169)</f>
        <v/>
      </c>
      <c r="AK169" s="55" t="str">
        <f>IF(C169="","",'[1]نصف العام'!T169)</f>
        <v/>
      </c>
      <c r="AL169" s="51"/>
      <c r="AM169" s="51"/>
      <c r="AN169" s="51"/>
      <c r="AO169" s="51" t="str">
        <f t="shared" si="151"/>
        <v/>
      </c>
      <c r="AP169" s="55" t="str">
        <f t="shared" si="152"/>
        <v/>
      </c>
      <c r="AQ169" s="51" t="str">
        <f t="shared" si="153"/>
        <v/>
      </c>
      <c r="AR169" s="51" t="str">
        <f t="shared" si="154"/>
        <v/>
      </c>
      <c r="AS169" s="56" t="str">
        <f t="shared" si="155"/>
        <v/>
      </c>
      <c r="AT169" s="51" t="str">
        <f>IF(C169="","",'[1]نصف العام'!U169)</f>
        <v/>
      </c>
      <c r="AU169" s="51" t="str">
        <f>IF(C169="","",'[1]نصف العام'!V169)</f>
        <v/>
      </c>
      <c r="AV169" s="51" t="str">
        <f>IF(C169="","",'[1]نصف العام'!W169)</f>
        <v/>
      </c>
      <c r="AW169" s="55" t="str">
        <f>IF(C169="","",'[1]نصف العام'!Y169)</f>
        <v/>
      </c>
      <c r="AX169" s="51"/>
      <c r="AY169" s="51"/>
      <c r="AZ169" s="51"/>
      <c r="BA169" s="51" t="str">
        <f t="shared" si="156"/>
        <v/>
      </c>
      <c r="BB169" s="55" t="str">
        <f t="shared" si="157"/>
        <v/>
      </c>
      <c r="BC169" s="51" t="str">
        <f t="shared" si="158"/>
        <v/>
      </c>
      <c r="BD169" s="51" t="str">
        <f t="shared" si="159"/>
        <v/>
      </c>
      <c r="BE169" s="56" t="str">
        <f t="shared" si="160"/>
        <v/>
      </c>
      <c r="BF169" s="51" t="str">
        <f>IF(C169="","",'[1]نصف العام'!Z169)</f>
        <v/>
      </c>
      <c r="BG169" s="51" t="str">
        <f>IF(C169="","",'[1]نصف العام'!AA169)</f>
        <v/>
      </c>
      <c r="BH169" s="55" t="str">
        <f>IF(C169="","",'[1]نصف العام'!AB169)</f>
        <v/>
      </c>
      <c r="BI169" s="51"/>
      <c r="BJ169" s="51"/>
      <c r="BK169" s="55" t="str">
        <f t="shared" si="161"/>
        <v/>
      </c>
      <c r="BL169" s="51" t="str">
        <f t="shared" si="162"/>
        <v/>
      </c>
      <c r="BM169" s="51" t="str">
        <f t="shared" si="163"/>
        <v/>
      </c>
      <c r="BN169" s="56" t="str">
        <f t="shared" si="164"/>
        <v/>
      </c>
      <c r="BO169" s="51" t="str">
        <f>IF(C169="","",'[1]نصف العام'!AC169)</f>
        <v/>
      </c>
      <c r="BP169" s="51" t="str">
        <f>IF(C169="","",'[1]نصف العام'!AD169)</f>
        <v/>
      </c>
      <c r="BQ169" s="51" t="str">
        <f>IF(C169="","",'[1]نصف العام'!AE169)</f>
        <v/>
      </c>
      <c r="BR169" s="55" t="str">
        <f>IF(C169="","",'[1]نصف العام'!AG169)</f>
        <v/>
      </c>
      <c r="BS169" s="51"/>
      <c r="BT169" s="51"/>
      <c r="BU169" s="51"/>
      <c r="BV169" s="51" t="str">
        <f t="shared" si="165"/>
        <v/>
      </c>
      <c r="BW169" s="55" t="str">
        <f t="shared" si="166"/>
        <v/>
      </c>
      <c r="BX169" s="51" t="str">
        <f t="shared" si="167"/>
        <v/>
      </c>
      <c r="BY169" s="51" t="str">
        <f t="shared" si="168"/>
        <v/>
      </c>
      <c r="BZ169" s="56" t="str">
        <f t="shared" si="169"/>
        <v/>
      </c>
      <c r="CA169" s="51" t="str">
        <f>IF(C169="","",'[1]نصف العام'!AH169)</f>
        <v/>
      </c>
      <c r="CB169" s="51" t="str">
        <f>IF(C169="","",'[1]نصف العام'!AI169)</f>
        <v/>
      </c>
      <c r="CC169" s="39" t="str">
        <f t="shared" si="170"/>
        <v/>
      </c>
      <c r="CD169" s="51"/>
      <c r="CE169" s="51"/>
      <c r="CF169" s="39" t="str">
        <f t="shared" si="171"/>
        <v/>
      </c>
      <c r="CG169" s="51" t="str">
        <f t="shared" si="172"/>
        <v/>
      </c>
      <c r="CH169" s="51" t="str">
        <f t="shared" si="173"/>
        <v/>
      </c>
      <c r="CI169" s="56" t="str">
        <f t="shared" si="174"/>
        <v/>
      </c>
      <c r="CJ169" s="57" t="str">
        <f t="shared" si="175"/>
        <v/>
      </c>
      <c r="CK169" s="51" t="str">
        <f t="shared" si="176"/>
        <v/>
      </c>
      <c r="CL169" s="51" t="str">
        <f>IF(C169="","",'[1]نصف العام'!AM169)</f>
        <v/>
      </c>
      <c r="CM169" s="51" t="str">
        <f>IF(C169="","",'[1]نصف العام'!AN169)</f>
        <v/>
      </c>
      <c r="CN169" s="55" t="str">
        <f>IF(C169="","",'[1]نصف العام'!AO169)</f>
        <v/>
      </c>
      <c r="CO169" s="51"/>
      <c r="CP169" s="51"/>
      <c r="CQ169" s="55" t="str">
        <f t="shared" si="177"/>
        <v/>
      </c>
      <c r="CR169" s="51" t="str">
        <f t="shared" si="178"/>
        <v/>
      </c>
      <c r="CS169" s="51" t="str">
        <f t="shared" si="179"/>
        <v/>
      </c>
      <c r="CT169" s="56" t="str">
        <f t="shared" si="180"/>
        <v/>
      </c>
      <c r="CU169" s="58" t="str">
        <f t="shared" si="181"/>
        <v/>
      </c>
      <c r="CV169" s="59" t="str">
        <f t="shared" si="182"/>
        <v/>
      </c>
      <c r="CW169" s="60" t="str">
        <f t="shared" si="183"/>
        <v/>
      </c>
      <c r="CX169" s="61" t="str">
        <f t="shared" si="184"/>
        <v/>
      </c>
      <c r="CY169" s="62" t="str">
        <f t="shared" si="131"/>
        <v/>
      </c>
      <c r="CZ169" s="63"/>
      <c r="DA169" s="64" t="str">
        <f t="shared" si="185"/>
        <v/>
      </c>
      <c r="DB169" s="64" t="str">
        <f t="shared" si="186"/>
        <v/>
      </c>
      <c r="DC169" s="64" t="str">
        <f t="shared" si="187"/>
        <v/>
      </c>
      <c r="DD169" s="64" t="str">
        <f t="shared" si="188"/>
        <v/>
      </c>
      <c r="DE169" s="64" t="str">
        <f t="shared" si="189"/>
        <v/>
      </c>
      <c r="DF169" s="64" t="str">
        <f t="shared" si="190"/>
        <v/>
      </c>
      <c r="DG169" s="64" t="str">
        <f t="shared" si="191"/>
        <v/>
      </c>
      <c r="DH169" s="64" t="str">
        <f t="shared" si="192"/>
        <v/>
      </c>
      <c r="DI169" s="64" t="str">
        <f t="shared" si="193"/>
        <v/>
      </c>
      <c r="DJ169" s="64"/>
      <c r="DK169" s="65" t="str">
        <f t="shared" si="194"/>
        <v/>
      </c>
      <c r="DL169" s="63"/>
      <c r="DM169" s="63"/>
      <c r="DN169" s="66"/>
      <c r="DO169" s="1" t="str">
        <f t="shared" si="195"/>
        <v/>
      </c>
      <c r="DP169" s="1" t="str">
        <f t="shared" si="132"/>
        <v/>
      </c>
      <c r="DQ169" s="1" t="str">
        <f t="shared" si="133"/>
        <v/>
      </c>
      <c r="DR169" s="1" t="str">
        <f t="shared" si="134"/>
        <v/>
      </c>
      <c r="DS169" s="1" t="str">
        <f t="shared" si="135"/>
        <v/>
      </c>
      <c r="DT169" s="1" t="str">
        <f t="shared" si="136"/>
        <v/>
      </c>
      <c r="DU169" s="1" t="str">
        <f t="shared" si="137"/>
        <v/>
      </c>
      <c r="DV169" s="1" t="str">
        <f t="shared" si="138"/>
        <v/>
      </c>
      <c r="DW169" s="66"/>
    </row>
    <row r="170" spans="1:127" ht="21" thickBot="1" x14ac:dyDescent="0.3">
      <c r="A170" s="48" t="str">
        <f>'[1]بيانات اساسية'!A170</f>
        <v/>
      </c>
      <c r="B170" s="48" t="str">
        <f>'[1]بيانات اساسية'!B170</f>
        <v/>
      </c>
      <c r="C170" s="49" t="str">
        <f>IF('[1]بيانات اساسية'!C170="","",'[1]بيانات اساسية'!C170)</f>
        <v/>
      </c>
      <c r="D170" s="51"/>
      <c r="E170" s="51"/>
      <c r="F170" s="52"/>
      <c r="G170" s="53" t="str">
        <f>IF(C170="","",'[1]نصف العام'!G170)</f>
        <v/>
      </c>
      <c r="H170" s="53" t="str">
        <f>IF(C170="","",'[1]نصف العام'!H170)</f>
        <v/>
      </c>
      <c r="I170" s="54" t="str">
        <f>IF(C170="","",'[1]نصف العام'!I170)</f>
        <v/>
      </c>
      <c r="J170" s="51"/>
      <c r="K170" s="51"/>
      <c r="L170" s="55" t="str">
        <f t="shared" si="139"/>
        <v/>
      </c>
      <c r="M170" s="51" t="str">
        <f t="shared" si="140"/>
        <v/>
      </c>
      <c r="N170" s="51" t="str">
        <f t="shared" si="141"/>
        <v/>
      </c>
      <c r="O170" s="56" t="str">
        <f t="shared" si="142"/>
        <v/>
      </c>
      <c r="P170" s="51" t="str">
        <f>IF(C170="","",'[1]نصف العام'!J170)</f>
        <v/>
      </c>
      <c r="Q170" s="51" t="str">
        <f>IF(C170="","",'[1]نصف العام'!K170)</f>
        <v/>
      </c>
      <c r="R170" s="55" t="str">
        <f>IF(C170="","",'[1]نصف العام'!L170)</f>
        <v/>
      </c>
      <c r="S170" s="51"/>
      <c r="T170" s="51"/>
      <c r="U170" s="55" t="str">
        <f t="shared" si="143"/>
        <v/>
      </c>
      <c r="V170" s="51" t="str">
        <f t="shared" si="144"/>
        <v/>
      </c>
      <c r="W170" s="51" t="str">
        <f t="shared" si="145"/>
        <v/>
      </c>
      <c r="X170" s="56" t="str">
        <f t="shared" si="146"/>
        <v/>
      </c>
      <c r="Y170" s="51" t="str">
        <f>IF(C170="","",'[1]نصف العام'!M170)</f>
        <v/>
      </c>
      <c r="Z170" s="51" t="str">
        <f>IF(C170="","",'[1]نصف العام'!N170)</f>
        <v/>
      </c>
      <c r="AA170" s="55" t="str">
        <f>IF(C170="","",'[1]نصف العام'!O170)</f>
        <v/>
      </c>
      <c r="AB170" s="51"/>
      <c r="AC170" s="51"/>
      <c r="AD170" s="55" t="str">
        <f t="shared" si="147"/>
        <v/>
      </c>
      <c r="AE170" s="51" t="str">
        <f t="shared" si="148"/>
        <v/>
      </c>
      <c r="AF170" s="51" t="str">
        <f t="shared" si="149"/>
        <v/>
      </c>
      <c r="AG170" s="56" t="str">
        <f t="shared" si="150"/>
        <v/>
      </c>
      <c r="AH170" s="51" t="str">
        <f>IF(C170="","",'[1]نصف العام'!P170)</f>
        <v/>
      </c>
      <c r="AI170" s="51" t="str">
        <f>IF(C170="","",'[1]نصف العام'!Q170)</f>
        <v/>
      </c>
      <c r="AJ170" s="51" t="str">
        <f>IF(C170="","",'[1]نصف العام'!R170)</f>
        <v/>
      </c>
      <c r="AK170" s="55" t="str">
        <f>IF(C170="","",'[1]نصف العام'!T170)</f>
        <v/>
      </c>
      <c r="AL170" s="51"/>
      <c r="AM170" s="51"/>
      <c r="AN170" s="51"/>
      <c r="AO170" s="51" t="str">
        <f t="shared" si="151"/>
        <v/>
      </c>
      <c r="AP170" s="55" t="str">
        <f t="shared" si="152"/>
        <v/>
      </c>
      <c r="AQ170" s="51" t="str">
        <f t="shared" si="153"/>
        <v/>
      </c>
      <c r="AR170" s="51" t="str">
        <f t="shared" si="154"/>
        <v/>
      </c>
      <c r="AS170" s="56" t="str">
        <f t="shared" si="155"/>
        <v/>
      </c>
      <c r="AT170" s="51" t="str">
        <f>IF(C170="","",'[1]نصف العام'!U170)</f>
        <v/>
      </c>
      <c r="AU170" s="51" t="str">
        <f>IF(C170="","",'[1]نصف العام'!V170)</f>
        <v/>
      </c>
      <c r="AV170" s="51" t="str">
        <f>IF(C170="","",'[1]نصف العام'!W170)</f>
        <v/>
      </c>
      <c r="AW170" s="55" t="str">
        <f>IF(C170="","",'[1]نصف العام'!Y170)</f>
        <v/>
      </c>
      <c r="AX170" s="51"/>
      <c r="AY170" s="51"/>
      <c r="AZ170" s="51"/>
      <c r="BA170" s="51" t="str">
        <f t="shared" si="156"/>
        <v/>
      </c>
      <c r="BB170" s="55" t="str">
        <f t="shared" si="157"/>
        <v/>
      </c>
      <c r="BC170" s="51" t="str">
        <f t="shared" si="158"/>
        <v/>
      </c>
      <c r="BD170" s="51" t="str">
        <f t="shared" si="159"/>
        <v/>
      </c>
      <c r="BE170" s="56" t="str">
        <f t="shared" si="160"/>
        <v/>
      </c>
      <c r="BF170" s="51" t="str">
        <f>IF(C170="","",'[1]نصف العام'!Z170)</f>
        <v/>
      </c>
      <c r="BG170" s="51" t="str">
        <f>IF(C170="","",'[1]نصف العام'!AA170)</f>
        <v/>
      </c>
      <c r="BH170" s="55" t="str">
        <f>IF(C170="","",'[1]نصف العام'!AB170)</f>
        <v/>
      </c>
      <c r="BI170" s="51"/>
      <c r="BJ170" s="51"/>
      <c r="BK170" s="55" t="str">
        <f t="shared" si="161"/>
        <v/>
      </c>
      <c r="BL170" s="51" t="str">
        <f t="shared" si="162"/>
        <v/>
      </c>
      <c r="BM170" s="51" t="str">
        <f t="shared" si="163"/>
        <v/>
      </c>
      <c r="BN170" s="56" t="str">
        <f t="shared" si="164"/>
        <v/>
      </c>
      <c r="BO170" s="51" t="str">
        <f>IF(C170="","",'[1]نصف العام'!AC170)</f>
        <v/>
      </c>
      <c r="BP170" s="51" t="str">
        <f>IF(C170="","",'[1]نصف العام'!AD170)</f>
        <v/>
      </c>
      <c r="BQ170" s="51" t="str">
        <f>IF(C170="","",'[1]نصف العام'!AE170)</f>
        <v/>
      </c>
      <c r="BR170" s="55" t="str">
        <f>IF(C170="","",'[1]نصف العام'!AG170)</f>
        <v/>
      </c>
      <c r="BS170" s="51"/>
      <c r="BT170" s="51"/>
      <c r="BU170" s="51"/>
      <c r="BV170" s="51" t="str">
        <f t="shared" si="165"/>
        <v/>
      </c>
      <c r="BW170" s="55" t="str">
        <f t="shared" si="166"/>
        <v/>
      </c>
      <c r="BX170" s="51" t="str">
        <f t="shared" si="167"/>
        <v/>
      </c>
      <c r="BY170" s="51" t="str">
        <f t="shared" si="168"/>
        <v/>
      </c>
      <c r="BZ170" s="56" t="str">
        <f t="shared" si="169"/>
        <v/>
      </c>
      <c r="CA170" s="51" t="str">
        <f>IF(C170="","",'[1]نصف العام'!AH170)</f>
        <v/>
      </c>
      <c r="CB170" s="51" t="str">
        <f>IF(C170="","",'[1]نصف العام'!AI170)</f>
        <v/>
      </c>
      <c r="CC170" s="39" t="str">
        <f t="shared" si="170"/>
        <v/>
      </c>
      <c r="CD170" s="51"/>
      <c r="CE170" s="51"/>
      <c r="CF170" s="39" t="str">
        <f t="shared" si="171"/>
        <v/>
      </c>
      <c r="CG170" s="51" t="str">
        <f t="shared" si="172"/>
        <v/>
      </c>
      <c r="CH170" s="51" t="str">
        <f t="shared" si="173"/>
        <v/>
      </c>
      <c r="CI170" s="56" t="str">
        <f t="shared" si="174"/>
        <v/>
      </c>
      <c r="CJ170" s="57" t="str">
        <f t="shared" si="175"/>
        <v/>
      </c>
      <c r="CK170" s="51" t="str">
        <f t="shared" si="176"/>
        <v/>
      </c>
      <c r="CL170" s="51" t="str">
        <f>IF(C170="","",'[1]نصف العام'!AM170)</f>
        <v/>
      </c>
      <c r="CM170" s="51" t="str">
        <f>IF(C170="","",'[1]نصف العام'!AN170)</f>
        <v/>
      </c>
      <c r="CN170" s="55" t="str">
        <f>IF(C170="","",'[1]نصف العام'!AO170)</f>
        <v/>
      </c>
      <c r="CO170" s="51"/>
      <c r="CP170" s="51"/>
      <c r="CQ170" s="55" t="str">
        <f t="shared" si="177"/>
        <v/>
      </c>
      <c r="CR170" s="51" t="str">
        <f t="shared" si="178"/>
        <v/>
      </c>
      <c r="CS170" s="51" t="str">
        <f t="shared" si="179"/>
        <v/>
      </c>
      <c r="CT170" s="56" t="str">
        <f t="shared" si="180"/>
        <v/>
      </c>
      <c r="CU170" s="58" t="str">
        <f t="shared" si="181"/>
        <v/>
      </c>
      <c r="CV170" s="59" t="str">
        <f t="shared" si="182"/>
        <v/>
      </c>
      <c r="CW170" s="60" t="str">
        <f t="shared" si="183"/>
        <v/>
      </c>
      <c r="CX170" s="61" t="str">
        <f t="shared" si="184"/>
        <v/>
      </c>
      <c r="CY170" s="62" t="str">
        <f t="shared" si="131"/>
        <v/>
      </c>
      <c r="CZ170" s="63"/>
      <c r="DA170" s="64" t="str">
        <f t="shared" si="185"/>
        <v/>
      </c>
      <c r="DB170" s="64" t="str">
        <f t="shared" si="186"/>
        <v/>
      </c>
      <c r="DC170" s="64" t="str">
        <f t="shared" si="187"/>
        <v/>
      </c>
      <c r="DD170" s="64" t="str">
        <f t="shared" si="188"/>
        <v/>
      </c>
      <c r="DE170" s="64" t="str">
        <f t="shared" si="189"/>
        <v/>
      </c>
      <c r="DF170" s="64" t="str">
        <f t="shared" si="190"/>
        <v/>
      </c>
      <c r="DG170" s="64" t="str">
        <f t="shared" si="191"/>
        <v/>
      </c>
      <c r="DH170" s="64" t="str">
        <f t="shared" si="192"/>
        <v/>
      </c>
      <c r="DI170" s="64" t="str">
        <f t="shared" si="193"/>
        <v/>
      </c>
      <c r="DJ170" s="64"/>
      <c r="DK170" s="65" t="str">
        <f t="shared" si="194"/>
        <v/>
      </c>
      <c r="DL170" s="63"/>
      <c r="DM170" s="63"/>
      <c r="DN170" s="66"/>
      <c r="DO170" s="1" t="str">
        <f t="shared" si="195"/>
        <v/>
      </c>
      <c r="DP170" s="1" t="str">
        <f t="shared" si="132"/>
        <v/>
      </c>
      <c r="DQ170" s="1" t="str">
        <f t="shared" si="133"/>
        <v/>
      </c>
      <c r="DR170" s="1" t="str">
        <f t="shared" si="134"/>
        <v/>
      </c>
      <c r="DS170" s="1" t="str">
        <f t="shared" si="135"/>
        <v/>
      </c>
      <c r="DT170" s="1" t="str">
        <f t="shared" si="136"/>
        <v/>
      </c>
      <c r="DU170" s="1" t="str">
        <f t="shared" si="137"/>
        <v/>
      </c>
      <c r="DV170" s="1" t="str">
        <f t="shared" si="138"/>
        <v/>
      </c>
      <c r="DW170" s="66"/>
    </row>
    <row r="171" spans="1:127" ht="21" thickBot="1" x14ac:dyDescent="0.3">
      <c r="A171" s="48" t="str">
        <f>'[1]بيانات اساسية'!A171</f>
        <v/>
      </c>
      <c r="B171" s="48" t="str">
        <f>'[1]بيانات اساسية'!B171</f>
        <v/>
      </c>
      <c r="C171" s="49" t="str">
        <f>IF('[1]بيانات اساسية'!C171="","",'[1]بيانات اساسية'!C171)</f>
        <v/>
      </c>
      <c r="D171" s="51"/>
      <c r="E171" s="51"/>
      <c r="F171" s="52"/>
      <c r="G171" s="53" t="str">
        <f>IF(C171="","",'[1]نصف العام'!G171)</f>
        <v/>
      </c>
      <c r="H171" s="53" t="str">
        <f>IF(C171="","",'[1]نصف العام'!H171)</f>
        <v/>
      </c>
      <c r="I171" s="54" t="str">
        <f>IF(C171="","",'[1]نصف العام'!I171)</f>
        <v/>
      </c>
      <c r="J171" s="51"/>
      <c r="K171" s="51"/>
      <c r="L171" s="55" t="str">
        <f t="shared" si="139"/>
        <v/>
      </c>
      <c r="M171" s="51" t="str">
        <f t="shared" si="140"/>
        <v/>
      </c>
      <c r="N171" s="51" t="str">
        <f t="shared" si="141"/>
        <v/>
      </c>
      <c r="O171" s="56" t="str">
        <f t="shared" si="142"/>
        <v/>
      </c>
      <c r="P171" s="51" t="str">
        <f>IF(C171="","",'[1]نصف العام'!J171)</f>
        <v/>
      </c>
      <c r="Q171" s="51" t="str">
        <f>IF(C171="","",'[1]نصف العام'!K171)</f>
        <v/>
      </c>
      <c r="R171" s="55" t="str">
        <f>IF(C171="","",'[1]نصف العام'!L171)</f>
        <v/>
      </c>
      <c r="S171" s="51"/>
      <c r="T171" s="51"/>
      <c r="U171" s="55" t="str">
        <f t="shared" si="143"/>
        <v/>
      </c>
      <c r="V171" s="51" t="str">
        <f t="shared" si="144"/>
        <v/>
      </c>
      <c r="W171" s="51" t="str">
        <f t="shared" si="145"/>
        <v/>
      </c>
      <c r="X171" s="56" t="str">
        <f t="shared" si="146"/>
        <v/>
      </c>
      <c r="Y171" s="51" t="str">
        <f>IF(C171="","",'[1]نصف العام'!M171)</f>
        <v/>
      </c>
      <c r="Z171" s="51" t="str">
        <f>IF(C171="","",'[1]نصف العام'!N171)</f>
        <v/>
      </c>
      <c r="AA171" s="55" t="str">
        <f>IF(C171="","",'[1]نصف العام'!O171)</f>
        <v/>
      </c>
      <c r="AB171" s="51"/>
      <c r="AC171" s="51"/>
      <c r="AD171" s="55" t="str">
        <f t="shared" si="147"/>
        <v/>
      </c>
      <c r="AE171" s="51" t="str">
        <f t="shared" si="148"/>
        <v/>
      </c>
      <c r="AF171" s="51" t="str">
        <f t="shared" si="149"/>
        <v/>
      </c>
      <c r="AG171" s="56" t="str">
        <f t="shared" si="150"/>
        <v/>
      </c>
      <c r="AH171" s="51" t="str">
        <f>IF(C171="","",'[1]نصف العام'!P171)</f>
        <v/>
      </c>
      <c r="AI171" s="51" t="str">
        <f>IF(C171="","",'[1]نصف العام'!Q171)</f>
        <v/>
      </c>
      <c r="AJ171" s="51" t="str">
        <f>IF(C171="","",'[1]نصف العام'!R171)</f>
        <v/>
      </c>
      <c r="AK171" s="55" t="str">
        <f>IF(C171="","",'[1]نصف العام'!T171)</f>
        <v/>
      </c>
      <c r="AL171" s="51"/>
      <c r="AM171" s="51"/>
      <c r="AN171" s="51"/>
      <c r="AO171" s="51" t="str">
        <f t="shared" si="151"/>
        <v/>
      </c>
      <c r="AP171" s="55" t="str">
        <f t="shared" si="152"/>
        <v/>
      </c>
      <c r="AQ171" s="51" t="str">
        <f t="shared" si="153"/>
        <v/>
      </c>
      <c r="AR171" s="51" t="str">
        <f t="shared" si="154"/>
        <v/>
      </c>
      <c r="AS171" s="56" t="str">
        <f t="shared" si="155"/>
        <v/>
      </c>
      <c r="AT171" s="51" t="str">
        <f>IF(C171="","",'[1]نصف العام'!U171)</f>
        <v/>
      </c>
      <c r="AU171" s="51" t="str">
        <f>IF(C171="","",'[1]نصف العام'!V171)</f>
        <v/>
      </c>
      <c r="AV171" s="51" t="str">
        <f>IF(C171="","",'[1]نصف العام'!W171)</f>
        <v/>
      </c>
      <c r="AW171" s="55" t="str">
        <f>IF(C171="","",'[1]نصف العام'!Y171)</f>
        <v/>
      </c>
      <c r="AX171" s="51"/>
      <c r="AY171" s="51"/>
      <c r="AZ171" s="51"/>
      <c r="BA171" s="51" t="str">
        <f t="shared" si="156"/>
        <v/>
      </c>
      <c r="BB171" s="55" t="str">
        <f t="shared" si="157"/>
        <v/>
      </c>
      <c r="BC171" s="51" t="str">
        <f t="shared" si="158"/>
        <v/>
      </c>
      <c r="BD171" s="51" t="str">
        <f t="shared" si="159"/>
        <v/>
      </c>
      <c r="BE171" s="56" t="str">
        <f t="shared" si="160"/>
        <v/>
      </c>
      <c r="BF171" s="51" t="str">
        <f>IF(C171="","",'[1]نصف العام'!Z171)</f>
        <v/>
      </c>
      <c r="BG171" s="51" t="str">
        <f>IF(C171="","",'[1]نصف العام'!AA171)</f>
        <v/>
      </c>
      <c r="BH171" s="55" t="str">
        <f>IF(C171="","",'[1]نصف العام'!AB171)</f>
        <v/>
      </c>
      <c r="BI171" s="51"/>
      <c r="BJ171" s="51"/>
      <c r="BK171" s="55" t="str">
        <f t="shared" si="161"/>
        <v/>
      </c>
      <c r="BL171" s="51" t="str">
        <f t="shared" si="162"/>
        <v/>
      </c>
      <c r="BM171" s="51" t="str">
        <f t="shared" si="163"/>
        <v/>
      </c>
      <c r="BN171" s="56" t="str">
        <f t="shared" si="164"/>
        <v/>
      </c>
      <c r="BO171" s="51" t="str">
        <f>IF(C171="","",'[1]نصف العام'!AC171)</f>
        <v/>
      </c>
      <c r="BP171" s="51" t="str">
        <f>IF(C171="","",'[1]نصف العام'!AD171)</f>
        <v/>
      </c>
      <c r="BQ171" s="51" t="str">
        <f>IF(C171="","",'[1]نصف العام'!AE171)</f>
        <v/>
      </c>
      <c r="BR171" s="55" t="str">
        <f>IF(C171="","",'[1]نصف العام'!AG171)</f>
        <v/>
      </c>
      <c r="BS171" s="51"/>
      <c r="BT171" s="51"/>
      <c r="BU171" s="51"/>
      <c r="BV171" s="51" t="str">
        <f t="shared" si="165"/>
        <v/>
      </c>
      <c r="BW171" s="55" t="str">
        <f t="shared" si="166"/>
        <v/>
      </c>
      <c r="BX171" s="51" t="str">
        <f t="shared" si="167"/>
        <v/>
      </c>
      <c r="BY171" s="51" t="str">
        <f t="shared" si="168"/>
        <v/>
      </c>
      <c r="BZ171" s="56" t="str">
        <f t="shared" si="169"/>
        <v/>
      </c>
      <c r="CA171" s="51" t="str">
        <f>IF(C171="","",'[1]نصف العام'!AH171)</f>
        <v/>
      </c>
      <c r="CB171" s="51" t="str">
        <f>IF(C171="","",'[1]نصف العام'!AI171)</f>
        <v/>
      </c>
      <c r="CC171" s="39" t="str">
        <f t="shared" si="170"/>
        <v/>
      </c>
      <c r="CD171" s="51"/>
      <c r="CE171" s="51"/>
      <c r="CF171" s="39" t="str">
        <f t="shared" si="171"/>
        <v/>
      </c>
      <c r="CG171" s="51" t="str">
        <f t="shared" si="172"/>
        <v/>
      </c>
      <c r="CH171" s="51" t="str">
        <f t="shared" si="173"/>
        <v/>
      </c>
      <c r="CI171" s="56" t="str">
        <f t="shared" si="174"/>
        <v/>
      </c>
      <c r="CJ171" s="57" t="str">
        <f t="shared" si="175"/>
        <v/>
      </c>
      <c r="CK171" s="51" t="str">
        <f t="shared" si="176"/>
        <v/>
      </c>
      <c r="CL171" s="51" t="str">
        <f>IF(C171="","",'[1]نصف العام'!AM171)</f>
        <v/>
      </c>
      <c r="CM171" s="51" t="str">
        <f>IF(C171="","",'[1]نصف العام'!AN171)</f>
        <v/>
      </c>
      <c r="CN171" s="55" t="str">
        <f>IF(C171="","",'[1]نصف العام'!AO171)</f>
        <v/>
      </c>
      <c r="CO171" s="51"/>
      <c r="CP171" s="51"/>
      <c r="CQ171" s="55" t="str">
        <f t="shared" si="177"/>
        <v/>
      </c>
      <c r="CR171" s="51" t="str">
        <f t="shared" si="178"/>
        <v/>
      </c>
      <c r="CS171" s="51" t="str">
        <f t="shared" si="179"/>
        <v/>
      </c>
      <c r="CT171" s="56" t="str">
        <f t="shared" si="180"/>
        <v/>
      </c>
      <c r="CU171" s="58" t="str">
        <f t="shared" si="181"/>
        <v/>
      </c>
      <c r="CV171" s="59" t="str">
        <f t="shared" si="182"/>
        <v/>
      </c>
      <c r="CW171" s="60" t="str">
        <f t="shared" si="183"/>
        <v/>
      </c>
      <c r="CX171" s="61" t="str">
        <f t="shared" si="184"/>
        <v/>
      </c>
      <c r="CY171" s="62" t="str">
        <f t="shared" si="131"/>
        <v/>
      </c>
      <c r="CZ171" s="63"/>
      <c r="DA171" s="64" t="str">
        <f t="shared" si="185"/>
        <v/>
      </c>
      <c r="DB171" s="64" t="str">
        <f t="shared" si="186"/>
        <v/>
      </c>
      <c r="DC171" s="64" t="str">
        <f t="shared" si="187"/>
        <v/>
      </c>
      <c r="DD171" s="64" t="str">
        <f t="shared" si="188"/>
        <v/>
      </c>
      <c r="DE171" s="64" t="str">
        <f t="shared" si="189"/>
        <v/>
      </c>
      <c r="DF171" s="64" t="str">
        <f t="shared" si="190"/>
        <v/>
      </c>
      <c r="DG171" s="64" t="str">
        <f t="shared" si="191"/>
        <v/>
      </c>
      <c r="DH171" s="64" t="str">
        <f t="shared" si="192"/>
        <v/>
      </c>
      <c r="DI171" s="64" t="str">
        <f t="shared" si="193"/>
        <v/>
      </c>
      <c r="DJ171" s="64"/>
      <c r="DK171" s="65" t="str">
        <f t="shared" si="194"/>
        <v/>
      </c>
      <c r="DL171" s="63"/>
      <c r="DM171" s="63"/>
      <c r="DN171" s="66"/>
      <c r="DO171" s="1" t="str">
        <f t="shared" si="195"/>
        <v/>
      </c>
      <c r="DP171" s="1" t="str">
        <f t="shared" si="132"/>
        <v/>
      </c>
      <c r="DQ171" s="1" t="str">
        <f t="shared" si="133"/>
        <v/>
      </c>
      <c r="DR171" s="1" t="str">
        <f t="shared" si="134"/>
        <v/>
      </c>
      <c r="DS171" s="1" t="str">
        <f t="shared" si="135"/>
        <v/>
      </c>
      <c r="DT171" s="1" t="str">
        <f t="shared" si="136"/>
        <v/>
      </c>
      <c r="DU171" s="1" t="str">
        <f t="shared" si="137"/>
        <v/>
      </c>
      <c r="DV171" s="1" t="str">
        <f t="shared" si="138"/>
        <v/>
      </c>
      <c r="DW171" s="66"/>
    </row>
    <row r="172" spans="1:127" ht="21" thickBot="1" x14ac:dyDescent="0.3">
      <c r="A172" s="48" t="str">
        <f>'[1]بيانات اساسية'!A172</f>
        <v/>
      </c>
      <c r="B172" s="48" t="str">
        <f>'[1]بيانات اساسية'!B172</f>
        <v/>
      </c>
      <c r="C172" s="49" t="str">
        <f>IF('[1]بيانات اساسية'!C172="","",'[1]بيانات اساسية'!C172)</f>
        <v/>
      </c>
      <c r="D172" s="51"/>
      <c r="E172" s="51"/>
      <c r="F172" s="52"/>
      <c r="G172" s="53" t="str">
        <f>IF(C172="","",'[1]نصف العام'!G172)</f>
        <v/>
      </c>
      <c r="H172" s="53" t="str">
        <f>IF(C172="","",'[1]نصف العام'!H172)</f>
        <v/>
      </c>
      <c r="I172" s="54" t="str">
        <f>IF(C172="","",'[1]نصف العام'!I172)</f>
        <v/>
      </c>
      <c r="J172" s="51"/>
      <c r="K172" s="51"/>
      <c r="L172" s="55" t="str">
        <f t="shared" si="139"/>
        <v/>
      </c>
      <c r="M172" s="51" t="str">
        <f t="shared" si="140"/>
        <v/>
      </c>
      <c r="N172" s="51" t="str">
        <f t="shared" si="141"/>
        <v/>
      </c>
      <c r="O172" s="56" t="str">
        <f t="shared" si="142"/>
        <v/>
      </c>
      <c r="P172" s="51" t="str">
        <f>IF(C172="","",'[1]نصف العام'!J172)</f>
        <v/>
      </c>
      <c r="Q172" s="51" t="str">
        <f>IF(C172="","",'[1]نصف العام'!K172)</f>
        <v/>
      </c>
      <c r="R172" s="55" t="str">
        <f>IF(C172="","",'[1]نصف العام'!L172)</f>
        <v/>
      </c>
      <c r="S172" s="51"/>
      <c r="T172" s="51"/>
      <c r="U172" s="55" t="str">
        <f t="shared" si="143"/>
        <v/>
      </c>
      <c r="V172" s="51" t="str">
        <f t="shared" si="144"/>
        <v/>
      </c>
      <c r="W172" s="51" t="str">
        <f t="shared" si="145"/>
        <v/>
      </c>
      <c r="X172" s="56" t="str">
        <f t="shared" si="146"/>
        <v/>
      </c>
      <c r="Y172" s="51" t="str">
        <f>IF(C172="","",'[1]نصف العام'!M172)</f>
        <v/>
      </c>
      <c r="Z172" s="51" t="str">
        <f>IF(C172="","",'[1]نصف العام'!N172)</f>
        <v/>
      </c>
      <c r="AA172" s="55" t="str">
        <f>IF(C172="","",'[1]نصف العام'!O172)</f>
        <v/>
      </c>
      <c r="AB172" s="51"/>
      <c r="AC172" s="51"/>
      <c r="AD172" s="55" t="str">
        <f t="shared" si="147"/>
        <v/>
      </c>
      <c r="AE172" s="51" t="str">
        <f t="shared" si="148"/>
        <v/>
      </c>
      <c r="AF172" s="51" t="str">
        <f t="shared" si="149"/>
        <v/>
      </c>
      <c r="AG172" s="56" t="str">
        <f t="shared" si="150"/>
        <v/>
      </c>
      <c r="AH172" s="51" t="str">
        <f>IF(C172="","",'[1]نصف العام'!P172)</f>
        <v/>
      </c>
      <c r="AI172" s="51" t="str">
        <f>IF(C172="","",'[1]نصف العام'!Q172)</f>
        <v/>
      </c>
      <c r="AJ172" s="51" t="str">
        <f>IF(C172="","",'[1]نصف العام'!R172)</f>
        <v/>
      </c>
      <c r="AK172" s="55" t="str">
        <f>IF(C172="","",'[1]نصف العام'!T172)</f>
        <v/>
      </c>
      <c r="AL172" s="51"/>
      <c r="AM172" s="51"/>
      <c r="AN172" s="51"/>
      <c r="AO172" s="51" t="str">
        <f t="shared" si="151"/>
        <v/>
      </c>
      <c r="AP172" s="55" t="str">
        <f t="shared" si="152"/>
        <v/>
      </c>
      <c r="AQ172" s="51" t="str">
        <f t="shared" si="153"/>
        <v/>
      </c>
      <c r="AR172" s="51" t="str">
        <f t="shared" si="154"/>
        <v/>
      </c>
      <c r="AS172" s="56" t="str">
        <f t="shared" si="155"/>
        <v/>
      </c>
      <c r="AT172" s="51" t="str">
        <f>IF(C172="","",'[1]نصف العام'!U172)</f>
        <v/>
      </c>
      <c r="AU172" s="51" t="str">
        <f>IF(C172="","",'[1]نصف العام'!V172)</f>
        <v/>
      </c>
      <c r="AV172" s="51" t="str">
        <f>IF(C172="","",'[1]نصف العام'!W172)</f>
        <v/>
      </c>
      <c r="AW172" s="55" t="str">
        <f>IF(C172="","",'[1]نصف العام'!Y172)</f>
        <v/>
      </c>
      <c r="AX172" s="51"/>
      <c r="AY172" s="51"/>
      <c r="AZ172" s="51"/>
      <c r="BA172" s="51" t="str">
        <f t="shared" si="156"/>
        <v/>
      </c>
      <c r="BB172" s="55" t="str">
        <f t="shared" si="157"/>
        <v/>
      </c>
      <c r="BC172" s="51" t="str">
        <f t="shared" si="158"/>
        <v/>
      </c>
      <c r="BD172" s="51" t="str">
        <f t="shared" si="159"/>
        <v/>
      </c>
      <c r="BE172" s="56" t="str">
        <f t="shared" si="160"/>
        <v/>
      </c>
      <c r="BF172" s="51" t="str">
        <f>IF(C172="","",'[1]نصف العام'!Z172)</f>
        <v/>
      </c>
      <c r="BG172" s="51" t="str">
        <f>IF(C172="","",'[1]نصف العام'!AA172)</f>
        <v/>
      </c>
      <c r="BH172" s="55" t="str">
        <f>IF(C172="","",'[1]نصف العام'!AB172)</f>
        <v/>
      </c>
      <c r="BI172" s="51"/>
      <c r="BJ172" s="51"/>
      <c r="BK172" s="55" t="str">
        <f t="shared" si="161"/>
        <v/>
      </c>
      <c r="BL172" s="51" t="str">
        <f t="shared" si="162"/>
        <v/>
      </c>
      <c r="BM172" s="51" t="str">
        <f t="shared" si="163"/>
        <v/>
      </c>
      <c r="BN172" s="56" t="str">
        <f t="shared" si="164"/>
        <v/>
      </c>
      <c r="BO172" s="51" t="str">
        <f>IF(C172="","",'[1]نصف العام'!AC172)</f>
        <v/>
      </c>
      <c r="BP172" s="51" t="str">
        <f>IF(C172="","",'[1]نصف العام'!AD172)</f>
        <v/>
      </c>
      <c r="BQ172" s="51" t="str">
        <f>IF(C172="","",'[1]نصف العام'!AE172)</f>
        <v/>
      </c>
      <c r="BR172" s="55" t="str">
        <f>IF(C172="","",'[1]نصف العام'!AG172)</f>
        <v/>
      </c>
      <c r="BS172" s="51"/>
      <c r="BT172" s="51"/>
      <c r="BU172" s="51"/>
      <c r="BV172" s="51" t="str">
        <f t="shared" si="165"/>
        <v/>
      </c>
      <c r="BW172" s="55" t="str">
        <f t="shared" si="166"/>
        <v/>
      </c>
      <c r="BX172" s="51" t="str">
        <f t="shared" si="167"/>
        <v/>
      </c>
      <c r="BY172" s="51" t="str">
        <f t="shared" si="168"/>
        <v/>
      </c>
      <c r="BZ172" s="56" t="str">
        <f t="shared" si="169"/>
        <v/>
      </c>
      <c r="CA172" s="51" t="str">
        <f>IF(C172="","",'[1]نصف العام'!AH172)</f>
        <v/>
      </c>
      <c r="CB172" s="51" t="str">
        <f>IF(C172="","",'[1]نصف العام'!AI172)</f>
        <v/>
      </c>
      <c r="CC172" s="39" t="str">
        <f t="shared" si="170"/>
        <v/>
      </c>
      <c r="CD172" s="51"/>
      <c r="CE172" s="51"/>
      <c r="CF172" s="39" t="str">
        <f t="shared" si="171"/>
        <v/>
      </c>
      <c r="CG172" s="51" t="str">
        <f t="shared" si="172"/>
        <v/>
      </c>
      <c r="CH172" s="51" t="str">
        <f t="shared" si="173"/>
        <v/>
      </c>
      <c r="CI172" s="56" t="str">
        <f t="shared" si="174"/>
        <v/>
      </c>
      <c r="CJ172" s="57" t="str">
        <f t="shared" si="175"/>
        <v/>
      </c>
      <c r="CK172" s="51" t="str">
        <f t="shared" si="176"/>
        <v/>
      </c>
      <c r="CL172" s="51" t="str">
        <f>IF(C172="","",'[1]نصف العام'!AM172)</f>
        <v/>
      </c>
      <c r="CM172" s="51" t="str">
        <f>IF(C172="","",'[1]نصف العام'!AN172)</f>
        <v/>
      </c>
      <c r="CN172" s="55" t="str">
        <f>IF(C172="","",'[1]نصف العام'!AO172)</f>
        <v/>
      </c>
      <c r="CO172" s="51"/>
      <c r="CP172" s="51"/>
      <c r="CQ172" s="55" t="str">
        <f t="shared" si="177"/>
        <v/>
      </c>
      <c r="CR172" s="51" t="str">
        <f t="shared" si="178"/>
        <v/>
      </c>
      <c r="CS172" s="51" t="str">
        <f t="shared" si="179"/>
        <v/>
      </c>
      <c r="CT172" s="56" t="str">
        <f t="shared" si="180"/>
        <v/>
      </c>
      <c r="CU172" s="58" t="str">
        <f t="shared" si="181"/>
        <v/>
      </c>
      <c r="CV172" s="59" t="str">
        <f t="shared" si="182"/>
        <v/>
      </c>
      <c r="CW172" s="60" t="str">
        <f t="shared" si="183"/>
        <v/>
      </c>
      <c r="CX172" s="61" t="str">
        <f t="shared" si="184"/>
        <v/>
      </c>
      <c r="CY172" s="62" t="str">
        <f t="shared" si="131"/>
        <v/>
      </c>
      <c r="CZ172" s="63"/>
      <c r="DA172" s="64" t="str">
        <f t="shared" si="185"/>
        <v/>
      </c>
      <c r="DB172" s="64" t="str">
        <f t="shared" si="186"/>
        <v/>
      </c>
      <c r="DC172" s="64" t="str">
        <f t="shared" si="187"/>
        <v/>
      </c>
      <c r="DD172" s="64" t="str">
        <f t="shared" si="188"/>
        <v/>
      </c>
      <c r="DE172" s="64" t="str">
        <f t="shared" si="189"/>
        <v/>
      </c>
      <c r="DF172" s="64" t="str">
        <f t="shared" si="190"/>
        <v/>
      </c>
      <c r="DG172" s="64" t="str">
        <f t="shared" si="191"/>
        <v/>
      </c>
      <c r="DH172" s="64" t="str">
        <f t="shared" si="192"/>
        <v/>
      </c>
      <c r="DI172" s="64" t="str">
        <f t="shared" si="193"/>
        <v/>
      </c>
      <c r="DJ172" s="64"/>
      <c r="DK172" s="65" t="str">
        <f t="shared" si="194"/>
        <v/>
      </c>
      <c r="DL172" s="63"/>
      <c r="DM172" s="63"/>
      <c r="DN172" s="66"/>
      <c r="DO172" s="1" t="str">
        <f t="shared" si="195"/>
        <v/>
      </c>
      <c r="DP172" s="1" t="str">
        <f t="shared" si="132"/>
        <v/>
      </c>
      <c r="DQ172" s="1" t="str">
        <f t="shared" si="133"/>
        <v/>
      </c>
      <c r="DR172" s="1" t="str">
        <f t="shared" si="134"/>
        <v/>
      </c>
      <c r="DS172" s="1" t="str">
        <f t="shared" si="135"/>
        <v/>
      </c>
      <c r="DT172" s="1" t="str">
        <f t="shared" si="136"/>
        <v/>
      </c>
      <c r="DU172" s="1" t="str">
        <f t="shared" si="137"/>
        <v/>
      </c>
      <c r="DV172" s="1" t="str">
        <f t="shared" si="138"/>
        <v/>
      </c>
      <c r="DW172" s="66"/>
    </row>
    <row r="173" spans="1:127" ht="21" thickBot="1" x14ac:dyDescent="0.3">
      <c r="A173" s="48" t="str">
        <f>'[1]بيانات اساسية'!A173</f>
        <v/>
      </c>
      <c r="B173" s="48" t="str">
        <f>'[1]بيانات اساسية'!B173</f>
        <v/>
      </c>
      <c r="C173" s="49" t="str">
        <f>IF('[1]بيانات اساسية'!C173="","",'[1]بيانات اساسية'!C173)</f>
        <v/>
      </c>
      <c r="D173" s="51"/>
      <c r="E173" s="51"/>
      <c r="F173" s="52"/>
      <c r="G173" s="53" t="str">
        <f>IF(C173="","",'[1]نصف العام'!G173)</f>
        <v/>
      </c>
      <c r="H173" s="53" t="str">
        <f>IF(C173="","",'[1]نصف العام'!H173)</f>
        <v/>
      </c>
      <c r="I173" s="54" t="str">
        <f>IF(C173="","",'[1]نصف العام'!I173)</f>
        <v/>
      </c>
      <c r="J173" s="51"/>
      <c r="K173" s="51"/>
      <c r="L173" s="55" t="str">
        <f t="shared" si="139"/>
        <v/>
      </c>
      <c r="M173" s="51" t="str">
        <f t="shared" si="140"/>
        <v/>
      </c>
      <c r="N173" s="51" t="str">
        <f t="shared" si="141"/>
        <v/>
      </c>
      <c r="O173" s="56" t="str">
        <f t="shared" si="142"/>
        <v/>
      </c>
      <c r="P173" s="51" t="str">
        <f>IF(C173="","",'[1]نصف العام'!J173)</f>
        <v/>
      </c>
      <c r="Q173" s="51" t="str">
        <f>IF(C173="","",'[1]نصف العام'!K173)</f>
        <v/>
      </c>
      <c r="R173" s="55" t="str">
        <f>IF(C173="","",'[1]نصف العام'!L173)</f>
        <v/>
      </c>
      <c r="S173" s="51"/>
      <c r="T173" s="51"/>
      <c r="U173" s="55" t="str">
        <f t="shared" si="143"/>
        <v/>
      </c>
      <c r="V173" s="51" t="str">
        <f t="shared" si="144"/>
        <v/>
      </c>
      <c r="W173" s="51" t="str">
        <f t="shared" si="145"/>
        <v/>
      </c>
      <c r="X173" s="56" t="str">
        <f t="shared" si="146"/>
        <v/>
      </c>
      <c r="Y173" s="51" t="str">
        <f>IF(C173="","",'[1]نصف العام'!M173)</f>
        <v/>
      </c>
      <c r="Z173" s="51" t="str">
        <f>IF(C173="","",'[1]نصف العام'!N173)</f>
        <v/>
      </c>
      <c r="AA173" s="55" t="str">
        <f>IF(C173="","",'[1]نصف العام'!O173)</f>
        <v/>
      </c>
      <c r="AB173" s="51"/>
      <c r="AC173" s="51"/>
      <c r="AD173" s="55" t="str">
        <f t="shared" si="147"/>
        <v/>
      </c>
      <c r="AE173" s="51" t="str">
        <f t="shared" si="148"/>
        <v/>
      </c>
      <c r="AF173" s="51" t="str">
        <f t="shared" si="149"/>
        <v/>
      </c>
      <c r="AG173" s="56" t="str">
        <f t="shared" si="150"/>
        <v/>
      </c>
      <c r="AH173" s="51" t="str">
        <f>IF(C173="","",'[1]نصف العام'!P173)</f>
        <v/>
      </c>
      <c r="AI173" s="51" t="str">
        <f>IF(C173="","",'[1]نصف العام'!Q173)</f>
        <v/>
      </c>
      <c r="AJ173" s="51" t="str">
        <f>IF(C173="","",'[1]نصف العام'!R173)</f>
        <v/>
      </c>
      <c r="AK173" s="55" t="str">
        <f>IF(C173="","",'[1]نصف العام'!T173)</f>
        <v/>
      </c>
      <c r="AL173" s="51"/>
      <c r="AM173" s="51"/>
      <c r="AN173" s="51"/>
      <c r="AO173" s="51" t="str">
        <f t="shared" si="151"/>
        <v/>
      </c>
      <c r="AP173" s="55" t="str">
        <f t="shared" si="152"/>
        <v/>
      </c>
      <c r="AQ173" s="51" t="str">
        <f t="shared" si="153"/>
        <v/>
      </c>
      <c r="AR173" s="51" t="str">
        <f t="shared" si="154"/>
        <v/>
      </c>
      <c r="AS173" s="56" t="str">
        <f t="shared" si="155"/>
        <v/>
      </c>
      <c r="AT173" s="51" t="str">
        <f>IF(C173="","",'[1]نصف العام'!U173)</f>
        <v/>
      </c>
      <c r="AU173" s="51" t="str">
        <f>IF(C173="","",'[1]نصف العام'!V173)</f>
        <v/>
      </c>
      <c r="AV173" s="51" t="str">
        <f>IF(C173="","",'[1]نصف العام'!W173)</f>
        <v/>
      </c>
      <c r="AW173" s="55" t="str">
        <f>IF(C173="","",'[1]نصف العام'!Y173)</f>
        <v/>
      </c>
      <c r="AX173" s="51"/>
      <c r="AY173" s="51"/>
      <c r="AZ173" s="51"/>
      <c r="BA173" s="51" t="str">
        <f t="shared" si="156"/>
        <v/>
      </c>
      <c r="BB173" s="55" t="str">
        <f t="shared" si="157"/>
        <v/>
      </c>
      <c r="BC173" s="51" t="str">
        <f t="shared" si="158"/>
        <v/>
      </c>
      <c r="BD173" s="51" t="str">
        <f t="shared" si="159"/>
        <v/>
      </c>
      <c r="BE173" s="56" t="str">
        <f t="shared" si="160"/>
        <v/>
      </c>
      <c r="BF173" s="51" t="str">
        <f>IF(C173="","",'[1]نصف العام'!Z173)</f>
        <v/>
      </c>
      <c r="BG173" s="51" t="str">
        <f>IF(C173="","",'[1]نصف العام'!AA173)</f>
        <v/>
      </c>
      <c r="BH173" s="55" t="str">
        <f>IF(C173="","",'[1]نصف العام'!AB173)</f>
        <v/>
      </c>
      <c r="BI173" s="51"/>
      <c r="BJ173" s="51"/>
      <c r="BK173" s="55" t="str">
        <f t="shared" si="161"/>
        <v/>
      </c>
      <c r="BL173" s="51" t="str">
        <f t="shared" si="162"/>
        <v/>
      </c>
      <c r="BM173" s="51" t="str">
        <f t="shared" si="163"/>
        <v/>
      </c>
      <c r="BN173" s="56" t="str">
        <f t="shared" si="164"/>
        <v/>
      </c>
      <c r="BO173" s="51" t="str">
        <f>IF(C173="","",'[1]نصف العام'!AC173)</f>
        <v/>
      </c>
      <c r="BP173" s="51" t="str">
        <f>IF(C173="","",'[1]نصف العام'!AD173)</f>
        <v/>
      </c>
      <c r="BQ173" s="51" t="str">
        <f>IF(C173="","",'[1]نصف العام'!AE173)</f>
        <v/>
      </c>
      <c r="BR173" s="55" t="str">
        <f>IF(C173="","",'[1]نصف العام'!AG173)</f>
        <v/>
      </c>
      <c r="BS173" s="51"/>
      <c r="BT173" s="51"/>
      <c r="BU173" s="51"/>
      <c r="BV173" s="51" t="str">
        <f t="shared" si="165"/>
        <v/>
      </c>
      <c r="BW173" s="55" t="str">
        <f t="shared" si="166"/>
        <v/>
      </c>
      <c r="BX173" s="51" t="str">
        <f t="shared" si="167"/>
        <v/>
      </c>
      <c r="BY173" s="51" t="str">
        <f t="shared" si="168"/>
        <v/>
      </c>
      <c r="BZ173" s="56" t="str">
        <f t="shared" si="169"/>
        <v/>
      </c>
      <c r="CA173" s="51" t="str">
        <f>IF(C173="","",'[1]نصف العام'!AH173)</f>
        <v/>
      </c>
      <c r="CB173" s="51" t="str">
        <f>IF(C173="","",'[1]نصف العام'!AI173)</f>
        <v/>
      </c>
      <c r="CC173" s="39" t="str">
        <f t="shared" si="170"/>
        <v/>
      </c>
      <c r="CD173" s="51"/>
      <c r="CE173" s="51"/>
      <c r="CF173" s="39" t="str">
        <f t="shared" si="171"/>
        <v/>
      </c>
      <c r="CG173" s="51" t="str">
        <f t="shared" si="172"/>
        <v/>
      </c>
      <c r="CH173" s="51" t="str">
        <f t="shared" si="173"/>
        <v/>
      </c>
      <c r="CI173" s="56" t="str">
        <f t="shared" si="174"/>
        <v/>
      </c>
      <c r="CJ173" s="57" t="str">
        <f t="shared" si="175"/>
        <v/>
      </c>
      <c r="CK173" s="51" t="str">
        <f t="shared" si="176"/>
        <v/>
      </c>
      <c r="CL173" s="51" t="str">
        <f>IF(C173="","",'[1]نصف العام'!AM173)</f>
        <v/>
      </c>
      <c r="CM173" s="51" t="str">
        <f>IF(C173="","",'[1]نصف العام'!AN173)</f>
        <v/>
      </c>
      <c r="CN173" s="55" t="str">
        <f>IF(C173="","",'[1]نصف العام'!AO173)</f>
        <v/>
      </c>
      <c r="CO173" s="51"/>
      <c r="CP173" s="51"/>
      <c r="CQ173" s="55" t="str">
        <f t="shared" si="177"/>
        <v/>
      </c>
      <c r="CR173" s="51" t="str">
        <f t="shared" si="178"/>
        <v/>
      </c>
      <c r="CS173" s="51" t="str">
        <f t="shared" si="179"/>
        <v/>
      </c>
      <c r="CT173" s="56" t="str">
        <f t="shared" si="180"/>
        <v/>
      </c>
      <c r="CU173" s="58" t="str">
        <f t="shared" si="181"/>
        <v/>
      </c>
      <c r="CV173" s="59" t="str">
        <f t="shared" si="182"/>
        <v/>
      </c>
      <c r="CW173" s="60" t="str">
        <f t="shared" si="183"/>
        <v/>
      </c>
      <c r="CX173" s="61" t="str">
        <f t="shared" si="184"/>
        <v/>
      </c>
      <c r="CY173" s="62" t="str">
        <f t="shared" si="131"/>
        <v/>
      </c>
      <c r="CZ173" s="63"/>
      <c r="DA173" s="64" t="str">
        <f t="shared" si="185"/>
        <v/>
      </c>
      <c r="DB173" s="64" t="str">
        <f t="shared" si="186"/>
        <v/>
      </c>
      <c r="DC173" s="64" t="str">
        <f t="shared" si="187"/>
        <v/>
      </c>
      <c r="DD173" s="64" t="str">
        <f t="shared" si="188"/>
        <v/>
      </c>
      <c r="DE173" s="64" t="str">
        <f t="shared" si="189"/>
        <v/>
      </c>
      <c r="DF173" s="64" t="str">
        <f t="shared" si="190"/>
        <v/>
      </c>
      <c r="DG173" s="64" t="str">
        <f t="shared" si="191"/>
        <v/>
      </c>
      <c r="DH173" s="64" t="str">
        <f t="shared" si="192"/>
        <v/>
      </c>
      <c r="DI173" s="64" t="str">
        <f t="shared" si="193"/>
        <v/>
      </c>
      <c r="DJ173" s="64"/>
      <c r="DK173" s="65" t="str">
        <f t="shared" si="194"/>
        <v/>
      </c>
      <c r="DL173" s="63"/>
      <c r="DM173" s="63"/>
      <c r="DN173" s="66"/>
      <c r="DO173" s="1" t="str">
        <f t="shared" si="195"/>
        <v/>
      </c>
      <c r="DP173" s="1" t="str">
        <f t="shared" si="132"/>
        <v/>
      </c>
      <c r="DQ173" s="1" t="str">
        <f t="shared" si="133"/>
        <v/>
      </c>
      <c r="DR173" s="1" t="str">
        <f t="shared" si="134"/>
        <v/>
      </c>
      <c r="DS173" s="1" t="str">
        <f t="shared" si="135"/>
        <v/>
      </c>
      <c r="DT173" s="1" t="str">
        <f t="shared" si="136"/>
        <v/>
      </c>
      <c r="DU173" s="1" t="str">
        <f t="shared" si="137"/>
        <v/>
      </c>
      <c r="DV173" s="1" t="str">
        <f t="shared" si="138"/>
        <v/>
      </c>
      <c r="DW173" s="66"/>
    </row>
    <row r="174" spans="1:127" ht="21" thickBot="1" x14ac:dyDescent="0.3">
      <c r="A174" s="48" t="str">
        <f>'[1]بيانات اساسية'!A174</f>
        <v/>
      </c>
      <c r="B174" s="48" t="str">
        <f>'[1]بيانات اساسية'!B174</f>
        <v/>
      </c>
      <c r="C174" s="49" t="str">
        <f>IF('[1]بيانات اساسية'!C174="","",'[1]بيانات اساسية'!C174)</f>
        <v/>
      </c>
      <c r="D174" s="51"/>
      <c r="E174" s="51"/>
      <c r="F174" s="52"/>
      <c r="G174" s="53" t="str">
        <f>IF(C174="","",'[1]نصف العام'!G174)</f>
        <v/>
      </c>
      <c r="H174" s="53" t="str">
        <f>IF(C174="","",'[1]نصف العام'!H174)</f>
        <v/>
      </c>
      <c r="I174" s="54" t="str">
        <f>IF(C174="","",'[1]نصف العام'!I174)</f>
        <v/>
      </c>
      <c r="J174" s="51"/>
      <c r="K174" s="51"/>
      <c r="L174" s="55" t="str">
        <f t="shared" si="139"/>
        <v/>
      </c>
      <c r="M174" s="51" t="str">
        <f t="shared" si="140"/>
        <v/>
      </c>
      <c r="N174" s="51" t="str">
        <f t="shared" si="141"/>
        <v/>
      </c>
      <c r="O174" s="56" t="str">
        <f t="shared" si="142"/>
        <v/>
      </c>
      <c r="P174" s="51" t="str">
        <f>IF(C174="","",'[1]نصف العام'!J174)</f>
        <v/>
      </c>
      <c r="Q174" s="51" t="str">
        <f>IF(C174="","",'[1]نصف العام'!K174)</f>
        <v/>
      </c>
      <c r="R174" s="55" t="str">
        <f>IF(C174="","",'[1]نصف العام'!L174)</f>
        <v/>
      </c>
      <c r="S174" s="51"/>
      <c r="T174" s="51"/>
      <c r="U174" s="55" t="str">
        <f t="shared" si="143"/>
        <v/>
      </c>
      <c r="V174" s="51" t="str">
        <f t="shared" si="144"/>
        <v/>
      </c>
      <c r="W174" s="51" t="str">
        <f t="shared" si="145"/>
        <v/>
      </c>
      <c r="X174" s="56" t="str">
        <f t="shared" si="146"/>
        <v/>
      </c>
      <c r="Y174" s="51" t="str">
        <f>IF(C174="","",'[1]نصف العام'!M174)</f>
        <v/>
      </c>
      <c r="Z174" s="51" t="str">
        <f>IF(C174="","",'[1]نصف العام'!N174)</f>
        <v/>
      </c>
      <c r="AA174" s="55" t="str">
        <f>IF(C174="","",'[1]نصف العام'!O174)</f>
        <v/>
      </c>
      <c r="AB174" s="51"/>
      <c r="AC174" s="51"/>
      <c r="AD174" s="55" t="str">
        <f t="shared" si="147"/>
        <v/>
      </c>
      <c r="AE174" s="51" t="str">
        <f t="shared" si="148"/>
        <v/>
      </c>
      <c r="AF174" s="51" t="str">
        <f t="shared" si="149"/>
        <v/>
      </c>
      <c r="AG174" s="56" t="str">
        <f t="shared" si="150"/>
        <v/>
      </c>
      <c r="AH174" s="51" t="str">
        <f>IF(C174="","",'[1]نصف العام'!P174)</f>
        <v/>
      </c>
      <c r="AI174" s="51" t="str">
        <f>IF(C174="","",'[1]نصف العام'!Q174)</f>
        <v/>
      </c>
      <c r="AJ174" s="51" t="str">
        <f>IF(C174="","",'[1]نصف العام'!R174)</f>
        <v/>
      </c>
      <c r="AK174" s="55" t="str">
        <f>IF(C174="","",'[1]نصف العام'!T174)</f>
        <v/>
      </c>
      <c r="AL174" s="51"/>
      <c r="AM174" s="51"/>
      <c r="AN174" s="51"/>
      <c r="AO174" s="51" t="str">
        <f t="shared" si="151"/>
        <v/>
      </c>
      <c r="AP174" s="55" t="str">
        <f t="shared" si="152"/>
        <v/>
      </c>
      <c r="AQ174" s="51" t="str">
        <f t="shared" si="153"/>
        <v/>
      </c>
      <c r="AR174" s="51" t="str">
        <f t="shared" si="154"/>
        <v/>
      </c>
      <c r="AS174" s="56" t="str">
        <f t="shared" si="155"/>
        <v/>
      </c>
      <c r="AT174" s="51" t="str">
        <f>IF(C174="","",'[1]نصف العام'!U174)</f>
        <v/>
      </c>
      <c r="AU174" s="51" t="str">
        <f>IF(C174="","",'[1]نصف العام'!V174)</f>
        <v/>
      </c>
      <c r="AV174" s="51" t="str">
        <f>IF(C174="","",'[1]نصف العام'!W174)</f>
        <v/>
      </c>
      <c r="AW174" s="55" t="str">
        <f>IF(C174="","",'[1]نصف العام'!Y174)</f>
        <v/>
      </c>
      <c r="AX174" s="51"/>
      <c r="AY174" s="51"/>
      <c r="AZ174" s="51"/>
      <c r="BA174" s="51" t="str">
        <f t="shared" si="156"/>
        <v/>
      </c>
      <c r="BB174" s="55" t="str">
        <f t="shared" si="157"/>
        <v/>
      </c>
      <c r="BC174" s="51" t="str">
        <f t="shared" si="158"/>
        <v/>
      </c>
      <c r="BD174" s="51" t="str">
        <f t="shared" si="159"/>
        <v/>
      </c>
      <c r="BE174" s="56" t="str">
        <f t="shared" si="160"/>
        <v/>
      </c>
      <c r="BF174" s="51" t="str">
        <f>IF(C174="","",'[1]نصف العام'!Z174)</f>
        <v/>
      </c>
      <c r="BG174" s="51" t="str">
        <f>IF(C174="","",'[1]نصف العام'!AA174)</f>
        <v/>
      </c>
      <c r="BH174" s="55" t="str">
        <f>IF(C174="","",'[1]نصف العام'!AB174)</f>
        <v/>
      </c>
      <c r="BI174" s="51"/>
      <c r="BJ174" s="51"/>
      <c r="BK174" s="55" t="str">
        <f t="shared" si="161"/>
        <v/>
      </c>
      <c r="BL174" s="51" t="str">
        <f t="shared" si="162"/>
        <v/>
      </c>
      <c r="BM174" s="51" t="str">
        <f t="shared" si="163"/>
        <v/>
      </c>
      <c r="BN174" s="56" t="str">
        <f t="shared" si="164"/>
        <v/>
      </c>
      <c r="BO174" s="51" t="str">
        <f>IF(C174="","",'[1]نصف العام'!AC174)</f>
        <v/>
      </c>
      <c r="BP174" s="51" t="str">
        <f>IF(C174="","",'[1]نصف العام'!AD174)</f>
        <v/>
      </c>
      <c r="BQ174" s="51" t="str">
        <f>IF(C174="","",'[1]نصف العام'!AE174)</f>
        <v/>
      </c>
      <c r="BR174" s="55" t="str">
        <f>IF(C174="","",'[1]نصف العام'!AG174)</f>
        <v/>
      </c>
      <c r="BS174" s="51"/>
      <c r="BT174" s="51"/>
      <c r="BU174" s="51"/>
      <c r="BV174" s="51" t="str">
        <f t="shared" si="165"/>
        <v/>
      </c>
      <c r="BW174" s="55" t="str">
        <f t="shared" si="166"/>
        <v/>
      </c>
      <c r="BX174" s="51" t="str">
        <f t="shared" si="167"/>
        <v/>
      </c>
      <c r="BY174" s="51" t="str">
        <f t="shared" si="168"/>
        <v/>
      </c>
      <c r="BZ174" s="56" t="str">
        <f t="shared" si="169"/>
        <v/>
      </c>
      <c r="CA174" s="51" t="str">
        <f>IF(C174="","",'[1]نصف العام'!AH174)</f>
        <v/>
      </c>
      <c r="CB174" s="51" t="str">
        <f>IF(C174="","",'[1]نصف العام'!AI174)</f>
        <v/>
      </c>
      <c r="CC174" s="39" t="str">
        <f t="shared" si="170"/>
        <v/>
      </c>
      <c r="CD174" s="51"/>
      <c r="CE174" s="51"/>
      <c r="CF174" s="39" t="str">
        <f t="shared" si="171"/>
        <v/>
      </c>
      <c r="CG174" s="51" t="str">
        <f t="shared" si="172"/>
        <v/>
      </c>
      <c r="CH174" s="51" t="str">
        <f t="shared" si="173"/>
        <v/>
      </c>
      <c r="CI174" s="56" t="str">
        <f t="shared" si="174"/>
        <v/>
      </c>
      <c r="CJ174" s="57" t="str">
        <f t="shared" si="175"/>
        <v/>
      </c>
      <c r="CK174" s="51" t="str">
        <f t="shared" si="176"/>
        <v/>
      </c>
      <c r="CL174" s="51" t="str">
        <f>IF(C174="","",'[1]نصف العام'!AM174)</f>
        <v/>
      </c>
      <c r="CM174" s="51" t="str">
        <f>IF(C174="","",'[1]نصف العام'!AN174)</f>
        <v/>
      </c>
      <c r="CN174" s="55" t="str">
        <f>IF(C174="","",'[1]نصف العام'!AO174)</f>
        <v/>
      </c>
      <c r="CO174" s="51"/>
      <c r="CP174" s="51"/>
      <c r="CQ174" s="55" t="str">
        <f t="shared" si="177"/>
        <v/>
      </c>
      <c r="CR174" s="51" t="str">
        <f t="shared" si="178"/>
        <v/>
      </c>
      <c r="CS174" s="51" t="str">
        <f t="shared" si="179"/>
        <v/>
      </c>
      <c r="CT174" s="56" t="str">
        <f t="shared" si="180"/>
        <v/>
      </c>
      <c r="CU174" s="58" t="str">
        <f t="shared" si="181"/>
        <v/>
      </c>
      <c r="CV174" s="59" t="str">
        <f t="shared" si="182"/>
        <v/>
      </c>
      <c r="CW174" s="60" t="str">
        <f t="shared" si="183"/>
        <v/>
      </c>
      <c r="CX174" s="61" t="str">
        <f t="shared" si="184"/>
        <v/>
      </c>
      <c r="CY174" s="62" t="str">
        <f t="shared" si="131"/>
        <v/>
      </c>
      <c r="CZ174" s="63"/>
      <c r="DA174" s="64" t="str">
        <f t="shared" si="185"/>
        <v/>
      </c>
      <c r="DB174" s="64" t="str">
        <f t="shared" si="186"/>
        <v/>
      </c>
      <c r="DC174" s="64" t="str">
        <f t="shared" si="187"/>
        <v/>
      </c>
      <c r="DD174" s="64" t="str">
        <f t="shared" si="188"/>
        <v/>
      </c>
      <c r="DE174" s="64" t="str">
        <f t="shared" si="189"/>
        <v/>
      </c>
      <c r="DF174" s="64" t="str">
        <f t="shared" si="190"/>
        <v/>
      </c>
      <c r="DG174" s="64" t="str">
        <f t="shared" si="191"/>
        <v/>
      </c>
      <c r="DH174" s="64" t="str">
        <f t="shared" si="192"/>
        <v/>
      </c>
      <c r="DI174" s="64" t="str">
        <f t="shared" si="193"/>
        <v/>
      </c>
      <c r="DJ174" s="64"/>
      <c r="DK174" s="65" t="str">
        <f t="shared" si="194"/>
        <v/>
      </c>
      <c r="DL174" s="63"/>
      <c r="DM174" s="63"/>
      <c r="DN174" s="66"/>
      <c r="DO174" s="1" t="str">
        <f t="shared" si="195"/>
        <v/>
      </c>
      <c r="DP174" s="1" t="str">
        <f t="shared" si="132"/>
        <v/>
      </c>
      <c r="DQ174" s="1" t="str">
        <f t="shared" si="133"/>
        <v/>
      </c>
      <c r="DR174" s="1" t="str">
        <f t="shared" si="134"/>
        <v/>
      </c>
      <c r="DS174" s="1" t="str">
        <f t="shared" si="135"/>
        <v/>
      </c>
      <c r="DT174" s="1" t="str">
        <f t="shared" si="136"/>
        <v/>
      </c>
      <c r="DU174" s="1" t="str">
        <f t="shared" si="137"/>
        <v/>
      </c>
      <c r="DV174" s="1" t="str">
        <f t="shared" si="138"/>
        <v/>
      </c>
      <c r="DW174" s="66"/>
    </row>
    <row r="175" spans="1:127" ht="21" thickBot="1" x14ac:dyDescent="0.3">
      <c r="A175" s="48" t="str">
        <f>'[1]بيانات اساسية'!A175</f>
        <v/>
      </c>
      <c r="B175" s="48" t="str">
        <f>'[1]بيانات اساسية'!B175</f>
        <v/>
      </c>
      <c r="C175" s="49" t="str">
        <f>IF('[1]بيانات اساسية'!C175="","",'[1]بيانات اساسية'!C175)</f>
        <v/>
      </c>
      <c r="D175" s="51"/>
      <c r="E175" s="51"/>
      <c r="F175" s="52"/>
      <c r="G175" s="53" t="str">
        <f>IF(C175="","",'[1]نصف العام'!G175)</f>
        <v/>
      </c>
      <c r="H175" s="53" t="str">
        <f>IF(C175="","",'[1]نصف العام'!H175)</f>
        <v/>
      </c>
      <c r="I175" s="54" t="str">
        <f>IF(C175="","",'[1]نصف العام'!I175)</f>
        <v/>
      </c>
      <c r="J175" s="51"/>
      <c r="K175" s="51"/>
      <c r="L175" s="55" t="str">
        <f t="shared" si="139"/>
        <v/>
      </c>
      <c r="M175" s="51" t="str">
        <f t="shared" si="140"/>
        <v/>
      </c>
      <c r="N175" s="51" t="str">
        <f t="shared" si="141"/>
        <v/>
      </c>
      <c r="O175" s="56" t="str">
        <f t="shared" si="142"/>
        <v/>
      </c>
      <c r="P175" s="51" t="str">
        <f>IF(C175="","",'[1]نصف العام'!J175)</f>
        <v/>
      </c>
      <c r="Q175" s="51" t="str">
        <f>IF(C175="","",'[1]نصف العام'!K175)</f>
        <v/>
      </c>
      <c r="R175" s="55" t="str">
        <f>IF(C175="","",'[1]نصف العام'!L175)</f>
        <v/>
      </c>
      <c r="S175" s="51"/>
      <c r="T175" s="51"/>
      <c r="U175" s="55" t="str">
        <f t="shared" si="143"/>
        <v/>
      </c>
      <c r="V175" s="51" t="str">
        <f t="shared" si="144"/>
        <v/>
      </c>
      <c r="W175" s="51" t="str">
        <f t="shared" si="145"/>
        <v/>
      </c>
      <c r="X175" s="56" t="str">
        <f t="shared" si="146"/>
        <v/>
      </c>
      <c r="Y175" s="51" t="str">
        <f>IF(C175="","",'[1]نصف العام'!M175)</f>
        <v/>
      </c>
      <c r="Z175" s="51" t="str">
        <f>IF(C175="","",'[1]نصف العام'!N175)</f>
        <v/>
      </c>
      <c r="AA175" s="55" t="str">
        <f>IF(C175="","",'[1]نصف العام'!O175)</f>
        <v/>
      </c>
      <c r="AB175" s="51"/>
      <c r="AC175" s="51"/>
      <c r="AD175" s="55" t="str">
        <f t="shared" si="147"/>
        <v/>
      </c>
      <c r="AE175" s="51" t="str">
        <f t="shared" si="148"/>
        <v/>
      </c>
      <c r="AF175" s="51" t="str">
        <f t="shared" si="149"/>
        <v/>
      </c>
      <c r="AG175" s="56" t="str">
        <f t="shared" si="150"/>
        <v/>
      </c>
      <c r="AH175" s="51" t="str">
        <f>IF(C175="","",'[1]نصف العام'!P175)</f>
        <v/>
      </c>
      <c r="AI175" s="51" t="str">
        <f>IF(C175="","",'[1]نصف العام'!Q175)</f>
        <v/>
      </c>
      <c r="AJ175" s="51" t="str">
        <f>IF(C175="","",'[1]نصف العام'!R175)</f>
        <v/>
      </c>
      <c r="AK175" s="55" t="str">
        <f>IF(C175="","",'[1]نصف العام'!T175)</f>
        <v/>
      </c>
      <c r="AL175" s="51"/>
      <c r="AM175" s="51"/>
      <c r="AN175" s="51"/>
      <c r="AO175" s="51" t="str">
        <f t="shared" si="151"/>
        <v/>
      </c>
      <c r="AP175" s="55" t="str">
        <f t="shared" si="152"/>
        <v/>
      </c>
      <c r="AQ175" s="51" t="str">
        <f t="shared" si="153"/>
        <v/>
      </c>
      <c r="AR175" s="51" t="str">
        <f t="shared" si="154"/>
        <v/>
      </c>
      <c r="AS175" s="56" t="str">
        <f t="shared" si="155"/>
        <v/>
      </c>
      <c r="AT175" s="51" t="str">
        <f>IF(C175="","",'[1]نصف العام'!U175)</f>
        <v/>
      </c>
      <c r="AU175" s="51" t="str">
        <f>IF(C175="","",'[1]نصف العام'!V175)</f>
        <v/>
      </c>
      <c r="AV175" s="51" t="str">
        <f>IF(C175="","",'[1]نصف العام'!W175)</f>
        <v/>
      </c>
      <c r="AW175" s="55" t="str">
        <f>IF(C175="","",'[1]نصف العام'!Y175)</f>
        <v/>
      </c>
      <c r="AX175" s="51"/>
      <c r="AY175" s="51"/>
      <c r="AZ175" s="51"/>
      <c r="BA175" s="51" t="str">
        <f t="shared" si="156"/>
        <v/>
      </c>
      <c r="BB175" s="55" t="str">
        <f t="shared" si="157"/>
        <v/>
      </c>
      <c r="BC175" s="51" t="str">
        <f t="shared" si="158"/>
        <v/>
      </c>
      <c r="BD175" s="51" t="str">
        <f t="shared" si="159"/>
        <v/>
      </c>
      <c r="BE175" s="56" t="str">
        <f t="shared" si="160"/>
        <v/>
      </c>
      <c r="BF175" s="51" t="str">
        <f>IF(C175="","",'[1]نصف العام'!Z175)</f>
        <v/>
      </c>
      <c r="BG175" s="51" t="str">
        <f>IF(C175="","",'[1]نصف العام'!AA175)</f>
        <v/>
      </c>
      <c r="BH175" s="55" t="str">
        <f>IF(C175="","",'[1]نصف العام'!AB175)</f>
        <v/>
      </c>
      <c r="BI175" s="51"/>
      <c r="BJ175" s="51"/>
      <c r="BK175" s="55" t="str">
        <f t="shared" si="161"/>
        <v/>
      </c>
      <c r="BL175" s="51" t="str">
        <f t="shared" si="162"/>
        <v/>
      </c>
      <c r="BM175" s="51" t="str">
        <f t="shared" si="163"/>
        <v/>
      </c>
      <c r="BN175" s="56" t="str">
        <f t="shared" si="164"/>
        <v/>
      </c>
      <c r="BO175" s="51" t="str">
        <f>IF(C175="","",'[1]نصف العام'!AC175)</f>
        <v/>
      </c>
      <c r="BP175" s="51" t="str">
        <f>IF(C175="","",'[1]نصف العام'!AD175)</f>
        <v/>
      </c>
      <c r="BQ175" s="51" t="str">
        <f>IF(C175="","",'[1]نصف العام'!AE175)</f>
        <v/>
      </c>
      <c r="BR175" s="55" t="str">
        <f>IF(C175="","",'[1]نصف العام'!AG175)</f>
        <v/>
      </c>
      <c r="BS175" s="51"/>
      <c r="BT175" s="51"/>
      <c r="BU175" s="51"/>
      <c r="BV175" s="51" t="str">
        <f t="shared" si="165"/>
        <v/>
      </c>
      <c r="BW175" s="55" t="str">
        <f t="shared" si="166"/>
        <v/>
      </c>
      <c r="BX175" s="51" t="str">
        <f t="shared" si="167"/>
        <v/>
      </c>
      <c r="BY175" s="51" t="str">
        <f t="shared" si="168"/>
        <v/>
      </c>
      <c r="BZ175" s="56" t="str">
        <f t="shared" si="169"/>
        <v/>
      </c>
      <c r="CA175" s="51" t="str">
        <f>IF(C175="","",'[1]نصف العام'!AH175)</f>
        <v/>
      </c>
      <c r="CB175" s="51" t="str">
        <f>IF(C175="","",'[1]نصف العام'!AI175)</f>
        <v/>
      </c>
      <c r="CC175" s="39" t="str">
        <f t="shared" si="170"/>
        <v/>
      </c>
      <c r="CD175" s="51"/>
      <c r="CE175" s="51"/>
      <c r="CF175" s="39" t="str">
        <f t="shared" si="171"/>
        <v/>
      </c>
      <c r="CG175" s="51" t="str">
        <f t="shared" si="172"/>
        <v/>
      </c>
      <c r="CH175" s="51" t="str">
        <f t="shared" si="173"/>
        <v/>
      </c>
      <c r="CI175" s="56" t="str">
        <f t="shared" si="174"/>
        <v/>
      </c>
      <c r="CJ175" s="57" t="str">
        <f t="shared" si="175"/>
        <v/>
      </c>
      <c r="CK175" s="51" t="str">
        <f t="shared" si="176"/>
        <v/>
      </c>
      <c r="CL175" s="51" t="str">
        <f>IF(C175="","",'[1]نصف العام'!AM175)</f>
        <v/>
      </c>
      <c r="CM175" s="51" t="str">
        <f>IF(C175="","",'[1]نصف العام'!AN175)</f>
        <v/>
      </c>
      <c r="CN175" s="55" t="str">
        <f>IF(C175="","",'[1]نصف العام'!AO175)</f>
        <v/>
      </c>
      <c r="CO175" s="51"/>
      <c r="CP175" s="51"/>
      <c r="CQ175" s="55" t="str">
        <f t="shared" si="177"/>
        <v/>
      </c>
      <c r="CR175" s="51" t="str">
        <f t="shared" si="178"/>
        <v/>
      </c>
      <c r="CS175" s="51" t="str">
        <f t="shared" si="179"/>
        <v/>
      </c>
      <c r="CT175" s="56" t="str">
        <f t="shared" si="180"/>
        <v/>
      </c>
      <c r="CU175" s="58" t="str">
        <f t="shared" si="181"/>
        <v/>
      </c>
      <c r="CV175" s="59" t="str">
        <f t="shared" si="182"/>
        <v/>
      </c>
      <c r="CW175" s="60" t="str">
        <f t="shared" si="183"/>
        <v/>
      </c>
      <c r="CX175" s="61" t="str">
        <f t="shared" si="184"/>
        <v/>
      </c>
      <c r="CY175" s="62" t="str">
        <f t="shared" si="131"/>
        <v/>
      </c>
      <c r="CZ175" s="63"/>
      <c r="DA175" s="64" t="str">
        <f t="shared" si="185"/>
        <v/>
      </c>
      <c r="DB175" s="64" t="str">
        <f t="shared" si="186"/>
        <v/>
      </c>
      <c r="DC175" s="64" t="str">
        <f t="shared" si="187"/>
        <v/>
      </c>
      <c r="DD175" s="64" t="str">
        <f t="shared" si="188"/>
        <v/>
      </c>
      <c r="DE175" s="64" t="str">
        <f t="shared" si="189"/>
        <v/>
      </c>
      <c r="DF175" s="64" t="str">
        <f t="shared" si="190"/>
        <v/>
      </c>
      <c r="DG175" s="64" t="str">
        <f t="shared" si="191"/>
        <v/>
      </c>
      <c r="DH175" s="64" t="str">
        <f t="shared" si="192"/>
        <v/>
      </c>
      <c r="DI175" s="64" t="str">
        <f t="shared" si="193"/>
        <v/>
      </c>
      <c r="DJ175" s="64"/>
      <c r="DK175" s="65" t="str">
        <f t="shared" si="194"/>
        <v/>
      </c>
      <c r="DL175" s="63"/>
      <c r="DM175" s="63"/>
      <c r="DN175" s="66"/>
      <c r="DO175" s="1" t="str">
        <f t="shared" si="195"/>
        <v/>
      </c>
      <c r="DP175" s="1" t="str">
        <f t="shared" si="132"/>
        <v/>
      </c>
      <c r="DQ175" s="1" t="str">
        <f t="shared" si="133"/>
        <v/>
      </c>
      <c r="DR175" s="1" t="str">
        <f t="shared" si="134"/>
        <v/>
      </c>
      <c r="DS175" s="1" t="str">
        <f t="shared" si="135"/>
        <v/>
      </c>
      <c r="DT175" s="1" t="str">
        <f t="shared" si="136"/>
        <v/>
      </c>
      <c r="DU175" s="1" t="str">
        <f t="shared" si="137"/>
        <v/>
      </c>
      <c r="DV175" s="1" t="str">
        <f t="shared" si="138"/>
        <v/>
      </c>
      <c r="DW175" s="66"/>
    </row>
    <row r="176" spans="1:127" ht="21" thickBot="1" x14ac:dyDescent="0.3">
      <c r="A176" s="48" t="str">
        <f>'[1]بيانات اساسية'!A176</f>
        <v/>
      </c>
      <c r="B176" s="48" t="str">
        <f>'[1]بيانات اساسية'!B176</f>
        <v/>
      </c>
      <c r="C176" s="49" t="str">
        <f>IF('[1]بيانات اساسية'!C176="","",'[1]بيانات اساسية'!C176)</f>
        <v/>
      </c>
      <c r="D176" s="51"/>
      <c r="E176" s="51"/>
      <c r="F176" s="52"/>
      <c r="G176" s="53" t="str">
        <f>IF(C176="","",'[1]نصف العام'!G176)</f>
        <v/>
      </c>
      <c r="H176" s="53" t="str">
        <f>IF(C176="","",'[1]نصف العام'!H176)</f>
        <v/>
      </c>
      <c r="I176" s="54" t="str">
        <f>IF(C176="","",'[1]نصف العام'!I176)</f>
        <v/>
      </c>
      <c r="J176" s="51"/>
      <c r="K176" s="51"/>
      <c r="L176" s="55" t="str">
        <f t="shared" si="139"/>
        <v/>
      </c>
      <c r="M176" s="51" t="str">
        <f t="shared" si="140"/>
        <v/>
      </c>
      <c r="N176" s="51" t="str">
        <f t="shared" si="141"/>
        <v/>
      </c>
      <c r="O176" s="56" t="str">
        <f t="shared" si="142"/>
        <v/>
      </c>
      <c r="P176" s="51" t="str">
        <f>IF(C176="","",'[1]نصف العام'!J176)</f>
        <v/>
      </c>
      <c r="Q176" s="51" t="str">
        <f>IF(C176="","",'[1]نصف العام'!K176)</f>
        <v/>
      </c>
      <c r="R176" s="55" t="str">
        <f>IF(C176="","",'[1]نصف العام'!L176)</f>
        <v/>
      </c>
      <c r="S176" s="51"/>
      <c r="T176" s="51"/>
      <c r="U176" s="55" t="str">
        <f t="shared" si="143"/>
        <v/>
      </c>
      <c r="V176" s="51" t="str">
        <f t="shared" si="144"/>
        <v/>
      </c>
      <c r="W176" s="51" t="str">
        <f t="shared" si="145"/>
        <v/>
      </c>
      <c r="X176" s="56" t="str">
        <f t="shared" si="146"/>
        <v/>
      </c>
      <c r="Y176" s="51" t="str">
        <f>IF(C176="","",'[1]نصف العام'!M176)</f>
        <v/>
      </c>
      <c r="Z176" s="51" t="str">
        <f>IF(C176="","",'[1]نصف العام'!N176)</f>
        <v/>
      </c>
      <c r="AA176" s="55" t="str">
        <f>IF(C176="","",'[1]نصف العام'!O176)</f>
        <v/>
      </c>
      <c r="AB176" s="51"/>
      <c r="AC176" s="51"/>
      <c r="AD176" s="55" t="str">
        <f t="shared" si="147"/>
        <v/>
      </c>
      <c r="AE176" s="51" t="str">
        <f t="shared" si="148"/>
        <v/>
      </c>
      <c r="AF176" s="51" t="str">
        <f t="shared" si="149"/>
        <v/>
      </c>
      <c r="AG176" s="56" t="str">
        <f t="shared" si="150"/>
        <v/>
      </c>
      <c r="AH176" s="51" t="str">
        <f>IF(C176="","",'[1]نصف العام'!P176)</f>
        <v/>
      </c>
      <c r="AI176" s="51" t="str">
        <f>IF(C176="","",'[1]نصف العام'!Q176)</f>
        <v/>
      </c>
      <c r="AJ176" s="51" t="str">
        <f>IF(C176="","",'[1]نصف العام'!R176)</f>
        <v/>
      </c>
      <c r="AK176" s="55" t="str">
        <f>IF(C176="","",'[1]نصف العام'!T176)</f>
        <v/>
      </c>
      <c r="AL176" s="51"/>
      <c r="AM176" s="51"/>
      <c r="AN176" s="51"/>
      <c r="AO176" s="51" t="str">
        <f t="shared" si="151"/>
        <v/>
      </c>
      <c r="AP176" s="55" t="str">
        <f t="shared" si="152"/>
        <v/>
      </c>
      <c r="AQ176" s="51" t="str">
        <f t="shared" si="153"/>
        <v/>
      </c>
      <c r="AR176" s="51" t="str">
        <f t="shared" si="154"/>
        <v/>
      </c>
      <c r="AS176" s="56" t="str">
        <f t="shared" si="155"/>
        <v/>
      </c>
      <c r="AT176" s="51" t="str">
        <f>IF(C176="","",'[1]نصف العام'!U176)</f>
        <v/>
      </c>
      <c r="AU176" s="51" t="str">
        <f>IF(C176="","",'[1]نصف العام'!V176)</f>
        <v/>
      </c>
      <c r="AV176" s="51" t="str">
        <f>IF(C176="","",'[1]نصف العام'!W176)</f>
        <v/>
      </c>
      <c r="AW176" s="55" t="str">
        <f>IF(C176="","",'[1]نصف العام'!Y176)</f>
        <v/>
      </c>
      <c r="AX176" s="51"/>
      <c r="AY176" s="51"/>
      <c r="AZ176" s="51"/>
      <c r="BA176" s="51" t="str">
        <f t="shared" si="156"/>
        <v/>
      </c>
      <c r="BB176" s="55" t="str">
        <f t="shared" si="157"/>
        <v/>
      </c>
      <c r="BC176" s="51" t="str">
        <f t="shared" si="158"/>
        <v/>
      </c>
      <c r="BD176" s="51" t="str">
        <f t="shared" si="159"/>
        <v/>
      </c>
      <c r="BE176" s="56" t="str">
        <f t="shared" si="160"/>
        <v/>
      </c>
      <c r="BF176" s="51" t="str">
        <f>IF(C176="","",'[1]نصف العام'!Z176)</f>
        <v/>
      </c>
      <c r="BG176" s="51" t="str">
        <f>IF(C176="","",'[1]نصف العام'!AA176)</f>
        <v/>
      </c>
      <c r="BH176" s="55" t="str">
        <f>IF(C176="","",'[1]نصف العام'!AB176)</f>
        <v/>
      </c>
      <c r="BI176" s="51"/>
      <c r="BJ176" s="51"/>
      <c r="BK176" s="55" t="str">
        <f t="shared" si="161"/>
        <v/>
      </c>
      <c r="BL176" s="51" t="str">
        <f t="shared" si="162"/>
        <v/>
      </c>
      <c r="BM176" s="51" t="str">
        <f t="shared" si="163"/>
        <v/>
      </c>
      <c r="BN176" s="56" t="str">
        <f t="shared" si="164"/>
        <v/>
      </c>
      <c r="BO176" s="51" t="str">
        <f>IF(C176="","",'[1]نصف العام'!AC176)</f>
        <v/>
      </c>
      <c r="BP176" s="51" t="str">
        <f>IF(C176="","",'[1]نصف العام'!AD176)</f>
        <v/>
      </c>
      <c r="BQ176" s="51" t="str">
        <f>IF(C176="","",'[1]نصف العام'!AE176)</f>
        <v/>
      </c>
      <c r="BR176" s="55" t="str">
        <f>IF(C176="","",'[1]نصف العام'!AG176)</f>
        <v/>
      </c>
      <c r="BS176" s="51"/>
      <c r="BT176" s="51"/>
      <c r="BU176" s="51"/>
      <c r="BV176" s="51" t="str">
        <f t="shared" si="165"/>
        <v/>
      </c>
      <c r="BW176" s="55" t="str">
        <f t="shared" si="166"/>
        <v/>
      </c>
      <c r="BX176" s="51" t="str">
        <f t="shared" si="167"/>
        <v/>
      </c>
      <c r="BY176" s="51" t="str">
        <f t="shared" si="168"/>
        <v/>
      </c>
      <c r="BZ176" s="56" t="str">
        <f t="shared" si="169"/>
        <v/>
      </c>
      <c r="CA176" s="51" t="str">
        <f>IF(C176="","",'[1]نصف العام'!AH176)</f>
        <v/>
      </c>
      <c r="CB176" s="51" t="str">
        <f>IF(C176="","",'[1]نصف العام'!AI176)</f>
        <v/>
      </c>
      <c r="CC176" s="39" t="str">
        <f t="shared" si="170"/>
        <v/>
      </c>
      <c r="CD176" s="51"/>
      <c r="CE176" s="51"/>
      <c r="CF176" s="39" t="str">
        <f t="shared" si="171"/>
        <v/>
      </c>
      <c r="CG176" s="51" t="str">
        <f t="shared" si="172"/>
        <v/>
      </c>
      <c r="CH176" s="51" t="str">
        <f t="shared" si="173"/>
        <v/>
      </c>
      <c r="CI176" s="56" t="str">
        <f t="shared" si="174"/>
        <v/>
      </c>
      <c r="CJ176" s="57" t="str">
        <f t="shared" si="175"/>
        <v/>
      </c>
      <c r="CK176" s="51" t="str">
        <f t="shared" si="176"/>
        <v/>
      </c>
      <c r="CL176" s="51" t="str">
        <f>IF(C176="","",'[1]نصف العام'!AM176)</f>
        <v/>
      </c>
      <c r="CM176" s="51" t="str">
        <f>IF(C176="","",'[1]نصف العام'!AN176)</f>
        <v/>
      </c>
      <c r="CN176" s="55" t="str">
        <f>IF(C176="","",'[1]نصف العام'!AO176)</f>
        <v/>
      </c>
      <c r="CO176" s="51"/>
      <c r="CP176" s="51"/>
      <c r="CQ176" s="55" t="str">
        <f t="shared" si="177"/>
        <v/>
      </c>
      <c r="CR176" s="51" t="str">
        <f t="shared" si="178"/>
        <v/>
      </c>
      <c r="CS176" s="51" t="str">
        <f t="shared" si="179"/>
        <v/>
      </c>
      <c r="CT176" s="56" t="str">
        <f t="shared" si="180"/>
        <v/>
      </c>
      <c r="CU176" s="58" t="str">
        <f t="shared" si="181"/>
        <v/>
      </c>
      <c r="CV176" s="59" t="str">
        <f t="shared" si="182"/>
        <v/>
      </c>
      <c r="CW176" s="60" t="str">
        <f t="shared" si="183"/>
        <v/>
      </c>
      <c r="CX176" s="61" t="str">
        <f t="shared" si="184"/>
        <v/>
      </c>
      <c r="CY176" s="62" t="str">
        <f t="shared" si="131"/>
        <v/>
      </c>
      <c r="CZ176" s="63"/>
      <c r="DA176" s="64" t="str">
        <f t="shared" si="185"/>
        <v/>
      </c>
      <c r="DB176" s="64" t="str">
        <f t="shared" si="186"/>
        <v/>
      </c>
      <c r="DC176" s="64" t="str">
        <f t="shared" si="187"/>
        <v/>
      </c>
      <c r="DD176" s="64" t="str">
        <f t="shared" si="188"/>
        <v/>
      </c>
      <c r="DE176" s="64" t="str">
        <f t="shared" si="189"/>
        <v/>
      </c>
      <c r="DF176" s="64" t="str">
        <f t="shared" si="190"/>
        <v/>
      </c>
      <c r="DG176" s="64" t="str">
        <f t="shared" si="191"/>
        <v/>
      </c>
      <c r="DH176" s="64" t="str">
        <f t="shared" si="192"/>
        <v/>
      </c>
      <c r="DI176" s="64" t="str">
        <f t="shared" si="193"/>
        <v/>
      </c>
      <c r="DJ176" s="64"/>
      <c r="DK176" s="65" t="str">
        <f t="shared" si="194"/>
        <v/>
      </c>
      <c r="DL176" s="63"/>
      <c r="DM176" s="63"/>
      <c r="DN176" s="66"/>
      <c r="DO176" s="1" t="str">
        <f t="shared" si="195"/>
        <v/>
      </c>
      <c r="DP176" s="1" t="str">
        <f t="shared" si="132"/>
        <v/>
      </c>
      <c r="DQ176" s="1" t="str">
        <f t="shared" si="133"/>
        <v/>
      </c>
      <c r="DR176" s="1" t="str">
        <f t="shared" si="134"/>
        <v/>
      </c>
      <c r="DS176" s="1" t="str">
        <f t="shared" si="135"/>
        <v/>
      </c>
      <c r="DT176" s="1" t="str">
        <f t="shared" si="136"/>
        <v/>
      </c>
      <c r="DU176" s="1" t="str">
        <f t="shared" si="137"/>
        <v/>
      </c>
      <c r="DV176" s="1" t="str">
        <f t="shared" si="138"/>
        <v/>
      </c>
      <c r="DW176" s="66"/>
    </row>
    <row r="177" spans="1:127" ht="21" thickBot="1" x14ac:dyDescent="0.3">
      <c r="A177" s="48" t="str">
        <f>'[1]بيانات اساسية'!A177</f>
        <v/>
      </c>
      <c r="B177" s="48" t="str">
        <f>'[1]بيانات اساسية'!B177</f>
        <v/>
      </c>
      <c r="C177" s="49" t="str">
        <f>IF('[1]بيانات اساسية'!C177="","",'[1]بيانات اساسية'!C177)</f>
        <v/>
      </c>
      <c r="D177" s="51"/>
      <c r="E177" s="51"/>
      <c r="F177" s="52"/>
      <c r="G177" s="53" t="str">
        <f>IF(C177="","",'[1]نصف العام'!G177)</f>
        <v/>
      </c>
      <c r="H177" s="53" t="str">
        <f>IF(C177="","",'[1]نصف العام'!H177)</f>
        <v/>
      </c>
      <c r="I177" s="54" t="str">
        <f>IF(C177="","",'[1]نصف العام'!I177)</f>
        <v/>
      </c>
      <c r="J177" s="51"/>
      <c r="K177" s="51"/>
      <c r="L177" s="55" t="str">
        <f t="shared" si="139"/>
        <v/>
      </c>
      <c r="M177" s="51" t="str">
        <f t="shared" si="140"/>
        <v/>
      </c>
      <c r="N177" s="51" t="str">
        <f t="shared" si="141"/>
        <v/>
      </c>
      <c r="O177" s="56" t="str">
        <f t="shared" si="142"/>
        <v/>
      </c>
      <c r="P177" s="51" t="str">
        <f>IF(C177="","",'[1]نصف العام'!J177)</f>
        <v/>
      </c>
      <c r="Q177" s="51" t="str">
        <f>IF(C177="","",'[1]نصف العام'!K177)</f>
        <v/>
      </c>
      <c r="R177" s="55" t="str">
        <f>IF(C177="","",'[1]نصف العام'!L177)</f>
        <v/>
      </c>
      <c r="S177" s="51"/>
      <c r="T177" s="51"/>
      <c r="U177" s="55" t="str">
        <f t="shared" si="143"/>
        <v/>
      </c>
      <c r="V177" s="51" t="str">
        <f t="shared" si="144"/>
        <v/>
      </c>
      <c r="W177" s="51" t="str">
        <f t="shared" si="145"/>
        <v/>
      </c>
      <c r="X177" s="56" t="str">
        <f t="shared" si="146"/>
        <v/>
      </c>
      <c r="Y177" s="51" t="str">
        <f>IF(C177="","",'[1]نصف العام'!M177)</f>
        <v/>
      </c>
      <c r="Z177" s="51" t="str">
        <f>IF(C177="","",'[1]نصف العام'!N177)</f>
        <v/>
      </c>
      <c r="AA177" s="55" t="str">
        <f>IF(C177="","",'[1]نصف العام'!O177)</f>
        <v/>
      </c>
      <c r="AB177" s="51"/>
      <c r="AC177" s="51"/>
      <c r="AD177" s="55" t="str">
        <f t="shared" si="147"/>
        <v/>
      </c>
      <c r="AE177" s="51" t="str">
        <f t="shared" si="148"/>
        <v/>
      </c>
      <c r="AF177" s="51" t="str">
        <f t="shared" si="149"/>
        <v/>
      </c>
      <c r="AG177" s="56" t="str">
        <f t="shared" si="150"/>
        <v/>
      </c>
      <c r="AH177" s="51" t="str">
        <f>IF(C177="","",'[1]نصف العام'!P177)</f>
        <v/>
      </c>
      <c r="AI177" s="51" t="str">
        <f>IF(C177="","",'[1]نصف العام'!Q177)</f>
        <v/>
      </c>
      <c r="AJ177" s="51" t="str">
        <f>IF(C177="","",'[1]نصف العام'!R177)</f>
        <v/>
      </c>
      <c r="AK177" s="55" t="str">
        <f>IF(C177="","",'[1]نصف العام'!T177)</f>
        <v/>
      </c>
      <c r="AL177" s="51"/>
      <c r="AM177" s="51"/>
      <c r="AN177" s="51"/>
      <c r="AO177" s="51" t="str">
        <f t="shared" si="151"/>
        <v/>
      </c>
      <c r="AP177" s="55" t="str">
        <f t="shared" si="152"/>
        <v/>
      </c>
      <c r="AQ177" s="51" t="str">
        <f t="shared" si="153"/>
        <v/>
      </c>
      <c r="AR177" s="51" t="str">
        <f t="shared" si="154"/>
        <v/>
      </c>
      <c r="AS177" s="56" t="str">
        <f t="shared" si="155"/>
        <v/>
      </c>
      <c r="AT177" s="51" t="str">
        <f>IF(C177="","",'[1]نصف العام'!U177)</f>
        <v/>
      </c>
      <c r="AU177" s="51" t="str">
        <f>IF(C177="","",'[1]نصف العام'!V177)</f>
        <v/>
      </c>
      <c r="AV177" s="51" t="str">
        <f>IF(C177="","",'[1]نصف العام'!W177)</f>
        <v/>
      </c>
      <c r="AW177" s="55" t="str">
        <f>IF(C177="","",'[1]نصف العام'!Y177)</f>
        <v/>
      </c>
      <c r="AX177" s="51"/>
      <c r="AY177" s="51"/>
      <c r="AZ177" s="51"/>
      <c r="BA177" s="51" t="str">
        <f t="shared" si="156"/>
        <v/>
      </c>
      <c r="BB177" s="55" t="str">
        <f t="shared" si="157"/>
        <v/>
      </c>
      <c r="BC177" s="51" t="str">
        <f t="shared" si="158"/>
        <v/>
      </c>
      <c r="BD177" s="51" t="str">
        <f t="shared" si="159"/>
        <v/>
      </c>
      <c r="BE177" s="56" t="str">
        <f t="shared" si="160"/>
        <v/>
      </c>
      <c r="BF177" s="51" t="str">
        <f>IF(C177="","",'[1]نصف العام'!Z177)</f>
        <v/>
      </c>
      <c r="BG177" s="51" t="str">
        <f>IF(C177="","",'[1]نصف العام'!AA177)</f>
        <v/>
      </c>
      <c r="BH177" s="55" t="str">
        <f>IF(C177="","",'[1]نصف العام'!AB177)</f>
        <v/>
      </c>
      <c r="BI177" s="51"/>
      <c r="BJ177" s="51"/>
      <c r="BK177" s="55" t="str">
        <f t="shared" si="161"/>
        <v/>
      </c>
      <c r="BL177" s="51" t="str">
        <f t="shared" si="162"/>
        <v/>
      </c>
      <c r="BM177" s="51" t="str">
        <f t="shared" si="163"/>
        <v/>
      </c>
      <c r="BN177" s="56" t="str">
        <f t="shared" si="164"/>
        <v/>
      </c>
      <c r="BO177" s="51" t="str">
        <f>IF(C177="","",'[1]نصف العام'!AC177)</f>
        <v/>
      </c>
      <c r="BP177" s="51" t="str">
        <f>IF(C177="","",'[1]نصف العام'!AD177)</f>
        <v/>
      </c>
      <c r="BQ177" s="51" t="str">
        <f>IF(C177="","",'[1]نصف العام'!AE177)</f>
        <v/>
      </c>
      <c r="BR177" s="55" t="str">
        <f>IF(C177="","",'[1]نصف العام'!AG177)</f>
        <v/>
      </c>
      <c r="BS177" s="51"/>
      <c r="BT177" s="51"/>
      <c r="BU177" s="51"/>
      <c r="BV177" s="51" t="str">
        <f t="shared" si="165"/>
        <v/>
      </c>
      <c r="BW177" s="55" t="str">
        <f t="shared" si="166"/>
        <v/>
      </c>
      <c r="BX177" s="51" t="str">
        <f t="shared" si="167"/>
        <v/>
      </c>
      <c r="BY177" s="51" t="str">
        <f t="shared" si="168"/>
        <v/>
      </c>
      <c r="BZ177" s="56" t="str">
        <f t="shared" si="169"/>
        <v/>
      </c>
      <c r="CA177" s="51" t="str">
        <f>IF(C177="","",'[1]نصف العام'!AH177)</f>
        <v/>
      </c>
      <c r="CB177" s="51" t="str">
        <f>IF(C177="","",'[1]نصف العام'!AI177)</f>
        <v/>
      </c>
      <c r="CC177" s="39" t="str">
        <f t="shared" si="170"/>
        <v/>
      </c>
      <c r="CD177" s="51"/>
      <c r="CE177" s="51"/>
      <c r="CF177" s="39" t="str">
        <f t="shared" si="171"/>
        <v/>
      </c>
      <c r="CG177" s="51" t="str">
        <f t="shared" si="172"/>
        <v/>
      </c>
      <c r="CH177" s="51" t="str">
        <f t="shared" si="173"/>
        <v/>
      </c>
      <c r="CI177" s="56" t="str">
        <f t="shared" si="174"/>
        <v/>
      </c>
      <c r="CJ177" s="57" t="str">
        <f t="shared" si="175"/>
        <v/>
      </c>
      <c r="CK177" s="51" t="str">
        <f t="shared" si="176"/>
        <v/>
      </c>
      <c r="CL177" s="51" t="str">
        <f>IF(C177="","",'[1]نصف العام'!AM177)</f>
        <v/>
      </c>
      <c r="CM177" s="51" t="str">
        <f>IF(C177="","",'[1]نصف العام'!AN177)</f>
        <v/>
      </c>
      <c r="CN177" s="55" t="str">
        <f>IF(C177="","",'[1]نصف العام'!AO177)</f>
        <v/>
      </c>
      <c r="CO177" s="51"/>
      <c r="CP177" s="51"/>
      <c r="CQ177" s="55" t="str">
        <f t="shared" si="177"/>
        <v/>
      </c>
      <c r="CR177" s="51" t="str">
        <f t="shared" si="178"/>
        <v/>
      </c>
      <c r="CS177" s="51" t="str">
        <f t="shared" si="179"/>
        <v/>
      </c>
      <c r="CT177" s="56" t="str">
        <f t="shared" si="180"/>
        <v/>
      </c>
      <c r="CU177" s="58" t="str">
        <f t="shared" si="181"/>
        <v/>
      </c>
      <c r="CV177" s="59" t="str">
        <f t="shared" si="182"/>
        <v/>
      </c>
      <c r="CW177" s="60" t="str">
        <f t="shared" si="183"/>
        <v/>
      </c>
      <c r="CX177" s="61" t="str">
        <f t="shared" si="184"/>
        <v/>
      </c>
      <c r="CY177" s="62" t="str">
        <f t="shared" si="131"/>
        <v/>
      </c>
      <c r="CZ177" s="63"/>
      <c r="DA177" s="64" t="str">
        <f t="shared" si="185"/>
        <v/>
      </c>
      <c r="DB177" s="64" t="str">
        <f t="shared" si="186"/>
        <v/>
      </c>
      <c r="DC177" s="64" t="str">
        <f t="shared" si="187"/>
        <v/>
      </c>
      <c r="DD177" s="64" t="str">
        <f t="shared" si="188"/>
        <v/>
      </c>
      <c r="DE177" s="64" t="str">
        <f t="shared" si="189"/>
        <v/>
      </c>
      <c r="DF177" s="64" t="str">
        <f t="shared" si="190"/>
        <v/>
      </c>
      <c r="DG177" s="64" t="str">
        <f t="shared" si="191"/>
        <v/>
      </c>
      <c r="DH177" s="64" t="str">
        <f t="shared" si="192"/>
        <v/>
      </c>
      <c r="DI177" s="64" t="str">
        <f t="shared" si="193"/>
        <v/>
      </c>
      <c r="DJ177" s="64"/>
      <c r="DK177" s="65" t="str">
        <f t="shared" si="194"/>
        <v/>
      </c>
      <c r="DL177" s="63"/>
      <c r="DM177" s="63"/>
      <c r="DN177" s="66"/>
      <c r="DO177" s="1" t="str">
        <f t="shared" si="195"/>
        <v/>
      </c>
      <c r="DP177" s="1" t="str">
        <f t="shared" si="132"/>
        <v/>
      </c>
      <c r="DQ177" s="1" t="str">
        <f t="shared" si="133"/>
        <v/>
      </c>
      <c r="DR177" s="1" t="str">
        <f t="shared" si="134"/>
        <v/>
      </c>
      <c r="DS177" s="1" t="str">
        <f t="shared" si="135"/>
        <v/>
      </c>
      <c r="DT177" s="1" t="str">
        <f t="shared" si="136"/>
        <v/>
      </c>
      <c r="DU177" s="1" t="str">
        <f t="shared" si="137"/>
        <v/>
      </c>
      <c r="DV177" s="1" t="str">
        <f t="shared" si="138"/>
        <v/>
      </c>
      <c r="DW177" s="66"/>
    </row>
    <row r="178" spans="1:127" ht="21" thickBot="1" x14ac:dyDescent="0.3">
      <c r="A178" s="48" t="str">
        <f>'[1]بيانات اساسية'!A178</f>
        <v/>
      </c>
      <c r="B178" s="48" t="str">
        <f>'[1]بيانات اساسية'!B178</f>
        <v/>
      </c>
      <c r="C178" s="49" t="str">
        <f>IF('[1]بيانات اساسية'!C178="","",'[1]بيانات اساسية'!C178)</f>
        <v/>
      </c>
      <c r="D178" s="51"/>
      <c r="E178" s="51"/>
      <c r="F178" s="52"/>
      <c r="G178" s="53" t="str">
        <f>IF(C178="","",'[1]نصف العام'!G178)</f>
        <v/>
      </c>
      <c r="H178" s="53" t="str">
        <f>IF(C178="","",'[1]نصف العام'!H178)</f>
        <v/>
      </c>
      <c r="I178" s="54" t="str">
        <f>IF(C178="","",'[1]نصف العام'!I178)</f>
        <v/>
      </c>
      <c r="J178" s="51"/>
      <c r="K178" s="51"/>
      <c r="L178" s="55" t="str">
        <f t="shared" si="139"/>
        <v/>
      </c>
      <c r="M178" s="51" t="str">
        <f t="shared" si="140"/>
        <v/>
      </c>
      <c r="N178" s="51" t="str">
        <f t="shared" si="141"/>
        <v/>
      </c>
      <c r="O178" s="56" t="str">
        <f t="shared" si="142"/>
        <v/>
      </c>
      <c r="P178" s="51" t="str">
        <f>IF(C178="","",'[1]نصف العام'!J178)</f>
        <v/>
      </c>
      <c r="Q178" s="51" t="str">
        <f>IF(C178="","",'[1]نصف العام'!K178)</f>
        <v/>
      </c>
      <c r="R178" s="55" t="str">
        <f>IF(C178="","",'[1]نصف العام'!L178)</f>
        <v/>
      </c>
      <c r="S178" s="51"/>
      <c r="T178" s="51"/>
      <c r="U178" s="55" t="str">
        <f t="shared" si="143"/>
        <v/>
      </c>
      <c r="V178" s="51" t="str">
        <f t="shared" si="144"/>
        <v/>
      </c>
      <c r="W178" s="51" t="str">
        <f t="shared" si="145"/>
        <v/>
      </c>
      <c r="X178" s="56" t="str">
        <f t="shared" si="146"/>
        <v/>
      </c>
      <c r="Y178" s="51" t="str">
        <f>IF(C178="","",'[1]نصف العام'!M178)</f>
        <v/>
      </c>
      <c r="Z178" s="51" t="str">
        <f>IF(C178="","",'[1]نصف العام'!N178)</f>
        <v/>
      </c>
      <c r="AA178" s="55" t="str">
        <f>IF(C178="","",'[1]نصف العام'!O178)</f>
        <v/>
      </c>
      <c r="AB178" s="51"/>
      <c r="AC178" s="51"/>
      <c r="AD178" s="55" t="str">
        <f t="shared" si="147"/>
        <v/>
      </c>
      <c r="AE178" s="51" t="str">
        <f t="shared" si="148"/>
        <v/>
      </c>
      <c r="AF178" s="51" t="str">
        <f t="shared" si="149"/>
        <v/>
      </c>
      <c r="AG178" s="56" t="str">
        <f t="shared" si="150"/>
        <v/>
      </c>
      <c r="AH178" s="51" t="str">
        <f>IF(C178="","",'[1]نصف العام'!P178)</f>
        <v/>
      </c>
      <c r="AI178" s="51" t="str">
        <f>IF(C178="","",'[1]نصف العام'!Q178)</f>
        <v/>
      </c>
      <c r="AJ178" s="51" t="str">
        <f>IF(C178="","",'[1]نصف العام'!R178)</f>
        <v/>
      </c>
      <c r="AK178" s="55" t="str">
        <f>IF(C178="","",'[1]نصف العام'!T178)</f>
        <v/>
      </c>
      <c r="AL178" s="51"/>
      <c r="AM178" s="51"/>
      <c r="AN178" s="51"/>
      <c r="AO178" s="51" t="str">
        <f t="shared" si="151"/>
        <v/>
      </c>
      <c r="AP178" s="55" t="str">
        <f t="shared" si="152"/>
        <v/>
      </c>
      <c r="AQ178" s="51" t="str">
        <f t="shared" si="153"/>
        <v/>
      </c>
      <c r="AR178" s="51" t="str">
        <f t="shared" si="154"/>
        <v/>
      </c>
      <c r="AS178" s="56" t="str">
        <f t="shared" si="155"/>
        <v/>
      </c>
      <c r="AT178" s="51" t="str">
        <f>IF(C178="","",'[1]نصف العام'!U178)</f>
        <v/>
      </c>
      <c r="AU178" s="51" t="str">
        <f>IF(C178="","",'[1]نصف العام'!V178)</f>
        <v/>
      </c>
      <c r="AV178" s="51" t="str">
        <f>IF(C178="","",'[1]نصف العام'!W178)</f>
        <v/>
      </c>
      <c r="AW178" s="55" t="str">
        <f>IF(C178="","",'[1]نصف العام'!Y178)</f>
        <v/>
      </c>
      <c r="AX178" s="51"/>
      <c r="AY178" s="51"/>
      <c r="AZ178" s="51"/>
      <c r="BA178" s="51" t="str">
        <f t="shared" si="156"/>
        <v/>
      </c>
      <c r="BB178" s="55" t="str">
        <f t="shared" si="157"/>
        <v/>
      </c>
      <c r="BC178" s="51" t="str">
        <f t="shared" si="158"/>
        <v/>
      </c>
      <c r="BD178" s="51" t="str">
        <f t="shared" si="159"/>
        <v/>
      </c>
      <c r="BE178" s="56" t="str">
        <f t="shared" si="160"/>
        <v/>
      </c>
      <c r="BF178" s="51" t="str">
        <f>IF(C178="","",'[1]نصف العام'!Z178)</f>
        <v/>
      </c>
      <c r="BG178" s="51" t="str">
        <f>IF(C178="","",'[1]نصف العام'!AA178)</f>
        <v/>
      </c>
      <c r="BH178" s="55" t="str">
        <f>IF(C178="","",'[1]نصف العام'!AB178)</f>
        <v/>
      </c>
      <c r="BI178" s="51"/>
      <c r="BJ178" s="51"/>
      <c r="BK178" s="55" t="str">
        <f t="shared" si="161"/>
        <v/>
      </c>
      <c r="BL178" s="51" t="str">
        <f t="shared" si="162"/>
        <v/>
      </c>
      <c r="BM178" s="51" t="str">
        <f t="shared" si="163"/>
        <v/>
      </c>
      <c r="BN178" s="56" t="str">
        <f t="shared" si="164"/>
        <v/>
      </c>
      <c r="BO178" s="51" t="str">
        <f>IF(C178="","",'[1]نصف العام'!AC178)</f>
        <v/>
      </c>
      <c r="BP178" s="51" t="str">
        <f>IF(C178="","",'[1]نصف العام'!AD178)</f>
        <v/>
      </c>
      <c r="BQ178" s="51" t="str">
        <f>IF(C178="","",'[1]نصف العام'!AE178)</f>
        <v/>
      </c>
      <c r="BR178" s="55" t="str">
        <f>IF(C178="","",'[1]نصف العام'!AG178)</f>
        <v/>
      </c>
      <c r="BS178" s="51"/>
      <c r="BT178" s="51"/>
      <c r="BU178" s="51"/>
      <c r="BV178" s="51" t="str">
        <f t="shared" si="165"/>
        <v/>
      </c>
      <c r="BW178" s="55" t="str">
        <f t="shared" si="166"/>
        <v/>
      </c>
      <c r="BX178" s="51" t="str">
        <f t="shared" si="167"/>
        <v/>
      </c>
      <c r="BY178" s="51" t="str">
        <f t="shared" si="168"/>
        <v/>
      </c>
      <c r="BZ178" s="56" t="str">
        <f t="shared" si="169"/>
        <v/>
      </c>
      <c r="CA178" s="51" t="str">
        <f>IF(C178="","",'[1]نصف العام'!AH178)</f>
        <v/>
      </c>
      <c r="CB178" s="51" t="str">
        <f>IF(C178="","",'[1]نصف العام'!AI178)</f>
        <v/>
      </c>
      <c r="CC178" s="39" t="str">
        <f t="shared" si="170"/>
        <v/>
      </c>
      <c r="CD178" s="51"/>
      <c r="CE178" s="51"/>
      <c r="CF178" s="39" t="str">
        <f t="shared" si="171"/>
        <v/>
      </c>
      <c r="CG178" s="51" t="str">
        <f t="shared" si="172"/>
        <v/>
      </c>
      <c r="CH178" s="51" t="str">
        <f t="shared" si="173"/>
        <v/>
      </c>
      <c r="CI178" s="56" t="str">
        <f t="shared" si="174"/>
        <v/>
      </c>
      <c r="CJ178" s="57" t="str">
        <f t="shared" si="175"/>
        <v/>
      </c>
      <c r="CK178" s="51" t="str">
        <f t="shared" si="176"/>
        <v/>
      </c>
      <c r="CL178" s="51" t="str">
        <f>IF(C178="","",'[1]نصف العام'!AM178)</f>
        <v/>
      </c>
      <c r="CM178" s="51" t="str">
        <f>IF(C178="","",'[1]نصف العام'!AN178)</f>
        <v/>
      </c>
      <c r="CN178" s="55" t="str">
        <f>IF(C178="","",'[1]نصف العام'!AO178)</f>
        <v/>
      </c>
      <c r="CO178" s="51"/>
      <c r="CP178" s="51"/>
      <c r="CQ178" s="55" t="str">
        <f t="shared" si="177"/>
        <v/>
      </c>
      <c r="CR178" s="51" t="str">
        <f t="shared" si="178"/>
        <v/>
      </c>
      <c r="CS178" s="51" t="str">
        <f t="shared" si="179"/>
        <v/>
      </c>
      <c r="CT178" s="56" t="str">
        <f t="shared" si="180"/>
        <v/>
      </c>
      <c r="CU178" s="58" t="str">
        <f t="shared" si="181"/>
        <v/>
      </c>
      <c r="CV178" s="59" t="str">
        <f t="shared" si="182"/>
        <v/>
      </c>
      <c r="CW178" s="60" t="str">
        <f t="shared" si="183"/>
        <v/>
      </c>
      <c r="CX178" s="61" t="str">
        <f t="shared" si="184"/>
        <v/>
      </c>
      <c r="CY178" s="62" t="str">
        <f t="shared" si="131"/>
        <v/>
      </c>
      <c r="CZ178" s="63"/>
      <c r="DA178" s="64" t="str">
        <f t="shared" si="185"/>
        <v/>
      </c>
      <c r="DB178" s="64" t="str">
        <f t="shared" si="186"/>
        <v/>
      </c>
      <c r="DC178" s="64" t="str">
        <f t="shared" si="187"/>
        <v/>
      </c>
      <c r="DD178" s="64" t="str">
        <f t="shared" si="188"/>
        <v/>
      </c>
      <c r="DE178" s="64" t="str">
        <f t="shared" si="189"/>
        <v/>
      </c>
      <c r="DF178" s="64" t="str">
        <f t="shared" si="190"/>
        <v/>
      </c>
      <c r="DG178" s="64" t="str">
        <f t="shared" si="191"/>
        <v/>
      </c>
      <c r="DH178" s="64" t="str">
        <f t="shared" si="192"/>
        <v/>
      </c>
      <c r="DI178" s="64" t="str">
        <f t="shared" si="193"/>
        <v/>
      </c>
      <c r="DJ178" s="64"/>
      <c r="DK178" s="65" t="str">
        <f t="shared" si="194"/>
        <v/>
      </c>
      <c r="DL178" s="63"/>
      <c r="DM178" s="63"/>
      <c r="DN178" s="66"/>
      <c r="DO178" s="1" t="str">
        <f t="shared" si="195"/>
        <v/>
      </c>
      <c r="DP178" s="1" t="str">
        <f t="shared" si="132"/>
        <v/>
      </c>
      <c r="DQ178" s="1" t="str">
        <f t="shared" si="133"/>
        <v/>
      </c>
      <c r="DR178" s="1" t="str">
        <f t="shared" si="134"/>
        <v/>
      </c>
      <c r="DS178" s="1" t="str">
        <f t="shared" si="135"/>
        <v/>
      </c>
      <c r="DT178" s="1" t="str">
        <f t="shared" si="136"/>
        <v/>
      </c>
      <c r="DU178" s="1" t="str">
        <f t="shared" si="137"/>
        <v/>
      </c>
      <c r="DV178" s="1" t="str">
        <f t="shared" si="138"/>
        <v/>
      </c>
      <c r="DW178" s="66"/>
    </row>
    <row r="179" spans="1:127" ht="21" thickBot="1" x14ac:dyDescent="0.3">
      <c r="A179" s="48" t="str">
        <f>'[1]بيانات اساسية'!A179</f>
        <v/>
      </c>
      <c r="B179" s="48" t="str">
        <f>'[1]بيانات اساسية'!B179</f>
        <v/>
      </c>
      <c r="C179" s="49" t="str">
        <f>IF('[1]بيانات اساسية'!C179="","",'[1]بيانات اساسية'!C179)</f>
        <v/>
      </c>
      <c r="D179" s="51"/>
      <c r="E179" s="51"/>
      <c r="F179" s="52"/>
      <c r="G179" s="53" t="str">
        <f>IF(C179="","",'[1]نصف العام'!G179)</f>
        <v/>
      </c>
      <c r="H179" s="53" t="str">
        <f>IF(C179="","",'[1]نصف العام'!H179)</f>
        <v/>
      </c>
      <c r="I179" s="54" t="str">
        <f>IF(C179="","",'[1]نصف العام'!I179)</f>
        <v/>
      </c>
      <c r="J179" s="51"/>
      <c r="K179" s="51"/>
      <c r="L179" s="55" t="str">
        <f t="shared" si="139"/>
        <v/>
      </c>
      <c r="M179" s="51" t="str">
        <f t="shared" si="140"/>
        <v/>
      </c>
      <c r="N179" s="51" t="str">
        <f t="shared" si="141"/>
        <v/>
      </c>
      <c r="O179" s="56" t="str">
        <f t="shared" si="142"/>
        <v/>
      </c>
      <c r="P179" s="51" t="str">
        <f>IF(C179="","",'[1]نصف العام'!J179)</f>
        <v/>
      </c>
      <c r="Q179" s="51" t="str">
        <f>IF(C179="","",'[1]نصف العام'!K179)</f>
        <v/>
      </c>
      <c r="R179" s="55" t="str">
        <f>IF(C179="","",'[1]نصف العام'!L179)</f>
        <v/>
      </c>
      <c r="S179" s="51"/>
      <c r="T179" s="51"/>
      <c r="U179" s="55" t="str">
        <f t="shared" si="143"/>
        <v/>
      </c>
      <c r="V179" s="51" t="str">
        <f t="shared" si="144"/>
        <v/>
      </c>
      <c r="W179" s="51" t="str">
        <f t="shared" si="145"/>
        <v/>
      </c>
      <c r="X179" s="56" t="str">
        <f t="shared" si="146"/>
        <v/>
      </c>
      <c r="Y179" s="51" t="str">
        <f>IF(C179="","",'[1]نصف العام'!M179)</f>
        <v/>
      </c>
      <c r="Z179" s="51" t="str">
        <f>IF(C179="","",'[1]نصف العام'!N179)</f>
        <v/>
      </c>
      <c r="AA179" s="55" t="str">
        <f>IF(C179="","",'[1]نصف العام'!O179)</f>
        <v/>
      </c>
      <c r="AB179" s="51"/>
      <c r="AC179" s="51"/>
      <c r="AD179" s="55" t="str">
        <f t="shared" si="147"/>
        <v/>
      </c>
      <c r="AE179" s="51" t="str">
        <f t="shared" si="148"/>
        <v/>
      </c>
      <c r="AF179" s="51" t="str">
        <f t="shared" si="149"/>
        <v/>
      </c>
      <c r="AG179" s="56" t="str">
        <f t="shared" si="150"/>
        <v/>
      </c>
      <c r="AH179" s="51" t="str">
        <f>IF(C179="","",'[1]نصف العام'!P179)</f>
        <v/>
      </c>
      <c r="AI179" s="51" t="str">
        <f>IF(C179="","",'[1]نصف العام'!Q179)</f>
        <v/>
      </c>
      <c r="AJ179" s="51" t="str">
        <f>IF(C179="","",'[1]نصف العام'!R179)</f>
        <v/>
      </c>
      <c r="AK179" s="55" t="str">
        <f>IF(C179="","",'[1]نصف العام'!T179)</f>
        <v/>
      </c>
      <c r="AL179" s="51"/>
      <c r="AM179" s="51"/>
      <c r="AN179" s="51"/>
      <c r="AO179" s="51" t="str">
        <f t="shared" si="151"/>
        <v/>
      </c>
      <c r="AP179" s="55" t="str">
        <f t="shared" si="152"/>
        <v/>
      </c>
      <c r="AQ179" s="51" t="str">
        <f t="shared" si="153"/>
        <v/>
      </c>
      <c r="AR179" s="51" t="str">
        <f t="shared" si="154"/>
        <v/>
      </c>
      <c r="AS179" s="56" t="str">
        <f t="shared" si="155"/>
        <v/>
      </c>
      <c r="AT179" s="51" t="str">
        <f>IF(C179="","",'[1]نصف العام'!U179)</f>
        <v/>
      </c>
      <c r="AU179" s="51" t="str">
        <f>IF(C179="","",'[1]نصف العام'!V179)</f>
        <v/>
      </c>
      <c r="AV179" s="51" t="str">
        <f>IF(C179="","",'[1]نصف العام'!W179)</f>
        <v/>
      </c>
      <c r="AW179" s="55" t="str">
        <f>IF(C179="","",'[1]نصف العام'!Y179)</f>
        <v/>
      </c>
      <c r="AX179" s="51"/>
      <c r="AY179" s="51"/>
      <c r="AZ179" s="51"/>
      <c r="BA179" s="51" t="str">
        <f t="shared" si="156"/>
        <v/>
      </c>
      <c r="BB179" s="55" t="str">
        <f t="shared" si="157"/>
        <v/>
      </c>
      <c r="BC179" s="51" t="str">
        <f t="shared" si="158"/>
        <v/>
      </c>
      <c r="BD179" s="51" t="str">
        <f t="shared" si="159"/>
        <v/>
      </c>
      <c r="BE179" s="56" t="str">
        <f t="shared" si="160"/>
        <v/>
      </c>
      <c r="BF179" s="51" t="str">
        <f>IF(C179="","",'[1]نصف العام'!Z179)</f>
        <v/>
      </c>
      <c r="BG179" s="51" t="str">
        <f>IF(C179="","",'[1]نصف العام'!AA179)</f>
        <v/>
      </c>
      <c r="BH179" s="55" t="str">
        <f>IF(C179="","",'[1]نصف العام'!AB179)</f>
        <v/>
      </c>
      <c r="BI179" s="51"/>
      <c r="BJ179" s="51"/>
      <c r="BK179" s="55" t="str">
        <f t="shared" si="161"/>
        <v/>
      </c>
      <c r="BL179" s="51" t="str">
        <f t="shared" si="162"/>
        <v/>
      </c>
      <c r="BM179" s="51" t="str">
        <f t="shared" si="163"/>
        <v/>
      </c>
      <c r="BN179" s="56" t="str">
        <f t="shared" si="164"/>
        <v/>
      </c>
      <c r="BO179" s="51" t="str">
        <f>IF(C179="","",'[1]نصف العام'!AC179)</f>
        <v/>
      </c>
      <c r="BP179" s="51" t="str">
        <f>IF(C179="","",'[1]نصف العام'!AD179)</f>
        <v/>
      </c>
      <c r="BQ179" s="51" t="str">
        <f>IF(C179="","",'[1]نصف العام'!AE179)</f>
        <v/>
      </c>
      <c r="BR179" s="55" t="str">
        <f>IF(C179="","",'[1]نصف العام'!AG179)</f>
        <v/>
      </c>
      <c r="BS179" s="51"/>
      <c r="BT179" s="51"/>
      <c r="BU179" s="51"/>
      <c r="BV179" s="51" t="str">
        <f t="shared" si="165"/>
        <v/>
      </c>
      <c r="BW179" s="55" t="str">
        <f t="shared" si="166"/>
        <v/>
      </c>
      <c r="BX179" s="51" t="str">
        <f t="shared" si="167"/>
        <v/>
      </c>
      <c r="BY179" s="51" t="str">
        <f t="shared" si="168"/>
        <v/>
      </c>
      <c r="BZ179" s="56" t="str">
        <f t="shared" si="169"/>
        <v/>
      </c>
      <c r="CA179" s="51" t="str">
        <f>IF(C179="","",'[1]نصف العام'!AH179)</f>
        <v/>
      </c>
      <c r="CB179" s="51" t="str">
        <f>IF(C179="","",'[1]نصف العام'!AI179)</f>
        <v/>
      </c>
      <c r="CC179" s="39" t="str">
        <f t="shared" si="170"/>
        <v/>
      </c>
      <c r="CD179" s="51"/>
      <c r="CE179" s="51"/>
      <c r="CF179" s="39" t="str">
        <f t="shared" si="171"/>
        <v/>
      </c>
      <c r="CG179" s="51" t="str">
        <f t="shared" si="172"/>
        <v/>
      </c>
      <c r="CH179" s="51" t="str">
        <f t="shared" si="173"/>
        <v/>
      </c>
      <c r="CI179" s="56" t="str">
        <f t="shared" si="174"/>
        <v/>
      </c>
      <c r="CJ179" s="57" t="str">
        <f t="shared" si="175"/>
        <v/>
      </c>
      <c r="CK179" s="51" t="str">
        <f t="shared" si="176"/>
        <v/>
      </c>
      <c r="CL179" s="51" t="str">
        <f>IF(C179="","",'[1]نصف العام'!AM179)</f>
        <v/>
      </c>
      <c r="CM179" s="51" t="str">
        <f>IF(C179="","",'[1]نصف العام'!AN179)</f>
        <v/>
      </c>
      <c r="CN179" s="55" t="str">
        <f>IF(C179="","",'[1]نصف العام'!AO179)</f>
        <v/>
      </c>
      <c r="CO179" s="51"/>
      <c r="CP179" s="51"/>
      <c r="CQ179" s="55" t="str">
        <f t="shared" si="177"/>
        <v/>
      </c>
      <c r="CR179" s="51" t="str">
        <f t="shared" si="178"/>
        <v/>
      </c>
      <c r="CS179" s="51" t="str">
        <f t="shared" si="179"/>
        <v/>
      </c>
      <c r="CT179" s="56" t="str">
        <f t="shared" si="180"/>
        <v/>
      </c>
      <c r="CU179" s="58" t="str">
        <f t="shared" si="181"/>
        <v/>
      </c>
      <c r="CV179" s="59" t="str">
        <f t="shared" si="182"/>
        <v/>
      </c>
      <c r="CW179" s="60" t="str">
        <f t="shared" si="183"/>
        <v/>
      </c>
      <c r="CX179" s="61" t="str">
        <f t="shared" si="184"/>
        <v/>
      </c>
      <c r="CY179" s="62" t="str">
        <f t="shared" si="131"/>
        <v/>
      </c>
      <c r="CZ179" s="63"/>
      <c r="DA179" s="64" t="str">
        <f t="shared" si="185"/>
        <v/>
      </c>
      <c r="DB179" s="64" t="str">
        <f t="shared" si="186"/>
        <v/>
      </c>
      <c r="DC179" s="64" t="str">
        <f t="shared" si="187"/>
        <v/>
      </c>
      <c r="DD179" s="64" t="str">
        <f t="shared" si="188"/>
        <v/>
      </c>
      <c r="DE179" s="64" t="str">
        <f t="shared" si="189"/>
        <v/>
      </c>
      <c r="DF179" s="64" t="str">
        <f t="shared" si="190"/>
        <v/>
      </c>
      <c r="DG179" s="64" t="str">
        <f t="shared" si="191"/>
        <v/>
      </c>
      <c r="DH179" s="64" t="str">
        <f t="shared" si="192"/>
        <v/>
      </c>
      <c r="DI179" s="64" t="str">
        <f t="shared" si="193"/>
        <v/>
      </c>
      <c r="DJ179" s="64"/>
      <c r="DK179" s="65" t="str">
        <f t="shared" si="194"/>
        <v/>
      </c>
      <c r="DL179" s="63"/>
      <c r="DM179" s="63"/>
      <c r="DN179" s="66"/>
      <c r="DO179" s="1" t="str">
        <f t="shared" si="195"/>
        <v/>
      </c>
      <c r="DP179" s="1" t="str">
        <f t="shared" si="132"/>
        <v/>
      </c>
      <c r="DQ179" s="1" t="str">
        <f t="shared" si="133"/>
        <v/>
      </c>
      <c r="DR179" s="1" t="str">
        <f t="shared" si="134"/>
        <v/>
      </c>
      <c r="DS179" s="1" t="str">
        <f t="shared" si="135"/>
        <v/>
      </c>
      <c r="DT179" s="1" t="str">
        <f t="shared" si="136"/>
        <v/>
      </c>
      <c r="DU179" s="1" t="str">
        <f t="shared" si="137"/>
        <v/>
      </c>
      <c r="DV179" s="1" t="str">
        <f t="shared" si="138"/>
        <v/>
      </c>
      <c r="DW179" s="66"/>
    </row>
    <row r="180" spans="1:127" ht="21" thickBot="1" x14ac:dyDescent="0.3">
      <c r="A180" s="48" t="str">
        <f>'[1]بيانات اساسية'!A180</f>
        <v/>
      </c>
      <c r="B180" s="48" t="str">
        <f>'[1]بيانات اساسية'!B180</f>
        <v/>
      </c>
      <c r="C180" s="49" t="str">
        <f>IF('[1]بيانات اساسية'!C180="","",'[1]بيانات اساسية'!C180)</f>
        <v/>
      </c>
      <c r="D180" s="51"/>
      <c r="E180" s="51"/>
      <c r="F180" s="52"/>
      <c r="G180" s="53" t="str">
        <f>IF(C180="","",'[1]نصف العام'!G180)</f>
        <v/>
      </c>
      <c r="H180" s="53" t="str">
        <f>IF(C180="","",'[1]نصف العام'!H180)</f>
        <v/>
      </c>
      <c r="I180" s="54" t="str">
        <f>IF(C180="","",'[1]نصف العام'!I180)</f>
        <v/>
      </c>
      <c r="J180" s="51"/>
      <c r="K180" s="51"/>
      <c r="L180" s="55" t="str">
        <f t="shared" si="139"/>
        <v/>
      </c>
      <c r="M180" s="51" t="str">
        <f t="shared" si="140"/>
        <v/>
      </c>
      <c r="N180" s="51" t="str">
        <f t="shared" si="141"/>
        <v/>
      </c>
      <c r="O180" s="56" t="str">
        <f t="shared" si="142"/>
        <v/>
      </c>
      <c r="P180" s="51" t="str">
        <f>IF(C180="","",'[1]نصف العام'!J180)</f>
        <v/>
      </c>
      <c r="Q180" s="51" t="str">
        <f>IF(C180="","",'[1]نصف العام'!K180)</f>
        <v/>
      </c>
      <c r="R180" s="55" t="str">
        <f>IF(C180="","",'[1]نصف العام'!L180)</f>
        <v/>
      </c>
      <c r="S180" s="51"/>
      <c r="T180" s="51"/>
      <c r="U180" s="55" t="str">
        <f t="shared" si="143"/>
        <v/>
      </c>
      <c r="V180" s="51" t="str">
        <f t="shared" si="144"/>
        <v/>
      </c>
      <c r="W180" s="51" t="str">
        <f t="shared" si="145"/>
        <v/>
      </c>
      <c r="X180" s="56" t="str">
        <f t="shared" si="146"/>
        <v/>
      </c>
      <c r="Y180" s="51" t="str">
        <f>IF(C180="","",'[1]نصف العام'!M180)</f>
        <v/>
      </c>
      <c r="Z180" s="51" t="str">
        <f>IF(C180="","",'[1]نصف العام'!N180)</f>
        <v/>
      </c>
      <c r="AA180" s="55" t="str">
        <f>IF(C180="","",'[1]نصف العام'!O180)</f>
        <v/>
      </c>
      <c r="AB180" s="51"/>
      <c r="AC180" s="51"/>
      <c r="AD180" s="55" t="str">
        <f t="shared" si="147"/>
        <v/>
      </c>
      <c r="AE180" s="51" t="str">
        <f t="shared" si="148"/>
        <v/>
      </c>
      <c r="AF180" s="51" t="str">
        <f t="shared" si="149"/>
        <v/>
      </c>
      <c r="AG180" s="56" t="str">
        <f t="shared" si="150"/>
        <v/>
      </c>
      <c r="AH180" s="51" t="str">
        <f>IF(C180="","",'[1]نصف العام'!P180)</f>
        <v/>
      </c>
      <c r="AI180" s="51" t="str">
        <f>IF(C180="","",'[1]نصف العام'!Q180)</f>
        <v/>
      </c>
      <c r="AJ180" s="51" t="str">
        <f>IF(C180="","",'[1]نصف العام'!R180)</f>
        <v/>
      </c>
      <c r="AK180" s="55" t="str">
        <f>IF(C180="","",'[1]نصف العام'!T180)</f>
        <v/>
      </c>
      <c r="AL180" s="51"/>
      <c r="AM180" s="51"/>
      <c r="AN180" s="51"/>
      <c r="AO180" s="51" t="str">
        <f t="shared" si="151"/>
        <v/>
      </c>
      <c r="AP180" s="55" t="str">
        <f t="shared" si="152"/>
        <v/>
      </c>
      <c r="AQ180" s="51" t="str">
        <f t="shared" si="153"/>
        <v/>
      </c>
      <c r="AR180" s="51" t="str">
        <f t="shared" si="154"/>
        <v/>
      </c>
      <c r="AS180" s="56" t="str">
        <f t="shared" si="155"/>
        <v/>
      </c>
      <c r="AT180" s="51" t="str">
        <f>IF(C180="","",'[1]نصف العام'!U180)</f>
        <v/>
      </c>
      <c r="AU180" s="51" t="str">
        <f>IF(C180="","",'[1]نصف العام'!V180)</f>
        <v/>
      </c>
      <c r="AV180" s="51" t="str">
        <f>IF(C180="","",'[1]نصف العام'!W180)</f>
        <v/>
      </c>
      <c r="AW180" s="55" t="str">
        <f>IF(C180="","",'[1]نصف العام'!Y180)</f>
        <v/>
      </c>
      <c r="AX180" s="51"/>
      <c r="AY180" s="51"/>
      <c r="AZ180" s="51"/>
      <c r="BA180" s="51" t="str">
        <f t="shared" si="156"/>
        <v/>
      </c>
      <c r="BB180" s="55" t="str">
        <f t="shared" si="157"/>
        <v/>
      </c>
      <c r="BC180" s="51" t="str">
        <f t="shared" si="158"/>
        <v/>
      </c>
      <c r="BD180" s="51" t="str">
        <f t="shared" si="159"/>
        <v/>
      </c>
      <c r="BE180" s="56" t="str">
        <f t="shared" si="160"/>
        <v/>
      </c>
      <c r="BF180" s="51" t="str">
        <f>IF(C180="","",'[1]نصف العام'!Z180)</f>
        <v/>
      </c>
      <c r="BG180" s="51" t="str">
        <f>IF(C180="","",'[1]نصف العام'!AA180)</f>
        <v/>
      </c>
      <c r="BH180" s="55" t="str">
        <f>IF(C180="","",'[1]نصف العام'!AB180)</f>
        <v/>
      </c>
      <c r="BI180" s="51"/>
      <c r="BJ180" s="51"/>
      <c r="BK180" s="55" t="str">
        <f t="shared" si="161"/>
        <v/>
      </c>
      <c r="BL180" s="51" t="str">
        <f t="shared" si="162"/>
        <v/>
      </c>
      <c r="BM180" s="51" t="str">
        <f t="shared" si="163"/>
        <v/>
      </c>
      <c r="BN180" s="56" t="str">
        <f t="shared" si="164"/>
        <v/>
      </c>
      <c r="BO180" s="51" t="str">
        <f>IF(C180="","",'[1]نصف العام'!AC180)</f>
        <v/>
      </c>
      <c r="BP180" s="51" t="str">
        <f>IF(C180="","",'[1]نصف العام'!AD180)</f>
        <v/>
      </c>
      <c r="BQ180" s="51" t="str">
        <f>IF(C180="","",'[1]نصف العام'!AE180)</f>
        <v/>
      </c>
      <c r="BR180" s="55" t="str">
        <f>IF(C180="","",'[1]نصف العام'!AG180)</f>
        <v/>
      </c>
      <c r="BS180" s="51"/>
      <c r="BT180" s="51"/>
      <c r="BU180" s="51"/>
      <c r="BV180" s="51" t="str">
        <f t="shared" si="165"/>
        <v/>
      </c>
      <c r="BW180" s="55" t="str">
        <f t="shared" si="166"/>
        <v/>
      </c>
      <c r="BX180" s="51" t="str">
        <f t="shared" si="167"/>
        <v/>
      </c>
      <c r="BY180" s="51" t="str">
        <f t="shared" si="168"/>
        <v/>
      </c>
      <c r="BZ180" s="56" t="str">
        <f t="shared" si="169"/>
        <v/>
      </c>
      <c r="CA180" s="51" t="str">
        <f>IF(C180="","",'[1]نصف العام'!AH180)</f>
        <v/>
      </c>
      <c r="CB180" s="51" t="str">
        <f>IF(C180="","",'[1]نصف العام'!AI180)</f>
        <v/>
      </c>
      <c r="CC180" s="39" t="str">
        <f t="shared" si="170"/>
        <v/>
      </c>
      <c r="CD180" s="51"/>
      <c r="CE180" s="51"/>
      <c r="CF180" s="39" t="str">
        <f t="shared" si="171"/>
        <v/>
      </c>
      <c r="CG180" s="51" t="str">
        <f t="shared" si="172"/>
        <v/>
      </c>
      <c r="CH180" s="51" t="str">
        <f t="shared" si="173"/>
        <v/>
      </c>
      <c r="CI180" s="56" t="str">
        <f t="shared" si="174"/>
        <v/>
      </c>
      <c r="CJ180" s="57" t="str">
        <f t="shared" si="175"/>
        <v/>
      </c>
      <c r="CK180" s="51" t="str">
        <f t="shared" si="176"/>
        <v/>
      </c>
      <c r="CL180" s="51" t="str">
        <f>IF(C180="","",'[1]نصف العام'!AM180)</f>
        <v/>
      </c>
      <c r="CM180" s="51" t="str">
        <f>IF(C180="","",'[1]نصف العام'!AN180)</f>
        <v/>
      </c>
      <c r="CN180" s="55" t="str">
        <f>IF(C180="","",'[1]نصف العام'!AO180)</f>
        <v/>
      </c>
      <c r="CO180" s="51"/>
      <c r="CP180" s="51"/>
      <c r="CQ180" s="55" t="str">
        <f t="shared" si="177"/>
        <v/>
      </c>
      <c r="CR180" s="51" t="str">
        <f t="shared" si="178"/>
        <v/>
      </c>
      <c r="CS180" s="51" t="str">
        <f t="shared" si="179"/>
        <v/>
      </c>
      <c r="CT180" s="56" t="str">
        <f t="shared" si="180"/>
        <v/>
      </c>
      <c r="CU180" s="58" t="str">
        <f t="shared" si="181"/>
        <v/>
      </c>
      <c r="CV180" s="59" t="str">
        <f t="shared" si="182"/>
        <v/>
      </c>
      <c r="CW180" s="60" t="str">
        <f t="shared" si="183"/>
        <v/>
      </c>
      <c r="CX180" s="61" t="str">
        <f t="shared" si="184"/>
        <v/>
      </c>
      <c r="CY180" s="62" t="str">
        <f t="shared" si="131"/>
        <v/>
      </c>
      <c r="CZ180" s="63"/>
      <c r="DA180" s="64" t="str">
        <f t="shared" si="185"/>
        <v/>
      </c>
      <c r="DB180" s="64" t="str">
        <f t="shared" si="186"/>
        <v/>
      </c>
      <c r="DC180" s="64" t="str">
        <f t="shared" si="187"/>
        <v/>
      </c>
      <c r="DD180" s="64" t="str">
        <f t="shared" si="188"/>
        <v/>
      </c>
      <c r="DE180" s="64" t="str">
        <f t="shared" si="189"/>
        <v/>
      </c>
      <c r="DF180" s="64" t="str">
        <f t="shared" si="190"/>
        <v/>
      </c>
      <c r="DG180" s="64" t="str">
        <f t="shared" si="191"/>
        <v/>
      </c>
      <c r="DH180" s="64" t="str">
        <f t="shared" si="192"/>
        <v/>
      </c>
      <c r="DI180" s="64" t="str">
        <f t="shared" si="193"/>
        <v/>
      </c>
      <c r="DJ180" s="64"/>
      <c r="DK180" s="65" t="str">
        <f t="shared" si="194"/>
        <v/>
      </c>
      <c r="DL180" s="63"/>
      <c r="DM180" s="63"/>
      <c r="DN180" s="66"/>
      <c r="DO180" s="1" t="str">
        <f t="shared" si="195"/>
        <v/>
      </c>
      <c r="DP180" s="1" t="str">
        <f t="shared" si="132"/>
        <v/>
      </c>
      <c r="DQ180" s="1" t="str">
        <f t="shared" si="133"/>
        <v/>
      </c>
      <c r="DR180" s="1" t="str">
        <f t="shared" si="134"/>
        <v/>
      </c>
      <c r="DS180" s="1" t="str">
        <f t="shared" si="135"/>
        <v/>
      </c>
      <c r="DT180" s="1" t="str">
        <f t="shared" si="136"/>
        <v/>
      </c>
      <c r="DU180" s="1" t="str">
        <f t="shared" si="137"/>
        <v/>
      </c>
      <c r="DV180" s="1" t="str">
        <f t="shared" si="138"/>
        <v/>
      </c>
      <c r="DW180" s="66"/>
    </row>
    <row r="181" spans="1:127" ht="21" thickBot="1" x14ac:dyDescent="0.3">
      <c r="A181" s="48" t="str">
        <f>'[1]بيانات اساسية'!A181</f>
        <v/>
      </c>
      <c r="B181" s="48" t="str">
        <f>'[1]بيانات اساسية'!B181</f>
        <v/>
      </c>
      <c r="C181" s="49" t="str">
        <f>IF('[1]بيانات اساسية'!C181="","",'[1]بيانات اساسية'!C181)</f>
        <v/>
      </c>
      <c r="D181" s="51"/>
      <c r="E181" s="51"/>
      <c r="F181" s="52"/>
      <c r="G181" s="53" t="str">
        <f>IF(C181="","",'[1]نصف العام'!G181)</f>
        <v/>
      </c>
      <c r="H181" s="53" t="str">
        <f>IF(C181="","",'[1]نصف العام'!H181)</f>
        <v/>
      </c>
      <c r="I181" s="54" t="str">
        <f>IF(C181="","",'[1]نصف العام'!I181)</f>
        <v/>
      </c>
      <c r="J181" s="51"/>
      <c r="K181" s="51"/>
      <c r="L181" s="55" t="str">
        <f t="shared" si="139"/>
        <v/>
      </c>
      <c r="M181" s="51" t="str">
        <f t="shared" si="140"/>
        <v/>
      </c>
      <c r="N181" s="51" t="str">
        <f t="shared" si="141"/>
        <v/>
      </c>
      <c r="O181" s="56" t="str">
        <f t="shared" si="142"/>
        <v/>
      </c>
      <c r="P181" s="51" t="str">
        <f>IF(C181="","",'[1]نصف العام'!J181)</f>
        <v/>
      </c>
      <c r="Q181" s="51" t="str">
        <f>IF(C181="","",'[1]نصف العام'!K181)</f>
        <v/>
      </c>
      <c r="R181" s="55" t="str">
        <f>IF(C181="","",'[1]نصف العام'!L181)</f>
        <v/>
      </c>
      <c r="S181" s="51"/>
      <c r="T181" s="51"/>
      <c r="U181" s="55" t="str">
        <f t="shared" si="143"/>
        <v/>
      </c>
      <c r="V181" s="51" t="str">
        <f t="shared" si="144"/>
        <v/>
      </c>
      <c r="W181" s="51" t="str">
        <f t="shared" si="145"/>
        <v/>
      </c>
      <c r="X181" s="56" t="str">
        <f t="shared" si="146"/>
        <v/>
      </c>
      <c r="Y181" s="51" t="str">
        <f>IF(C181="","",'[1]نصف العام'!M181)</f>
        <v/>
      </c>
      <c r="Z181" s="51" t="str">
        <f>IF(C181="","",'[1]نصف العام'!N181)</f>
        <v/>
      </c>
      <c r="AA181" s="55" t="str">
        <f>IF(C181="","",'[1]نصف العام'!O181)</f>
        <v/>
      </c>
      <c r="AB181" s="51"/>
      <c r="AC181" s="51"/>
      <c r="AD181" s="55" t="str">
        <f t="shared" si="147"/>
        <v/>
      </c>
      <c r="AE181" s="51" t="str">
        <f t="shared" si="148"/>
        <v/>
      </c>
      <c r="AF181" s="51" t="str">
        <f t="shared" si="149"/>
        <v/>
      </c>
      <c r="AG181" s="56" t="str">
        <f t="shared" si="150"/>
        <v/>
      </c>
      <c r="AH181" s="51" t="str">
        <f>IF(C181="","",'[1]نصف العام'!P181)</f>
        <v/>
      </c>
      <c r="AI181" s="51" t="str">
        <f>IF(C181="","",'[1]نصف العام'!Q181)</f>
        <v/>
      </c>
      <c r="AJ181" s="51" t="str">
        <f>IF(C181="","",'[1]نصف العام'!R181)</f>
        <v/>
      </c>
      <c r="AK181" s="55" t="str">
        <f>IF(C181="","",'[1]نصف العام'!T181)</f>
        <v/>
      </c>
      <c r="AL181" s="51"/>
      <c r="AM181" s="51"/>
      <c r="AN181" s="51"/>
      <c r="AO181" s="51" t="str">
        <f t="shared" si="151"/>
        <v/>
      </c>
      <c r="AP181" s="55" t="str">
        <f t="shared" si="152"/>
        <v/>
      </c>
      <c r="AQ181" s="51" t="str">
        <f t="shared" si="153"/>
        <v/>
      </c>
      <c r="AR181" s="51" t="str">
        <f t="shared" si="154"/>
        <v/>
      </c>
      <c r="AS181" s="56" t="str">
        <f t="shared" si="155"/>
        <v/>
      </c>
      <c r="AT181" s="51" t="str">
        <f>IF(C181="","",'[1]نصف العام'!U181)</f>
        <v/>
      </c>
      <c r="AU181" s="51" t="str">
        <f>IF(C181="","",'[1]نصف العام'!V181)</f>
        <v/>
      </c>
      <c r="AV181" s="51" t="str">
        <f>IF(C181="","",'[1]نصف العام'!W181)</f>
        <v/>
      </c>
      <c r="AW181" s="55" t="str">
        <f>IF(C181="","",'[1]نصف العام'!Y181)</f>
        <v/>
      </c>
      <c r="AX181" s="51"/>
      <c r="AY181" s="51"/>
      <c r="AZ181" s="51"/>
      <c r="BA181" s="51" t="str">
        <f t="shared" si="156"/>
        <v/>
      </c>
      <c r="BB181" s="55" t="str">
        <f t="shared" si="157"/>
        <v/>
      </c>
      <c r="BC181" s="51" t="str">
        <f t="shared" si="158"/>
        <v/>
      </c>
      <c r="BD181" s="51" t="str">
        <f t="shared" si="159"/>
        <v/>
      </c>
      <c r="BE181" s="56" t="str">
        <f t="shared" si="160"/>
        <v/>
      </c>
      <c r="BF181" s="51" t="str">
        <f>IF(C181="","",'[1]نصف العام'!Z181)</f>
        <v/>
      </c>
      <c r="BG181" s="51" t="str">
        <f>IF(C181="","",'[1]نصف العام'!AA181)</f>
        <v/>
      </c>
      <c r="BH181" s="55" t="str">
        <f>IF(C181="","",'[1]نصف العام'!AB181)</f>
        <v/>
      </c>
      <c r="BI181" s="51"/>
      <c r="BJ181" s="51"/>
      <c r="BK181" s="55" t="str">
        <f t="shared" si="161"/>
        <v/>
      </c>
      <c r="BL181" s="51" t="str">
        <f t="shared" si="162"/>
        <v/>
      </c>
      <c r="BM181" s="51" t="str">
        <f t="shared" si="163"/>
        <v/>
      </c>
      <c r="BN181" s="56" t="str">
        <f t="shared" si="164"/>
        <v/>
      </c>
      <c r="BO181" s="51" t="str">
        <f>IF(C181="","",'[1]نصف العام'!AC181)</f>
        <v/>
      </c>
      <c r="BP181" s="51" t="str">
        <f>IF(C181="","",'[1]نصف العام'!AD181)</f>
        <v/>
      </c>
      <c r="BQ181" s="51" t="str">
        <f>IF(C181="","",'[1]نصف العام'!AE181)</f>
        <v/>
      </c>
      <c r="BR181" s="55" t="str">
        <f>IF(C181="","",'[1]نصف العام'!AG181)</f>
        <v/>
      </c>
      <c r="BS181" s="51"/>
      <c r="BT181" s="51"/>
      <c r="BU181" s="51"/>
      <c r="BV181" s="51" t="str">
        <f t="shared" si="165"/>
        <v/>
      </c>
      <c r="BW181" s="55" t="str">
        <f t="shared" si="166"/>
        <v/>
      </c>
      <c r="BX181" s="51" t="str">
        <f t="shared" si="167"/>
        <v/>
      </c>
      <c r="BY181" s="51" t="str">
        <f t="shared" si="168"/>
        <v/>
      </c>
      <c r="BZ181" s="56" t="str">
        <f t="shared" si="169"/>
        <v/>
      </c>
      <c r="CA181" s="51" t="str">
        <f>IF(C181="","",'[1]نصف العام'!AH181)</f>
        <v/>
      </c>
      <c r="CB181" s="51" t="str">
        <f>IF(C181="","",'[1]نصف العام'!AI181)</f>
        <v/>
      </c>
      <c r="CC181" s="39" t="str">
        <f t="shared" si="170"/>
        <v/>
      </c>
      <c r="CD181" s="51"/>
      <c r="CE181" s="51"/>
      <c r="CF181" s="39" t="str">
        <f t="shared" si="171"/>
        <v/>
      </c>
      <c r="CG181" s="51" t="str">
        <f t="shared" si="172"/>
        <v/>
      </c>
      <c r="CH181" s="51" t="str">
        <f t="shared" si="173"/>
        <v/>
      </c>
      <c r="CI181" s="56" t="str">
        <f t="shared" si="174"/>
        <v/>
      </c>
      <c r="CJ181" s="57" t="str">
        <f t="shared" si="175"/>
        <v/>
      </c>
      <c r="CK181" s="51" t="str">
        <f t="shared" si="176"/>
        <v/>
      </c>
      <c r="CL181" s="51" t="str">
        <f>IF(C181="","",'[1]نصف العام'!AM181)</f>
        <v/>
      </c>
      <c r="CM181" s="51" t="str">
        <f>IF(C181="","",'[1]نصف العام'!AN181)</f>
        <v/>
      </c>
      <c r="CN181" s="55" t="str">
        <f>IF(C181="","",'[1]نصف العام'!AO181)</f>
        <v/>
      </c>
      <c r="CO181" s="51"/>
      <c r="CP181" s="51"/>
      <c r="CQ181" s="55" t="str">
        <f t="shared" si="177"/>
        <v/>
      </c>
      <c r="CR181" s="51" t="str">
        <f t="shared" si="178"/>
        <v/>
      </c>
      <c r="CS181" s="51" t="str">
        <f t="shared" si="179"/>
        <v/>
      </c>
      <c r="CT181" s="56" t="str">
        <f t="shared" si="180"/>
        <v/>
      </c>
      <c r="CU181" s="58" t="str">
        <f t="shared" si="181"/>
        <v/>
      </c>
      <c r="CV181" s="59" t="str">
        <f t="shared" si="182"/>
        <v/>
      </c>
      <c r="CW181" s="60" t="str">
        <f t="shared" si="183"/>
        <v/>
      </c>
      <c r="CX181" s="61" t="str">
        <f t="shared" si="184"/>
        <v/>
      </c>
      <c r="CY181" s="62" t="str">
        <f t="shared" si="131"/>
        <v/>
      </c>
      <c r="CZ181" s="63"/>
      <c r="DA181" s="64" t="str">
        <f t="shared" si="185"/>
        <v/>
      </c>
      <c r="DB181" s="64" t="str">
        <f t="shared" si="186"/>
        <v/>
      </c>
      <c r="DC181" s="64" t="str">
        <f t="shared" si="187"/>
        <v/>
      </c>
      <c r="DD181" s="64" t="str">
        <f t="shared" si="188"/>
        <v/>
      </c>
      <c r="DE181" s="64" t="str">
        <f t="shared" si="189"/>
        <v/>
      </c>
      <c r="DF181" s="64" t="str">
        <f t="shared" si="190"/>
        <v/>
      </c>
      <c r="DG181" s="64" t="str">
        <f t="shared" si="191"/>
        <v/>
      </c>
      <c r="DH181" s="64" t="str">
        <f t="shared" si="192"/>
        <v/>
      </c>
      <c r="DI181" s="64" t="str">
        <f t="shared" si="193"/>
        <v/>
      </c>
      <c r="DJ181" s="64"/>
      <c r="DK181" s="65" t="str">
        <f t="shared" si="194"/>
        <v/>
      </c>
      <c r="DL181" s="63"/>
      <c r="DM181" s="63"/>
      <c r="DN181" s="66"/>
      <c r="DO181" s="1" t="str">
        <f t="shared" si="195"/>
        <v/>
      </c>
      <c r="DP181" s="1" t="str">
        <f t="shared" si="132"/>
        <v/>
      </c>
      <c r="DQ181" s="1" t="str">
        <f t="shared" si="133"/>
        <v/>
      </c>
      <c r="DR181" s="1" t="str">
        <f t="shared" si="134"/>
        <v/>
      </c>
      <c r="DS181" s="1" t="str">
        <f t="shared" si="135"/>
        <v/>
      </c>
      <c r="DT181" s="1" t="str">
        <f t="shared" si="136"/>
        <v/>
      </c>
      <c r="DU181" s="1" t="str">
        <f t="shared" si="137"/>
        <v/>
      </c>
      <c r="DV181" s="1" t="str">
        <f t="shared" si="138"/>
        <v/>
      </c>
      <c r="DW181" s="66"/>
    </row>
    <row r="182" spans="1:127" ht="21" thickBot="1" x14ac:dyDescent="0.3">
      <c r="A182" s="48" t="str">
        <f>'[1]بيانات اساسية'!A182</f>
        <v/>
      </c>
      <c r="B182" s="48" t="str">
        <f>'[1]بيانات اساسية'!B182</f>
        <v/>
      </c>
      <c r="C182" s="49" t="str">
        <f>IF('[1]بيانات اساسية'!C182="","",'[1]بيانات اساسية'!C182)</f>
        <v/>
      </c>
      <c r="D182" s="51"/>
      <c r="E182" s="51"/>
      <c r="F182" s="52"/>
      <c r="G182" s="53" t="str">
        <f>IF(C182="","",'[1]نصف العام'!G182)</f>
        <v/>
      </c>
      <c r="H182" s="53" t="str">
        <f>IF(C182="","",'[1]نصف العام'!H182)</f>
        <v/>
      </c>
      <c r="I182" s="54" t="str">
        <f>IF(C182="","",'[1]نصف العام'!I182)</f>
        <v/>
      </c>
      <c r="J182" s="51"/>
      <c r="K182" s="51"/>
      <c r="L182" s="55" t="str">
        <f t="shared" si="139"/>
        <v/>
      </c>
      <c r="M182" s="51" t="str">
        <f t="shared" si="140"/>
        <v/>
      </c>
      <c r="N182" s="51" t="str">
        <f t="shared" si="141"/>
        <v/>
      </c>
      <c r="O182" s="56" t="str">
        <f t="shared" si="142"/>
        <v/>
      </c>
      <c r="P182" s="51" t="str">
        <f>IF(C182="","",'[1]نصف العام'!J182)</f>
        <v/>
      </c>
      <c r="Q182" s="51" t="str">
        <f>IF(C182="","",'[1]نصف العام'!K182)</f>
        <v/>
      </c>
      <c r="R182" s="55" t="str">
        <f>IF(C182="","",'[1]نصف العام'!L182)</f>
        <v/>
      </c>
      <c r="S182" s="51"/>
      <c r="T182" s="51"/>
      <c r="U182" s="55" t="str">
        <f t="shared" si="143"/>
        <v/>
      </c>
      <c r="V182" s="51" t="str">
        <f t="shared" si="144"/>
        <v/>
      </c>
      <c r="W182" s="51" t="str">
        <f t="shared" si="145"/>
        <v/>
      </c>
      <c r="X182" s="56" t="str">
        <f t="shared" si="146"/>
        <v/>
      </c>
      <c r="Y182" s="51" t="str">
        <f>IF(C182="","",'[1]نصف العام'!M182)</f>
        <v/>
      </c>
      <c r="Z182" s="51" t="str">
        <f>IF(C182="","",'[1]نصف العام'!N182)</f>
        <v/>
      </c>
      <c r="AA182" s="55" t="str">
        <f>IF(C182="","",'[1]نصف العام'!O182)</f>
        <v/>
      </c>
      <c r="AB182" s="51"/>
      <c r="AC182" s="51"/>
      <c r="AD182" s="55" t="str">
        <f t="shared" si="147"/>
        <v/>
      </c>
      <c r="AE182" s="51" t="str">
        <f t="shared" si="148"/>
        <v/>
      </c>
      <c r="AF182" s="51" t="str">
        <f t="shared" si="149"/>
        <v/>
      </c>
      <c r="AG182" s="56" t="str">
        <f t="shared" si="150"/>
        <v/>
      </c>
      <c r="AH182" s="51" t="str">
        <f>IF(C182="","",'[1]نصف العام'!P182)</f>
        <v/>
      </c>
      <c r="AI182" s="51" t="str">
        <f>IF(C182="","",'[1]نصف العام'!Q182)</f>
        <v/>
      </c>
      <c r="AJ182" s="51" t="str">
        <f>IF(C182="","",'[1]نصف العام'!R182)</f>
        <v/>
      </c>
      <c r="AK182" s="55" t="str">
        <f>IF(C182="","",'[1]نصف العام'!T182)</f>
        <v/>
      </c>
      <c r="AL182" s="51"/>
      <c r="AM182" s="51"/>
      <c r="AN182" s="51"/>
      <c r="AO182" s="51" t="str">
        <f t="shared" si="151"/>
        <v/>
      </c>
      <c r="AP182" s="55" t="str">
        <f t="shared" si="152"/>
        <v/>
      </c>
      <c r="AQ182" s="51" t="str">
        <f t="shared" si="153"/>
        <v/>
      </c>
      <c r="AR182" s="51" t="str">
        <f t="shared" si="154"/>
        <v/>
      </c>
      <c r="AS182" s="56" t="str">
        <f t="shared" si="155"/>
        <v/>
      </c>
      <c r="AT182" s="51" t="str">
        <f>IF(C182="","",'[1]نصف العام'!U182)</f>
        <v/>
      </c>
      <c r="AU182" s="51" t="str">
        <f>IF(C182="","",'[1]نصف العام'!V182)</f>
        <v/>
      </c>
      <c r="AV182" s="51" t="str">
        <f>IF(C182="","",'[1]نصف العام'!W182)</f>
        <v/>
      </c>
      <c r="AW182" s="55" t="str">
        <f>IF(C182="","",'[1]نصف العام'!Y182)</f>
        <v/>
      </c>
      <c r="AX182" s="51"/>
      <c r="AY182" s="51"/>
      <c r="AZ182" s="51"/>
      <c r="BA182" s="51" t="str">
        <f t="shared" si="156"/>
        <v/>
      </c>
      <c r="BB182" s="55" t="str">
        <f t="shared" si="157"/>
        <v/>
      </c>
      <c r="BC182" s="51" t="str">
        <f t="shared" si="158"/>
        <v/>
      </c>
      <c r="BD182" s="51" t="str">
        <f t="shared" si="159"/>
        <v/>
      </c>
      <c r="BE182" s="56" t="str">
        <f t="shared" si="160"/>
        <v/>
      </c>
      <c r="BF182" s="51" t="str">
        <f>IF(C182="","",'[1]نصف العام'!Z182)</f>
        <v/>
      </c>
      <c r="BG182" s="51" t="str">
        <f>IF(C182="","",'[1]نصف العام'!AA182)</f>
        <v/>
      </c>
      <c r="BH182" s="55" t="str">
        <f>IF(C182="","",'[1]نصف العام'!AB182)</f>
        <v/>
      </c>
      <c r="BI182" s="51"/>
      <c r="BJ182" s="51"/>
      <c r="BK182" s="55" t="str">
        <f t="shared" si="161"/>
        <v/>
      </c>
      <c r="BL182" s="51" t="str">
        <f t="shared" si="162"/>
        <v/>
      </c>
      <c r="BM182" s="51" t="str">
        <f t="shared" si="163"/>
        <v/>
      </c>
      <c r="BN182" s="56" t="str">
        <f t="shared" si="164"/>
        <v/>
      </c>
      <c r="BO182" s="51" t="str">
        <f>IF(C182="","",'[1]نصف العام'!AC182)</f>
        <v/>
      </c>
      <c r="BP182" s="51" t="str">
        <f>IF(C182="","",'[1]نصف العام'!AD182)</f>
        <v/>
      </c>
      <c r="BQ182" s="51" t="str">
        <f>IF(C182="","",'[1]نصف العام'!AE182)</f>
        <v/>
      </c>
      <c r="BR182" s="55" t="str">
        <f>IF(C182="","",'[1]نصف العام'!AG182)</f>
        <v/>
      </c>
      <c r="BS182" s="51"/>
      <c r="BT182" s="51"/>
      <c r="BU182" s="51"/>
      <c r="BV182" s="51" t="str">
        <f t="shared" si="165"/>
        <v/>
      </c>
      <c r="BW182" s="55" t="str">
        <f t="shared" si="166"/>
        <v/>
      </c>
      <c r="BX182" s="51" t="str">
        <f t="shared" si="167"/>
        <v/>
      </c>
      <c r="BY182" s="51" t="str">
        <f t="shared" si="168"/>
        <v/>
      </c>
      <c r="BZ182" s="56" t="str">
        <f t="shared" si="169"/>
        <v/>
      </c>
      <c r="CA182" s="51" t="str">
        <f>IF(C182="","",'[1]نصف العام'!AH182)</f>
        <v/>
      </c>
      <c r="CB182" s="51" t="str">
        <f>IF(C182="","",'[1]نصف العام'!AI182)</f>
        <v/>
      </c>
      <c r="CC182" s="39" t="str">
        <f t="shared" si="170"/>
        <v/>
      </c>
      <c r="CD182" s="51"/>
      <c r="CE182" s="51"/>
      <c r="CF182" s="39" t="str">
        <f t="shared" si="171"/>
        <v/>
      </c>
      <c r="CG182" s="51" t="str">
        <f t="shared" si="172"/>
        <v/>
      </c>
      <c r="CH182" s="51" t="str">
        <f t="shared" si="173"/>
        <v/>
      </c>
      <c r="CI182" s="56" t="str">
        <f t="shared" si="174"/>
        <v/>
      </c>
      <c r="CJ182" s="57" t="str">
        <f t="shared" si="175"/>
        <v/>
      </c>
      <c r="CK182" s="51" t="str">
        <f t="shared" si="176"/>
        <v/>
      </c>
      <c r="CL182" s="51" t="str">
        <f>IF(C182="","",'[1]نصف العام'!AM182)</f>
        <v/>
      </c>
      <c r="CM182" s="51" t="str">
        <f>IF(C182="","",'[1]نصف العام'!AN182)</f>
        <v/>
      </c>
      <c r="CN182" s="55" t="str">
        <f>IF(C182="","",'[1]نصف العام'!AO182)</f>
        <v/>
      </c>
      <c r="CO182" s="51"/>
      <c r="CP182" s="51"/>
      <c r="CQ182" s="55" t="str">
        <f t="shared" si="177"/>
        <v/>
      </c>
      <c r="CR182" s="51" t="str">
        <f t="shared" si="178"/>
        <v/>
      </c>
      <c r="CS182" s="51" t="str">
        <f t="shared" si="179"/>
        <v/>
      </c>
      <c r="CT182" s="56" t="str">
        <f t="shared" si="180"/>
        <v/>
      </c>
      <c r="CU182" s="58" t="str">
        <f t="shared" si="181"/>
        <v/>
      </c>
      <c r="CV182" s="59" t="str">
        <f t="shared" si="182"/>
        <v/>
      </c>
      <c r="CW182" s="60" t="str">
        <f t="shared" si="183"/>
        <v/>
      </c>
      <c r="CX182" s="61" t="str">
        <f t="shared" si="184"/>
        <v/>
      </c>
      <c r="CY182" s="62" t="str">
        <f t="shared" si="131"/>
        <v/>
      </c>
      <c r="CZ182" s="63"/>
      <c r="DA182" s="64" t="str">
        <f t="shared" si="185"/>
        <v/>
      </c>
      <c r="DB182" s="64" t="str">
        <f t="shared" si="186"/>
        <v/>
      </c>
      <c r="DC182" s="64" t="str">
        <f t="shared" si="187"/>
        <v/>
      </c>
      <c r="DD182" s="64" t="str">
        <f t="shared" si="188"/>
        <v/>
      </c>
      <c r="DE182" s="64" t="str">
        <f t="shared" si="189"/>
        <v/>
      </c>
      <c r="DF182" s="64" t="str">
        <f t="shared" si="190"/>
        <v/>
      </c>
      <c r="DG182" s="64" t="str">
        <f t="shared" si="191"/>
        <v/>
      </c>
      <c r="DH182" s="64" t="str">
        <f t="shared" si="192"/>
        <v/>
      </c>
      <c r="DI182" s="64" t="str">
        <f t="shared" si="193"/>
        <v/>
      </c>
      <c r="DJ182" s="64"/>
      <c r="DK182" s="65" t="str">
        <f t="shared" si="194"/>
        <v/>
      </c>
      <c r="DL182" s="63"/>
      <c r="DM182" s="63"/>
      <c r="DN182" s="66"/>
      <c r="DO182" s="1" t="str">
        <f t="shared" si="195"/>
        <v/>
      </c>
      <c r="DP182" s="1" t="str">
        <f t="shared" si="132"/>
        <v/>
      </c>
      <c r="DQ182" s="1" t="str">
        <f t="shared" si="133"/>
        <v/>
      </c>
      <c r="DR182" s="1" t="str">
        <f t="shared" si="134"/>
        <v/>
      </c>
      <c r="DS182" s="1" t="str">
        <f t="shared" si="135"/>
        <v/>
      </c>
      <c r="DT182" s="1" t="str">
        <f t="shared" si="136"/>
        <v/>
      </c>
      <c r="DU182" s="1" t="str">
        <f t="shared" si="137"/>
        <v/>
      </c>
      <c r="DV182" s="1" t="str">
        <f t="shared" si="138"/>
        <v/>
      </c>
      <c r="DW182" s="66"/>
    </row>
    <row r="183" spans="1:127" ht="21" thickBot="1" x14ac:dyDescent="0.3">
      <c r="A183" s="48" t="str">
        <f>'[1]بيانات اساسية'!A183</f>
        <v/>
      </c>
      <c r="B183" s="48" t="str">
        <f>'[1]بيانات اساسية'!B183</f>
        <v/>
      </c>
      <c r="C183" s="49" t="str">
        <f>IF('[1]بيانات اساسية'!C183="","",'[1]بيانات اساسية'!C183)</f>
        <v/>
      </c>
      <c r="D183" s="51"/>
      <c r="E183" s="51"/>
      <c r="F183" s="52"/>
      <c r="G183" s="53" t="str">
        <f>IF(C183="","",'[1]نصف العام'!G183)</f>
        <v/>
      </c>
      <c r="H183" s="53" t="str">
        <f>IF(C183="","",'[1]نصف العام'!H183)</f>
        <v/>
      </c>
      <c r="I183" s="54" t="str">
        <f>IF(C183="","",'[1]نصف العام'!I183)</f>
        <v/>
      </c>
      <c r="J183" s="51"/>
      <c r="K183" s="51"/>
      <c r="L183" s="55" t="str">
        <f t="shared" si="139"/>
        <v/>
      </c>
      <c r="M183" s="51" t="str">
        <f t="shared" si="140"/>
        <v/>
      </c>
      <c r="N183" s="51" t="str">
        <f t="shared" si="141"/>
        <v/>
      </c>
      <c r="O183" s="56" t="str">
        <f t="shared" si="142"/>
        <v/>
      </c>
      <c r="P183" s="51" t="str">
        <f>IF(C183="","",'[1]نصف العام'!J183)</f>
        <v/>
      </c>
      <c r="Q183" s="51" t="str">
        <f>IF(C183="","",'[1]نصف العام'!K183)</f>
        <v/>
      </c>
      <c r="R183" s="55" t="str">
        <f>IF(C183="","",'[1]نصف العام'!L183)</f>
        <v/>
      </c>
      <c r="S183" s="51"/>
      <c r="T183" s="51"/>
      <c r="U183" s="55" t="str">
        <f t="shared" si="143"/>
        <v/>
      </c>
      <c r="V183" s="51" t="str">
        <f t="shared" si="144"/>
        <v/>
      </c>
      <c r="W183" s="51" t="str">
        <f t="shared" si="145"/>
        <v/>
      </c>
      <c r="X183" s="56" t="str">
        <f t="shared" si="146"/>
        <v/>
      </c>
      <c r="Y183" s="51" t="str">
        <f>IF(C183="","",'[1]نصف العام'!M183)</f>
        <v/>
      </c>
      <c r="Z183" s="51" t="str">
        <f>IF(C183="","",'[1]نصف العام'!N183)</f>
        <v/>
      </c>
      <c r="AA183" s="55" t="str">
        <f>IF(C183="","",'[1]نصف العام'!O183)</f>
        <v/>
      </c>
      <c r="AB183" s="51"/>
      <c r="AC183" s="51"/>
      <c r="AD183" s="55" t="str">
        <f t="shared" si="147"/>
        <v/>
      </c>
      <c r="AE183" s="51" t="str">
        <f t="shared" si="148"/>
        <v/>
      </c>
      <c r="AF183" s="51" t="str">
        <f t="shared" si="149"/>
        <v/>
      </c>
      <c r="AG183" s="56" t="str">
        <f t="shared" si="150"/>
        <v/>
      </c>
      <c r="AH183" s="51" t="str">
        <f>IF(C183="","",'[1]نصف العام'!P183)</f>
        <v/>
      </c>
      <c r="AI183" s="51" t="str">
        <f>IF(C183="","",'[1]نصف العام'!Q183)</f>
        <v/>
      </c>
      <c r="AJ183" s="51" t="str">
        <f>IF(C183="","",'[1]نصف العام'!R183)</f>
        <v/>
      </c>
      <c r="AK183" s="55" t="str">
        <f>IF(C183="","",'[1]نصف العام'!T183)</f>
        <v/>
      </c>
      <c r="AL183" s="51"/>
      <c r="AM183" s="51"/>
      <c r="AN183" s="51"/>
      <c r="AO183" s="51" t="str">
        <f t="shared" si="151"/>
        <v/>
      </c>
      <c r="AP183" s="55" t="str">
        <f t="shared" si="152"/>
        <v/>
      </c>
      <c r="AQ183" s="51" t="str">
        <f t="shared" si="153"/>
        <v/>
      </c>
      <c r="AR183" s="51" t="str">
        <f t="shared" si="154"/>
        <v/>
      </c>
      <c r="AS183" s="56" t="str">
        <f t="shared" si="155"/>
        <v/>
      </c>
      <c r="AT183" s="51" t="str">
        <f>IF(C183="","",'[1]نصف العام'!U183)</f>
        <v/>
      </c>
      <c r="AU183" s="51" t="str">
        <f>IF(C183="","",'[1]نصف العام'!V183)</f>
        <v/>
      </c>
      <c r="AV183" s="51" t="str">
        <f>IF(C183="","",'[1]نصف العام'!W183)</f>
        <v/>
      </c>
      <c r="AW183" s="55" t="str">
        <f>IF(C183="","",'[1]نصف العام'!Y183)</f>
        <v/>
      </c>
      <c r="AX183" s="51"/>
      <c r="AY183" s="51"/>
      <c r="AZ183" s="51"/>
      <c r="BA183" s="51" t="str">
        <f t="shared" si="156"/>
        <v/>
      </c>
      <c r="BB183" s="55" t="str">
        <f t="shared" si="157"/>
        <v/>
      </c>
      <c r="BC183" s="51" t="str">
        <f t="shared" si="158"/>
        <v/>
      </c>
      <c r="BD183" s="51" t="str">
        <f t="shared" si="159"/>
        <v/>
      </c>
      <c r="BE183" s="56" t="str">
        <f t="shared" si="160"/>
        <v/>
      </c>
      <c r="BF183" s="51" t="str">
        <f>IF(C183="","",'[1]نصف العام'!Z183)</f>
        <v/>
      </c>
      <c r="BG183" s="51" t="str">
        <f>IF(C183="","",'[1]نصف العام'!AA183)</f>
        <v/>
      </c>
      <c r="BH183" s="55" t="str">
        <f>IF(C183="","",'[1]نصف العام'!AB183)</f>
        <v/>
      </c>
      <c r="BI183" s="51"/>
      <c r="BJ183" s="51"/>
      <c r="BK183" s="55" t="str">
        <f t="shared" si="161"/>
        <v/>
      </c>
      <c r="BL183" s="51" t="str">
        <f t="shared" si="162"/>
        <v/>
      </c>
      <c r="BM183" s="51" t="str">
        <f t="shared" si="163"/>
        <v/>
      </c>
      <c r="BN183" s="56" t="str">
        <f t="shared" si="164"/>
        <v/>
      </c>
      <c r="BO183" s="51" t="str">
        <f>IF(C183="","",'[1]نصف العام'!AC183)</f>
        <v/>
      </c>
      <c r="BP183" s="51" t="str">
        <f>IF(C183="","",'[1]نصف العام'!AD183)</f>
        <v/>
      </c>
      <c r="BQ183" s="51" t="str">
        <f>IF(C183="","",'[1]نصف العام'!AE183)</f>
        <v/>
      </c>
      <c r="BR183" s="55" t="str">
        <f>IF(C183="","",'[1]نصف العام'!AG183)</f>
        <v/>
      </c>
      <c r="BS183" s="51"/>
      <c r="BT183" s="51"/>
      <c r="BU183" s="51"/>
      <c r="BV183" s="51" t="str">
        <f t="shared" si="165"/>
        <v/>
      </c>
      <c r="BW183" s="55" t="str">
        <f t="shared" si="166"/>
        <v/>
      </c>
      <c r="BX183" s="51" t="str">
        <f t="shared" si="167"/>
        <v/>
      </c>
      <c r="BY183" s="51" t="str">
        <f t="shared" si="168"/>
        <v/>
      </c>
      <c r="BZ183" s="56" t="str">
        <f t="shared" si="169"/>
        <v/>
      </c>
      <c r="CA183" s="51" t="str">
        <f>IF(C183="","",'[1]نصف العام'!AH183)</f>
        <v/>
      </c>
      <c r="CB183" s="51" t="str">
        <f>IF(C183="","",'[1]نصف العام'!AI183)</f>
        <v/>
      </c>
      <c r="CC183" s="39" t="str">
        <f t="shared" si="170"/>
        <v/>
      </c>
      <c r="CD183" s="51"/>
      <c r="CE183" s="51"/>
      <c r="CF183" s="39" t="str">
        <f t="shared" si="171"/>
        <v/>
      </c>
      <c r="CG183" s="51" t="str">
        <f t="shared" si="172"/>
        <v/>
      </c>
      <c r="CH183" s="51" t="str">
        <f t="shared" si="173"/>
        <v/>
      </c>
      <c r="CI183" s="56" t="str">
        <f t="shared" si="174"/>
        <v/>
      </c>
      <c r="CJ183" s="57" t="str">
        <f t="shared" si="175"/>
        <v/>
      </c>
      <c r="CK183" s="51" t="str">
        <f t="shared" si="176"/>
        <v/>
      </c>
      <c r="CL183" s="51" t="str">
        <f>IF(C183="","",'[1]نصف العام'!AM183)</f>
        <v/>
      </c>
      <c r="CM183" s="51" t="str">
        <f>IF(C183="","",'[1]نصف العام'!AN183)</f>
        <v/>
      </c>
      <c r="CN183" s="55" t="str">
        <f>IF(C183="","",'[1]نصف العام'!AO183)</f>
        <v/>
      </c>
      <c r="CO183" s="51"/>
      <c r="CP183" s="51"/>
      <c r="CQ183" s="55" t="str">
        <f t="shared" si="177"/>
        <v/>
      </c>
      <c r="CR183" s="51" t="str">
        <f t="shared" si="178"/>
        <v/>
      </c>
      <c r="CS183" s="51" t="str">
        <f t="shared" si="179"/>
        <v/>
      </c>
      <c r="CT183" s="56" t="str">
        <f t="shared" si="180"/>
        <v/>
      </c>
      <c r="CU183" s="58" t="str">
        <f t="shared" si="181"/>
        <v/>
      </c>
      <c r="CV183" s="59" t="str">
        <f t="shared" si="182"/>
        <v/>
      </c>
      <c r="CW183" s="60" t="str">
        <f t="shared" si="183"/>
        <v/>
      </c>
      <c r="CX183" s="61" t="str">
        <f t="shared" si="184"/>
        <v/>
      </c>
      <c r="CY183" s="62" t="str">
        <f t="shared" si="131"/>
        <v/>
      </c>
      <c r="CZ183" s="63"/>
      <c r="DA183" s="64" t="str">
        <f t="shared" si="185"/>
        <v/>
      </c>
      <c r="DB183" s="64" t="str">
        <f t="shared" si="186"/>
        <v/>
      </c>
      <c r="DC183" s="64" t="str">
        <f t="shared" si="187"/>
        <v/>
      </c>
      <c r="DD183" s="64" t="str">
        <f t="shared" si="188"/>
        <v/>
      </c>
      <c r="DE183" s="64" t="str">
        <f t="shared" si="189"/>
        <v/>
      </c>
      <c r="DF183" s="64" t="str">
        <f t="shared" si="190"/>
        <v/>
      </c>
      <c r="DG183" s="64" t="str">
        <f t="shared" si="191"/>
        <v/>
      </c>
      <c r="DH183" s="64" t="str">
        <f t="shared" si="192"/>
        <v/>
      </c>
      <c r="DI183" s="64" t="str">
        <f t="shared" si="193"/>
        <v/>
      </c>
      <c r="DJ183" s="64"/>
      <c r="DK183" s="65" t="str">
        <f t="shared" si="194"/>
        <v/>
      </c>
      <c r="DL183" s="63"/>
      <c r="DM183" s="63"/>
      <c r="DN183" s="66"/>
      <c r="DO183" s="1" t="str">
        <f t="shared" si="195"/>
        <v/>
      </c>
      <c r="DP183" s="1" t="str">
        <f t="shared" si="132"/>
        <v/>
      </c>
      <c r="DQ183" s="1" t="str">
        <f t="shared" si="133"/>
        <v/>
      </c>
      <c r="DR183" s="1" t="str">
        <f t="shared" si="134"/>
        <v/>
      </c>
      <c r="DS183" s="1" t="str">
        <f t="shared" si="135"/>
        <v/>
      </c>
      <c r="DT183" s="1" t="str">
        <f t="shared" si="136"/>
        <v/>
      </c>
      <c r="DU183" s="1" t="str">
        <f t="shared" si="137"/>
        <v/>
      </c>
      <c r="DV183" s="1" t="str">
        <f t="shared" si="138"/>
        <v/>
      </c>
      <c r="DW183" s="66"/>
    </row>
    <row r="184" spans="1:127" ht="21" thickBot="1" x14ac:dyDescent="0.3">
      <c r="A184" s="48" t="str">
        <f>'[1]بيانات اساسية'!A184</f>
        <v/>
      </c>
      <c r="B184" s="48" t="str">
        <f>'[1]بيانات اساسية'!B184</f>
        <v/>
      </c>
      <c r="C184" s="49" t="str">
        <f>IF('[1]بيانات اساسية'!C184="","",'[1]بيانات اساسية'!C184)</f>
        <v/>
      </c>
      <c r="D184" s="51"/>
      <c r="E184" s="51"/>
      <c r="F184" s="52"/>
      <c r="G184" s="53" t="str">
        <f>IF(C184="","",'[1]نصف العام'!G184)</f>
        <v/>
      </c>
      <c r="H184" s="53" t="str">
        <f>IF(C184="","",'[1]نصف العام'!H184)</f>
        <v/>
      </c>
      <c r="I184" s="54" t="str">
        <f>IF(C184="","",'[1]نصف العام'!I184)</f>
        <v/>
      </c>
      <c r="J184" s="51"/>
      <c r="K184" s="51"/>
      <c r="L184" s="55" t="str">
        <f t="shared" si="139"/>
        <v/>
      </c>
      <c r="M184" s="51" t="str">
        <f t="shared" si="140"/>
        <v/>
      </c>
      <c r="N184" s="51" t="str">
        <f t="shared" si="141"/>
        <v/>
      </c>
      <c r="O184" s="56" t="str">
        <f t="shared" si="142"/>
        <v/>
      </c>
      <c r="P184" s="51" t="str">
        <f>IF(C184="","",'[1]نصف العام'!J184)</f>
        <v/>
      </c>
      <c r="Q184" s="51" t="str">
        <f>IF(C184="","",'[1]نصف العام'!K184)</f>
        <v/>
      </c>
      <c r="R184" s="55" t="str">
        <f>IF(C184="","",'[1]نصف العام'!L184)</f>
        <v/>
      </c>
      <c r="S184" s="51"/>
      <c r="T184" s="51"/>
      <c r="U184" s="55" t="str">
        <f t="shared" si="143"/>
        <v/>
      </c>
      <c r="V184" s="51" t="str">
        <f t="shared" si="144"/>
        <v/>
      </c>
      <c r="W184" s="51" t="str">
        <f t="shared" si="145"/>
        <v/>
      </c>
      <c r="X184" s="56" t="str">
        <f t="shared" si="146"/>
        <v/>
      </c>
      <c r="Y184" s="51" t="str">
        <f>IF(C184="","",'[1]نصف العام'!M184)</f>
        <v/>
      </c>
      <c r="Z184" s="51" t="str">
        <f>IF(C184="","",'[1]نصف العام'!N184)</f>
        <v/>
      </c>
      <c r="AA184" s="55" t="str">
        <f>IF(C184="","",'[1]نصف العام'!O184)</f>
        <v/>
      </c>
      <c r="AB184" s="51"/>
      <c r="AC184" s="51"/>
      <c r="AD184" s="55" t="str">
        <f t="shared" si="147"/>
        <v/>
      </c>
      <c r="AE184" s="51" t="str">
        <f t="shared" si="148"/>
        <v/>
      </c>
      <c r="AF184" s="51" t="str">
        <f t="shared" si="149"/>
        <v/>
      </c>
      <c r="AG184" s="56" t="str">
        <f t="shared" si="150"/>
        <v/>
      </c>
      <c r="AH184" s="51" t="str">
        <f>IF(C184="","",'[1]نصف العام'!P184)</f>
        <v/>
      </c>
      <c r="AI184" s="51" t="str">
        <f>IF(C184="","",'[1]نصف العام'!Q184)</f>
        <v/>
      </c>
      <c r="AJ184" s="51" t="str">
        <f>IF(C184="","",'[1]نصف العام'!R184)</f>
        <v/>
      </c>
      <c r="AK184" s="55" t="str">
        <f>IF(C184="","",'[1]نصف العام'!T184)</f>
        <v/>
      </c>
      <c r="AL184" s="51"/>
      <c r="AM184" s="51"/>
      <c r="AN184" s="51"/>
      <c r="AO184" s="51" t="str">
        <f t="shared" si="151"/>
        <v/>
      </c>
      <c r="AP184" s="55" t="str">
        <f t="shared" si="152"/>
        <v/>
      </c>
      <c r="AQ184" s="51" t="str">
        <f t="shared" si="153"/>
        <v/>
      </c>
      <c r="AR184" s="51" t="str">
        <f t="shared" si="154"/>
        <v/>
      </c>
      <c r="AS184" s="56" t="str">
        <f t="shared" si="155"/>
        <v/>
      </c>
      <c r="AT184" s="51" t="str">
        <f>IF(C184="","",'[1]نصف العام'!U184)</f>
        <v/>
      </c>
      <c r="AU184" s="51" t="str">
        <f>IF(C184="","",'[1]نصف العام'!V184)</f>
        <v/>
      </c>
      <c r="AV184" s="51" t="str">
        <f>IF(C184="","",'[1]نصف العام'!W184)</f>
        <v/>
      </c>
      <c r="AW184" s="55" t="str">
        <f>IF(C184="","",'[1]نصف العام'!Y184)</f>
        <v/>
      </c>
      <c r="AX184" s="51"/>
      <c r="AY184" s="51"/>
      <c r="AZ184" s="51"/>
      <c r="BA184" s="51" t="str">
        <f t="shared" si="156"/>
        <v/>
      </c>
      <c r="BB184" s="55" t="str">
        <f t="shared" si="157"/>
        <v/>
      </c>
      <c r="BC184" s="51" t="str">
        <f t="shared" si="158"/>
        <v/>
      </c>
      <c r="BD184" s="51" t="str">
        <f t="shared" si="159"/>
        <v/>
      </c>
      <c r="BE184" s="56" t="str">
        <f t="shared" si="160"/>
        <v/>
      </c>
      <c r="BF184" s="51" t="str">
        <f>IF(C184="","",'[1]نصف العام'!Z184)</f>
        <v/>
      </c>
      <c r="BG184" s="51" t="str">
        <f>IF(C184="","",'[1]نصف العام'!AA184)</f>
        <v/>
      </c>
      <c r="BH184" s="55" t="str">
        <f>IF(C184="","",'[1]نصف العام'!AB184)</f>
        <v/>
      </c>
      <c r="BI184" s="51"/>
      <c r="BJ184" s="51"/>
      <c r="BK184" s="55" t="str">
        <f t="shared" si="161"/>
        <v/>
      </c>
      <c r="BL184" s="51" t="str">
        <f t="shared" si="162"/>
        <v/>
      </c>
      <c r="BM184" s="51" t="str">
        <f t="shared" si="163"/>
        <v/>
      </c>
      <c r="BN184" s="56" t="str">
        <f t="shared" si="164"/>
        <v/>
      </c>
      <c r="BO184" s="51" t="str">
        <f>IF(C184="","",'[1]نصف العام'!AC184)</f>
        <v/>
      </c>
      <c r="BP184" s="51" t="str">
        <f>IF(C184="","",'[1]نصف العام'!AD184)</f>
        <v/>
      </c>
      <c r="BQ184" s="51" t="str">
        <f>IF(C184="","",'[1]نصف العام'!AE184)</f>
        <v/>
      </c>
      <c r="BR184" s="55" t="str">
        <f>IF(C184="","",'[1]نصف العام'!AG184)</f>
        <v/>
      </c>
      <c r="BS184" s="51"/>
      <c r="BT184" s="51"/>
      <c r="BU184" s="51"/>
      <c r="BV184" s="51" t="str">
        <f t="shared" si="165"/>
        <v/>
      </c>
      <c r="BW184" s="55" t="str">
        <f t="shared" si="166"/>
        <v/>
      </c>
      <c r="BX184" s="51" t="str">
        <f t="shared" si="167"/>
        <v/>
      </c>
      <c r="BY184" s="51" t="str">
        <f t="shared" si="168"/>
        <v/>
      </c>
      <c r="BZ184" s="56" t="str">
        <f t="shared" si="169"/>
        <v/>
      </c>
      <c r="CA184" s="51" t="str">
        <f>IF(C184="","",'[1]نصف العام'!AH184)</f>
        <v/>
      </c>
      <c r="CB184" s="51" t="str">
        <f>IF(C184="","",'[1]نصف العام'!AI184)</f>
        <v/>
      </c>
      <c r="CC184" s="39" t="str">
        <f t="shared" si="170"/>
        <v/>
      </c>
      <c r="CD184" s="51"/>
      <c r="CE184" s="51"/>
      <c r="CF184" s="39" t="str">
        <f t="shared" si="171"/>
        <v/>
      </c>
      <c r="CG184" s="51" t="str">
        <f t="shared" si="172"/>
        <v/>
      </c>
      <c r="CH184" s="51" t="str">
        <f t="shared" si="173"/>
        <v/>
      </c>
      <c r="CI184" s="56" t="str">
        <f t="shared" si="174"/>
        <v/>
      </c>
      <c r="CJ184" s="57" t="str">
        <f t="shared" si="175"/>
        <v/>
      </c>
      <c r="CK184" s="51" t="str">
        <f t="shared" si="176"/>
        <v/>
      </c>
      <c r="CL184" s="51" t="str">
        <f>IF(C184="","",'[1]نصف العام'!AM184)</f>
        <v/>
      </c>
      <c r="CM184" s="51" t="str">
        <f>IF(C184="","",'[1]نصف العام'!AN184)</f>
        <v/>
      </c>
      <c r="CN184" s="55" t="str">
        <f>IF(C184="","",'[1]نصف العام'!AO184)</f>
        <v/>
      </c>
      <c r="CO184" s="51"/>
      <c r="CP184" s="51"/>
      <c r="CQ184" s="55" t="str">
        <f t="shared" si="177"/>
        <v/>
      </c>
      <c r="CR184" s="51" t="str">
        <f t="shared" si="178"/>
        <v/>
      </c>
      <c r="CS184" s="51" t="str">
        <f t="shared" si="179"/>
        <v/>
      </c>
      <c r="CT184" s="56" t="str">
        <f t="shared" si="180"/>
        <v/>
      </c>
      <c r="CU184" s="58" t="str">
        <f t="shared" si="181"/>
        <v/>
      </c>
      <c r="CV184" s="59" t="str">
        <f t="shared" si="182"/>
        <v/>
      </c>
      <c r="CW184" s="60" t="str">
        <f t="shared" si="183"/>
        <v/>
      </c>
      <c r="CX184" s="61" t="str">
        <f t="shared" si="184"/>
        <v/>
      </c>
      <c r="CY184" s="62" t="str">
        <f t="shared" si="131"/>
        <v/>
      </c>
      <c r="CZ184" s="63"/>
      <c r="DA184" s="64" t="str">
        <f t="shared" si="185"/>
        <v/>
      </c>
      <c r="DB184" s="64" t="str">
        <f t="shared" si="186"/>
        <v/>
      </c>
      <c r="DC184" s="64" t="str">
        <f t="shared" si="187"/>
        <v/>
      </c>
      <c r="DD184" s="64" t="str">
        <f t="shared" si="188"/>
        <v/>
      </c>
      <c r="DE184" s="64" t="str">
        <f t="shared" si="189"/>
        <v/>
      </c>
      <c r="DF184" s="64" t="str">
        <f t="shared" si="190"/>
        <v/>
      </c>
      <c r="DG184" s="64" t="str">
        <f t="shared" si="191"/>
        <v/>
      </c>
      <c r="DH184" s="64" t="str">
        <f t="shared" si="192"/>
        <v/>
      </c>
      <c r="DI184" s="64" t="str">
        <f t="shared" si="193"/>
        <v/>
      </c>
      <c r="DJ184" s="64"/>
      <c r="DK184" s="65" t="str">
        <f t="shared" si="194"/>
        <v/>
      </c>
      <c r="DL184" s="63"/>
      <c r="DM184" s="63"/>
      <c r="DN184" s="66"/>
      <c r="DO184" s="1" t="str">
        <f t="shared" si="195"/>
        <v/>
      </c>
      <c r="DP184" s="1" t="str">
        <f t="shared" si="132"/>
        <v/>
      </c>
      <c r="DQ184" s="1" t="str">
        <f t="shared" si="133"/>
        <v/>
      </c>
      <c r="DR184" s="1" t="str">
        <f t="shared" si="134"/>
        <v/>
      </c>
      <c r="DS184" s="1" t="str">
        <f t="shared" si="135"/>
        <v/>
      </c>
      <c r="DT184" s="1" t="str">
        <f t="shared" si="136"/>
        <v/>
      </c>
      <c r="DU184" s="1" t="str">
        <f t="shared" si="137"/>
        <v/>
      </c>
      <c r="DV184" s="1" t="str">
        <f t="shared" si="138"/>
        <v/>
      </c>
      <c r="DW184" s="66"/>
    </row>
    <row r="185" spans="1:127" ht="21" thickBot="1" x14ac:dyDescent="0.3">
      <c r="A185" s="48" t="str">
        <f>'[1]بيانات اساسية'!A185</f>
        <v/>
      </c>
      <c r="B185" s="48" t="str">
        <f>'[1]بيانات اساسية'!B185</f>
        <v/>
      </c>
      <c r="C185" s="49" t="str">
        <f>IF('[1]بيانات اساسية'!C185="","",'[1]بيانات اساسية'!C185)</f>
        <v/>
      </c>
      <c r="D185" s="51"/>
      <c r="E185" s="51"/>
      <c r="F185" s="52"/>
      <c r="G185" s="53" t="str">
        <f>IF(C185="","",'[1]نصف العام'!G185)</f>
        <v/>
      </c>
      <c r="H185" s="53" t="str">
        <f>IF(C185="","",'[1]نصف العام'!H185)</f>
        <v/>
      </c>
      <c r="I185" s="54" t="str">
        <f>IF(C185="","",'[1]نصف العام'!I185)</f>
        <v/>
      </c>
      <c r="J185" s="51"/>
      <c r="K185" s="51"/>
      <c r="L185" s="55" t="str">
        <f t="shared" si="139"/>
        <v/>
      </c>
      <c r="M185" s="51" t="str">
        <f t="shared" si="140"/>
        <v/>
      </c>
      <c r="N185" s="51" t="str">
        <f t="shared" si="141"/>
        <v/>
      </c>
      <c r="O185" s="56" t="str">
        <f t="shared" si="142"/>
        <v/>
      </c>
      <c r="P185" s="51" t="str">
        <f>IF(C185="","",'[1]نصف العام'!J185)</f>
        <v/>
      </c>
      <c r="Q185" s="51" t="str">
        <f>IF(C185="","",'[1]نصف العام'!K185)</f>
        <v/>
      </c>
      <c r="R185" s="55" t="str">
        <f>IF(C185="","",'[1]نصف العام'!L185)</f>
        <v/>
      </c>
      <c r="S185" s="51"/>
      <c r="T185" s="51"/>
      <c r="U185" s="55" t="str">
        <f t="shared" si="143"/>
        <v/>
      </c>
      <c r="V185" s="51" t="str">
        <f t="shared" si="144"/>
        <v/>
      </c>
      <c r="W185" s="51" t="str">
        <f t="shared" si="145"/>
        <v/>
      </c>
      <c r="X185" s="56" t="str">
        <f t="shared" si="146"/>
        <v/>
      </c>
      <c r="Y185" s="51" t="str">
        <f>IF(C185="","",'[1]نصف العام'!M185)</f>
        <v/>
      </c>
      <c r="Z185" s="51" t="str">
        <f>IF(C185="","",'[1]نصف العام'!N185)</f>
        <v/>
      </c>
      <c r="AA185" s="55" t="str">
        <f>IF(C185="","",'[1]نصف العام'!O185)</f>
        <v/>
      </c>
      <c r="AB185" s="51"/>
      <c r="AC185" s="51"/>
      <c r="AD185" s="55" t="str">
        <f t="shared" si="147"/>
        <v/>
      </c>
      <c r="AE185" s="51" t="str">
        <f t="shared" si="148"/>
        <v/>
      </c>
      <c r="AF185" s="51" t="str">
        <f t="shared" si="149"/>
        <v/>
      </c>
      <c r="AG185" s="56" t="str">
        <f t="shared" si="150"/>
        <v/>
      </c>
      <c r="AH185" s="51" t="str">
        <f>IF(C185="","",'[1]نصف العام'!P185)</f>
        <v/>
      </c>
      <c r="AI185" s="51" t="str">
        <f>IF(C185="","",'[1]نصف العام'!Q185)</f>
        <v/>
      </c>
      <c r="AJ185" s="51" t="str">
        <f>IF(C185="","",'[1]نصف العام'!R185)</f>
        <v/>
      </c>
      <c r="AK185" s="55" t="str">
        <f>IF(C185="","",'[1]نصف العام'!T185)</f>
        <v/>
      </c>
      <c r="AL185" s="51"/>
      <c r="AM185" s="51"/>
      <c r="AN185" s="51"/>
      <c r="AO185" s="51" t="str">
        <f t="shared" si="151"/>
        <v/>
      </c>
      <c r="AP185" s="55" t="str">
        <f t="shared" si="152"/>
        <v/>
      </c>
      <c r="AQ185" s="51" t="str">
        <f t="shared" si="153"/>
        <v/>
      </c>
      <c r="AR185" s="51" t="str">
        <f t="shared" si="154"/>
        <v/>
      </c>
      <c r="AS185" s="56" t="str">
        <f t="shared" si="155"/>
        <v/>
      </c>
      <c r="AT185" s="51" t="str">
        <f>IF(C185="","",'[1]نصف العام'!U185)</f>
        <v/>
      </c>
      <c r="AU185" s="51" t="str">
        <f>IF(C185="","",'[1]نصف العام'!V185)</f>
        <v/>
      </c>
      <c r="AV185" s="51" t="str">
        <f>IF(C185="","",'[1]نصف العام'!W185)</f>
        <v/>
      </c>
      <c r="AW185" s="55" t="str">
        <f>IF(C185="","",'[1]نصف العام'!Y185)</f>
        <v/>
      </c>
      <c r="AX185" s="51"/>
      <c r="AY185" s="51"/>
      <c r="AZ185" s="51"/>
      <c r="BA185" s="51" t="str">
        <f t="shared" si="156"/>
        <v/>
      </c>
      <c r="BB185" s="55" t="str">
        <f t="shared" si="157"/>
        <v/>
      </c>
      <c r="BC185" s="51" t="str">
        <f t="shared" si="158"/>
        <v/>
      </c>
      <c r="BD185" s="51" t="str">
        <f t="shared" si="159"/>
        <v/>
      </c>
      <c r="BE185" s="56" t="str">
        <f t="shared" si="160"/>
        <v/>
      </c>
      <c r="BF185" s="51" t="str">
        <f>IF(C185="","",'[1]نصف العام'!Z185)</f>
        <v/>
      </c>
      <c r="BG185" s="51" t="str">
        <f>IF(C185="","",'[1]نصف العام'!AA185)</f>
        <v/>
      </c>
      <c r="BH185" s="55" t="str">
        <f>IF(C185="","",'[1]نصف العام'!AB185)</f>
        <v/>
      </c>
      <c r="BI185" s="51"/>
      <c r="BJ185" s="51"/>
      <c r="BK185" s="55" t="str">
        <f t="shared" si="161"/>
        <v/>
      </c>
      <c r="BL185" s="51" t="str">
        <f t="shared" si="162"/>
        <v/>
      </c>
      <c r="BM185" s="51" t="str">
        <f t="shared" si="163"/>
        <v/>
      </c>
      <c r="BN185" s="56" t="str">
        <f t="shared" si="164"/>
        <v/>
      </c>
      <c r="BO185" s="51" t="str">
        <f>IF(C185="","",'[1]نصف العام'!AC185)</f>
        <v/>
      </c>
      <c r="BP185" s="51" t="str">
        <f>IF(C185="","",'[1]نصف العام'!AD185)</f>
        <v/>
      </c>
      <c r="BQ185" s="51" t="str">
        <f>IF(C185="","",'[1]نصف العام'!AE185)</f>
        <v/>
      </c>
      <c r="BR185" s="55" t="str">
        <f>IF(C185="","",'[1]نصف العام'!AG185)</f>
        <v/>
      </c>
      <c r="BS185" s="51"/>
      <c r="BT185" s="51"/>
      <c r="BU185" s="51"/>
      <c r="BV185" s="51" t="str">
        <f t="shared" si="165"/>
        <v/>
      </c>
      <c r="BW185" s="55" t="str">
        <f t="shared" si="166"/>
        <v/>
      </c>
      <c r="BX185" s="51" t="str">
        <f t="shared" si="167"/>
        <v/>
      </c>
      <c r="BY185" s="51" t="str">
        <f t="shared" si="168"/>
        <v/>
      </c>
      <c r="BZ185" s="56" t="str">
        <f t="shared" si="169"/>
        <v/>
      </c>
      <c r="CA185" s="51" t="str">
        <f>IF(C185="","",'[1]نصف العام'!AH185)</f>
        <v/>
      </c>
      <c r="CB185" s="51" t="str">
        <f>IF(C185="","",'[1]نصف العام'!AI185)</f>
        <v/>
      </c>
      <c r="CC185" s="39" t="str">
        <f t="shared" si="170"/>
        <v/>
      </c>
      <c r="CD185" s="51"/>
      <c r="CE185" s="51"/>
      <c r="CF185" s="39" t="str">
        <f t="shared" si="171"/>
        <v/>
      </c>
      <c r="CG185" s="51" t="str">
        <f t="shared" si="172"/>
        <v/>
      </c>
      <c r="CH185" s="51" t="str">
        <f t="shared" si="173"/>
        <v/>
      </c>
      <c r="CI185" s="56" t="str">
        <f t="shared" si="174"/>
        <v/>
      </c>
      <c r="CJ185" s="57" t="str">
        <f t="shared" si="175"/>
        <v/>
      </c>
      <c r="CK185" s="51" t="str">
        <f t="shared" si="176"/>
        <v/>
      </c>
      <c r="CL185" s="51" t="str">
        <f>IF(C185="","",'[1]نصف العام'!AM185)</f>
        <v/>
      </c>
      <c r="CM185" s="51" t="str">
        <f>IF(C185="","",'[1]نصف العام'!AN185)</f>
        <v/>
      </c>
      <c r="CN185" s="55" t="str">
        <f>IF(C185="","",'[1]نصف العام'!AO185)</f>
        <v/>
      </c>
      <c r="CO185" s="51"/>
      <c r="CP185" s="51"/>
      <c r="CQ185" s="55" t="str">
        <f t="shared" si="177"/>
        <v/>
      </c>
      <c r="CR185" s="51" t="str">
        <f t="shared" si="178"/>
        <v/>
      </c>
      <c r="CS185" s="51" t="str">
        <f t="shared" si="179"/>
        <v/>
      </c>
      <c r="CT185" s="56" t="str">
        <f t="shared" si="180"/>
        <v/>
      </c>
      <c r="CU185" s="58" t="str">
        <f t="shared" si="181"/>
        <v/>
      </c>
      <c r="CV185" s="59" t="str">
        <f t="shared" si="182"/>
        <v/>
      </c>
      <c r="CW185" s="60" t="str">
        <f t="shared" si="183"/>
        <v/>
      </c>
      <c r="CX185" s="61" t="str">
        <f t="shared" si="184"/>
        <v/>
      </c>
      <c r="CY185" s="62" t="str">
        <f t="shared" si="131"/>
        <v/>
      </c>
      <c r="CZ185" s="63"/>
      <c r="DA185" s="64" t="str">
        <f t="shared" si="185"/>
        <v/>
      </c>
      <c r="DB185" s="64" t="str">
        <f t="shared" si="186"/>
        <v/>
      </c>
      <c r="DC185" s="64" t="str">
        <f t="shared" si="187"/>
        <v/>
      </c>
      <c r="DD185" s="64" t="str">
        <f t="shared" si="188"/>
        <v/>
      </c>
      <c r="DE185" s="64" t="str">
        <f t="shared" si="189"/>
        <v/>
      </c>
      <c r="DF185" s="64" t="str">
        <f t="shared" si="190"/>
        <v/>
      </c>
      <c r="DG185" s="64" t="str">
        <f t="shared" si="191"/>
        <v/>
      </c>
      <c r="DH185" s="64" t="str">
        <f t="shared" si="192"/>
        <v/>
      </c>
      <c r="DI185" s="64" t="str">
        <f t="shared" si="193"/>
        <v/>
      </c>
      <c r="DJ185" s="64"/>
      <c r="DK185" s="65" t="str">
        <f t="shared" si="194"/>
        <v/>
      </c>
      <c r="DL185" s="63"/>
      <c r="DM185" s="63"/>
      <c r="DN185" s="66"/>
      <c r="DO185" s="1" t="str">
        <f t="shared" si="195"/>
        <v/>
      </c>
      <c r="DP185" s="1" t="str">
        <f t="shared" si="132"/>
        <v/>
      </c>
      <c r="DQ185" s="1" t="str">
        <f t="shared" si="133"/>
        <v/>
      </c>
      <c r="DR185" s="1" t="str">
        <f t="shared" si="134"/>
        <v/>
      </c>
      <c r="DS185" s="1" t="str">
        <f t="shared" si="135"/>
        <v/>
      </c>
      <c r="DT185" s="1" t="str">
        <f t="shared" si="136"/>
        <v/>
      </c>
      <c r="DU185" s="1" t="str">
        <f t="shared" si="137"/>
        <v/>
      </c>
      <c r="DV185" s="1" t="str">
        <f t="shared" si="138"/>
        <v/>
      </c>
      <c r="DW185" s="66"/>
    </row>
    <row r="186" spans="1:127" ht="21" thickBot="1" x14ac:dyDescent="0.3">
      <c r="A186" s="48" t="str">
        <f>'[1]بيانات اساسية'!A186</f>
        <v/>
      </c>
      <c r="B186" s="48" t="str">
        <f>'[1]بيانات اساسية'!B186</f>
        <v/>
      </c>
      <c r="C186" s="49" t="str">
        <f>IF('[1]بيانات اساسية'!C186="","",'[1]بيانات اساسية'!C186)</f>
        <v/>
      </c>
      <c r="D186" s="51"/>
      <c r="E186" s="51"/>
      <c r="F186" s="52"/>
      <c r="G186" s="53" t="str">
        <f>IF(C186="","",'[1]نصف العام'!G186)</f>
        <v/>
      </c>
      <c r="H186" s="53" t="str">
        <f>IF(C186="","",'[1]نصف العام'!H186)</f>
        <v/>
      </c>
      <c r="I186" s="54" t="str">
        <f>IF(C186="","",'[1]نصف العام'!I186)</f>
        <v/>
      </c>
      <c r="J186" s="51"/>
      <c r="K186" s="51"/>
      <c r="L186" s="55" t="str">
        <f t="shared" si="139"/>
        <v/>
      </c>
      <c r="M186" s="51" t="str">
        <f t="shared" si="140"/>
        <v/>
      </c>
      <c r="N186" s="51" t="str">
        <f t="shared" si="141"/>
        <v/>
      </c>
      <c r="O186" s="56" t="str">
        <f t="shared" si="142"/>
        <v/>
      </c>
      <c r="P186" s="51" t="str">
        <f>IF(C186="","",'[1]نصف العام'!J186)</f>
        <v/>
      </c>
      <c r="Q186" s="51" t="str">
        <f>IF(C186="","",'[1]نصف العام'!K186)</f>
        <v/>
      </c>
      <c r="R186" s="55" t="str">
        <f>IF(C186="","",'[1]نصف العام'!L186)</f>
        <v/>
      </c>
      <c r="S186" s="51"/>
      <c r="T186" s="51"/>
      <c r="U186" s="55" t="str">
        <f t="shared" si="143"/>
        <v/>
      </c>
      <c r="V186" s="51" t="str">
        <f t="shared" si="144"/>
        <v/>
      </c>
      <c r="W186" s="51" t="str">
        <f t="shared" si="145"/>
        <v/>
      </c>
      <c r="X186" s="56" t="str">
        <f t="shared" si="146"/>
        <v/>
      </c>
      <c r="Y186" s="51" t="str">
        <f>IF(C186="","",'[1]نصف العام'!M186)</f>
        <v/>
      </c>
      <c r="Z186" s="51" t="str">
        <f>IF(C186="","",'[1]نصف العام'!N186)</f>
        <v/>
      </c>
      <c r="AA186" s="55" t="str">
        <f>IF(C186="","",'[1]نصف العام'!O186)</f>
        <v/>
      </c>
      <c r="AB186" s="51"/>
      <c r="AC186" s="51"/>
      <c r="AD186" s="55" t="str">
        <f t="shared" si="147"/>
        <v/>
      </c>
      <c r="AE186" s="51" t="str">
        <f t="shared" si="148"/>
        <v/>
      </c>
      <c r="AF186" s="51" t="str">
        <f t="shared" si="149"/>
        <v/>
      </c>
      <c r="AG186" s="56" t="str">
        <f t="shared" si="150"/>
        <v/>
      </c>
      <c r="AH186" s="51" t="str">
        <f>IF(C186="","",'[1]نصف العام'!P186)</f>
        <v/>
      </c>
      <c r="AI186" s="51" t="str">
        <f>IF(C186="","",'[1]نصف العام'!Q186)</f>
        <v/>
      </c>
      <c r="AJ186" s="51" t="str">
        <f>IF(C186="","",'[1]نصف العام'!R186)</f>
        <v/>
      </c>
      <c r="AK186" s="55" t="str">
        <f>IF(C186="","",'[1]نصف العام'!T186)</f>
        <v/>
      </c>
      <c r="AL186" s="51"/>
      <c r="AM186" s="51"/>
      <c r="AN186" s="51"/>
      <c r="AO186" s="51" t="str">
        <f t="shared" si="151"/>
        <v/>
      </c>
      <c r="AP186" s="55" t="str">
        <f t="shared" si="152"/>
        <v/>
      </c>
      <c r="AQ186" s="51" t="str">
        <f t="shared" si="153"/>
        <v/>
      </c>
      <c r="AR186" s="51" t="str">
        <f t="shared" si="154"/>
        <v/>
      </c>
      <c r="AS186" s="56" t="str">
        <f t="shared" si="155"/>
        <v/>
      </c>
      <c r="AT186" s="51" t="str">
        <f>IF(C186="","",'[1]نصف العام'!U186)</f>
        <v/>
      </c>
      <c r="AU186" s="51" t="str">
        <f>IF(C186="","",'[1]نصف العام'!V186)</f>
        <v/>
      </c>
      <c r="AV186" s="51" t="str">
        <f>IF(C186="","",'[1]نصف العام'!W186)</f>
        <v/>
      </c>
      <c r="AW186" s="55" t="str">
        <f>IF(C186="","",'[1]نصف العام'!Y186)</f>
        <v/>
      </c>
      <c r="AX186" s="51"/>
      <c r="AY186" s="51"/>
      <c r="AZ186" s="51"/>
      <c r="BA186" s="51" t="str">
        <f t="shared" si="156"/>
        <v/>
      </c>
      <c r="BB186" s="55" t="str">
        <f t="shared" si="157"/>
        <v/>
      </c>
      <c r="BC186" s="51" t="str">
        <f t="shared" si="158"/>
        <v/>
      </c>
      <c r="BD186" s="51" t="str">
        <f t="shared" si="159"/>
        <v/>
      </c>
      <c r="BE186" s="56" t="str">
        <f t="shared" si="160"/>
        <v/>
      </c>
      <c r="BF186" s="51" t="str">
        <f>IF(C186="","",'[1]نصف العام'!Z186)</f>
        <v/>
      </c>
      <c r="BG186" s="51" t="str">
        <f>IF(C186="","",'[1]نصف العام'!AA186)</f>
        <v/>
      </c>
      <c r="BH186" s="55" t="str">
        <f>IF(C186="","",'[1]نصف العام'!AB186)</f>
        <v/>
      </c>
      <c r="BI186" s="51"/>
      <c r="BJ186" s="51"/>
      <c r="BK186" s="55" t="str">
        <f t="shared" si="161"/>
        <v/>
      </c>
      <c r="BL186" s="51" t="str">
        <f t="shared" si="162"/>
        <v/>
      </c>
      <c r="BM186" s="51" t="str">
        <f t="shared" si="163"/>
        <v/>
      </c>
      <c r="BN186" s="56" t="str">
        <f t="shared" si="164"/>
        <v/>
      </c>
      <c r="BO186" s="51" t="str">
        <f>IF(C186="","",'[1]نصف العام'!AC186)</f>
        <v/>
      </c>
      <c r="BP186" s="51" t="str">
        <f>IF(C186="","",'[1]نصف العام'!AD186)</f>
        <v/>
      </c>
      <c r="BQ186" s="51" t="str">
        <f>IF(C186="","",'[1]نصف العام'!AE186)</f>
        <v/>
      </c>
      <c r="BR186" s="55" t="str">
        <f>IF(C186="","",'[1]نصف العام'!AG186)</f>
        <v/>
      </c>
      <c r="BS186" s="51"/>
      <c r="BT186" s="51"/>
      <c r="BU186" s="51"/>
      <c r="BV186" s="51" t="str">
        <f t="shared" si="165"/>
        <v/>
      </c>
      <c r="BW186" s="55" t="str">
        <f t="shared" si="166"/>
        <v/>
      </c>
      <c r="BX186" s="51" t="str">
        <f t="shared" si="167"/>
        <v/>
      </c>
      <c r="BY186" s="51" t="str">
        <f t="shared" si="168"/>
        <v/>
      </c>
      <c r="BZ186" s="56" t="str">
        <f t="shared" si="169"/>
        <v/>
      </c>
      <c r="CA186" s="51" t="str">
        <f>IF(C186="","",'[1]نصف العام'!AH186)</f>
        <v/>
      </c>
      <c r="CB186" s="51" t="str">
        <f>IF(C186="","",'[1]نصف العام'!AI186)</f>
        <v/>
      </c>
      <c r="CC186" s="39" t="str">
        <f t="shared" si="170"/>
        <v/>
      </c>
      <c r="CD186" s="51"/>
      <c r="CE186" s="51"/>
      <c r="CF186" s="39" t="str">
        <f t="shared" si="171"/>
        <v/>
      </c>
      <c r="CG186" s="51" t="str">
        <f t="shared" si="172"/>
        <v/>
      </c>
      <c r="CH186" s="51" t="str">
        <f t="shared" si="173"/>
        <v/>
      </c>
      <c r="CI186" s="56" t="str">
        <f t="shared" si="174"/>
        <v/>
      </c>
      <c r="CJ186" s="57" t="str">
        <f t="shared" si="175"/>
        <v/>
      </c>
      <c r="CK186" s="51" t="str">
        <f t="shared" si="176"/>
        <v/>
      </c>
      <c r="CL186" s="51" t="str">
        <f>IF(C186="","",'[1]نصف العام'!AM186)</f>
        <v/>
      </c>
      <c r="CM186" s="51" t="str">
        <f>IF(C186="","",'[1]نصف العام'!AN186)</f>
        <v/>
      </c>
      <c r="CN186" s="55" t="str">
        <f>IF(C186="","",'[1]نصف العام'!AO186)</f>
        <v/>
      </c>
      <c r="CO186" s="51"/>
      <c r="CP186" s="51"/>
      <c r="CQ186" s="55" t="str">
        <f t="shared" si="177"/>
        <v/>
      </c>
      <c r="CR186" s="51" t="str">
        <f t="shared" si="178"/>
        <v/>
      </c>
      <c r="CS186" s="51" t="str">
        <f t="shared" si="179"/>
        <v/>
      </c>
      <c r="CT186" s="56" t="str">
        <f t="shared" si="180"/>
        <v/>
      </c>
      <c r="CU186" s="58" t="str">
        <f t="shared" si="181"/>
        <v/>
      </c>
      <c r="CV186" s="59" t="str">
        <f t="shared" si="182"/>
        <v/>
      </c>
      <c r="CW186" s="60" t="str">
        <f t="shared" si="183"/>
        <v/>
      </c>
      <c r="CX186" s="61" t="str">
        <f t="shared" si="184"/>
        <v/>
      </c>
      <c r="CY186" s="62" t="str">
        <f t="shared" si="131"/>
        <v/>
      </c>
      <c r="CZ186" s="63"/>
      <c r="DA186" s="64" t="str">
        <f t="shared" si="185"/>
        <v/>
      </c>
      <c r="DB186" s="64" t="str">
        <f t="shared" si="186"/>
        <v/>
      </c>
      <c r="DC186" s="64" t="str">
        <f t="shared" si="187"/>
        <v/>
      </c>
      <c r="DD186" s="64" t="str">
        <f t="shared" si="188"/>
        <v/>
      </c>
      <c r="DE186" s="64" t="str">
        <f t="shared" si="189"/>
        <v/>
      </c>
      <c r="DF186" s="64" t="str">
        <f t="shared" si="190"/>
        <v/>
      </c>
      <c r="DG186" s="64" t="str">
        <f t="shared" si="191"/>
        <v/>
      </c>
      <c r="DH186" s="64" t="str">
        <f t="shared" si="192"/>
        <v/>
      </c>
      <c r="DI186" s="64" t="str">
        <f t="shared" si="193"/>
        <v/>
      </c>
      <c r="DJ186" s="64"/>
      <c r="DK186" s="65" t="str">
        <f t="shared" si="194"/>
        <v/>
      </c>
      <c r="DL186" s="63"/>
      <c r="DM186" s="63"/>
      <c r="DN186" s="66"/>
      <c r="DO186" s="1" t="str">
        <f t="shared" si="195"/>
        <v/>
      </c>
      <c r="DP186" s="1" t="str">
        <f t="shared" si="132"/>
        <v/>
      </c>
      <c r="DQ186" s="1" t="str">
        <f t="shared" si="133"/>
        <v/>
      </c>
      <c r="DR186" s="1" t="str">
        <f t="shared" si="134"/>
        <v/>
      </c>
      <c r="DS186" s="1" t="str">
        <f t="shared" si="135"/>
        <v/>
      </c>
      <c r="DT186" s="1" t="str">
        <f t="shared" si="136"/>
        <v/>
      </c>
      <c r="DU186" s="1" t="str">
        <f t="shared" si="137"/>
        <v/>
      </c>
      <c r="DV186" s="1" t="str">
        <f t="shared" si="138"/>
        <v/>
      </c>
      <c r="DW186" s="66"/>
    </row>
    <row r="187" spans="1:127" ht="21" thickBot="1" x14ac:dyDescent="0.3">
      <c r="A187" s="48" t="str">
        <f>'[1]بيانات اساسية'!A187</f>
        <v/>
      </c>
      <c r="B187" s="48" t="str">
        <f>'[1]بيانات اساسية'!B187</f>
        <v/>
      </c>
      <c r="C187" s="49" t="str">
        <f>IF('[1]بيانات اساسية'!C187="","",'[1]بيانات اساسية'!C187)</f>
        <v/>
      </c>
      <c r="D187" s="51"/>
      <c r="E187" s="51"/>
      <c r="F187" s="52"/>
      <c r="G187" s="53" t="str">
        <f>IF(C187="","",'[1]نصف العام'!G187)</f>
        <v/>
      </c>
      <c r="H187" s="53" t="str">
        <f>IF(C187="","",'[1]نصف العام'!H187)</f>
        <v/>
      </c>
      <c r="I187" s="54" t="str">
        <f>IF(C187="","",'[1]نصف العام'!I187)</f>
        <v/>
      </c>
      <c r="J187" s="51"/>
      <c r="K187" s="51"/>
      <c r="L187" s="55" t="str">
        <f t="shared" si="139"/>
        <v/>
      </c>
      <c r="M187" s="51" t="str">
        <f t="shared" si="140"/>
        <v/>
      </c>
      <c r="N187" s="51" t="str">
        <f t="shared" si="141"/>
        <v/>
      </c>
      <c r="O187" s="56" t="str">
        <f t="shared" si="142"/>
        <v/>
      </c>
      <c r="P187" s="51" t="str">
        <f>IF(C187="","",'[1]نصف العام'!J187)</f>
        <v/>
      </c>
      <c r="Q187" s="51" t="str">
        <f>IF(C187="","",'[1]نصف العام'!K187)</f>
        <v/>
      </c>
      <c r="R187" s="55" t="str">
        <f>IF(C187="","",'[1]نصف العام'!L187)</f>
        <v/>
      </c>
      <c r="S187" s="51"/>
      <c r="T187" s="51"/>
      <c r="U187" s="55" t="str">
        <f t="shared" si="143"/>
        <v/>
      </c>
      <c r="V187" s="51" t="str">
        <f t="shared" si="144"/>
        <v/>
      </c>
      <c r="W187" s="51" t="str">
        <f t="shared" si="145"/>
        <v/>
      </c>
      <c r="X187" s="56" t="str">
        <f t="shared" si="146"/>
        <v/>
      </c>
      <c r="Y187" s="51" t="str">
        <f>IF(C187="","",'[1]نصف العام'!M187)</f>
        <v/>
      </c>
      <c r="Z187" s="51" t="str">
        <f>IF(C187="","",'[1]نصف العام'!N187)</f>
        <v/>
      </c>
      <c r="AA187" s="55" t="str">
        <f>IF(C187="","",'[1]نصف العام'!O187)</f>
        <v/>
      </c>
      <c r="AB187" s="51"/>
      <c r="AC187" s="51"/>
      <c r="AD187" s="55" t="str">
        <f t="shared" si="147"/>
        <v/>
      </c>
      <c r="AE187" s="51" t="str">
        <f t="shared" si="148"/>
        <v/>
      </c>
      <c r="AF187" s="51" t="str">
        <f t="shared" si="149"/>
        <v/>
      </c>
      <c r="AG187" s="56" t="str">
        <f t="shared" si="150"/>
        <v/>
      </c>
      <c r="AH187" s="51" t="str">
        <f>IF(C187="","",'[1]نصف العام'!P187)</f>
        <v/>
      </c>
      <c r="AI187" s="51" t="str">
        <f>IF(C187="","",'[1]نصف العام'!Q187)</f>
        <v/>
      </c>
      <c r="AJ187" s="51" t="str">
        <f>IF(C187="","",'[1]نصف العام'!R187)</f>
        <v/>
      </c>
      <c r="AK187" s="55" t="str">
        <f>IF(C187="","",'[1]نصف العام'!T187)</f>
        <v/>
      </c>
      <c r="AL187" s="51"/>
      <c r="AM187" s="51"/>
      <c r="AN187" s="51"/>
      <c r="AO187" s="51" t="str">
        <f t="shared" si="151"/>
        <v/>
      </c>
      <c r="AP187" s="55" t="str">
        <f t="shared" si="152"/>
        <v/>
      </c>
      <c r="AQ187" s="51" t="str">
        <f t="shared" si="153"/>
        <v/>
      </c>
      <c r="AR187" s="51" t="str">
        <f t="shared" si="154"/>
        <v/>
      </c>
      <c r="AS187" s="56" t="str">
        <f t="shared" si="155"/>
        <v/>
      </c>
      <c r="AT187" s="51" t="str">
        <f>IF(C187="","",'[1]نصف العام'!U187)</f>
        <v/>
      </c>
      <c r="AU187" s="51" t="str">
        <f>IF(C187="","",'[1]نصف العام'!V187)</f>
        <v/>
      </c>
      <c r="AV187" s="51" t="str">
        <f>IF(C187="","",'[1]نصف العام'!W187)</f>
        <v/>
      </c>
      <c r="AW187" s="55" t="str">
        <f>IF(C187="","",'[1]نصف العام'!Y187)</f>
        <v/>
      </c>
      <c r="AX187" s="51"/>
      <c r="AY187" s="51"/>
      <c r="AZ187" s="51"/>
      <c r="BA187" s="51" t="str">
        <f t="shared" si="156"/>
        <v/>
      </c>
      <c r="BB187" s="55" t="str">
        <f t="shared" si="157"/>
        <v/>
      </c>
      <c r="BC187" s="51" t="str">
        <f t="shared" si="158"/>
        <v/>
      </c>
      <c r="BD187" s="51" t="str">
        <f t="shared" si="159"/>
        <v/>
      </c>
      <c r="BE187" s="56" t="str">
        <f t="shared" si="160"/>
        <v/>
      </c>
      <c r="BF187" s="51" t="str">
        <f>IF(C187="","",'[1]نصف العام'!Z187)</f>
        <v/>
      </c>
      <c r="BG187" s="51" t="str">
        <f>IF(C187="","",'[1]نصف العام'!AA187)</f>
        <v/>
      </c>
      <c r="BH187" s="55" t="str">
        <f>IF(C187="","",'[1]نصف العام'!AB187)</f>
        <v/>
      </c>
      <c r="BI187" s="51"/>
      <c r="BJ187" s="51"/>
      <c r="BK187" s="55" t="str">
        <f t="shared" si="161"/>
        <v/>
      </c>
      <c r="BL187" s="51" t="str">
        <f t="shared" si="162"/>
        <v/>
      </c>
      <c r="BM187" s="51" t="str">
        <f t="shared" si="163"/>
        <v/>
      </c>
      <c r="BN187" s="56" t="str">
        <f t="shared" si="164"/>
        <v/>
      </c>
      <c r="BO187" s="51" t="str">
        <f>IF(C187="","",'[1]نصف العام'!AC187)</f>
        <v/>
      </c>
      <c r="BP187" s="51" t="str">
        <f>IF(C187="","",'[1]نصف العام'!AD187)</f>
        <v/>
      </c>
      <c r="BQ187" s="51" t="str">
        <f>IF(C187="","",'[1]نصف العام'!AE187)</f>
        <v/>
      </c>
      <c r="BR187" s="55" t="str">
        <f>IF(C187="","",'[1]نصف العام'!AG187)</f>
        <v/>
      </c>
      <c r="BS187" s="51"/>
      <c r="BT187" s="51"/>
      <c r="BU187" s="51"/>
      <c r="BV187" s="51" t="str">
        <f t="shared" si="165"/>
        <v/>
      </c>
      <c r="BW187" s="55" t="str">
        <f t="shared" si="166"/>
        <v/>
      </c>
      <c r="BX187" s="51" t="str">
        <f t="shared" si="167"/>
        <v/>
      </c>
      <c r="BY187" s="51" t="str">
        <f t="shared" si="168"/>
        <v/>
      </c>
      <c r="BZ187" s="56" t="str">
        <f t="shared" si="169"/>
        <v/>
      </c>
      <c r="CA187" s="51" t="str">
        <f>IF(C187="","",'[1]نصف العام'!AH187)</f>
        <v/>
      </c>
      <c r="CB187" s="51" t="str">
        <f>IF(C187="","",'[1]نصف العام'!AI187)</f>
        <v/>
      </c>
      <c r="CC187" s="39" t="str">
        <f t="shared" si="170"/>
        <v/>
      </c>
      <c r="CD187" s="51"/>
      <c r="CE187" s="51"/>
      <c r="CF187" s="39" t="str">
        <f t="shared" si="171"/>
        <v/>
      </c>
      <c r="CG187" s="51" t="str">
        <f t="shared" si="172"/>
        <v/>
      </c>
      <c r="CH187" s="51" t="str">
        <f t="shared" si="173"/>
        <v/>
      </c>
      <c r="CI187" s="56" t="str">
        <f t="shared" si="174"/>
        <v/>
      </c>
      <c r="CJ187" s="57" t="str">
        <f t="shared" si="175"/>
        <v/>
      </c>
      <c r="CK187" s="51" t="str">
        <f t="shared" si="176"/>
        <v/>
      </c>
      <c r="CL187" s="51" t="str">
        <f>IF(C187="","",'[1]نصف العام'!AM187)</f>
        <v/>
      </c>
      <c r="CM187" s="51" t="str">
        <f>IF(C187="","",'[1]نصف العام'!AN187)</f>
        <v/>
      </c>
      <c r="CN187" s="55" t="str">
        <f>IF(C187="","",'[1]نصف العام'!AO187)</f>
        <v/>
      </c>
      <c r="CO187" s="51"/>
      <c r="CP187" s="51"/>
      <c r="CQ187" s="55" t="str">
        <f t="shared" si="177"/>
        <v/>
      </c>
      <c r="CR187" s="51" t="str">
        <f t="shared" si="178"/>
        <v/>
      </c>
      <c r="CS187" s="51" t="str">
        <f t="shared" si="179"/>
        <v/>
      </c>
      <c r="CT187" s="56" t="str">
        <f t="shared" si="180"/>
        <v/>
      </c>
      <c r="CU187" s="58" t="str">
        <f t="shared" si="181"/>
        <v/>
      </c>
      <c r="CV187" s="59" t="str">
        <f t="shared" si="182"/>
        <v/>
      </c>
      <c r="CW187" s="60" t="str">
        <f t="shared" si="183"/>
        <v/>
      </c>
      <c r="CX187" s="61" t="str">
        <f t="shared" si="184"/>
        <v/>
      </c>
      <c r="CY187" s="62" t="str">
        <f t="shared" si="131"/>
        <v/>
      </c>
      <c r="CZ187" s="63"/>
      <c r="DA187" s="64" t="str">
        <f t="shared" si="185"/>
        <v/>
      </c>
      <c r="DB187" s="64" t="str">
        <f t="shared" si="186"/>
        <v/>
      </c>
      <c r="DC187" s="64" t="str">
        <f t="shared" si="187"/>
        <v/>
      </c>
      <c r="DD187" s="64" t="str">
        <f t="shared" si="188"/>
        <v/>
      </c>
      <c r="DE187" s="64" t="str">
        <f t="shared" si="189"/>
        <v/>
      </c>
      <c r="DF187" s="64" t="str">
        <f t="shared" si="190"/>
        <v/>
      </c>
      <c r="DG187" s="64" t="str">
        <f t="shared" si="191"/>
        <v/>
      </c>
      <c r="DH187" s="64" t="str">
        <f t="shared" si="192"/>
        <v/>
      </c>
      <c r="DI187" s="64" t="str">
        <f t="shared" si="193"/>
        <v/>
      </c>
      <c r="DJ187" s="64"/>
      <c r="DK187" s="65" t="str">
        <f t="shared" si="194"/>
        <v/>
      </c>
      <c r="DL187" s="63"/>
      <c r="DM187" s="63"/>
      <c r="DN187" s="66"/>
      <c r="DO187" s="1" t="str">
        <f t="shared" si="195"/>
        <v/>
      </c>
      <c r="DP187" s="1" t="str">
        <f t="shared" si="132"/>
        <v/>
      </c>
      <c r="DQ187" s="1" t="str">
        <f t="shared" si="133"/>
        <v/>
      </c>
      <c r="DR187" s="1" t="str">
        <f t="shared" si="134"/>
        <v/>
      </c>
      <c r="DS187" s="1" t="str">
        <f t="shared" si="135"/>
        <v/>
      </c>
      <c r="DT187" s="1" t="str">
        <f t="shared" si="136"/>
        <v/>
      </c>
      <c r="DU187" s="1" t="str">
        <f t="shared" si="137"/>
        <v/>
      </c>
      <c r="DV187" s="1" t="str">
        <f t="shared" si="138"/>
        <v/>
      </c>
      <c r="DW187" s="66"/>
    </row>
    <row r="188" spans="1:127" ht="21" thickBot="1" x14ac:dyDescent="0.3">
      <c r="A188" s="48" t="str">
        <f>'[1]بيانات اساسية'!A188</f>
        <v/>
      </c>
      <c r="B188" s="48" t="str">
        <f>'[1]بيانات اساسية'!B188</f>
        <v/>
      </c>
      <c r="C188" s="49" t="str">
        <f>IF('[1]بيانات اساسية'!C188="","",'[1]بيانات اساسية'!C188)</f>
        <v/>
      </c>
      <c r="D188" s="51"/>
      <c r="E188" s="51"/>
      <c r="F188" s="52"/>
      <c r="G188" s="53" t="str">
        <f>IF(C188="","",'[1]نصف العام'!G188)</f>
        <v/>
      </c>
      <c r="H188" s="53" t="str">
        <f>IF(C188="","",'[1]نصف العام'!H188)</f>
        <v/>
      </c>
      <c r="I188" s="54" t="str">
        <f>IF(C188="","",'[1]نصف العام'!I188)</f>
        <v/>
      </c>
      <c r="J188" s="51"/>
      <c r="K188" s="51"/>
      <c r="L188" s="55" t="str">
        <f t="shared" si="139"/>
        <v/>
      </c>
      <c r="M188" s="51" t="str">
        <f t="shared" si="140"/>
        <v/>
      </c>
      <c r="N188" s="51" t="str">
        <f t="shared" si="141"/>
        <v/>
      </c>
      <c r="O188" s="56" t="str">
        <f t="shared" si="142"/>
        <v/>
      </c>
      <c r="P188" s="51" t="str">
        <f>IF(C188="","",'[1]نصف العام'!J188)</f>
        <v/>
      </c>
      <c r="Q188" s="51" t="str">
        <f>IF(C188="","",'[1]نصف العام'!K188)</f>
        <v/>
      </c>
      <c r="R188" s="55" t="str">
        <f>IF(C188="","",'[1]نصف العام'!L188)</f>
        <v/>
      </c>
      <c r="S188" s="51"/>
      <c r="T188" s="51"/>
      <c r="U188" s="55" t="str">
        <f t="shared" si="143"/>
        <v/>
      </c>
      <c r="V188" s="51" t="str">
        <f t="shared" si="144"/>
        <v/>
      </c>
      <c r="W188" s="51" t="str">
        <f t="shared" si="145"/>
        <v/>
      </c>
      <c r="X188" s="56" t="str">
        <f t="shared" si="146"/>
        <v/>
      </c>
      <c r="Y188" s="51" t="str">
        <f>IF(C188="","",'[1]نصف العام'!M188)</f>
        <v/>
      </c>
      <c r="Z188" s="51" t="str">
        <f>IF(C188="","",'[1]نصف العام'!N188)</f>
        <v/>
      </c>
      <c r="AA188" s="55" t="str">
        <f>IF(C188="","",'[1]نصف العام'!O188)</f>
        <v/>
      </c>
      <c r="AB188" s="51"/>
      <c r="AC188" s="51"/>
      <c r="AD188" s="55" t="str">
        <f t="shared" si="147"/>
        <v/>
      </c>
      <c r="AE188" s="51" t="str">
        <f t="shared" si="148"/>
        <v/>
      </c>
      <c r="AF188" s="51" t="str">
        <f t="shared" si="149"/>
        <v/>
      </c>
      <c r="AG188" s="56" t="str">
        <f t="shared" si="150"/>
        <v/>
      </c>
      <c r="AH188" s="51" t="str">
        <f>IF(C188="","",'[1]نصف العام'!P188)</f>
        <v/>
      </c>
      <c r="AI188" s="51" t="str">
        <f>IF(C188="","",'[1]نصف العام'!Q188)</f>
        <v/>
      </c>
      <c r="AJ188" s="51" t="str">
        <f>IF(C188="","",'[1]نصف العام'!R188)</f>
        <v/>
      </c>
      <c r="AK188" s="55" t="str">
        <f>IF(C188="","",'[1]نصف العام'!T188)</f>
        <v/>
      </c>
      <c r="AL188" s="51"/>
      <c r="AM188" s="51"/>
      <c r="AN188" s="51"/>
      <c r="AO188" s="51" t="str">
        <f t="shared" si="151"/>
        <v/>
      </c>
      <c r="AP188" s="55" t="str">
        <f t="shared" si="152"/>
        <v/>
      </c>
      <c r="AQ188" s="51" t="str">
        <f t="shared" si="153"/>
        <v/>
      </c>
      <c r="AR188" s="51" t="str">
        <f t="shared" si="154"/>
        <v/>
      </c>
      <c r="AS188" s="56" t="str">
        <f t="shared" si="155"/>
        <v/>
      </c>
      <c r="AT188" s="51" t="str">
        <f>IF(C188="","",'[1]نصف العام'!U188)</f>
        <v/>
      </c>
      <c r="AU188" s="51" t="str">
        <f>IF(C188="","",'[1]نصف العام'!V188)</f>
        <v/>
      </c>
      <c r="AV188" s="51" t="str">
        <f>IF(C188="","",'[1]نصف العام'!W188)</f>
        <v/>
      </c>
      <c r="AW188" s="55" t="str">
        <f>IF(C188="","",'[1]نصف العام'!Y188)</f>
        <v/>
      </c>
      <c r="AX188" s="51"/>
      <c r="AY188" s="51"/>
      <c r="AZ188" s="51"/>
      <c r="BA188" s="51" t="str">
        <f t="shared" si="156"/>
        <v/>
      </c>
      <c r="BB188" s="55" t="str">
        <f t="shared" si="157"/>
        <v/>
      </c>
      <c r="BC188" s="51" t="str">
        <f t="shared" si="158"/>
        <v/>
      </c>
      <c r="BD188" s="51" t="str">
        <f t="shared" si="159"/>
        <v/>
      </c>
      <c r="BE188" s="56" t="str">
        <f t="shared" si="160"/>
        <v/>
      </c>
      <c r="BF188" s="51" t="str">
        <f>IF(C188="","",'[1]نصف العام'!Z188)</f>
        <v/>
      </c>
      <c r="BG188" s="51" t="str">
        <f>IF(C188="","",'[1]نصف العام'!AA188)</f>
        <v/>
      </c>
      <c r="BH188" s="55" t="str">
        <f>IF(C188="","",'[1]نصف العام'!AB188)</f>
        <v/>
      </c>
      <c r="BI188" s="51"/>
      <c r="BJ188" s="51"/>
      <c r="BK188" s="55" t="str">
        <f t="shared" si="161"/>
        <v/>
      </c>
      <c r="BL188" s="51" t="str">
        <f t="shared" si="162"/>
        <v/>
      </c>
      <c r="BM188" s="51" t="str">
        <f t="shared" si="163"/>
        <v/>
      </c>
      <c r="BN188" s="56" t="str">
        <f t="shared" si="164"/>
        <v/>
      </c>
      <c r="BO188" s="51" t="str">
        <f>IF(C188="","",'[1]نصف العام'!AC188)</f>
        <v/>
      </c>
      <c r="BP188" s="51" t="str">
        <f>IF(C188="","",'[1]نصف العام'!AD188)</f>
        <v/>
      </c>
      <c r="BQ188" s="51" t="str">
        <f>IF(C188="","",'[1]نصف العام'!AE188)</f>
        <v/>
      </c>
      <c r="BR188" s="55" t="str">
        <f>IF(C188="","",'[1]نصف العام'!AG188)</f>
        <v/>
      </c>
      <c r="BS188" s="51"/>
      <c r="BT188" s="51"/>
      <c r="BU188" s="51"/>
      <c r="BV188" s="51" t="str">
        <f t="shared" si="165"/>
        <v/>
      </c>
      <c r="BW188" s="55" t="str">
        <f t="shared" si="166"/>
        <v/>
      </c>
      <c r="BX188" s="51" t="str">
        <f t="shared" si="167"/>
        <v/>
      </c>
      <c r="BY188" s="51" t="str">
        <f t="shared" si="168"/>
        <v/>
      </c>
      <c r="BZ188" s="56" t="str">
        <f t="shared" si="169"/>
        <v/>
      </c>
      <c r="CA188" s="51" t="str">
        <f>IF(C188="","",'[1]نصف العام'!AH188)</f>
        <v/>
      </c>
      <c r="CB188" s="51" t="str">
        <f>IF(C188="","",'[1]نصف العام'!AI188)</f>
        <v/>
      </c>
      <c r="CC188" s="39" t="str">
        <f t="shared" si="170"/>
        <v/>
      </c>
      <c r="CD188" s="51"/>
      <c r="CE188" s="51"/>
      <c r="CF188" s="39" t="str">
        <f t="shared" si="171"/>
        <v/>
      </c>
      <c r="CG188" s="51" t="str">
        <f t="shared" si="172"/>
        <v/>
      </c>
      <c r="CH188" s="51" t="str">
        <f t="shared" si="173"/>
        <v/>
      </c>
      <c r="CI188" s="56" t="str">
        <f t="shared" si="174"/>
        <v/>
      </c>
      <c r="CJ188" s="57" t="str">
        <f t="shared" si="175"/>
        <v/>
      </c>
      <c r="CK188" s="51" t="str">
        <f t="shared" si="176"/>
        <v/>
      </c>
      <c r="CL188" s="51" t="str">
        <f>IF(C188="","",'[1]نصف العام'!AM188)</f>
        <v/>
      </c>
      <c r="CM188" s="51" t="str">
        <f>IF(C188="","",'[1]نصف العام'!AN188)</f>
        <v/>
      </c>
      <c r="CN188" s="55" t="str">
        <f>IF(C188="","",'[1]نصف العام'!AO188)</f>
        <v/>
      </c>
      <c r="CO188" s="51"/>
      <c r="CP188" s="51"/>
      <c r="CQ188" s="55" t="str">
        <f t="shared" si="177"/>
        <v/>
      </c>
      <c r="CR188" s="51" t="str">
        <f t="shared" si="178"/>
        <v/>
      </c>
      <c r="CS188" s="51" t="str">
        <f t="shared" si="179"/>
        <v/>
      </c>
      <c r="CT188" s="56" t="str">
        <f t="shared" si="180"/>
        <v/>
      </c>
      <c r="CU188" s="58" t="str">
        <f t="shared" si="181"/>
        <v/>
      </c>
      <c r="CV188" s="59" t="str">
        <f t="shared" si="182"/>
        <v/>
      </c>
      <c r="CW188" s="60" t="str">
        <f t="shared" si="183"/>
        <v/>
      </c>
      <c r="CX188" s="61" t="str">
        <f t="shared" si="184"/>
        <v/>
      </c>
      <c r="CY188" s="62" t="str">
        <f t="shared" si="131"/>
        <v/>
      </c>
      <c r="CZ188" s="63"/>
      <c r="DA188" s="64" t="str">
        <f t="shared" si="185"/>
        <v/>
      </c>
      <c r="DB188" s="64" t="str">
        <f t="shared" si="186"/>
        <v/>
      </c>
      <c r="DC188" s="64" t="str">
        <f t="shared" si="187"/>
        <v/>
      </c>
      <c r="DD188" s="64" t="str">
        <f t="shared" si="188"/>
        <v/>
      </c>
      <c r="DE188" s="64" t="str">
        <f t="shared" si="189"/>
        <v/>
      </c>
      <c r="DF188" s="64" t="str">
        <f t="shared" si="190"/>
        <v/>
      </c>
      <c r="DG188" s="64" t="str">
        <f t="shared" si="191"/>
        <v/>
      </c>
      <c r="DH188" s="64" t="str">
        <f t="shared" si="192"/>
        <v/>
      </c>
      <c r="DI188" s="64" t="str">
        <f t="shared" si="193"/>
        <v/>
      </c>
      <c r="DJ188" s="64"/>
      <c r="DK188" s="65" t="str">
        <f t="shared" si="194"/>
        <v/>
      </c>
      <c r="DL188" s="63"/>
      <c r="DM188" s="63"/>
      <c r="DN188" s="66"/>
      <c r="DO188" s="1" t="str">
        <f t="shared" si="195"/>
        <v/>
      </c>
      <c r="DP188" s="1" t="str">
        <f t="shared" si="132"/>
        <v/>
      </c>
      <c r="DQ188" s="1" t="str">
        <f t="shared" si="133"/>
        <v/>
      </c>
      <c r="DR188" s="1" t="str">
        <f t="shared" si="134"/>
        <v/>
      </c>
      <c r="DS188" s="1" t="str">
        <f t="shared" si="135"/>
        <v/>
      </c>
      <c r="DT188" s="1" t="str">
        <f t="shared" si="136"/>
        <v/>
      </c>
      <c r="DU188" s="1" t="str">
        <f t="shared" si="137"/>
        <v/>
      </c>
      <c r="DV188" s="1" t="str">
        <f t="shared" si="138"/>
        <v/>
      </c>
      <c r="DW188" s="66"/>
    </row>
    <row r="189" spans="1:127" ht="21" thickBot="1" x14ac:dyDescent="0.3">
      <c r="A189" s="48" t="str">
        <f>'[1]بيانات اساسية'!A189</f>
        <v/>
      </c>
      <c r="B189" s="48" t="str">
        <f>'[1]بيانات اساسية'!B189</f>
        <v/>
      </c>
      <c r="C189" s="49" t="str">
        <f>IF('[1]بيانات اساسية'!C189="","",'[1]بيانات اساسية'!C189)</f>
        <v/>
      </c>
      <c r="D189" s="51"/>
      <c r="E189" s="51"/>
      <c r="F189" s="52"/>
      <c r="G189" s="53" t="str">
        <f>IF(C189="","",'[1]نصف العام'!G189)</f>
        <v/>
      </c>
      <c r="H189" s="53" t="str">
        <f>IF(C189="","",'[1]نصف العام'!H189)</f>
        <v/>
      </c>
      <c r="I189" s="54" t="str">
        <f>IF(C189="","",'[1]نصف العام'!I189)</f>
        <v/>
      </c>
      <c r="J189" s="51"/>
      <c r="K189" s="51"/>
      <c r="L189" s="55" t="str">
        <f t="shared" si="139"/>
        <v/>
      </c>
      <c r="M189" s="51" t="str">
        <f t="shared" si="140"/>
        <v/>
      </c>
      <c r="N189" s="51" t="str">
        <f t="shared" si="141"/>
        <v/>
      </c>
      <c r="O189" s="56" t="str">
        <f t="shared" si="142"/>
        <v/>
      </c>
      <c r="P189" s="51" t="str">
        <f>IF(C189="","",'[1]نصف العام'!J189)</f>
        <v/>
      </c>
      <c r="Q189" s="51" t="str">
        <f>IF(C189="","",'[1]نصف العام'!K189)</f>
        <v/>
      </c>
      <c r="R189" s="55" t="str">
        <f>IF(C189="","",'[1]نصف العام'!L189)</f>
        <v/>
      </c>
      <c r="S189" s="51"/>
      <c r="T189" s="51"/>
      <c r="U189" s="55" t="str">
        <f t="shared" si="143"/>
        <v/>
      </c>
      <c r="V189" s="51" t="str">
        <f t="shared" si="144"/>
        <v/>
      </c>
      <c r="W189" s="51" t="str">
        <f t="shared" si="145"/>
        <v/>
      </c>
      <c r="X189" s="56" t="str">
        <f t="shared" si="146"/>
        <v/>
      </c>
      <c r="Y189" s="51" t="str">
        <f>IF(C189="","",'[1]نصف العام'!M189)</f>
        <v/>
      </c>
      <c r="Z189" s="51" t="str">
        <f>IF(C189="","",'[1]نصف العام'!N189)</f>
        <v/>
      </c>
      <c r="AA189" s="55" t="str">
        <f>IF(C189="","",'[1]نصف العام'!O189)</f>
        <v/>
      </c>
      <c r="AB189" s="51"/>
      <c r="AC189" s="51"/>
      <c r="AD189" s="55" t="str">
        <f t="shared" si="147"/>
        <v/>
      </c>
      <c r="AE189" s="51" t="str">
        <f t="shared" si="148"/>
        <v/>
      </c>
      <c r="AF189" s="51" t="str">
        <f t="shared" si="149"/>
        <v/>
      </c>
      <c r="AG189" s="56" t="str">
        <f t="shared" si="150"/>
        <v/>
      </c>
      <c r="AH189" s="51" t="str">
        <f>IF(C189="","",'[1]نصف العام'!P189)</f>
        <v/>
      </c>
      <c r="AI189" s="51" t="str">
        <f>IF(C189="","",'[1]نصف العام'!Q189)</f>
        <v/>
      </c>
      <c r="AJ189" s="51" t="str">
        <f>IF(C189="","",'[1]نصف العام'!R189)</f>
        <v/>
      </c>
      <c r="AK189" s="55" t="str">
        <f>IF(C189="","",'[1]نصف العام'!T189)</f>
        <v/>
      </c>
      <c r="AL189" s="51"/>
      <c r="AM189" s="51"/>
      <c r="AN189" s="51"/>
      <c r="AO189" s="51" t="str">
        <f t="shared" si="151"/>
        <v/>
      </c>
      <c r="AP189" s="55" t="str">
        <f t="shared" si="152"/>
        <v/>
      </c>
      <c r="AQ189" s="51" t="str">
        <f t="shared" si="153"/>
        <v/>
      </c>
      <c r="AR189" s="51" t="str">
        <f t="shared" si="154"/>
        <v/>
      </c>
      <c r="AS189" s="56" t="str">
        <f t="shared" si="155"/>
        <v/>
      </c>
      <c r="AT189" s="51" t="str">
        <f>IF(C189="","",'[1]نصف العام'!U189)</f>
        <v/>
      </c>
      <c r="AU189" s="51" t="str">
        <f>IF(C189="","",'[1]نصف العام'!V189)</f>
        <v/>
      </c>
      <c r="AV189" s="51" t="str">
        <f>IF(C189="","",'[1]نصف العام'!W189)</f>
        <v/>
      </c>
      <c r="AW189" s="55" t="str">
        <f>IF(C189="","",'[1]نصف العام'!Y189)</f>
        <v/>
      </c>
      <c r="AX189" s="51"/>
      <c r="AY189" s="51"/>
      <c r="AZ189" s="51"/>
      <c r="BA189" s="51" t="str">
        <f t="shared" si="156"/>
        <v/>
      </c>
      <c r="BB189" s="55" t="str">
        <f t="shared" si="157"/>
        <v/>
      </c>
      <c r="BC189" s="51" t="str">
        <f t="shared" si="158"/>
        <v/>
      </c>
      <c r="BD189" s="51" t="str">
        <f t="shared" si="159"/>
        <v/>
      </c>
      <c r="BE189" s="56" t="str">
        <f t="shared" si="160"/>
        <v/>
      </c>
      <c r="BF189" s="51" t="str">
        <f>IF(C189="","",'[1]نصف العام'!Z189)</f>
        <v/>
      </c>
      <c r="BG189" s="51" t="str">
        <f>IF(C189="","",'[1]نصف العام'!AA189)</f>
        <v/>
      </c>
      <c r="BH189" s="55" t="str">
        <f>IF(C189="","",'[1]نصف العام'!AB189)</f>
        <v/>
      </c>
      <c r="BI189" s="51"/>
      <c r="BJ189" s="51"/>
      <c r="BK189" s="55" t="str">
        <f t="shared" si="161"/>
        <v/>
      </c>
      <c r="BL189" s="51" t="str">
        <f t="shared" si="162"/>
        <v/>
      </c>
      <c r="BM189" s="51" t="str">
        <f t="shared" si="163"/>
        <v/>
      </c>
      <c r="BN189" s="56" t="str">
        <f t="shared" si="164"/>
        <v/>
      </c>
      <c r="BO189" s="51" t="str">
        <f>IF(C189="","",'[1]نصف العام'!AC189)</f>
        <v/>
      </c>
      <c r="BP189" s="51" t="str">
        <f>IF(C189="","",'[1]نصف العام'!AD189)</f>
        <v/>
      </c>
      <c r="BQ189" s="51" t="str">
        <f>IF(C189="","",'[1]نصف العام'!AE189)</f>
        <v/>
      </c>
      <c r="BR189" s="55" t="str">
        <f>IF(C189="","",'[1]نصف العام'!AG189)</f>
        <v/>
      </c>
      <c r="BS189" s="51"/>
      <c r="BT189" s="51"/>
      <c r="BU189" s="51"/>
      <c r="BV189" s="51" t="str">
        <f t="shared" si="165"/>
        <v/>
      </c>
      <c r="BW189" s="55" t="str">
        <f t="shared" si="166"/>
        <v/>
      </c>
      <c r="BX189" s="51" t="str">
        <f t="shared" si="167"/>
        <v/>
      </c>
      <c r="BY189" s="51" t="str">
        <f t="shared" si="168"/>
        <v/>
      </c>
      <c r="BZ189" s="56" t="str">
        <f t="shared" si="169"/>
        <v/>
      </c>
      <c r="CA189" s="51" t="str">
        <f>IF(C189="","",'[1]نصف العام'!AH189)</f>
        <v/>
      </c>
      <c r="CB189" s="51" t="str">
        <f>IF(C189="","",'[1]نصف العام'!AI189)</f>
        <v/>
      </c>
      <c r="CC189" s="39" t="str">
        <f t="shared" si="170"/>
        <v/>
      </c>
      <c r="CD189" s="51"/>
      <c r="CE189" s="51"/>
      <c r="CF189" s="39" t="str">
        <f t="shared" si="171"/>
        <v/>
      </c>
      <c r="CG189" s="51" t="str">
        <f t="shared" si="172"/>
        <v/>
      </c>
      <c r="CH189" s="51" t="str">
        <f t="shared" si="173"/>
        <v/>
      </c>
      <c r="CI189" s="56" t="str">
        <f t="shared" si="174"/>
        <v/>
      </c>
      <c r="CJ189" s="57" t="str">
        <f t="shared" si="175"/>
        <v/>
      </c>
      <c r="CK189" s="51" t="str">
        <f t="shared" si="176"/>
        <v/>
      </c>
      <c r="CL189" s="51" t="str">
        <f>IF(C189="","",'[1]نصف العام'!AM189)</f>
        <v/>
      </c>
      <c r="CM189" s="51" t="str">
        <f>IF(C189="","",'[1]نصف العام'!AN189)</f>
        <v/>
      </c>
      <c r="CN189" s="55" t="str">
        <f>IF(C189="","",'[1]نصف العام'!AO189)</f>
        <v/>
      </c>
      <c r="CO189" s="51"/>
      <c r="CP189" s="51"/>
      <c r="CQ189" s="55" t="str">
        <f t="shared" si="177"/>
        <v/>
      </c>
      <c r="CR189" s="51" t="str">
        <f t="shared" si="178"/>
        <v/>
      </c>
      <c r="CS189" s="51" t="str">
        <f t="shared" si="179"/>
        <v/>
      </c>
      <c r="CT189" s="56" t="str">
        <f t="shared" si="180"/>
        <v/>
      </c>
      <c r="CU189" s="58" t="str">
        <f t="shared" si="181"/>
        <v/>
      </c>
      <c r="CV189" s="59" t="str">
        <f t="shared" si="182"/>
        <v/>
      </c>
      <c r="CW189" s="60" t="str">
        <f t="shared" si="183"/>
        <v/>
      </c>
      <c r="CX189" s="61" t="str">
        <f t="shared" si="184"/>
        <v/>
      </c>
      <c r="CY189" s="62" t="str">
        <f t="shared" si="131"/>
        <v/>
      </c>
      <c r="CZ189" s="63"/>
      <c r="DA189" s="64" t="str">
        <f t="shared" si="185"/>
        <v/>
      </c>
      <c r="DB189" s="64" t="str">
        <f t="shared" si="186"/>
        <v/>
      </c>
      <c r="DC189" s="64" t="str">
        <f t="shared" si="187"/>
        <v/>
      </c>
      <c r="DD189" s="64" t="str">
        <f t="shared" si="188"/>
        <v/>
      </c>
      <c r="DE189" s="64" t="str">
        <f t="shared" si="189"/>
        <v/>
      </c>
      <c r="DF189" s="64" t="str">
        <f t="shared" si="190"/>
        <v/>
      </c>
      <c r="DG189" s="64" t="str">
        <f t="shared" si="191"/>
        <v/>
      </c>
      <c r="DH189" s="64" t="str">
        <f t="shared" si="192"/>
        <v/>
      </c>
      <c r="DI189" s="64" t="str">
        <f t="shared" si="193"/>
        <v/>
      </c>
      <c r="DJ189" s="64"/>
      <c r="DK189" s="65" t="str">
        <f t="shared" si="194"/>
        <v/>
      </c>
      <c r="DL189" s="63"/>
      <c r="DM189" s="63"/>
      <c r="DN189" s="66"/>
      <c r="DO189" s="1" t="str">
        <f t="shared" si="195"/>
        <v/>
      </c>
      <c r="DP189" s="1" t="str">
        <f t="shared" si="132"/>
        <v/>
      </c>
      <c r="DQ189" s="1" t="str">
        <f t="shared" si="133"/>
        <v/>
      </c>
      <c r="DR189" s="1" t="str">
        <f t="shared" si="134"/>
        <v/>
      </c>
      <c r="DS189" s="1" t="str">
        <f t="shared" si="135"/>
        <v/>
      </c>
      <c r="DT189" s="1" t="str">
        <f t="shared" si="136"/>
        <v/>
      </c>
      <c r="DU189" s="1" t="str">
        <f t="shared" si="137"/>
        <v/>
      </c>
      <c r="DV189" s="1" t="str">
        <f t="shared" si="138"/>
        <v/>
      </c>
      <c r="DW189" s="66"/>
    </row>
    <row r="190" spans="1:127" ht="21" thickBot="1" x14ac:dyDescent="0.3">
      <c r="A190" s="48" t="str">
        <f>'[1]بيانات اساسية'!A190</f>
        <v/>
      </c>
      <c r="B190" s="48" t="str">
        <f>'[1]بيانات اساسية'!B190</f>
        <v/>
      </c>
      <c r="C190" s="49" t="str">
        <f>IF('[1]بيانات اساسية'!C190="","",'[1]بيانات اساسية'!C190)</f>
        <v/>
      </c>
      <c r="D190" s="51"/>
      <c r="E190" s="51"/>
      <c r="F190" s="52"/>
      <c r="G190" s="53" t="str">
        <f>IF(C190="","",'[1]نصف العام'!G190)</f>
        <v/>
      </c>
      <c r="H190" s="53" t="str">
        <f>IF(C190="","",'[1]نصف العام'!H190)</f>
        <v/>
      </c>
      <c r="I190" s="54" t="str">
        <f>IF(C190="","",'[1]نصف العام'!I190)</f>
        <v/>
      </c>
      <c r="J190" s="51"/>
      <c r="K190" s="51"/>
      <c r="L190" s="55" t="str">
        <f t="shared" si="139"/>
        <v/>
      </c>
      <c r="M190" s="51" t="str">
        <f t="shared" si="140"/>
        <v/>
      </c>
      <c r="N190" s="51" t="str">
        <f t="shared" si="141"/>
        <v/>
      </c>
      <c r="O190" s="56" t="str">
        <f t="shared" si="142"/>
        <v/>
      </c>
      <c r="P190" s="51" t="str">
        <f>IF(C190="","",'[1]نصف العام'!J190)</f>
        <v/>
      </c>
      <c r="Q190" s="51" t="str">
        <f>IF(C190="","",'[1]نصف العام'!K190)</f>
        <v/>
      </c>
      <c r="R190" s="55" t="str">
        <f>IF(C190="","",'[1]نصف العام'!L190)</f>
        <v/>
      </c>
      <c r="S190" s="51"/>
      <c r="T190" s="51"/>
      <c r="U190" s="55" t="str">
        <f t="shared" si="143"/>
        <v/>
      </c>
      <c r="V190" s="51" t="str">
        <f t="shared" si="144"/>
        <v/>
      </c>
      <c r="W190" s="51" t="str">
        <f t="shared" si="145"/>
        <v/>
      </c>
      <c r="X190" s="56" t="str">
        <f t="shared" si="146"/>
        <v/>
      </c>
      <c r="Y190" s="51" t="str">
        <f>IF(C190="","",'[1]نصف العام'!M190)</f>
        <v/>
      </c>
      <c r="Z190" s="51" t="str">
        <f>IF(C190="","",'[1]نصف العام'!N190)</f>
        <v/>
      </c>
      <c r="AA190" s="55" t="str">
        <f>IF(C190="","",'[1]نصف العام'!O190)</f>
        <v/>
      </c>
      <c r="AB190" s="51"/>
      <c r="AC190" s="51"/>
      <c r="AD190" s="55" t="str">
        <f t="shared" si="147"/>
        <v/>
      </c>
      <c r="AE190" s="51" t="str">
        <f t="shared" si="148"/>
        <v/>
      </c>
      <c r="AF190" s="51" t="str">
        <f t="shared" si="149"/>
        <v/>
      </c>
      <c r="AG190" s="56" t="str">
        <f t="shared" si="150"/>
        <v/>
      </c>
      <c r="AH190" s="51" t="str">
        <f>IF(C190="","",'[1]نصف العام'!P190)</f>
        <v/>
      </c>
      <c r="AI190" s="51" t="str">
        <f>IF(C190="","",'[1]نصف العام'!Q190)</f>
        <v/>
      </c>
      <c r="AJ190" s="51" t="str">
        <f>IF(C190="","",'[1]نصف العام'!R190)</f>
        <v/>
      </c>
      <c r="AK190" s="55" t="str">
        <f>IF(C190="","",'[1]نصف العام'!T190)</f>
        <v/>
      </c>
      <c r="AL190" s="51"/>
      <c r="AM190" s="51"/>
      <c r="AN190" s="51"/>
      <c r="AO190" s="51" t="str">
        <f t="shared" si="151"/>
        <v/>
      </c>
      <c r="AP190" s="55" t="str">
        <f t="shared" si="152"/>
        <v/>
      </c>
      <c r="AQ190" s="51" t="str">
        <f t="shared" si="153"/>
        <v/>
      </c>
      <c r="AR190" s="51" t="str">
        <f t="shared" si="154"/>
        <v/>
      </c>
      <c r="AS190" s="56" t="str">
        <f t="shared" si="155"/>
        <v/>
      </c>
      <c r="AT190" s="51" t="str">
        <f>IF(C190="","",'[1]نصف العام'!U190)</f>
        <v/>
      </c>
      <c r="AU190" s="51" t="str">
        <f>IF(C190="","",'[1]نصف العام'!V190)</f>
        <v/>
      </c>
      <c r="AV190" s="51" t="str">
        <f>IF(C190="","",'[1]نصف العام'!W190)</f>
        <v/>
      </c>
      <c r="AW190" s="55" t="str">
        <f>IF(C190="","",'[1]نصف العام'!Y190)</f>
        <v/>
      </c>
      <c r="AX190" s="51"/>
      <c r="AY190" s="51"/>
      <c r="AZ190" s="51"/>
      <c r="BA190" s="51" t="str">
        <f t="shared" si="156"/>
        <v/>
      </c>
      <c r="BB190" s="55" t="str">
        <f t="shared" si="157"/>
        <v/>
      </c>
      <c r="BC190" s="51" t="str">
        <f t="shared" si="158"/>
        <v/>
      </c>
      <c r="BD190" s="51" t="str">
        <f t="shared" si="159"/>
        <v/>
      </c>
      <c r="BE190" s="56" t="str">
        <f t="shared" si="160"/>
        <v/>
      </c>
      <c r="BF190" s="51" t="str">
        <f>IF(C190="","",'[1]نصف العام'!Z190)</f>
        <v/>
      </c>
      <c r="BG190" s="51" t="str">
        <f>IF(C190="","",'[1]نصف العام'!AA190)</f>
        <v/>
      </c>
      <c r="BH190" s="55" t="str">
        <f>IF(C190="","",'[1]نصف العام'!AB190)</f>
        <v/>
      </c>
      <c r="BI190" s="51"/>
      <c r="BJ190" s="51"/>
      <c r="BK190" s="55" t="str">
        <f t="shared" si="161"/>
        <v/>
      </c>
      <c r="BL190" s="51" t="str">
        <f t="shared" si="162"/>
        <v/>
      </c>
      <c r="BM190" s="51" t="str">
        <f t="shared" si="163"/>
        <v/>
      </c>
      <c r="BN190" s="56" t="str">
        <f t="shared" si="164"/>
        <v/>
      </c>
      <c r="BO190" s="51" t="str">
        <f>IF(C190="","",'[1]نصف العام'!AC190)</f>
        <v/>
      </c>
      <c r="BP190" s="51" t="str">
        <f>IF(C190="","",'[1]نصف العام'!AD190)</f>
        <v/>
      </c>
      <c r="BQ190" s="51" t="str">
        <f>IF(C190="","",'[1]نصف العام'!AE190)</f>
        <v/>
      </c>
      <c r="BR190" s="55" t="str">
        <f>IF(C190="","",'[1]نصف العام'!AG190)</f>
        <v/>
      </c>
      <c r="BS190" s="51"/>
      <c r="BT190" s="51"/>
      <c r="BU190" s="51"/>
      <c r="BV190" s="51" t="str">
        <f t="shared" si="165"/>
        <v/>
      </c>
      <c r="BW190" s="55" t="str">
        <f t="shared" si="166"/>
        <v/>
      </c>
      <c r="BX190" s="51" t="str">
        <f t="shared" si="167"/>
        <v/>
      </c>
      <c r="BY190" s="51" t="str">
        <f t="shared" si="168"/>
        <v/>
      </c>
      <c r="BZ190" s="56" t="str">
        <f t="shared" si="169"/>
        <v/>
      </c>
      <c r="CA190" s="51" t="str">
        <f>IF(C190="","",'[1]نصف العام'!AH190)</f>
        <v/>
      </c>
      <c r="CB190" s="51" t="str">
        <f>IF(C190="","",'[1]نصف العام'!AI190)</f>
        <v/>
      </c>
      <c r="CC190" s="39" t="str">
        <f t="shared" si="170"/>
        <v/>
      </c>
      <c r="CD190" s="51"/>
      <c r="CE190" s="51"/>
      <c r="CF190" s="39" t="str">
        <f t="shared" si="171"/>
        <v/>
      </c>
      <c r="CG190" s="51" t="str">
        <f t="shared" si="172"/>
        <v/>
      </c>
      <c r="CH190" s="51" t="str">
        <f t="shared" si="173"/>
        <v/>
      </c>
      <c r="CI190" s="56" t="str">
        <f t="shared" si="174"/>
        <v/>
      </c>
      <c r="CJ190" s="57" t="str">
        <f t="shared" si="175"/>
        <v/>
      </c>
      <c r="CK190" s="51" t="str">
        <f t="shared" si="176"/>
        <v/>
      </c>
      <c r="CL190" s="51" t="str">
        <f>IF(C190="","",'[1]نصف العام'!AM190)</f>
        <v/>
      </c>
      <c r="CM190" s="51" t="str">
        <f>IF(C190="","",'[1]نصف العام'!AN190)</f>
        <v/>
      </c>
      <c r="CN190" s="55" t="str">
        <f>IF(C190="","",'[1]نصف العام'!AO190)</f>
        <v/>
      </c>
      <c r="CO190" s="51"/>
      <c r="CP190" s="51"/>
      <c r="CQ190" s="55" t="str">
        <f t="shared" si="177"/>
        <v/>
      </c>
      <c r="CR190" s="51" t="str">
        <f t="shared" si="178"/>
        <v/>
      </c>
      <c r="CS190" s="51" t="str">
        <f t="shared" si="179"/>
        <v/>
      </c>
      <c r="CT190" s="56" t="str">
        <f t="shared" si="180"/>
        <v/>
      </c>
      <c r="CU190" s="58" t="str">
        <f t="shared" si="181"/>
        <v/>
      </c>
      <c r="CV190" s="59" t="str">
        <f t="shared" si="182"/>
        <v/>
      </c>
      <c r="CW190" s="60" t="str">
        <f t="shared" si="183"/>
        <v/>
      </c>
      <c r="CX190" s="61" t="str">
        <f t="shared" si="184"/>
        <v/>
      </c>
      <c r="CY190" s="62" t="str">
        <f t="shared" si="131"/>
        <v/>
      </c>
      <c r="CZ190" s="63"/>
      <c r="DA190" s="64" t="str">
        <f t="shared" si="185"/>
        <v/>
      </c>
      <c r="DB190" s="64" t="str">
        <f t="shared" si="186"/>
        <v/>
      </c>
      <c r="DC190" s="64" t="str">
        <f t="shared" si="187"/>
        <v/>
      </c>
      <c r="DD190" s="64" t="str">
        <f t="shared" si="188"/>
        <v/>
      </c>
      <c r="DE190" s="64" t="str">
        <f t="shared" si="189"/>
        <v/>
      </c>
      <c r="DF190" s="64" t="str">
        <f t="shared" si="190"/>
        <v/>
      </c>
      <c r="DG190" s="64" t="str">
        <f t="shared" si="191"/>
        <v/>
      </c>
      <c r="DH190" s="64" t="str">
        <f t="shared" si="192"/>
        <v/>
      </c>
      <c r="DI190" s="64" t="str">
        <f t="shared" si="193"/>
        <v/>
      </c>
      <c r="DJ190" s="64"/>
      <c r="DK190" s="65" t="str">
        <f t="shared" si="194"/>
        <v/>
      </c>
      <c r="DL190" s="63"/>
      <c r="DM190" s="63"/>
      <c r="DN190" s="66"/>
      <c r="DO190" s="1" t="str">
        <f t="shared" si="195"/>
        <v/>
      </c>
      <c r="DP190" s="1" t="str">
        <f t="shared" si="132"/>
        <v/>
      </c>
      <c r="DQ190" s="1" t="str">
        <f t="shared" si="133"/>
        <v/>
      </c>
      <c r="DR190" s="1" t="str">
        <f t="shared" si="134"/>
        <v/>
      </c>
      <c r="DS190" s="1" t="str">
        <f t="shared" si="135"/>
        <v/>
      </c>
      <c r="DT190" s="1" t="str">
        <f t="shared" si="136"/>
        <v/>
      </c>
      <c r="DU190" s="1" t="str">
        <f t="shared" si="137"/>
        <v/>
      </c>
      <c r="DV190" s="1" t="str">
        <f t="shared" si="138"/>
        <v/>
      </c>
      <c r="DW190" s="66"/>
    </row>
    <row r="191" spans="1:127" ht="21" thickBot="1" x14ac:dyDescent="0.3">
      <c r="A191" s="48" t="str">
        <f>'[1]بيانات اساسية'!A191</f>
        <v/>
      </c>
      <c r="B191" s="48" t="str">
        <f>'[1]بيانات اساسية'!B191</f>
        <v/>
      </c>
      <c r="C191" s="49" t="str">
        <f>IF('[1]بيانات اساسية'!C191="","",'[1]بيانات اساسية'!C191)</f>
        <v/>
      </c>
      <c r="D191" s="51"/>
      <c r="E191" s="51"/>
      <c r="F191" s="52"/>
      <c r="G191" s="53" t="str">
        <f>IF(C191="","",'[1]نصف العام'!G191)</f>
        <v/>
      </c>
      <c r="H191" s="53" t="str">
        <f>IF(C191="","",'[1]نصف العام'!H191)</f>
        <v/>
      </c>
      <c r="I191" s="54" t="str">
        <f>IF(C191="","",'[1]نصف العام'!I191)</f>
        <v/>
      </c>
      <c r="J191" s="51"/>
      <c r="K191" s="51"/>
      <c r="L191" s="55" t="str">
        <f t="shared" si="139"/>
        <v/>
      </c>
      <c r="M191" s="51" t="str">
        <f t="shared" si="140"/>
        <v/>
      </c>
      <c r="N191" s="51" t="str">
        <f t="shared" si="141"/>
        <v/>
      </c>
      <c r="O191" s="56" t="str">
        <f t="shared" si="142"/>
        <v/>
      </c>
      <c r="P191" s="51" t="str">
        <f>IF(C191="","",'[1]نصف العام'!J191)</f>
        <v/>
      </c>
      <c r="Q191" s="51" t="str">
        <f>IF(C191="","",'[1]نصف العام'!K191)</f>
        <v/>
      </c>
      <c r="R191" s="55" t="str">
        <f>IF(C191="","",'[1]نصف العام'!L191)</f>
        <v/>
      </c>
      <c r="S191" s="51"/>
      <c r="T191" s="51"/>
      <c r="U191" s="55" t="str">
        <f t="shared" si="143"/>
        <v/>
      </c>
      <c r="V191" s="51" t="str">
        <f t="shared" si="144"/>
        <v/>
      </c>
      <c r="W191" s="51" t="str">
        <f t="shared" si="145"/>
        <v/>
      </c>
      <c r="X191" s="56" t="str">
        <f t="shared" si="146"/>
        <v/>
      </c>
      <c r="Y191" s="51" t="str">
        <f>IF(C191="","",'[1]نصف العام'!M191)</f>
        <v/>
      </c>
      <c r="Z191" s="51" t="str">
        <f>IF(C191="","",'[1]نصف العام'!N191)</f>
        <v/>
      </c>
      <c r="AA191" s="55" t="str">
        <f>IF(C191="","",'[1]نصف العام'!O191)</f>
        <v/>
      </c>
      <c r="AB191" s="51"/>
      <c r="AC191" s="51"/>
      <c r="AD191" s="55" t="str">
        <f t="shared" si="147"/>
        <v/>
      </c>
      <c r="AE191" s="51" t="str">
        <f t="shared" si="148"/>
        <v/>
      </c>
      <c r="AF191" s="51" t="str">
        <f t="shared" si="149"/>
        <v/>
      </c>
      <c r="AG191" s="56" t="str">
        <f t="shared" si="150"/>
        <v/>
      </c>
      <c r="AH191" s="51" t="str">
        <f>IF(C191="","",'[1]نصف العام'!P191)</f>
        <v/>
      </c>
      <c r="AI191" s="51" t="str">
        <f>IF(C191="","",'[1]نصف العام'!Q191)</f>
        <v/>
      </c>
      <c r="AJ191" s="51" t="str">
        <f>IF(C191="","",'[1]نصف العام'!R191)</f>
        <v/>
      </c>
      <c r="AK191" s="55" t="str">
        <f>IF(C191="","",'[1]نصف العام'!T191)</f>
        <v/>
      </c>
      <c r="AL191" s="51"/>
      <c r="AM191" s="51"/>
      <c r="AN191" s="51"/>
      <c r="AO191" s="51" t="str">
        <f t="shared" si="151"/>
        <v/>
      </c>
      <c r="AP191" s="55" t="str">
        <f t="shared" si="152"/>
        <v/>
      </c>
      <c r="AQ191" s="51" t="str">
        <f t="shared" si="153"/>
        <v/>
      </c>
      <c r="AR191" s="51" t="str">
        <f t="shared" si="154"/>
        <v/>
      </c>
      <c r="AS191" s="56" t="str">
        <f t="shared" si="155"/>
        <v/>
      </c>
      <c r="AT191" s="51" t="str">
        <f>IF(C191="","",'[1]نصف العام'!U191)</f>
        <v/>
      </c>
      <c r="AU191" s="51" t="str">
        <f>IF(C191="","",'[1]نصف العام'!V191)</f>
        <v/>
      </c>
      <c r="AV191" s="51" t="str">
        <f>IF(C191="","",'[1]نصف العام'!W191)</f>
        <v/>
      </c>
      <c r="AW191" s="55" t="str">
        <f>IF(C191="","",'[1]نصف العام'!Y191)</f>
        <v/>
      </c>
      <c r="AX191" s="51"/>
      <c r="AY191" s="51"/>
      <c r="AZ191" s="51"/>
      <c r="BA191" s="51" t="str">
        <f t="shared" si="156"/>
        <v/>
      </c>
      <c r="BB191" s="55" t="str">
        <f t="shared" si="157"/>
        <v/>
      </c>
      <c r="BC191" s="51" t="str">
        <f t="shared" si="158"/>
        <v/>
      </c>
      <c r="BD191" s="51" t="str">
        <f t="shared" si="159"/>
        <v/>
      </c>
      <c r="BE191" s="56" t="str">
        <f t="shared" si="160"/>
        <v/>
      </c>
      <c r="BF191" s="51" t="str">
        <f>IF(C191="","",'[1]نصف العام'!Z191)</f>
        <v/>
      </c>
      <c r="BG191" s="51" t="str">
        <f>IF(C191="","",'[1]نصف العام'!AA191)</f>
        <v/>
      </c>
      <c r="BH191" s="55" t="str">
        <f>IF(C191="","",'[1]نصف العام'!AB191)</f>
        <v/>
      </c>
      <c r="BI191" s="51"/>
      <c r="BJ191" s="51"/>
      <c r="BK191" s="55" t="str">
        <f t="shared" si="161"/>
        <v/>
      </c>
      <c r="BL191" s="51" t="str">
        <f t="shared" si="162"/>
        <v/>
      </c>
      <c r="BM191" s="51" t="str">
        <f t="shared" si="163"/>
        <v/>
      </c>
      <c r="BN191" s="56" t="str">
        <f t="shared" si="164"/>
        <v/>
      </c>
      <c r="BO191" s="51" t="str">
        <f>IF(C191="","",'[1]نصف العام'!AC191)</f>
        <v/>
      </c>
      <c r="BP191" s="51" t="str">
        <f>IF(C191="","",'[1]نصف العام'!AD191)</f>
        <v/>
      </c>
      <c r="BQ191" s="51" t="str">
        <f>IF(C191="","",'[1]نصف العام'!AE191)</f>
        <v/>
      </c>
      <c r="BR191" s="55" t="str">
        <f>IF(C191="","",'[1]نصف العام'!AG191)</f>
        <v/>
      </c>
      <c r="BS191" s="51"/>
      <c r="BT191" s="51"/>
      <c r="BU191" s="51"/>
      <c r="BV191" s="51" t="str">
        <f t="shared" si="165"/>
        <v/>
      </c>
      <c r="BW191" s="55" t="str">
        <f t="shared" si="166"/>
        <v/>
      </c>
      <c r="BX191" s="51" t="str">
        <f t="shared" si="167"/>
        <v/>
      </c>
      <c r="BY191" s="51" t="str">
        <f t="shared" si="168"/>
        <v/>
      </c>
      <c r="BZ191" s="56" t="str">
        <f t="shared" si="169"/>
        <v/>
      </c>
      <c r="CA191" s="51" t="str">
        <f>IF(C191="","",'[1]نصف العام'!AH191)</f>
        <v/>
      </c>
      <c r="CB191" s="51" t="str">
        <f>IF(C191="","",'[1]نصف العام'!AI191)</f>
        <v/>
      </c>
      <c r="CC191" s="39" t="str">
        <f t="shared" si="170"/>
        <v/>
      </c>
      <c r="CD191" s="51"/>
      <c r="CE191" s="51"/>
      <c r="CF191" s="39" t="str">
        <f t="shared" si="171"/>
        <v/>
      </c>
      <c r="CG191" s="51" t="str">
        <f t="shared" si="172"/>
        <v/>
      </c>
      <c r="CH191" s="51" t="str">
        <f t="shared" si="173"/>
        <v/>
      </c>
      <c r="CI191" s="56" t="str">
        <f t="shared" si="174"/>
        <v/>
      </c>
      <c r="CJ191" s="57" t="str">
        <f t="shared" si="175"/>
        <v/>
      </c>
      <c r="CK191" s="51" t="str">
        <f t="shared" si="176"/>
        <v/>
      </c>
      <c r="CL191" s="51" t="str">
        <f>IF(C191="","",'[1]نصف العام'!AM191)</f>
        <v/>
      </c>
      <c r="CM191" s="51" t="str">
        <f>IF(C191="","",'[1]نصف العام'!AN191)</f>
        <v/>
      </c>
      <c r="CN191" s="55" t="str">
        <f>IF(C191="","",'[1]نصف العام'!AO191)</f>
        <v/>
      </c>
      <c r="CO191" s="51"/>
      <c r="CP191" s="51"/>
      <c r="CQ191" s="55" t="str">
        <f t="shared" si="177"/>
        <v/>
      </c>
      <c r="CR191" s="51" t="str">
        <f t="shared" si="178"/>
        <v/>
      </c>
      <c r="CS191" s="51" t="str">
        <f t="shared" si="179"/>
        <v/>
      </c>
      <c r="CT191" s="56" t="str">
        <f t="shared" si="180"/>
        <v/>
      </c>
      <c r="CU191" s="58" t="str">
        <f t="shared" si="181"/>
        <v/>
      </c>
      <c r="CV191" s="59" t="str">
        <f t="shared" si="182"/>
        <v/>
      </c>
      <c r="CW191" s="60" t="str">
        <f t="shared" si="183"/>
        <v/>
      </c>
      <c r="CX191" s="61" t="str">
        <f t="shared" si="184"/>
        <v/>
      </c>
      <c r="CY191" s="62" t="str">
        <f t="shared" si="131"/>
        <v/>
      </c>
      <c r="CZ191" s="63"/>
      <c r="DA191" s="64" t="str">
        <f t="shared" si="185"/>
        <v/>
      </c>
      <c r="DB191" s="64" t="str">
        <f t="shared" si="186"/>
        <v/>
      </c>
      <c r="DC191" s="64" t="str">
        <f t="shared" si="187"/>
        <v/>
      </c>
      <c r="DD191" s="64" t="str">
        <f t="shared" si="188"/>
        <v/>
      </c>
      <c r="DE191" s="64" t="str">
        <f t="shared" si="189"/>
        <v/>
      </c>
      <c r="DF191" s="64" t="str">
        <f t="shared" si="190"/>
        <v/>
      </c>
      <c r="DG191" s="64" t="str">
        <f t="shared" si="191"/>
        <v/>
      </c>
      <c r="DH191" s="64" t="str">
        <f t="shared" si="192"/>
        <v/>
      </c>
      <c r="DI191" s="64" t="str">
        <f t="shared" si="193"/>
        <v/>
      </c>
      <c r="DJ191" s="64"/>
      <c r="DK191" s="65" t="str">
        <f t="shared" si="194"/>
        <v/>
      </c>
      <c r="DL191" s="63"/>
      <c r="DM191" s="63"/>
      <c r="DN191" s="66"/>
      <c r="DO191" s="1" t="str">
        <f t="shared" si="195"/>
        <v/>
      </c>
      <c r="DP191" s="1" t="str">
        <f t="shared" si="132"/>
        <v/>
      </c>
      <c r="DQ191" s="1" t="str">
        <f t="shared" si="133"/>
        <v/>
      </c>
      <c r="DR191" s="1" t="str">
        <f t="shared" si="134"/>
        <v/>
      </c>
      <c r="DS191" s="1" t="str">
        <f t="shared" si="135"/>
        <v/>
      </c>
      <c r="DT191" s="1" t="str">
        <f t="shared" si="136"/>
        <v/>
      </c>
      <c r="DU191" s="1" t="str">
        <f t="shared" si="137"/>
        <v/>
      </c>
      <c r="DV191" s="1" t="str">
        <f t="shared" si="138"/>
        <v/>
      </c>
      <c r="DW191" s="66"/>
    </row>
    <row r="192" spans="1:127" ht="21" thickBot="1" x14ac:dyDescent="0.3">
      <c r="A192" s="48" t="str">
        <f>'[1]بيانات اساسية'!A192</f>
        <v/>
      </c>
      <c r="B192" s="48" t="str">
        <f>'[1]بيانات اساسية'!B192</f>
        <v/>
      </c>
      <c r="C192" s="49" t="str">
        <f>IF('[1]بيانات اساسية'!C192="","",'[1]بيانات اساسية'!C192)</f>
        <v/>
      </c>
      <c r="D192" s="51"/>
      <c r="E192" s="51"/>
      <c r="F192" s="52"/>
      <c r="G192" s="53" t="str">
        <f>IF(C192="","",'[1]نصف العام'!G192)</f>
        <v/>
      </c>
      <c r="H192" s="53" t="str">
        <f>IF(C192="","",'[1]نصف العام'!H192)</f>
        <v/>
      </c>
      <c r="I192" s="54" t="str">
        <f>IF(C192="","",'[1]نصف العام'!I192)</f>
        <v/>
      </c>
      <c r="J192" s="51"/>
      <c r="K192" s="51"/>
      <c r="L192" s="55" t="str">
        <f t="shared" si="139"/>
        <v/>
      </c>
      <c r="M192" s="51" t="str">
        <f t="shared" si="140"/>
        <v/>
      </c>
      <c r="N192" s="51" t="str">
        <f t="shared" si="141"/>
        <v/>
      </c>
      <c r="O192" s="56" t="str">
        <f t="shared" si="142"/>
        <v/>
      </c>
      <c r="P192" s="51" t="str">
        <f>IF(C192="","",'[1]نصف العام'!J192)</f>
        <v/>
      </c>
      <c r="Q192" s="51" t="str">
        <f>IF(C192="","",'[1]نصف العام'!K192)</f>
        <v/>
      </c>
      <c r="R192" s="55" t="str">
        <f>IF(C192="","",'[1]نصف العام'!L192)</f>
        <v/>
      </c>
      <c r="S192" s="51"/>
      <c r="T192" s="51"/>
      <c r="U192" s="55" t="str">
        <f t="shared" si="143"/>
        <v/>
      </c>
      <c r="V192" s="51" t="str">
        <f t="shared" si="144"/>
        <v/>
      </c>
      <c r="W192" s="51" t="str">
        <f t="shared" si="145"/>
        <v/>
      </c>
      <c r="X192" s="56" t="str">
        <f t="shared" si="146"/>
        <v/>
      </c>
      <c r="Y192" s="51" t="str">
        <f>IF(C192="","",'[1]نصف العام'!M192)</f>
        <v/>
      </c>
      <c r="Z192" s="51" t="str">
        <f>IF(C192="","",'[1]نصف العام'!N192)</f>
        <v/>
      </c>
      <c r="AA192" s="55" t="str">
        <f>IF(C192="","",'[1]نصف العام'!O192)</f>
        <v/>
      </c>
      <c r="AB192" s="51"/>
      <c r="AC192" s="51"/>
      <c r="AD192" s="55" t="str">
        <f t="shared" si="147"/>
        <v/>
      </c>
      <c r="AE192" s="51" t="str">
        <f t="shared" si="148"/>
        <v/>
      </c>
      <c r="AF192" s="51" t="str">
        <f t="shared" si="149"/>
        <v/>
      </c>
      <c r="AG192" s="56" t="str">
        <f t="shared" si="150"/>
        <v/>
      </c>
      <c r="AH192" s="51" t="str">
        <f>IF(C192="","",'[1]نصف العام'!P192)</f>
        <v/>
      </c>
      <c r="AI192" s="51" t="str">
        <f>IF(C192="","",'[1]نصف العام'!Q192)</f>
        <v/>
      </c>
      <c r="AJ192" s="51" t="str">
        <f>IF(C192="","",'[1]نصف العام'!R192)</f>
        <v/>
      </c>
      <c r="AK192" s="55" t="str">
        <f>IF(C192="","",'[1]نصف العام'!T192)</f>
        <v/>
      </c>
      <c r="AL192" s="51"/>
      <c r="AM192" s="51"/>
      <c r="AN192" s="51"/>
      <c r="AO192" s="51" t="str">
        <f t="shared" si="151"/>
        <v/>
      </c>
      <c r="AP192" s="55" t="str">
        <f t="shared" si="152"/>
        <v/>
      </c>
      <c r="AQ192" s="51" t="str">
        <f t="shared" si="153"/>
        <v/>
      </c>
      <c r="AR192" s="51" t="str">
        <f t="shared" si="154"/>
        <v/>
      </c>
      <c r="AS192" s="56" t="str">
        <f t="shared" si="155"/>
        <v/>
      </c>
      <c r="AT192" s="51" t="str">
        <f>IF(C192="","",'[1]نصف العام'!U192)</f>
        <v/>
      </c>
      <c r="AU192" s="51" t="str">
        <f>IF(C192="","",'[1]نصف العام'!V192)</f>
        <v/>
      </c>
      <c r="AV192" s="51" t="str">
        <f>IF(C192="","",'[1]نصف العام'!W192)</f>
        <v/>
      </c>
      <c r="AW192" s="55" t="str">
        <f>IF(C192="","",'[1]نصف العام'!Y192)</f>
        <v/>
      </c>
      <c r="AX192" s="51"/>
      <c r="AY192" s="51"/>
      <c r="AZ192" s="51"/>
      <c r="BA192" s="51" t="str">
        <f t="shared" si="156"/>
        <v/>
      </c>
      <c r="BB192" s="55" t="str">
        <f t="shared" si="157"/>
        <v/>
      </c>
      <c r="BC192" s="51" t="str">
        <f t="shared" si="158"/>
        <v/>
      </c>
      <c r="BD192" s="51" t="str">
        <f t="shared" si="159"/>
        <v/>
      </c>
      <c r="BE192" s="56" t="str">
        <f t="shared" si="160"/>
        <v/>
      </c>
      <c r="BF192" s="51" t="str">
        <f>IF(C192="","",'[1]نصف العام'!Z192)</f>
        <v/>
      </c>
      <c r="BG192" s="51" t="str">
        <f>IF(C192="","",'[1]نصف العام'!AA192)</f>
        <v/>
      </c>
      <c r="BH192" s="55" t="str">
        <f>IF(C192="","",'[1]نصف العام'!AB192)</f>
        <v/>
      </c>
      <c r="BI192" s="51"/>
      <c r="BJ192" s="51"/>
      <c r="BK192" s="55" t="str">
        <f t="shared" si="161"/>
        <v/>
      </c>
      <c r="BL192" s="51" t="str">
        <f t="shared" si="162"/>
        <v/>
      </c>
      <c r="BM192" s="51" t="str">
        <f t="shared" si="163"/>
        <v/>
      </c>
      <c r="BN192" s="56" t="str">
        <f t="shared" si="164"/>
        <v/>
      </c>
      <c r="BO192" s="51" t="str">
        <f>IF(C192="","",'[1]نصف العام'!AC192)</f>
        <v/>
      </c>
      <c r="BP192" s="51" t="str">
        <f>IF(C192="","",'[1]نصف العام'!AD192)</f>
        <v/>
      </c>
      <c r="BQ192" s="51" t="str">
        <f>IF(C192="","",'[1]نصف العام'!AE192)</f>
        <v/>
      </c>
      <c r="BR192" s="55" t="str">
        <f>IF(C192="","",'[1]نصف العام'!AG192)</f>
        <v/>
      </c>
      <c r="BS192" s="51"/>
      <c r="BT192" s="51"/>
      <c r="BU192" s="51"/>
      <c r="BV192" s="51" t="str">
        <f t="shared" si="165"/>
        <v/>
      </c>
      <c r="BW192" s="55" t="str">
        <f t="shared" si="166"/>
        <v/>
      </c>
      <c r="BX192" s="51" t="str">
        <f t="shared" si="167"/>
        <v/>
      </c>
      <c r="BY192" s="51" t="str">
        <f t="shared" si="168"/>
        <v/>
      </c>
      <c r="BZ192" s="56" t="str">
        <f t="shared" si="169"/>
        <v/>
      </c>
      <c r="CA192" s="51" t="str">
        <f>IF(C192="","",'[1]نصف العام'!AH192)</f>
        <v/>
      </c>
      <c r="CB192" s="51" t="str">
        <f>IF(C192="","",'[1]نصف العام'!AI192)</f>
        <v/>
      </c>
      <c r="CC192" s="39" t="str">
        <f t="shared" si="170"/>
        <v/>
      </c>
      <c r="CD192" s="51"/>
      <c r="CE192" s="51"/>
      <c r="CF192" s="39" t="str">
        <f t="shared" si="171"/>
        <v/>
      </c>
      <c r="CG192" s="51" t="str">
        <f t="shared" si="172"/>
        <v/>
      </c>
      <c r="CH192" s="51" t="str">
        <f t="shared" si="173"/>
        <v/>
      </c>
      <c r="CI192" s="56" t="str">
        <f t="shared" si="174"/>
        <v/>
      </c>
      <c r="CJ192" s="57" t="str">
        <f t="shared" si="175"/>
        <v/>
      </c>
      <c r="CK192" s="51" t="str">
        <f t="shared" si="176"/>
        <v/>
      </c>
      <c r="CL192" s="51" t="str">
        <f>IF(C192="","",'[1]نصف العام'!AM192)</f>
        <v/>
      </c>
      <c r="CM192" s="51" t="str">
        <f>IF(C192="","",'[1]نصف العام'!AN192)</f>
        <v/>
      </c>
      <c r="CN192" s="55" t="str">
        <f>IF(C192="","",'[1]نصف العام'!AO192)</f>
        <v/>
      </c>
      <c r="CO192" s="51"/>
      <c r="CP192" s="51"/>
      <c r="CQ192" s="55" t="str">
        <f t="shared" si="177"/>
        <v/>
      </c>
      <c r="CR192" s="51" t="str">
        <f t="shared" si="178"/>
        <v/>
      </c>
      <c r="CS192" s="51" t="str">
        <f t="shared" si="179"/>
        <v/>
      </c>
      <c r="CT192" s="56" t="str">
        <f t="shared" si="180"/>
        <v/>
      </c>
      <c r="CU192" s="58" t="str">
        <f t="shared" si="181"/>
        <v/>
      </c>
      <c r="CV192" s="59" t="str">
        <f t="shared" si="182"/>
        <v/>
      </c>
      <c r="CW192" s="60" t="str">
        <f t="shared" si="183"/>
        <v/>
      </c>
      <c r="CX192" s="61" t="str">
        <f t="shared" si="184"/>
        <v/>
      </c>
      <c r="CY192" s="62" t="str">
        <f t="shared" si="131"/>
        <v/>
      </c>
      <c r="CZ192" s="63"/>
      <c r="DA192" s="64" t="str">
        <f t="shared" si="185"/>
        <v/>
      </c>
      <c r="DB192" s="64" t="str">
        <f t="shared" si="186"/>
        <v/>
      </c>
      <c r="DC192" s="64" t="str">
        <f t="shared" si="187"/>
        <v/>
      </c>
      <c r="DD192" s="64" t="str">
        <f t="shared" si="188"/>
        <v/>
      </c>
      <c r="DE192" s="64" t="str">
        <f t="shared" si="189"/>
        <v/>
      </c>
      <c r="DF192" s="64" t="str">
        <f t="shared" si="190"/>
        <v/>
      </c>
      <c r="DG192" s="64" t="str">
        <f t="shared" si="191"/>
        <v/>
      </c>
      <c r="DH192" s="64" t="str">
        <f t="shared" si="192"/>
        <v/>
      </c>
      <c r="DI192" s="64" t="str">
        <f t="shared" si="193"/>
        <v/>
      </c>
      <c r="DJ192" s="64"/>
      <c r="DK192" s="65" t="str">
        <f t="shared" si="194"/>
        <v/>
      </c>
      <c r="DL192" s="63"/>
      <c r="DM192" s="63"/>
      <c r="DN192" s="66"/>
      <c r="DO192" s="1" t="str">
        <f t="shared" si="195"/>
        <v/>
      </c>
      <c r="DP192" s="1" t="str">
        <f t="shared" si="132"/>
        <v/>
      </c>
      <c r="DQ192" s="1" t="str">
        <f t="shared" si="133"/>
        <v/>
      </c>
      <c r="DR192" s="1" t="str">
        <f t="shared" si="134"/>
        <v/>
      </c>
      <c r="DS192" s="1" t="str">
        <f t="shared" si="135"/>
        <v/>
      </c>
      <c r="DT192" s="1" t="str">
        <f t="shared" si="136"/>
        <v/>
      </c>
      <c r="DU192" s="1" t="str">
        <f t="shared" si="137"/>
        <v/>
      </c>
      <c r="DV192" s="1" t="str">
        <f t="shared" si="138"/>
        <v/>
      </c>
      <c r="DW192" s="66"/>
    </row>
    <row r="193" spans="1:127" ht="21" thickBot="1" x14ac:dyDescent="0.3">
      <c r="A193" s="48" t="str">
        <f>'[1]بيانات اساسية'!A193</f>
        <v/>
      </c>
      <c r="B193" s="48" t="str">
        <f>'[1]بيانات اساسية'!B193</f>
        <v/>
      </c>
      <c r="C193" s="49" t="str">
        <f>IF('[1]بيانات اساسية'!C193="","",'[1]بيانات اساسية'!C193)</f>
        <v/>
      </c>
      <c r="D193" s="51"/>
      <c r="E193" s="51"/>
      <c r="F193" s="52"/>
      <c r="G193" s="53" t="str">
        <f>IF(C193="","",'[1]نصف العام'!G193)</f>
        <v/>
      </c>
      <c r="H193" s="53" t="str">
        <f>IF(C193="","",'[1]نصف العام'!H193)</f>
        <v/>
      </c>
      <c r="I193" s="54" t="str">
        <f>IF(C193="","",'[1]نصف العام'!I193)</f>
        <v/>
      </c>
      <c r="J193" s="51"/>
      <c r="K193" s="51"/>
      <c r="L193" s="55" t="str">
        <f t="shared" si="139"/>
        <v/>
      </c>
      <c r="M193" s="51" t="str">
        <f t="shared" si="140"/>
        <v/>
      </c>
      <c r="N193" s="51" t="str">
        <f t="shared" si="141"/>
        <v/>
      </c>
      <c r="O193" s="56" t="str">
        <f t="shared" si="142"/>
        <v/>
      </c>
      <c r="P193" s="51" t="str">
        <f>IF(C193="","",'[1]نصف العام'!J193)</f>
        <v/>
      </c>
      <c r="Q193" s="51" t="str">
        <f>IF(C193="","",'[1]نصف العام'!K193)</f>
        <v/>
      </c>
      <c r="R193" s="55" t="str">
        <f>IF(C193="","",'[1]نصف العام'!L193)</f>
        <v/>
      </c>
      <c r="S193" s="51"/>
      <c r="T193" s="51"/>
      <c r="U193" s="55" t="str">
        <f t="shared" si="143"/>
        <v/>
      </c>
      <c r="V193" s="51" t="str">
        <f t="shared" si="144"/>
        <v/>
      </c>
      <c r="W193" s="51" t="str">
        <f t="shared" si="145"/>
        <v/>
      </c>
      <c r="X193" s="56" t="str">
        <f t="shared" si="146"/>
        <v/>
      </c>
      <c r="Y193" s="51" t="str">
        <f>IF(C193="","",'[1]نصف العام'!M193)</f>
        <v/>
      </c>
      <c r="Z193" s="51" t="str">
        <f>IF(C193="","",'[1]نصف العام'!N193)</f>
        <v/>
      </c>
      <c r="AA193" s="55" t="str">
        <f>IF(C193="","",'[1]نصف العام'!O193)</f>
        <v/>
      </c>
      <c r="AB193" s="51"/>
      <c r="AC193" s="51"/>
      <c r="AD193" s="55" t="str">
        <f t="shared" si="147"/>
        <v/>
      </c>
      <c r="AE193" s="51" t="str">
        <f t="shared" si="148"/>
        <v/>
      </c>
      <c r="AF193" s="51" t="str">
        <f t="shared" si="149"/>
        <v/>
      </c>
      <c r="AG193" s="56" t="str">
        <f t="shared" si="150"/>
        <v/>
      </c>
      <c r="AH193" s="51" t="str">
        <f>IF(C193="","",'[1]نصف العام'!P193)</f>
        <v/>
      </c>
      <c r="AI193" s="51" t="str">
        <f>IF(C193="","",'[1]نصف العام'!Q193)</f>
        <v/>
      </c>
      <c r="AJ193" s="51" t="str">
        <f>IF(C193="","",'[1]نصف العام'!R193)</f>
        <v/>
      </c>
      <c r="AK193" s="55" t="str">
        <f>IF(C193="","",'[1]نصف العام'!T193)</f>
        <v/>
      </c>
      <c r="AL193" s="51"/>
      <c r="AM193" s="51"/>
      <c r="AN193" s="51"/>
      <c r="AO193" s="51" t="str">
        <f t="shared" si="151"/>
        <v/>
      </c>
      <c r="AP193" s="55" t="str">
        <f t="shared" si="152"/>
        <v/>
      </c>
      <c r="AQ193" s="51" t="str">
        <f t="shared" si="153"/>
        <v/>
      </c>
      <c r="AR193" s="51" t="str">
        <f t="shared" si="154"/>
        <v/>
      </c>
      <c r="AS193" s="56" t="str">
        <f t="shared" si="155"/>
        <v/>
      </c>
      <c r="AT193" s="51" t="str">
        <f>IF(C193="","",'[1]نصف العام'!U193)</f>
        <v/>
      </c>
      <c r="AU193" s="51" t="str">
        <f>IF(C193="","",'[1]نصف العام'!V193)</f>
        <v/>
      </c>
      <c r="AV193" s="51" t="str">
        <f>IF(C193="","",'[1]نصف العام'!W193)</f>
        <v/>
      </c>
      <c r="AW193" s="55" t="str">
        <f>IF(C193="","",'[1]نصف العام'!Y193)</f>
        <v/>
      </c>
      <c r="AX193" s="51"/>
      <c r="AY193" s="51"/>
      <c r="AZ193" s="51"/>
      <c r="BA193" s="51" t="str">
        <f t="shared" si="156"/>
        <v/>
      </c>
      <c r="BB193" s="55" t="str">
        <f t="shared" si="157"/>
        <v/>
      </c>
      <c r="BC193" s="51" t="str">
        <f t="shared" si="158"/>
        <v/>
      </c>
      <c r="BD193" s="51" t="str">
        <f t="shared" si="159"/>
        <v/>
      </c>
      <c r="BE193" s="56" t="str">
        <f t="shared" si="160"/>
        <v/>
      </c>
      <c r="BF193" s="51" t="str">
        <f>IF(C193="","",'[1]نصف العام'!Z193)</f>
        <v/>
      </c>
      <c r="BG193" s="51" t="str">
        <f>IF(C193="","",'[1]نصف العام'!AA193)</f>
        <v/>
      </c>
      <c r="BH193" s="55" t="str">
        <f>IF(C193="","",'[1]نصف العام'!AB193)</f>
        <v/>
      </c>
      <c r="BI193" s="51"/>
      <c r="BJ193" s="51"/>
      <c r="BK193" s="55" t="str">
        <f t="shared" si="161"/>
        <v/>
      </c>
      <c r="BL193" s="51" t="str">
        <f t="shared" si="162"/>
        <v/>
      </c>
      <c r="BM193" s="51" t="str">
        <f t="shared" si="163"/>
        <v/>
      </c>
      <c r="BN193" s="56" t="str">
        <f t="shared" si="164"/>
        <v/>
      </c>
      <c r="BO193" s="51" t="str">
        <f>IF(C193="","",'[1]نصف العام'!AC193)</f>
        <v/>
      </c>
      <c r="BP193" s="51" t="str">
        <f>IF(C193="","",'[1]نصف العام'!AD193)</f>
        <v/>
      </c>
      <c r="BQ193" s="51" t="str">
        <f>IF(C193="","",'[1]نصف العام'!AE193)</f>
        <v/>
      </c>
      <c r="BR193" s="55" t="str">
        <f>IF(C193="","",'[1]نصف العام'!AG193)</f>
        <v/>
      </c>
      <c r="BS193" s="51"/>
      <c r="BT193" s="51"/>
      <c r="BU193" s="51"/>
      <c r="BV193" s="51" t="str">
        <f t="shared" si="165"/>
        <v/>
      </c>
      <c r="BW193" s="55" t="str">
        <f t="shared" si="166"/>
        <v/>
      </c>
      <c r="BX193" s="51" t="str">
        <f t="shared" si="167"/>
        <v/>
      </c>
      <c r="BY193" s="51" t="str">
        <f t="shared" si="168"/>
        <v/>
      </c>
      <c r="BZ193" s="56" t="str">
        <f t="shared" si="169"/>
        <v/>
      </c>
      <c r="CA193" s="51" t="str">
        <f>IF(C193="","",'[1]نصف العام'!AH193)</f>
        <v/>
      </c>
      <c r="CB193" s="51" t="str">
        <f>IF(C193="","",'[1]نصف العام'!AI193)</f>
        <v/>
      </c>
      <c r="CC193" s="39" t="str">
        <f t="shared" si="170"/>
        <v/>
      </c>
      <c r="CD193" s="51"/>
      <c r="CE193" s="51"/>
      <c r="CF193" s="39" t="str">
        <f t="shared" si="171"/>
        <v/>
      </c>
      <c r="CG193" s="51" t="str">
        <f t="shared" si="172"/>
        <v/>
      </c>
      <c r="CH193" s="51" t="str">
        <f t="shared" si="173"/>
        <v/>
      </c>
      <c r="CI193" s="56" t="str">
        <f t="shared" si="174"/>
        <v/>
      </c>
      <c r="CJ193" s="57" t="str">
        <f t="shared" si="175"/>
        <v/>
      </c>
      <c r="CK193" s="51" t="str">
        <f t="shared" si="176"/>
        <v/>
      </c>
      <c r="CL193" s="51" t="str">
        <f>IF(C193="","",'[1]نصف العام'!AM193)</f>
        <v/>
      </c>
      <c r="CM193" s="51" t="str">
        <f>IF(C193="","",'[1]نصف العام'!AN193)</f>
        <v/>
      </c>
      <c r="CN193" s="55" t="str">
        <f>IF(C193="","",'[1]نصف العام'!AO193)</f>
        <v/>
      </c>
      <c r="CO193" s="51"/>
      <c r="CP193" s="51"/>
      <c r="CQ193" s="55" t="str">
        <f t="shared" si="177"/>
        <v/>
      </c>
      <c r="CR193" s="51" t="str">
        <f t="shared" si="178"/>
        <v/>
      </c>
      <c r="CS193" s="51" t="str">
        <f t="shared" si="179"/>
        <v/>
      </c>
      <c r="CT193" s="56" t="str">
        <f t="shared" si="180"/>
        <v/>
      </c>
      <c r="CU193" s="58" t="str">
        <f t="shared" si="181"/>
        <v/>
      </c>
      <c r="CV193" s="59" t="str">
        <f t="shared" si="182"/>
        <v/>
      </c>
      <c r="CW193" s="60" t="str">
        <f t="shared" si="183"/>
        <v/>
      </c>
      <c r="CX193" s="61" t="str">
        <f t="shared" si="184"/>
        <v/>
      </c>
      <c r="CY193" s="62" t="str">
        <f t="shared" si="131"/>
        <v/>
      </c>
      <c r="CZ193" s="63"/>
      <c r="DA193" s="64" t="str">
        <f t="shared" si="185"/>
        <v/>
      </c>
      <c r="DB193" s="64" t="str">
        <f t="shared" si="186"/>
        <v/>
      </c>
      <c r="DC193" s="64" t="str">
        <f t="shared" si="187"/>
        <v/>
      </c>
      <c r="DD193" s="64" t="str">
        <f t="shared" si="188"/>
        <v/>
      </c>
      <c r="DE193" s="64" t="str">
        <f t="shared" si="189"/>
        <v/>
      </c>
      <c r="DF193" s="64" t="str">
        <f t="shared" si="190"/>
        <v/>
      </c>
      <c r="DG193" s="64" t="str">
        <f t="shared" si="191"/>
        <v/>
      </c>
      <c r="DH193" s="64" t="str">
        <f t="shared" si="192"/>
        <v/>
      </c>
      <c r="DI193" s="64" t="str">
        <f t="shared" si="193"/>
        <v/>
      </c>
      <c r="DJ193" s="64"/>
      <c r="DK193" s="65" t="str">
        <f t="shared" si="194"/>
        <v/>
      </c>
      <c r="DL193" s="63"/>
      <c r="DM193" s="63"/>
      <c r="DN193" s="66"/>
      <c r="DO193" s="1" t="str">
        <f t="shared" si="195"/>
        <v/>
      </c>
      <c r="DP193" s="1" t="str">
        <f t="shared" si="132"/>
        <v/>
      </c>
      <c r="DQ193" s="1" t="str">
        <f t="shared" si="133"/>
        <v/>
      </c>
      <c r="DR193" s="1" t="str">
        <f t="shared" si="134"/>
        <v/>
      </c>
      <c r="DS193" s="1" t="str">
        <f t="shared" si="135"/>
        <v/>
      </c>
      <c r="DT193" s="1" t="str">
        <f t="shared" si="136"/>
        <v/>
      </c>
      <c r="DU193" s="1" t="str">
        <f t="shared" si="137"/>
        <v/>
      </c>
      <c r="DV193" s="1" t="str">
        <f t="shared" si="138"/>
        <v/>
      </c>
      <c r="DW193" s="66"/>
    </row>
    <row r="194" spans="1:127" ht="21" thickBot="1" x14ac:dyDescent="0.3">
      <c r="A194" s="48" t="str">
        <f>'[1]بيانات اساسية'!A194</f>
        <v/>
      </c>
      <c r="B194" s="48" t="str">
        <f>'[1]بيانات اساسية'!B194</f>
        <v/>
      </c>
      <c r="C194" s="49" t="str">
        <f>IF('[1]بيانات اساسية'!C194="","",'[1]بيانات اساسية'!C194)</f>
        <v/>
      </c>
      <c r="D194" s="51"/>
      <c r="E194" s="51"/>
      <c r="F194" s="52"/>
      <c r="G194" s="53" t="str">
        <f>IF(C194="","",'[1]نصف العام'!G194)</f>
        <v/>
      </c>
      <c r="H194" s="53" t="str">
        <f>IF(C194="","",'[1]نصف العام'!H194)</f>
        <v/>
      </c>
      <c r="I194" s="54" t="str">
        <f>IF(C194="","",'[1]نصف العام'!I194)</f>
        <v/>
      </c>
      <c r="J194" s="51"/>
      <c r="K194" s="51"/>
      <c r="L194" s="55" t="str">
        <f t="shared" si="139"/>
        <v/>
      </c>
      <c r="M194" s="51" t="str">
        <f t="shared" si="140"/>
        <v/>
      </c>
      <c r="N194" s="51" t="str">
        <f t="shared" si="141"/>
        <v/>
      </c>
      <c r="O194" s="56" t="str">
        <f t="shared" si="142"/>
        <v/>
      </c>
      <c r="P194" s="51" t="str">
        <f>IF(C194="","",'[1]نصف العام'!J194)</f>
        <v/>
      </c>
      <c r="Q194" s="51" t="str">
        <f>IF(C194="","",'[1]نصف العام'!K194)</f>
        <v/>
      </c>
      <c r="R194" s="55" t="str">
        <f>IF(C194="","",'[1]نصف العام'!L194)</f>
        <v/>
      </c>
      <c r="S194" s="51"/>
      <c r="T194" s="51"/>
      <c r="U194" s="55" t="str">
        <f t="shared" si="143"/>
        <v/>
      </c>
      <c r="V194" s="51" t="str">
        <f t="shared" si="144"/>
        <v/>
      </c>
      <c r="W194" s="51" t="str">
        <f t="shared" si="145"/>
        <v/>
      </c>
      <c r="X194" s="56" t="str">
        <f t="shared" si="146"/>
        <v/>
      </c>
      <c r="Y194" s="51" t="str">
        <f>IF(C194="","",'[1]نصف العام'!M194)</f>
        <v/>
      </c>
      <c r="Z194" s="51" t="str">
        <f>IF(C194="","",'[1]نصف العام'!N194)</f>
        <v/>
      </c>
      <c r="AA194" s="55" t="str">
        <f>IF(C194="","",'[1]نصف العام'!O194)</f>
        <v/>
      </c>
      <c r="AB194" s="51"/>
      <c r="AC194" s="51"/>
      <c r="AD194" s="55" t="str">
        <f t="shared" si="147"/>
        <v/>
      </c>
      <c r="AE194" s="51" t="str">
        <f t="shared" si="148"/>
        <v/>
      </c>
      <c r="AF194" s="51" t="str">
        <f t="shared" si="149"/>
        <v/>
      </c>
      <c r="AG194" s="56" t="str">
        <f t="shared" si="150"/>
        <v/>
      </c>
      <c r="AH194" s="51" t="str">
        <f>IF(C194="","",'[1]نصف العام'!P194)</f>
        <v/>
      </c>
      <c r="AI194" s="51" t="str">
        <f>IF(C194="","",'[1]نصف العام'!Q194)</f>
        <v/>
      </c>
      <c r="AJ194" s="51" t="str">
        <f>IF(C194="","",'[1]نصف العام'!R194)</f>
        <v/>
      </c>
      <c r="AK194" s="55" t="str">
        <f>IF(C194="","",'[1]نصف العام'!T194)</f>
        <v/>
      </c>
      <c r="AL194" s="51"/>
      <c r="AM194" s="51"/>
      <c r="AN194" s="51"/>
      <c r="AO194" s="51" t="str">
        <f t="shared" si="151"/>
        <v/>
      </c>
      <c r="AP194" s="55" t="str">
        <f t="shared" si="152"/>
        <v/>
      </c>
      <c r="AQ194" s="51" t="str">
        <f t="shared" si="153"/>
        <v/>
      </c>
      <c r="AR194" s="51" t="str">
        <f t="shared" si="154"/>
        <v/>
      </c>
      <c r="AS194" s="56" t="str">
        <f t="shared" si="155"/>
        <v/>
      </c>
      <c r="AT194" s="51" t="str">
        <f>IF(C194="","",'[1]نصف العام'!U194)</f>
        <v/>
      </c>
      <c r="AU194" s="51" t="str">
        <f>IF(C194="","",'[1]نصف العام'!V194)</f>
        <v/>
      </c>
      <c r="AV194" s="51" t="str">
        <f>IF(C194="","",'[1]نصف العام'!W194)</f>
        <v/>
      </c>
      <c r="AW194" s="55" t="str">
        <f>IF(C194="","",'[1]نصف العام'!Y194)</f>
        <v/>
      </c>
      <c r="AX194" s="51"/>
      <c r="AY194" s="51"/>
      <c r="AZ194" s="51"/>
      <c r="BA194" s="51" t="str">
        <f t="shared" si="156"/>
        <v/>
      </c>
      <c r="BB194" s="55" t="str">
        <f t="shared" si="157"/>
        <v/>
      </c>
      <c r="BC194" s="51" t="str">
        <f t="shared" si="158"/>
        <v/>
      </c>
      <c r="BD194" s="51" t="str">
        <f t="shared" si="159"/>
        <v/>
      </c>
      <c r="BE194" s="56" t="str">
        <f t="shared" si="160"/>
        <v/>
      </c>
      <c r="BF194" s="51" t="str">
        <f>IF(C194="","",'[1]نصف العام'!Z194)</f>
        <v/>
      </c>
      <c r="BG194" s="51" t="str">
        <f>IF(C194="","",'[1]نصف العام'!AA194)</f>
        <v/>
      </c>
      <c r="BH194" s="55" t="str">
        <f>IF(C194="","",'[1]نصف العام'!AB194)</f>
        <v/>
      </c>
      <c r="BI194" s="51"/>
      <c r="BJ194" s="51"/>
      <c r="BK194" s="55" t="str">
        <f t="shared" si="161"/>
        <v/>
      </c>
      <c r="BL194" s="51" t="str">
        <f t="shared" si="162"/>
        <v/>
      </c>
      <c r="BM194" s="51" t="str">
        <f t="shared" si="163"/>
        <v/>
      </c>
      <c r="BN194" s="56" t="str">
        <f t="shared" si="164"/>
        <v/>
      </c>
      <c r="BO194" s="51" t="str">
        <f>IF(C194="","",'[1]نصف العام'!AC194)</f>
        <v/>
      </c>
      <c r="BP194" s="51" t="str">
        <f>IF(C194="","",'[1]نصف العام'!AD194)</f>
        <v/>
      </c>
      <c r="BQ194" s="51" t="str">
        <f>IF(C194="","",'[1]نصف العام'!AE194)</f>
        <v/>
      </c>
      <c r="BR194" s="55" t="str">
        <f>IF(C194="","",'[1]نصف العام'!AG194)</f>
        <v/>
      </c>
      <c r="BS194" s="51"/>
      <c r="BT194" s="51"/>
      <c r="BU194" s="51"/>
      <c r="BV194" s="51" t="str">
        <f t="shared" si="165"/>
        <v/>
      </c>
      <c r="BW194" s="55" t="str">
        <f t="shared" si="166"/>
        <v/>
      </c>
      <c r="BX194" s="51" t="str">
        <f t="shared" si="167"/>
        <v/>
      </c>
      <c r="BY194" s="51" t="str">
        <f t="shared" si="168"/>
        <v/>
      </c>
      <c r="BZ194" s="56" t="str">
        <f t="shared" si="169"/>
        <v/>
      </c>
      <c r="CA194" s="51" t="str">
        <f>IF(C194="","",'[1]نصف العام'!AH194)</f>
        <v/>
      </c>
      <c r="CB194" s="51" t="str">
        <f>IF(C194="","",'[1]نصف العام'!AI194)</f>
        <v/>
      </c>
      <c r="CC194" s="39" t="str">
        <f t="shared" si="170"/>
        <v/>
      </c>
      <c r="CD194" s="51"/>
      <c r="CE194" s="51"/>
      <c r="CF194" s="39" t="str">
        <f t="shared" si="171"/>
        <v/>
      </c>
      <c r="CG194" s="51" t="str">
        <f t="shared" si="172"/>
        <v/>
      </c>
      <c r="CH194" s="51" t="str">
        <f t="shared" si="173"/>
        <v/>
      </c>
      <c r="CI194" s="56" t="str">
        <f t="shared" si="174"/>
        <v/>
      </c>
      <c r="CJ194" s="57" t="str">
        <f t="shared" si="175"/>
        <v/>
      </c>
      <c r="CK194" s="51" t="str">
        <f t="shared" si="176"/>
        <v/>
      </c>
      <c r="CL194" s="51" t="str">
        <f>IF(C194="","",'[1]نصف العام'!AM194)</f>
        <v/>
      </c>
      <c r="CM194" s="51" t="str">
        <f>IF(C194="","",'[1]نصف العام'!AN194)</f>
        <v/>
      </c>
      <c r="CN194" s="55" t="str">
        <f>IF(C194="","",'[1]نصف العام'!AO194)</f>
        <v/>
      </c>
      <c r="CO194" s="51"/>
      <c r="CP194" s="51"/>
      <c r="CQ194" s="55" t="str">
        <f t="shared" si="177"/>
        <v/>
      </c>
      <c r="CR194" s="51" t="str">
        <f t="shared" si="178"/>
        <v/>
      </c>
      <c r="CS194" s="51" t="str">
        <f t="shared" si="179"/>
        <v/>
      </c>
      <c r="CT194" s="56" t="str">
        <f t="shared" si="180"/>
        <v/>
      </c>
      <c r="CU194" s="58" t="str">
        <f t="shared" si="181"/>
        <v/>
      </c>
      <c r="CV194" s="59" t="str">
        <f t="shared" si="182"/>
        <v/>
      </c>
      <c r="CW194" s="60" t="str">
        <f t="shared" si="183"/>
        <v/>
      </c>
      <c r="CX194" s="61" t="str">
        <f t="shared" si="184"/>
        <v/>
      </c>
      <c r="CY194" s="62" t="str">
        <f t="shared" si="131"/>
        <v/>
      </c>
      <c r="CZ194" s="63"/>
      <c r="DA194" s="64" t="str">
        <f t="shared" si="185"/>
        <v/>
      </c>
      <c r="DB194" s="64" t="str">
        <f t="shared" si="186"/>
        <v/>
      </c>
      <c r="DC194" s="64" t="str">
        <f t="shared" si="187"/>
        <v/>
      </c>
      <c r="DD194" s="64" t="str">
        <f t="shared" si="188"/>
        <v/>
      </c>
      <c r="DE194" s="64" t="str">
        <f t="shared" si="189"/>
        <v/>
      </c>
      <c r="DF194" s="64" t="str">
        <f t="shared" si="190"/>
        <v/>
      </c>
      <c r="DG194" s="64" t="str">
        <f t="shared" si="191"/>
        <v/>
      </c>
      <c r="DH194" s="64" t="str">
        <f t="shared" si="192"/>
        <v/>
      </c>
      <c r="DI194" s="64" t="str">
        <f t="shared" si="193"/>
        <v/>
      </c>
      <c r="DJ194" s="64"/>
      <c r="DK194" s="65" t="str">
        <f t="shared" si="194"/>
        <v/>
      </c>
      <c r="DL194" s="63"/>
      <c r="DM194" s="63"/>
      <c r="DN194" s="66"/>
      <c r="DO194" s="1" t="str">
        <f t="shared" si="195"/>
        <v/>
      </c>
      <c r="DP194" s="1" t="str">
        <f t="shared" si="132"/>
        <v/>
      </c>
      <c r="DQ194" s="1" t="str">
        <f t="shared" si="133"/>
        <v/>
      </c>
      <c r="DR194" s="1" t="str">
        <f t="shared" si="134"/>
        <v/>
      </c>
      <c r="DS194" s="1" t="str">
        <f t="shared" si="135"/>
        <v/>
      </c>
      <c r="DT194" s="1" t="str">
        <f t="shared" si="136"/>
        <v/>
      </c>
      <c r="DU194" s="1" t="str">
        <f t="shared" si="137"/>
        <v/>
      </c>
      <c r="DV194" s="1" t="str">
        <f t="shared" si="138"/>
        <v/>
      </c>
      <c r="DW194" s="66"/>
    </row>
    <row r="195" spans="1:127" ht="21" thickBot="1" x14ac:dyDescent="0.3">
      <c r="A195" s="48" t="str">
        <f>'[1]بيانات اساسية'!A195</f>
        <v/>
      </c>
      <c r="B195" s="48" t="str">
        <f>'[1]بيانات اساسية'!B195</f>
        <v/>
      </c>
      <c r="C195" s="49" t="str">
        <f>IF('[1]بيانات اساسية'!C195="","",'[1]بيانات اساسية'!C195)</f>
        <v/>
      </c>
      <c r="D195" s="51"/>
      <c r="E195" s="51"/>
      <c r="F195" s="52"/>
      <c r="G195" s="53" t="str">
        <f>IF(C195="","",'[1]نصف العام'!G195)</f>
        <v/>
      </c>
      <c r="H195" s="53" t="str">
        <f>IF(C195="","",'[1]نصف العام'!H195)</f>
        <v/>
      </c>
      <c r="I195" s="54" t="str">
        <f>IF(C195="","",'[1]نصف العام'!I195)</f>
        <v/>
      </c>
      <c r="J195" s="51"/>
      <c r="K195" s="51"/>
      <c r="L195" s="55" t="str">
        <f t="shared" si="139"/>
        <v/>
      </c>
      <c r="M195" s="51" t="str">
        <f t="shared" si="140"/>
        <v/>
      </c>
      <c r="N195" s="51" t="str">
        <f t="shared" si="141"/>
        <v/>
      </c>
      <c r="O195" s="56" t="str">
        <f t="shared" si="142"/>
        <v/>
      </c>
      <c r="P195" s="51" t="str">
        <f>IF(C195="","",'[1]نصف العام'!J195)</f>
        <v/>
      </c>
      <c r="Q195" s="51" t="str">
        <f>IF(C195="","",'[1]نصف العام'!K195)</f>
        <v/>
      </c>
      <c r="R195" s="55" t="str">
        <f>IF(C195="","",'[1]نصف العام'!L195)</f>
        <v/>
      </c>
      <c r="S195" s="51"/>
      <c r="T195" s="51"/>
      <c r="U195" s="55" t="str">
        <f t="shared" si="143"/>
        <v/>
      </c>
      <c r="V195" s="51" t="str">
        <f t="shared" si="144"/>
        <v/>
      </c>
      <c r="W195" s="51" t="str">
        <f t="shared" si="145"/>
        <v/>
      </c>
      <c r="X195" s="56" t="str">
        <f t="shared" si="146"/>
        <v/>
      </c>
      <c r="Y195" s="51" t="str">
        <f>IF(C195="","",'[1]نصف العام'!M195)</f>
        <v/>
      </c>
      <c r="Z195" s="51" t="str">
        <f>IF(C195="","",'[1]نصف العام'!N195)</f>
        <v/>
      </c>
      <c r="AA195" s="55" t="str">
        <f>IF(C195="","",'[1]نصف العام'!O195)</f>
        <v/>
      </c>
      <c r="AB195" s="51"/>
      <c r="AC195" s="51"/>
      <c r="AD195" s="55" t="str">
        <f t="shared" si="147"/>
        <v/>
      </c>
      <c r="AE195" s="51" t="str">
        <f t="shared" si="148"/>
        <v/>
      </c>
      <c r="AF195" s="51" t="str">
        <f t="shared" si="149"/>
        <v/>
      </c>
      <c r="AG195" s="56" t="str">
        <f t="shared" si="150"/>
        <v/>
      </c>
      <c r="AH195" s="51" t="str">
        <f>IF(C195="","",'[1]نصف العام'!P195)</f>
        <v/>
      </c>
      <c r="AI195" s="51" t="str">
        <f>IF(C195="","",'[1]نصف العام'!Q195)</f>
        <v/>
      </c>
      <c r="AJ195" s="51" t="str">
        <f>IF(C195="","",'[1]نصف العام'!R195)</f>
        <v/>
      </c>
      <c r="AK195" s="55" t="str">
        <f>IF(C195="","",'[1]نصف العام'!T195)</f>
        <v/>
      </c>
      <c r="AL195" s="51"/>
      <c r="AM195" s="51"/>
      <c r="AN195" s="51"/>
      <c r="AO195" s="51" t="str">
        <f t="shared" si="151"/>
        <v/>
      </c>
      <c r="AP195" s="55" t="str">
        <f t="shared" si="152"/>
        <v/>
      </c>
      <c r="AQ195" s="51" t="str">
        <f t="shared" si="153"/>
        <v/>
      </c>
      <c r="AR195" s="51" t="str">
        <f t="shared" si="154"/>
        <v/>
      </c>
      <c r="AS195" s="56" t="str">
        <f t="shared" si="155"/>
        <v/>
      </c>
      <c r="AT195" s="51" t="str">
        <f>IF(C195="","",'[1]نصف العام'!U195)</f>
        <v/>
      </c>
      <c r="AU195" s="51" t="str">
        <f>IF(C195="","",'[1]نصف العام'!V195)</f>
        <v/>
      </c>
      <c r="AV195" s="51" t="str">
        <f>IF(C195="","",'[1]نصف العام'!W195)</f>
        <v/>
      </c>
      <c r="AW195" s="55" t="str">
        <f>IF(C195="","",'[1]نصف العام'!Y195)</f>
        <v/>
      </c>
      <c r="AX195" s="51"/>
      <c r="AY195" s="51"/>
      <c r="AZ195" s="51"/>
      <c r="BA195" s="51" t="str">
        <f t="shared" si="156"/>
        <v/>
      </c>
      <c r="BB195" s="55" t="str">
        <f t="shared" si="157"/>
        <v/>
      </c>
      <c r="BC195" s="51" t="str">
        <f t="shared" si="158"/>
        <v/>
      </c>
      <c r="BD195" s="51" t="str">
        <f t="shared" si="159"/>
        <v/>
      </c>
      <c r="BE195" s="56" t="str">
        <f t="shared" si="160"/>
        <v/>
      </c>
      <c r="BF195" s="51" t="str">
        <f>IF(C195="","",'[1]نصف العام'!Z195)</f>
        <v/>
      </c>
      <c r="BG195" s="51" t="str">
        <f>IF(C195="","",'[1]نصف العام'!AA195)</f>
        <v/>
      </c>
      <c r="BH195" s="55" t="str">
        <f>IF(C195="","",'[1]نصف العام'!AB195)</f>
        <v/>
      </c>
      <c r="BI195" s="51"/>
      <c r="BJ195" s="51"/>
      <c r="BK195" s="55" t="str">
        <f t="shared" si="161"/>
        <v/>
      </c>
      <c r="BL195" s="51" t="str">
        <f t="shared" si="162"/>
        <v/>
      </c>
      <c r="BM195" s="51" t="str">
        <f t="shared" si="163"/>
        <v/>
      </c>
      <c r="BN195" s="56" t="str">
        <f t="shared" si="164"/>
        <v/>
      </c>
      <c r="BO195" s="51" t="str">
        <f>IF(C195="","",'[1]نصف العام'!AC195)</f>
        <v/>
      </c>
      <c r="BP195" s="51" t="str">
        <f>IF(C195="","",'[1]نصف العام'!AD195)</f>
        <v/>
      </c>
      <c r="BQ195" s="51" t="str">
        <f>IF(C195="","",'[1]نصف العام'!AE195)</f>
        <v/>
      </c>
      <c r="BR195" s="55" t="str">
        <f>IF(C195="","",'[1]نصف العام'!AG195)</f>
        <v/>
      </c>
      <c r="BS195" s="51"/>
      <c r="BT195" s="51"/>
      <c r="BU195" s="51"/>
      <c r="BV195" s="51" t="str">
        <f t="shared" si="165"/>
        <v/>
      </c>
      <c r="BW195" s="55" t="str">
        <f t="shared" si="166"/>
        <v/>
      </c>
      <c r="BX195" s="51" t="str">
        <f t="shared" si="167"/>
        <v/>
      </c>
      <c r="BY195" s="51" t="str">
        <f t="shared" si="168"/>
        <v/>
      </c>
      <c r="BZ195" s="56" t="str">
        <f t="shared" si="169"/>
        <v/>
      </c>
      <c r="CA195" s="51" t="str">
        <f>IF(C195="","",'[1]نصف العام'!AH195)</f>
        <v/>
      </c>
      <c r="CB195" s="51" t="str">
        <f>IF(C195="","",'[1]نصف العام'!AI195)</f>
        <v/>
      </c>
      <c r="CC195" s="39" t="str">
        <f t="shared" si="170"/>
        <v/>
      </c>
      <c r="CD195" s="51"/>
      <c r="CE195" s="51"/>
      <c r="CF195" s="39" t="str">
        <f t="shared" si="171"/>
        <v/>
      </c>
      <c r="CG195" s="51" t="str">
        <f t="shared" si="172"/>
        <v/>
      </c>
      <c r="CH195" s="51" t="str">
        <f t="shared" si="173"/>
        <v/>
      </c>
      <c r="CI195" s="56" t="str">
        <f t="shared" si="174"/>
        <v/>
      </c>
      <c r="CJ195" s="57" t="str">
        <f t="shared" si="175"/>
        <v/>
      </c>
      <c r="CK195" s="51" t="str">
        <f t="shared" si="176"/>
        <v/>
      </c>
      <c r="CL195" s="51" t="str">
        <f>IF(C195="","",'[1]نصف العام'!AM195)</f>
        <v/>
      </c>
      <c r="CM195" s="51" t="str">
        <f>IF(C195="","",'[1]نصف العام'!AN195)</f>
        <v/>
      </c>
      <c r="CN195" s="55" t="str">
        <f>IF(C195="","",'[1]نصف العام'!AO195)</f>
        <v/>
      </c>
      <c r="CO195" s="51"/>
      <c r="CP195" s="51"/>
      <c r="CQ195" s="55" t="str">
        <f t="shared" si="177"/>
        <v/>
      </c>
      <c r="CR195" s="51" t="str">
        <f t="shared" si="178"/>
        <v/>
      </c>
      <c r="CS195" s="51" t="str">
        <f t="shared" si="179"/>
        <v/>
      </c>
      <c r="CT195" s="56" t="str">
        <f t="shared" si="180"/>
        <v/>
      </c>
      <c r="CU195" s="58" t="str">
        <f t="shared" si="181"/>
        <v/>
      </c>
      <c r="CV195" s="59" t="str">
        <f t="shared" si="182"/>
        <v/>
      </c>
      <c r="CW195" s="60" t="str">
        <f t="shared" si="183"/>
        <v/>
      </c>
      <c r="CX195" s="61" t="str">
        <f t="shared" si="184"/>
        <v/>
      </c>
      <c r="CY195" s="62" t="str">
        <f t="shared" si="131"/>
        <v/>
      </c>
      <c r="CZ195" s="63"/>
      <c r="DA195" s="64" t="str">
        <f t="shared" si="185"/>
        <v/>
      </c>
      <c r="DB195" s="64" t="str">
        <f t="shared" si="186"/>
        <v/>
      </c>
      <c r="DC195" s="64" t="str">
        <f t="shared" si="187"/>
        <v/>
      </c>
      <c r="DD195" s="64" t="str">
        <f t="shared" si="188"/>
        <v/>
      </c>
      <c r="DE195" s="64" t="str">
        <f t="shared" si="189"/>
        <v/>
      </c>
      <c r="DF195" s="64" t="str">
        <f t="shared" si="190"/>
        <v/>
      </c>
      <c r="DG195" s="64" t="str">
        <f t="shared" si="191"/>
        <v/>
      </c>
      <c r="DH195" s="64" t="str">
        <f t="shared" si="192"/>
        <v/>
      </c>
      <c r="DI195" s="64" t="str">
        <f t="shared" si="193"/>
        <v/>
      </c>
      <c r="DJ195" s="64"/>
      <c r="DK195" s="65" t="str">
        <f t="shared" si="194"/>
        <v/>
      </c>
      <c r="DL195" s="63"/>
      <c r="DM195" s="63"/>
      <c r="DN195" s="66"/>
      <c r="DO195" s="1" t="str">
        <f t="shared" si="195"/>
        <v/>
      </c>
      <c r="DP195" s="1" t="str">
        <f t="shared" si="132"/>
        <v/>
      </c>
      <c r="DQ195" s="1" t="str">
        <f t="shared" si="133"/>
        <v/>
      </c>
      <c r="DR195" s="1" t="str">
        <f t="shared" si="134"/>
        <v/>
      </c>
      <c r="DS195" s="1" t="str">
        <f t="shared" si="135"/>
        <v/>
      </c>
      <c r="DT195" s="1" t="str">
        <f t="shared" si="136"/>
        <v/>
      </c>
      <c r="DU195" s="1" t="str">
        <f t="shared" si="137"/>
        <v/>
      </c>
      <c r="DV195" s="1" t="str">
        <f t="shared" si="138"/>
        <v/>
      </c>
      <c r="DW195" s="66"/>
    </row>
    <row r="196" spans="1:127" ht="21" thickBot="1" x14ac:dyDescent="0.3">
      <c r="A196" s="48" t="str">
        <f>'[1]بيانات اساسية'!A196</f>
        <v/>
      </c>
      <c r="B196" s="48" t="str">
        <f>'[1]بيانات اساسية'!B196</f>
        <v/>
      </c>
      <c r="C196" s="49" t="str">
        <f>IF('[1]بيانات اساسية'!C196="","",'[1]بيانات اساسية'!C196)</f>
        <v/>
      </c>
      <c r="D196" s="51"/>
      <c r="E196" s="51"/>
      <c r="F196" s="52"/>
      <c r="G196" s="53" t="str">
        <f>IF(C196="","",'[1]نصف العام'!G196)</f>
        <v/>
      </c>
      <c r="H196" s="53" t="str">
        <f>IF(C196="","",'[1]نصف العام'!H196)</f>
        <v/>
      </c>
      <c r="I196" s="54" t="str">
        <f>IF(C196="","",'[1]نصف العام'!I196)</f>
        <v/>
      </c>
      <c r="J196" s="51"/>
      <c r="K196" s="51"/>
      <c r="L196" s="55" t="str">
        <f t="shared" si="139"/>
        <v/>
      </c>
      <c r="M196" s="51" t="str">
        <f t="shared" si="140"/>
        <v/>
      </c>
      <c r="N196" s="51" t="str">
        <f t="shared" si="141"/>
        <v/>
      </c>
      <c r="O196" s="56" t="str">
        <f t="shared" si="142"/>
        <v/>
      </c>
      <c r="P196" s="51" t="str">
        <f>IF(C196="","",'[1]نصف العام'!J196)</f>
        <v/>
      </c>
      <c r="Q196" s="51" t="str">
        <f>IF(C196="","",'[1]نصف العام'!K196)</f>
        <v/>
      </c>
      <c r="R196" s="55" t="str">
        <f>IF(C196="","",'[1]نصف العام'!L196)</f>
        <v/>
      </c>
      <c r="S196" s="51"/>
      <c r="T196" s="51"/>
      <c r="U196" s="55" t="str">
        <f t="shared" si="143"/>
        <v/>
      </c>
      <c r="V196" s="51" t="str">
        <f t="shared" si="144"/>
        <v/>
      </c>
      <c r="W196" s="51" t="str">
        <f t="shared" si="145"/>
        <v/>
      </c>
      <c r="X196" s="56" t="str">
        <f t="shared" si="146"/>
        <v/>
      </c>
      <c r="Y196" s="51" t="str">
        <f>IF(C196="","",'[1]نصف العام'!M196)</f>
        <v/>
      </c>
      <c r="Z196" s="51" t="str">
        <f>IF(C196="","",'[1]نصف العام'!N196)</f>
        <v/>
      </c>
      <c r="AA196" s="55" t="str">
        <f>IF(C196="","",'[1]نصف العام'!O196)</f>
        <v/>
      </c>
      <c r="AB196" s="51"/>
      <c r="AC196" s="51"/>
      <c r="AD196" s="55" t="str">
        <f t="shared" si="147"/>
        <v/>
      </c>
      <c r="AE196" s="51" t="str">
        <f t="shared" si="148"/>
        <v/>
      </c>
      <c r="AF196" s="51" t="str">
        <f t="shared" si="149"/>
        <v/>
      </c>
      <c r="AG196" s="56" t="str">
        <f t="shared" si="150"/>
        <v/>
      </c>
      <c r="AH196" s="51" t="str">
        <f>IF(C196="","",'[1]نصف العام'!P196)</f>
        <v/>
      </c>
      <c r="AI196" s="51" t="str">
        <f>IF(C196="","",'[1]نصف العام'!Q196)</f>
        <v/>
      </c>
      <c r="AJ196" s="51" t="str">
        <f>IF(C196="","",'[1]نصف العام'!R196)</f>
        <v/>
      </c>
      <c r="AK196" s="55" t="str">
        <f>IF(C196="","",'[1]نصف العام'!T196)</f>
        <v/>
      </c>
      <c r="AL196" s="51"/>
      <c r="AM196" s="51"/>
      <c r="AN196" s="51"/>
      <c r="AO196" s="51" t="str">
        <f t="shared" si="151"/>
        <v/>
      </c>
      <c r="AP196" s="55" t="str">
        <f t="shared" si="152"/>
        <v/>
      </c>
      <c r="AQ196" s="51" t="str">
        <f t="shared" si="153"/>
        <v/>
      </c>
      <c r="AR196" s="51" t="str">
        <f t="shared" si="154"/>
        <v/>
      </c>
      <c r="AS196" s="56" t="str">
        <f t="shared" si="155"/>
        <v/>
      </c>
      <c r="AT196" s="51" t="str">
        <f>IF(C196="","",'[1]نصف العام'!U196)</f>
        <v/>
      </c>
      <c r="AU196" s="51" t="str">
        <f>IF(C196="","",'[1]نصف العام'!V196)</f>
        <v/>
      </c>
      <c r="AV196" s="51" t="str">
        <f>IF(C196="","",'[1]نصف العام'!W196)</f>
        <v/>
      </c>
      <c r="AW196" s="55" t="str">
        <f>IF(C196="","",'[1]نصف العام'!Y196)</f>
        <v/>
      </c>
      <c r="AX196" s="51"/>
      <c r="AY196" s="51"/>
      <c r="AZ196" s="51"/>
      <c r="BA196" s="51" t="str">
        <f t="shared" si="156"/>
        <v/>
      </c>
      <c r="BB196" s="55" t="str">
        <f t="shared" si="157"/>
        <v/>
      </c>
      <c r="BC196" s="51" t="str">
        <f t="shared" si="158"/>
        <v/>
      </c>
      <c r="BD196" s="51" t="str">
        <f t="shared" si="159"/>
        <v/>
      </c>
      <c r="BE196" s="56" t="str">
        <f t="shared" si="160"/>
        <v/>
      </c>
      <c r="BF196" s="51" t="str">
        <f>IF(C196="","",'[1]نصف العام'!Z196)</f>
        <v/>
      </c>
      <c r="BG196" s="51" t="str">
        <f>IF(C196="","",'[1]نصف العام'!AA196)</f>
        <v/>
      </c>
      <c r="BH196" s="55" t="str">
        <f>IF(C196="","",'[1]نصف العام'!AB196)</f>
        <v/>
      </c>
      <c r="BI196" s="51"/>
      <c r="BJ196" s="51"/>
      <c r="BK196" s="55" t="str">
        <f t="shared" si="161"/>
        <v/>
      </c>
      <c r="BL196" s="51" t="str">
        <f t="shared" si="162"/>
        <v/>
      </c>
      <c r="BM196" s="51" t="str">
        <f t="shared" si="163"/>
        <v/>
      </c>
      <c r="BN196" s="56" t="str">
        <f t="shared" si="164"/>
        <v/>
      </c>
      <c r="BO196" s="51" t="str">
        <f>IF(C196="","",'[1]نصف العام'!AC196)</f>
        <v/>
      </c>
      <c r="BP196" s="51" t="str">
        <f>IF(C196="","",'[1]نصف العام'!AD196)</f>
        <v/>
      </c>
      <c r="BQ196" s="51" t="str">
        <f>IF(C196="","",'[1]نصف العام'!AE196)</f>
        <v/>
      </c>
      <c r="BR196" s="55" t="str">
        <f>IF(C196="","",'[1]نصف العام'!AG196)</f>
        <v/>
      </c>
      <c r="BS196" s="51"/>
      <c r="BT196" s="51"/>
      <c r="BU196" s="51"/>
      <c r="BV196" s="51" t="str">
        <f t="shared" si="165"/>
        <v/>
      </c>
      <c r="BW196" s="55" t="str">
        <f t="shared" si="166"/>
        <v/>
      </c>
      <c r="BX196" s="51" t="str">
        <f t="shared" si="167"/>
        <v/>
      </c>
      <c r="BY196" s="51" t="str">
        <f t="shared" si="168"/>
        <v/>
      </c>
      <c r="BZ196" s="56" t="str">
        <f t="shared" si="169"/>
        <v/>
      </c>
      <c r="CA196" s="51" t="str">
        <f>IF(C196="","",'[1]نصف العام'!AH196)</f>
        <v/>
      </c>
      <c r="CB196" s="51" t="str">
        <f>IF(C196="","",'[1]نصف العام'!AI196)</f>
        <v/>
      </c>
      <c r="CC196" s="39" t="str">
        <f t="shared" si="170"/>
        <v/>
      </c>
      <c r="CD196" s="51"/>
      <c r="CE196" s="51"/>
      <c r="CF196" s="39" t="str">
        <f t="shared" si="171"/>
        <v/>
      </c>
      <c r="CG196" s="51" t="str">
        <f t="shared" si="172"/>
        <v/>
      </c>
      <c r="CH196" s="51" t="str">
        <f t="shared" si="173"/>
        <v/>
      </c>
      <c r="CI196" s="56" t="str">
        <f t="shared" si="174"/>
        <v/>
      </c>
      <c r="CJ196" s="57" t="str">
        <f t="shared" si="175"/>
        <v/>
      </c>
      <c r="CK196" s="51" t="str">
        <f t="shared" si="176"/>
        <v/>
      </c>
      <c r="CL196" s="51" t="str">
        <f>IF(C196="","",'[1]نصف العام'!AM196)</f>
        <v/>
      </c>
      <c r="CM196" s="51" t="str">
        <f>IF(C196="","",'[1]نصف العام'!AN196)</f>
        <v/>
      </c>
      <c r="CN196" s="55" t="str">
        <f>IF(C196="","",'[1]نصف العام'!AO196)</f>
        <v/>
      </c>
      <c r="CO196" s="51"/>
      <c r="CP196" s="51"/>
      <c r="CQ196" s="55" t="str">
        <f t="shared" si="177"/>
        <v/>
      </c>
      <c r="CR196" s="51" t="str">
        <f t="shared" si="178"/>
        <v/>
      </c>
      <c r="CS196" s="51" t="str">
        <f t="shared" si="179"/>
        <v/>
      </c>
      <c r="CT196" s="56" t="str">
        <f t="shared" si="180"/>
        <v/>
      </c>
      <c r="CU196" s="58" t="str">
        <f t="shared" si="181"/>
        <v/>
      </c>
      <c r="CV196" s="59" t="str">
        <f t="shared" si="182"/>
        <v/>
      </c>
      <c r="CW196" s="60" t="str">
        <f t="shared" si="183"/>
        <v/>
      </c>
      <c r="CX196" s="61" t="str">
        <f t="shared" si="184"/>
        <v/>
      </c>
      <c r="CY196" s="62" t="str">
        <f t="shared" si="131"/>
        <v/>
      </c>
      <c r="CZ196" s="63"/>
      <c r="DA196" s="64" t="str">
        <f t="shared" si="185"/>
        <v/>
      </c>
      <c r="DB196" s="64" t="str">
        <f t="shared" si="186"/>
        <v/>
      </c>
      <c r="DC196" s="64" t="str">
        <f t="shared" si="187"/>
        <v/>
      </c>
      <c r="DD196" s="64" t="str">
        <f t="shared" si="188"/>
        <v/>
      </c>
      <c r="DE196" s="64" t="str">
        <f t="shared" si="189"/>
        <v/>
      </c>
      <c r="DF196" s="64" t="str">
        <f t="shared" si="190"/>
        <v/>
      </c>
      <c r="DG196" s="64" t="str">
        <f t="shared" si="191"/>
        <v/>
      </c>
      <c r="DH196" s="64" t="str">
        <f t="shared" si="192"/>
        <v/>
      </c>
      <c r="DI196" s="64" t="str">
        <f t="shared" si="193"/>
        <v/>
      </c>
      <c r="DJ196" s="64"/>
      <c r="DK196" s="65" t="str">
        <f t="shared" si="194"/>
        <v/>
      </c>
      <c r="DL196" s="63"/>
      <c r="DM196" s="63"/>
      <c r="DN196" s="66"/>
      <c r="DO196" s="1" t="str">
        <f t="shared" si="195"/>
        <v/>
      </c>
      <c r="DP196" s="1" t="str">
        <f t="shared" si="132"/>
        <v/>
      </c>
      <c r="DQ196" s="1" t="str">
        <f t="shared" si="133"/>
        <v/>
      </c>
      <c r="DR196" s="1" t="str">
        <f t="shared" si="134"/>
        <v/>
      </c>
      <c r="DS196" s="1" t="str">
        <f t="shared" si="135"/>
        <v/>
      </c>
      <c r="DT196" s="1" t="str">
        <f t="shared" si="136"/>
        <v/>
      </c>
      <c r="DU196" s="1" t="str">
        <f t="shared" si="137"/>
        <v/>
      </c>
      <c r="DV196" s="1" t="str">
        <f t="shared" si="138"/>
        <v/>
      </c>
      <c r="DW196" s="66"/>
    </row>
    <row r="197" spans="1:127" ht="21" thickBot="1" x14ac:dyDescent="0.3">
      <c r="A197" s="48" t="str">
        <f>'[1]بيانات اساسية'!A197</f>
        <v/>
      </c>
      <c r="B197" s="48" t="str">
        <f>'[1]بيانات اساسية'!B197</f>
        <v/>
      </c>
      <c r="C197" s="49" t="str">
        <f>IF('[1]بيانات اساسية'!C197="","",'[1]بيانات اساسية'!C197)</f>
        <v/>
      </c>
      <c r="D197" s="51"/>
      <c r="E197" s="51"/>
      <c r="F197" s="52"/>
      <c r="G197" s="53" t="str">
        <f>IF(C197="","",'[1]نصف العام'!G197)</f>
        <v/>
      </c>
      <c r="H197" s="53" t="str">
        <f>IF(C197="","",'[1]نصف العام'!H197)</f>
        <v/>
      </c>
      <c r="I197" s="54" t="str">
        <f>IF(C197="","",'[1]نصف العام'!I197)</f>
        <v/>
      </c>
      <c r="J197" s="51"/>
      <c r="K197" s="51"/>
      <c r="L197" s="55" t="str">
        <f t="shared" si="139"/>
        <v/>
      </c>
      <c r="M197" s="51" t="str">
        <f t="shared" si="140"/>
        <v/>
      </c>
      <c r="N197" s="51" t="str">
        <f t="shared" si="141"/>
        <v/>
      </c>
      <c r="O197" s="56" t="str">
        <f t="shared" si="142"/>
        <v/>
      </c>
      <c r="P197" s="51" t="str">
        <f>IF(C197="","",'[1]نصف العام'!J197)</f>
        <v/>
      </c>
      <c r="Q197" s="51" t="str">
        <f>IF(C197="","",'[1]نصف العام'!K197)</f>
        <v/>
      </c>
      <c r="R197" s="55" t="str">
        <f>IF(C197="","",'[1]نصف العام'!L197)</f>
        <v/>
      </c>
      <c r="S197" s="51"/>
      <c r="T197" s="51"/>
      <c r="U197" s="55" t="str">
        <f t="shared" si="143"/>
        <v/>
      </c>
      <c r="V197" s="51" t="str">
        <f t="shared" si="144"/>
        <v/>
      </c>
      <c r="W197" s="51" t="str">
        <f t="shared" si="145"/>
        <v/>
      </c>
      <c r="X197" s="56" t="str">
        <f t="shared" si="146"/>
        <v/>
      </c>
      <c r="Y197" s="51" t="str">
        <f>IF(C197="","",'[1]نصف العام'!M197)</f>
        <v/>
      </c>
      <c r="Z197" s="51" t="str">
        <f>IF(C197="","",'[1]نصف العام'!N197)</f>
        <v/>
      </c>
      <c r="AA197" s="55" t="str">
        <f>IF(C197="","",'[1]نصف العام'!O197)</f>
        <v/>
      </c>
      <c r="AB197" s="51"/>
      <c r="AC197" s="51"/>
      <c r="AD197" s="55" t="str">
        <f t="shared" si="147"/>
        <v/>
      </c>
      <c r="AE197" s="51" t="str">
        <f t="shared" si="148"/>
        <v/>
      </c>
      <c r="AF197" s="51" t="str">
        <f t="shared" si="149"/>
        <v/>
      </c>
      <c r="AG197" s="56" t="str">
        <f t="shared" si="150"/>
        <v/>
      </c>
      <c r="AH197" s="51" t="str">
        <f>IF(C197="","",'[1]نصف العام'!P197)</f>
        <v/>
      </c>
      <c r="AI197" s="51" t="str">
        <f>IF(C197="","",'[1]نصف العام'!Q197)</f>
        <v/>
      </c>
      <c r="AJ197" s="51" t="str">
        <f>IF(C197="","",'[1]نصف العام'!R197)</f>
        <v/>
      </c>
      <c r="AK197" s="55" t="str">
        <f>IF(C197="","",'[1]نصف العام'!T197)</f>
        <v/>
      </c>
      <c r="AL197" s="51"/>
      <c r="AM197" s="51"/>
      <c r="AN197" s="51"/>
      <c r="AO197" s="51" t="str">
        <f t="shared" si="151"/>
        <v/>
      </c>
      <c r="AP197" s="55" t="str">
        <f t="shared" si="152"/>
        <v/>
      </c>
      <c r="AQ197" s="51" t="str">
        <f t="shared" si="153"/>
        <v/>
      </c>
      <c r="AR197" s="51" t="str">
        <f t="shared" si="154"/>
        <v/>
      </c>
      <c r="AS197" s="56" t="str">
        <f t="shared" si="155"/>
        <v/>
      </c>
      <c r="AT197" s="51" t="str">
        <f>IF(C197="","",'[1]نصف العام'!U197)</f>
        <v/>
      </c>
      <c r="AU197" s="51" t="str">
        <f>IF(C197="","",'[1]نصف العام'!V197)</f>
        <v/>
      </c>
      <c r="AV197" s="51" t="str">
        <f>IF(C197="","",'[1]نصف العام'!W197)</f>
        <v/>
      </c>
      <c r="AW197" s="55" t="str">
        <f>IF(C197="","",'[1]نصف العام'!Y197)</f>
        <v/>
      </c>
      <c r="AX197" s="51"/>
      <c r="AY197" s="51"/>
      <c r="AZ197" s="51"/>
      <c r="BA197" s="51" t="str">
        <f t="shared" si="156"/>
        <v/>
      </c>
      <c r="BB197" s="55" t="str">
        <f t="shared" si="157"/>
        <v/>
      </c>
      <c r="BC197" s="51" t="str">
        <f t="shared" si="158"/>
        <v/>
      </c>
      <c r="BD197" s="51" t="str">
        <f t="shared" si="159"/>
        <v/>
      </c>
      <c r="BE197" s="56" t="str">
        <f t="shared" si="160"/>
        <v/>
      </c>
      <c r="BF197" s="51" t="str">
        <f>IF(C197="","",'[1]نصف العام'!Z197)</f>
        <v/>
      </c>
      <c r="BG197" s="51" t="str">
        <f>IF(C197="","",'[1]نصف العام'!AA197)</f>
        <v/>
      </c>
      <c r="BH197" s="55" t="str">
        <f>IF(C197="","",'[1]نصف العام'!AB197)</f>
        <v/>
      </c>
      <c r="BI197" s="51"/>
      <c r="BJ197" s="51"/>
      <c r="BK197" s="55" t="str">
        <f t="shared" si="161"/>
        <v/>
      </c>
      <c r="BL197" s="51" t="str">
        <f t="shared" si="162"/>
        <v/>
      </c>
      <c r="BM197" s="51" t="str">
        <f t="shared" si="163"/>
        <v/>
      </c>
      <c r="BN197" s="56" t="str">
        <f t="shared" si="164"/>
        <v/>
      </c>
      <c r="BO197" s="51" t="str">
        <f>IF(C197="","",'[1]نصف العام'!AC197)</f>
        <v/>
      </c>
      <c r="BP197" s="51" t="str">
        <f>IF(C197="","",'[1]نصف العام'!AD197)</f>
        <v/>
      </c>
      <c r="BQ197" s="51" t="str">
        <f>IF(C197="","",'[1]نصف العام'!AE197)</f>
        <v/>
      </c>
      <c r="BR197" s="55" t="str">
        <f>IF(C197="","",'[1]نصف العام'!AG197)</f>
        <v/>
      </c>
      <c r="BS197" s="51"/>
      <c r="BT197" s="51"/>
      <c r="BU197" s="51"/>
      <c r="BV197" s="51" t="str">
        <f t="shared" si="165"/>
        <v/>
      </c>
      <c r="BW197" s="55" t="str">
        <f t="shared" si="166"/>
        <v/>
      </c>
      <c r="BX197" s="51" t="str">
        <f t="shared" si="167"/>
        <v/>
      </c>
      <c r="BY197" s="51" t="str">
        <f t="shared" si="168"/>
        <v/>
      </c>
      <c r="BZ197" s="56" t="str">
        <f t="shared" si="169"/>
        <v/>
      </c>
      <c r="CA197" s="51" t="str">
        <f>IF(C197="","",'[1]نصف العام'!AH197)</f>
        <v/>
      </c>
      <c r="CB197" s="51" t="str">
        <f>IF(C197="","",'[1]نصف العام'!AI197)</f>
        <v/>
      </c>
      <c r="CC197" s="39" t="str">
        <f t="shared" si="170"/>
        <v/>
      </c>
      <c r="CD197" s="51"/>
      <c r="CE197" s="51"/>
      <c r="CF197" s="39" t="str">
        <f t="shared" si="171"/>
        <v/>
      </c>
      <c r="CG197" s="51" t="str">
        <f t="shared" si="172"/>
        <v/>
      </c>
      <c r="CH197" s="51" t="str">
        <f t="shared" si="173"/>
        <v/>
      </c>
      <c r="CI197" s="56" t="str">
        <f t="shared" si="174"/>
        <v/>
      </c>
      <c r="CJ197" s="57" t="str">
        <f t="shared" si="175"/>
        <v/>
      </c>
      <c r="CK197" s="51" t="str">
        <f t="shared" si="176"/>
        <v/>
      </c>
      <c r="CL197" s="51" t="str">
        <f>IF(C197="","",'[1]نصف العام'!AM197)</f>
        <v/>
      </c>
      <c r="CM197" s="51" t="str">
        <f>IF(C197="","",'[1]نصف العام'!AN197)</f>
        <v/>
      </c>
      <c r="CN197" s="55" t="str">
        <f>IF(C197="","",'[1]نصف العام'!AO197)</f>
        <v/>
      </c>
      <c r="CO197" s="51"/>
      <c r="CP197" s="51"/>
      <c r="CQ197" s="55" t="str">
        <f t="shared" si="177"/>
        <v/>
      </c>
      <c r="CR197" s="51" t="str">
        <f t="shared" si="178"/>
        <v/>
      </c>
      <c r="CS197" s="51" t="str">
        <f t="shared" si="179"/>
        <v/>
      </c>
      <c r="CT197" s="56" t="str">
        <f t="shared" si="180"/>
        <v/>
      </c>
      <c r="CU197" s="58" t="str">
        <f t="shared" si="181"/>
        <v/>
      </c>
      <c r="CV197" s="59" t="str">
        <f t="shared" si="182"/>
        <v/>
      </c>
      <c r="CW197" s="60" t="str">
        <f t="shared" si="183"/>
        <v/>
      </c>
      <c r="CX197" s="61" t="str">
        <f t="shared" si="184"/>
        <v/>
      </c>
      <c r="CY197" s="62" t="str">
        <f t="shared" si="131"/>
        <v/>
      </c>
      <c r="CZ197" s="63"/>
      <c r="DA197" s="64" t="str">
        <f t="shared" si="185"/>
        <v/>
      </c>
      <c r="DB197" s="64" t="str">
        <f t="shared" si="186"/>
        <v/>
      </c>
      <c r="DC197" s="64" t="str">
        <f t="shared" si="187"/>
        <v/>
      </c>
      <c r="DD197" s="64" t="str">
        <f t="shared" si="188"/>
        <v/>
      </c>
      <c r="DE197" s="64" t="str">
        <f t="shared" si="189"/>
        <v/>
      </c>
      <c r="DF197" s="64" t="str">
        <f t="shared" si="190"/>
        <v/>
      </c>
      <c r="DG197" s="64" t="str">
        <f t="shared" si="191"/>
        <v/>
      </c>
      <c r="DH197" s="64" t="str">
        <f t="shared" si="192"/>
        <v/>
      </c>
      <c r="DI197" s="64" t="str">
        <f t="shared" si="193"/>
        <v/>
      </c>
      <c r="DJ197" s="64"/>
      <c r="DK197" s="65" t="str">
        <f t="shared" si="194"/>
        <v/>
      </c>
      <c r="DL197" s="63"/>
      <c r="DM197" s="63"/>
      <c r="DN197" s="66"/>
      <c r="DO197" s="1" t="str">
        <f t="shared" si="195"/>
        <v/>
      </c>
      <c r="DP197" s="1" t="str">
        <f t="shared" si="132"/>
        <v/>
      </c>
      <c r="DQ197" s="1" t="str">
        <f t="shared" si="133"/>
        <v/>
      </c>
      <c r="DR197" s="1" t="str">
        <f t="shared" si="134"/>
        <v/>
      </c>
      <c r="DS197" s="1" t="str">
        <f t="shared" si="135"/>
        <v/>
      </c>
      <c r="DT197" s="1" t="str">
        <f t="shared" si="136"/>
        <v/>
      </c>
      <c r="DU197" s="1" t="str">
        <f t="shared" si="137"/>
        <v/>
      </c>
      <c r="DV197" s="1" t="str">
        <f t="shared" si="138"/>
        <v/>
      </c>
      <c r="DW197" s="66"/>
    </row>
    <row r="198" spans="1:127" ht="21" thickBot="1" x14ac:dyDescent="0.3">
      <c r="A198" s="48" t="str">
        <f>'[1]بيانات اساسية'!A198</f>
        <v/>
      </c>
      <c r="B198" s="48" t="str">
        <f>'[1]بيانات اساسية'!B198</f>
        <v/>
      </c>
      <c r="C198" s="49" t="str">
        <f>IF('[1]بيانات اساسية'!C198="","",'[1]بيانات اساسية'!C198)</f>
        <v/>
      </c>
      <c r="D198" s="51"/>
      <c r="E198" s="51"/>
      <c r="F198" s="52"/>
      <c r="G198" s="53" t="str">
        <f>IF(C198="","",'[1]نصف العام'!G198)</f>
        <v/>
      </c>
      <c r="H198" s="53" t="str">
        <f>IF(C198="","",'[1]نصف العام'!H198)</f>
        <v/>
      </c>
      <c r="I198" s="54" t="str">
        <f>IF(C198="","",'[1]نصف العام'!I198)</f>
        <v/>
      </c>
      <c r="J198" s="51"/>
      <c r="K198" s="51"/>
      <c r="L198" s="55" t="str">
        <f t="shared" si="139"/>
        <v/>
      </c>
      <c r="M198" s="51" t="str">
        <f t="shared" si="140"/>
        <v/>
      </c>
      <c r="N198" s="51" t="str">
        <f t="shared" si="141"/>
        <v/>
      </c>
      <c r="O198" s="56" t="str">
        <f t="shared" si="142"/>
        <v/>
      </c>
      <c r="P198" s="51" t="str">
        <f>IF(C198="","",'[1]نصف العام'!J198)</f>
        <v/>
      </c>
      <c r="Q198" s="51" t="str">
        <f>IF(C198="","",'[1]نصف العام'!K198)</f>
        <v/>
      </c>
      <c r="R198" s="55" t="str">
        <f>IF(C198="","",'[1]نصف العام'!L198)</f>
        <v/>
      </c>
      <c r="S198" s="51"/>
      <c r="T198" s="51"/>
      <c r="U198" s="55" t="str">
        <f t="shared" si="143"/>
        <v/>
      </c>
      <c r="V198" s="51" t="str">
        <f t="shared" si="144"/>
        <v/>
      </c>
      <c r="W198" s="51" t="str">
        <f t="shared" si="145"/>
        <v/>
      </c>
      <c r="X198" s="56" t="str">
        <f t="shared" si="146"/>
        <v/>
      </c>
      <c r="Y198" s="51" t="str">
        <f>IF(C198="","",'[1]نصف العام'!M198)</f>
        <v/>
      </c>
      <c r="Z198" s="51" t="str">
        <f>IF(C198="","",'[1]نصف العام'!N198)</f>
        <v/>
      </c>
      <c r="AA198" s="55" t="str">
        <f>IF(C198="","",'[1]نصف العام'!O198)</f>
        <v/>
      </c>
      <c r="AB198" s="51"/>
      <c r="AC198" s="51"/>
      <c r="AD198" s="55" t="str">
        <f t="shared" si="147"/>
        <v/>
      </c>
      <c r="AE198" s="51" t="str">
        <f t="shared" si="148"/>
        <v/>
      </c>
      <c r="AF198" s="51" t="str">
        <f t="shared" si="149"/>
        <v/>
      </c>
      <c r="AG198" s="56" t="str">
        <f t="shared" si="150"/>
        <v/>
      </c>
      <c r="AH198" s="51" t="str">
        <f>IF(C198="","",'[1]نصف العام'!P198)</f>
        <v/>
      </c>
      <c r="AI198" s="51" t="str">
        <f>IF(C198="","",'[1]نصف العام'!Q198)</f>
        <v/>
      </c>
      <c r="AJ198" s="51" t="str">
        <f>IF(C198="","",'[1]نصف العام'!R198)</f>
        <v/>
      </c>
      <c r="AK198" s="55" t="str">
        <f>IF(C198="","",'[1]نصف العام'!T198)</f>
        <v/>
      </c>
      <c r="AL198" s="51"/>
      <c r="AM198" s="51"/>
      <c r="AN198" s="51"/>
      <c r="AO198" s="51" t="str">
        <f t="shared" si="151"/>
        <v/>
      </c>
      <c r="AP198" s="55" t="str">
        <f t="shared" si="152"/>
        <v/>
      </c>
      <c r="AQ198" s="51" t="str">
        <f t="shared" si="153"/>
        <v/>
      </c>
      <c r="AR198" s="51" t="str">
        <f t="shared" si="154"/>
        <v/>
      </c>
      <c r="AS198" s="56" t="str">
        <f t="shared" si="155"/>
        <v/>
      </c>
      <c r="AT198" s="51" t="str">
        <f>IF(C198="","",'[1]نصف العام'!U198)</f>
        <v/>
      </c>
      <c r="AU198" s="51" t="str">
        <f>IF(C198="","",'[1]نصف العام'!V198)</f>
        <v/>
      </c>
      <c r="AV198" s="51" t="str">
        <f>IF(C198="","",'[1]نصف العام'!W198)</f>
        <v/>
      </c>
      <c r="AW198" s="55" t="str">
        <f>IF(C198="","",'[1]نصف العام'!Y198)</f>
        <v/>
      </c>
      <c r="AX198" s="51"/>
      <c r="AY198" s="51"/>
      <c r="AZ198" s="51"/>
      <c r="BA198" s="51" t="str">
        <f t="shared" si="156"/>
        <v/>
      </c>
      <c r="BB198" s="55" t="str">
        <f t="shared" si="157"/>
        <v/>
      </c>
      <c r="BC198" s="51" t="str">
        <f t="shared" si="158"/>
        <v/>
      </c>
      <c r="BD198" s="51" t="str">
        <f t="shared" si="159"/>
        <v/>
      </c>
      <c r="BE198" s="56" t="str">
        <f t="shared" si="160"/>
        <v/>
      </c>
      <c r="BF198" s="51" t="str">
        <f>IF(C198="","",'[1]نصف العام'!Z198)</f>
        <v/>
      </c>
      <c r="BG198" s="51" t="str">
        <f>IF(C198="","",'[1]نصف العام'!AA198)</f>
        <v/>
      </c>
      <c r="BH198" s="55" t="str">
        <f>IF(C198="","",'[1]نصف العام'!AB198)</f>
        <v/>
      </c>
      <c r="BI198" s="51"/>
      <c r="BJ198" s="51"/>
      <c r="BK198" s="55" t="str">
        <f t="shared" si="161"/>
        <v/>
      </c>
      <c r="BL198" s="51" t="str">
        <f t="shared" si="162"/>
        <v/>
      </c>
      <c r="BM198" s="51" t="str">
        <f t="shared" si="163"/>
        <v/>
      </c>
      <c r="BN198" s="56" t="str">
        <f t="shared" si="164"/>
        <v/>
      </c>
      <c r="BO198" s="51" t="str">
        <f>IF(C198="","",'[1]نصف العام'!AC198)</f>
        <v/>
      </c>
      <c r="BP198" s="51" t="str">
        <f>IF(C198="","",'[1]نصف العام'!AD198)</f>
        <v/>
      </c>
      <c r="BQ198" s="51" t="str">
        <f>IF(C198="","",'[1]نصف العام'!AE198)</f>
        <v/>
      </c>
      <c r="BR198" s="55" t="str">
        <f>IF(C198="","",'[1]نصف العام'!AG198)</f>
        <v/>
      </c>
      <c r="BS198" s="51"/>
      <c r="BT198" s="51"/>
      <c r="BU198" s="51"/>
      <c r="BV198" s="51" t="str">
        <f t="shared" si="165"/>
        <v/>
      </c>
      <c r="BW198" s="55" t="str">
        <f t="shared" si="166"/>
        <v/>
      </c>
      <c r="BX198" s="51" t="str">
        <f t="shared" si="167"/>
        <v/>
      </c>
      <c r="BY198" s="51" t="str">
        <f t="shared" si="168"/>
        <v/>
      </c>
      <c r="BZ198" s="56" t="str">
        <f t="shared" si="169"/>
        <v/>
      </c>
      <c r="CA198" s="51" t="str">
        <f>IF(C198="","",'[1]نصف العام'!AH198)</f>
        <v/>
      </c>
      <c r="CB198" s="51" t="str">
        <f>IF(C198="","",'[1]نصف العام'!AI198)</f>
        <v/>
      </c>
      <c r="CC198" s="39" t="str">
        <f t="shared" si="170"/>
        <v/>
      </c>
      <c r="CD198" s="51"/>
      <c r="CE198" s="51"/>
      <c r="CF198" s="39" t="str">
        <f t="shared" si="171"/>
        <v/>
      </c>
      <c r="CG198" s="51" t="str">
        <f t="shared" si="172"/>
        <v/>
      </c>
      <c r="CH198" s="51" t="str">
        <f t="shared" si="173"/>
        <v/>
      </c>
      <c r="CI198" s="56" t="str">
        <f t="shared" si="174"/>
        <v/>
      </c>
      <c r="CJ198" s="57" t="str">
        <f t="shared" si="175"/>
        <v/>
      </c>
      <c r="CK198" s="51" t="str">
        <f t="shared" si="176"/>
        <v/>
      </c>
      <c r="CL198" s="51" t="str">
        <f>IF(C198="","",'[1]نصف العام'!AM198)</f>
        <v/>
      </c>
      <c r="CM198" s="51" t="str">
        <f>IF(C198="","",'[1]نصف العام'!AN198)</f>
        <v/>
      </c>
      <c r="CN198" s="55" t="str">
        <f>IF(C198="","",'[1]نصف العام'!AO198)</f>
        <v/>
      </c>
      <c r="CO198" s="51"/>
      <c r="CP198" s="51"/>
      <c r="CQ198" s="55" t="str">
        <f t="shared" si="177"/>
        <v/>
      </c>
      <c r="CR198" s="51" t="str">
        <f t="shared" si="178"/>
        <v/>
      </c>
      <c r="CS198" s="51" t="str">
        <f t="shared" si="179"/>
        <v/>
      </c>
      <c r="CT198" s="56" t="str">
        <f t="shared" si="180"/>
        <v/>
      </c>
      <c r="CU198" s="58" t="str">
        <f t="shared" si="181"/>
        <v/>
      </c>
      <c r="CV198" s="59" t="str">
        <f t="shared" si="182"/>
        <v/>
      </c>
      <c r="CW198" s="60" t="str">
        <f t="shared" si="183"/>
        <v/>
      </c>
      <c r="CX198" s="61" t="str">
        <f t="shared" si="184"/>
        <v/>
      </c>
      <c r="CY198" s="62" t="str">
        <f t="shared" si="131"/>
        <v/>
      </c>
      <c r="CZ198" s="63"/>
      <c r="DA198" s="64" t="str">
        <f t="shared" si="185"/>
        <v/>
      </c>
      <c r="DB198" s="64" t="str">
        <f t="shared" si="186"/>
        <v/>
      </c>
      <c r="DC198" s="64" t="str">
        <f t="shared" si="187"/>
        <v/>
      </c>
      <c r="DD198" s="64" t="str">
        <f t="shared" si="188"/>
        <v/>
      </c>
      <c r="DE198" s="64" t="str">
        <f t="shared" si="189"/>
        <v/>
      </c>
      <c r="DF198" s="64" t="str">
        <f t="shared" si="190"/>
        <v/>
      </c>
      <c r="DG198" s="64" t="str">
        <f t="shared" si="191"/>
        <v/>
      </c>
      <c r="DH198" s="64" t="str">
        <f t="shared" si="192"/>
        <v/>
      </c>
      <c r="DI198" s="64" t="str">
        <f t="shared" si="193"/>
        <v/>
      </c>
      <c r="DJ198" s="64"/>
      <c r="DK198" s="65" t="str">
        <f t="shared" si="194"/>
        <v/>
      </c>
      <c r="DL198" s="63"/>
      <c r="DM198" s="63"/>
      <c r="DN198" s="66"/>
      <c r="DO198" s="1" t="str">
        <f t="shared" si="195"/>
        <v/>
      </c>
      <c r="DP198" s="1" t="str">
        <f t="shared" si="132"/>
        <v/>
      </c>
      <c r="DQ198" s="1" t="str">
        <f t="shared" si="133"/>
        <v/>
      </c>
      <c r="DR198" s="1" t="str">
        <f t="shared" si="134"/>
        <v/>
      </c>
      <c r="DS198" s="1" t="str">
        <f t="shared" si="135"/>
        <v/>
      </c>
      <c r="DT198" s="1" t="str">
        <f t="shared" si="136"/>
        <v/>
      </c>
      <c r="DU198" s="1" t="str">
        <f t="shared" si="137"/>
        <v/>
      </c>
      <c r="DV198" s="1" t="str">
        <f t="shared" si="138"/>
        <v/>
      </c>
      <c r="DW198" s="66"/>
    </row>
    <row r="199" spans="1:127" ht="21" thickBot="1" x14ac:dyDescent="0.3">
      <c r="A199" s="48" t="str">
        <f>'[1]بيانات اساسية'!A199</f>
        <v/>
      </c>
      <c r="B199" s="48" t="str">
        <f>'[1]بيانات اساسية'!B199</f>
        <v/>
      </c>
      <c r="C199" s="49" t="str">
        <f>IF('[1]بيانات اساسية'!C199="","",'[1]بيانات اساسية'!C199)</f>
        <v/>
      </c>
      <c r="D199" s="51"/>
      <c r="E199" s="51"/>
      <c r="F199" s="52"/>
      <c r="G199" s="53" t="str">
        <f>IF(C199="","",'[1]نصف العام'!G199)</f>
        <v/>
      </c>
      <c r="H199" s="53" t="str">
        <f>IF(C199="","",'[1]نصف العام'!H199)</f>
        <v/>
      </c>
      <c r="I199" s="54" t="str">
        <f>IF(C199="","",'[1]نصف العام'!I199)</f>
        <v/>
      </c>
      <c r="J199" s="51"/>
      <c r="K199" s="51"/>
      <c r="L199" s="55" t="str">
        <f t="shared" si="139"/>
        <v/>
      </c>
      <c r="M199" s="51" t="str">
        <f t="shared" si="140"/>
        <v/>
      </c>
      <c r="N199" s="51" t="str">
        <f t="shared" si="141"/>
        <v/>
      </c>
      <c r="O199" s="56" t="str">
        <f t="shared" si="142"/>
        <v/>
      </c>
      <c r="P199" s="51" t="str">
        <f>IF(C199="","",'[1]نصف العام'!J199)</f>
        <v/>
      </c>
      <c r="Q199" s="51" t="str">
        <f>IF(C199="","",'[1]نصف العام'!K199)</f>
        <v/>
      </c>
      <c r="R199" s="55" t="str">
        <f>IF(C199="","",'[1]نصف العام'!L199)</f>
        <v/>
      </c>
      <c r="S199" s="51"/>
      <c r="T199" s="51"/>
      <c r="U199" s="55" t="str">
        <f t="shared" si="143"/>
        <v/>
      </c>
      <c r="V199" s="51" t="str">
        <f t="shared" si="144"/>
        <v/>
      </c>
      <c r="W199" s="51" t="str">
        <f t="shared" si="145"/>
        <v/>
      </c>
      <c r="X199" s="56" t="str">
        <f t="shared" si="146"/>
        <v/>
      </c>
      <c r="Y199" s="51" t="str">
        <f>IF(C199="","",'[1]نصف العام'!M199)</f>
        <v/>
      </c>
      <c r="Z199" s="51" t="str">
        <f>IF(C199="","",'[1]نصف العام'!N199)</f>
        <v/>
      </c>
      <c r="AA199" s="55" t="str">
        <f>IF(C199="","",'[1]نصف العام'!O199)</f>
        <v/>
      </c>
      <c r="AB199" s="51"/>
      <c r="AC199" s="51"/>
      <c r="AD199" s="55" t="str">
        <f t="shared" si="147"/>
        <v/>
      </c>
      <c r="AE199" s="51" t="str">
        <f t="shared" si="148"/>
        <v/>
      </c>
      <c r="AF199" s="51" t="str">
        <f t="shared" si="149"/>
        <v/>
      </c>
      <c r="AG199" s="56" t="str">
        <f t="shared" si="150"/>
        <v/>
      </c>
      <c r="AH199" s="51" t="str">
        <f>IF(C199="","",'[1]نصف العام'!P199)</f>
        <v/>
      </c>
      <c r="AI199" s="51" t="str">
        <f>IF(C199="","",'[1]نصف العام'!Q199)</f>
        <v/>
      </c>
      <c r="AJ199" s="51" t="str">
        <f>IF(C199="","",'[1]نصف العام'!R199)</f>
        <v/>
      </c>
      <c r="AK199" s="55" t="str">
        <f>IF(C199="","",'[1]نصف العام'!T199)</f>
        <v/>
      </c>
      <c r="AL199" s="51"/>
      <c r="AM199" s="51"/>
      <c r="AN199" s="51"/>
      <c r="AO199" s="51" t="str">
        <f t="shared" si="151"/>
        <v/>
      </c>
      <c r="AP199" s="55" t="str">
        <f t="shared" si="152"/>
        <v/>
      </c>
      <c r="AQ199" s="51" t="str">
        <f t="shared" si="153"/>
        <v/>
      </c>
      <c r="AR199" s="51" t="str">
        <f t="shared" si="154"/>
        <v/>
      </c>
      <c r="AS199" s="56" t="str">
        <f t="shared" si="155"/>
        <v/>
      </c>
      <c r="AT199" s="51" t="str">
        <f>IF(C199="","",'[1]نصف العام'!U199)</f>
        <v/>
      </c>
      <c r="AU199" s="51" t="str">
        <f>IF(C199="","",'[1]نصف العام'!V199)</f>
        <v/>
      </c>
      <c r="AV199" s="51" t="str">
        <f>IF(C199="","",'[1]نصف العام'!W199)</f>
        <v/>
      </c>
      <c r="AW199" s="55" t="str">
        <f>IF(C199="","",'[1]نصف العام'!Y199)</f>
        <v/>
      </c>
      <c r="AX199" s="51"/>
      <c r="AY199" s="51"/>
      <c r="AZ199" s="51"/>
      <c r="BA199" s="51" t="str">
        <f t="shared" si="156"/>
        <v/>
      </c>
      <c r="BB199" s="55" t="str">
        <f t="shared" si="157"/>
        <v/>
      </c>
      <c r="BC199" s="51" t="str">
        <f t="shared" si="158"/>
        <v/>
      </c>
      <c r="BD199" s="51" t="str">
        <f t="shared" si="159"/>
        <v/>
      </c>
      <c r="BE199" s="56" t="str">
        <f t="shared" si="160"/>
        <v/>
      </c>
      <c r="BF199" s="51" t="str">
        <f>IF(C199="","",'[1]نصف العام'!Z199)</f>
        <v/>
      </c>
      <c r="BG199" s="51" t="str">
        <f>IF(C199="","",'[1]نصف العام'!AA199)</f>
        <v/>
      </c>
      <c r="BH199" s="55" t="str">
        <f>IF(C199="","",'[1]نصف العام'!AB199)</f>
        <v/>
      </c>
      <c r="BI199" s="51"/>
      <c r="BJ199" s="51"/>
      <c r="BK199" s="55" t="str">
        <f t="shared" si="161"/>
        <v/>
      </c>
      <c r="BL199" s="51" t="str">
        <f t="shared" si="162"/>
        <v/>
      </c>
      <c r="BM199" s="51" t="str">
        <f t="shared" si="163"/>
        <v/>
      </c>
      <c r="BN199" s="56" t="str">
        <f t="shared" si="164"/>
        <v/>
      </c>
      <c r="BO199" s="51" t="str">
        <f>IF(C199="","",'[1]نصف العام'!AC199)</f>
        <v/>
      </c>
      <c r="BP199" s="51" t="str">
        <f>IF(C199="","",'[1]نصف العام'!AD199)</f>
        <v/>
      </c>
      <c r="BQ199" s="51" t="str">
        <f>IF(C199="","",'[1]نصف العام'!AE199)</f>
        <v/>
      </c>
      <c r="BR199" s="55" t="str">
        <f>IF(C199="","",'[1]نصف العام'!AG199)</f>
        <v/>
      </c>
      <c r="BS199" s="51"/>
      <c r="BT199" s="51"/>
      <c r="BU199" s="51"/>
      <c r="BV199" s="51" t="str">
        <f t="shared" si="165"/>
        <v/>
      </c>
      <c r="BW199" s="55" t="str">
        <f t="shared" si="166"/>
        <v/>
      </c>
      <c r="BX199" s="51" t="str">
        <f t="shared" si="167"/>
        <v/>
      </c>
      <c r="BY199" s="51" t="str">
        <f t="shared" si="168"/>
        <v/>
      </c>
      <c r="BZ199" s="56" t="str">
        <f t="shared" si="169"/>
        <v/>
      </c>
      <c r="CA199" s="51" t="str">
        <f>IF(C199="","",'[1]نصف العام'!AH199)</f>
        <v/>
      </c>
      <c r="CB199" s="51" t="str">
        <f>IF(C199="","",'[1]نصف العام'!AI199)</f>
        <v/>
      </c>
      <c r="CC199" s="39" t="str">
        <f t="shared" si="170"/>
        <v/>
      </c>
      <c r="CD199" s="51"/>
      <c r="CE199" s="51"/>
      <c r="CF199" s="39" t="str">
        <f t="shared" si="171"/>
        <v/>
      </c>
      <c r="CG199" s="51" t="str">
        <f t="shared" si="172"/>
        <v/>
      </c>
      <c r="CH199" s="51" t="str">
        <f t="shared" si="173"/>
        <v/>
      </c>
      <c r="CI199" s="56" t="str">
        <f t="shared" si="174"/>
        <v/>
      </c>
      <c r="CJ199" s="57" t="str">
        <f t="shared" si="175"/>
        <v/>
      </c>
      <c r="CK199" s="51" t="str">
        <f t="shared" si="176"/>
        <v/>
      </c>
      <c r="CL199" s="51" t="str">
        <f>IF(C199="","",'[1]نصف العام'!AM199)</f>
        <v/>
      </c>
      <c r="CM199" s="51" t="str">
        <f>IF(C199="","",'[1]نصف العام'!AN199)</f>
        <v/>
      </c>
      <c r="CN199" s="55" t="str">
        <f>IF(C199="","",'[1]نصف العام'!AO199)</f>
        <v/>
      </c>
      <c r="CO199" s="51"/>
      <c r="CP199" s="51"/>
      <c r="CQ199" s="55" t="str">
        <f t="shared" si="177"/>
        <v/>
      </c>
      <c r="CR199" s="51" t="str">
        <f t="shared" si="178"/>
        <v/>
      </c>
      <c r="CS199" s="51" t="str">
        <f t="shared" si="179"/>
        <v/>
      </c>
      <c r="CT199" s="56" t="str">
        <f t="shared" si="180"/>
        <v/>
      </c>
      <c r="CU199" s="58" t="str">
        <f t="shared" si="181"/>
        <v/>
      </c>
      <c r="CV199" s="59" t="str">
        <f t="shared" si="182"/>
        <v/>
      </c>
      <c r="CW199" s="60" t="str">
        <f t="shared" si="183"/>
        <v/>
      </c>
      <c r="CX199" s="61" t="str">
        <f t="shared" si="184"/>
        <v/>
      </c>
      <c r="CY199" s="62" t="str">
        <f t="shared" si="131"/>
        <v/>
      </c>
      <c r="CZ199" s="63"/>
      <c r="DA199" s="64" t="str">
        <f t="shared" si="185"/>
        <v/>
      </c>
      <c r="DB199" s="64" t="str">
        <f t="shared" si="186"/>
        <v/>
      </c>
      <c r="DC199" s="64" t="str">
        <f t="shared" si="187"/>
        <v/>
      </c>
      <c r="DD199" s="64" t="str">
        <f t="shared" si="188"/>
        <v/>
      </c>
      <c r="DE199" s="64" t="str">
        <f t="shared" si="189"/>
        <v/>
      </c>
      <c r="DF199" s="64" t="str">
        <f t="shared" si="190"/>
        <v/>
      </c>
      <c r="DG199" s="64" t="str">
        <f t="shared" si="191"/>
        <v/>
      </c>
      <c r="DH199" s="64" t="str">
        <f t="shared" si="192"/>
        <v/>
      </c>
      <c r="DI199" s="64" t="str">
        <f t="shared" si="193"/>
        <v/>
      </c>
      <c r="DJ199" s="64"/>
      <c r="DK199" s="65" t="str">
        <f t="shared" si="194"/>
        <v/>
      </c>
      <c r="DL199" s="63"/>
      <c r="DM199" s="63"/>
      <c r="DN199" s="66"/>
      <c r="DO199" s="1" t="str">
        <f t="shared" si="195"/>
        <v/>
      </c>
      <c r="DP199" s="1" t="str">
        <f t="shared" si="132"/>
        <v/>
      </c>
      <c r="DQ199" s="1" t="str">
        <f t="shared" si="133"/>
        <v/>
      </c>
      <c r="DR199" s="1" t="str">
        <f t="shared" si="134"/>
        <v/>
      </c>
      <c r="DS199" s="1" t="str">
        <f t="shared" si="135"/>
        <v/>
      </c>
      <c r="DT199" s="1" t="str">
        <f t="shared" si="136"/>
        <v/>
      </c>
      <c r="DU199" s="1" t="str">
        <f t="shared" si="137"/>
        <v/>
      </c>
      <c r="DV199" s="1" t="str">
        <f t="shared" si="138"/>
        <v/>
      </c>
      <c r="DW199" s="66"/>
    </row>
    <row r="200" spans="1:127" ht="21" thickBot="1" x14ac:dyDescent="0.3">
      <c r="A200" s="48" t="str">
        <f>'[1]بيانات اساسية'!A200</f>
        <v/>
      </c>
      <c r="B200" s="48" t="str">
        <f>'[1]بيانات اساسية'!B200</f>
        <v/>
      </c>
      <c r="C200" s="49" t="str">
        <f>IF('[1]بيانات اساسية'!C200="","",'[1]بيانات اساسية'!C200)</f>
        <v/>
      </c>
      <c r="D200" s="51"/>
      <c r="E200" s="51"/>
      <c r="F200" s="52"/>
      <c r="G200" s="53" t="str">
        <f>IF(C200="","",'[1]نصف العام'!G200)</f>
        <v/>
      </c>
      <c r="H200" s="53" t="str">
        <f>IF(C200="","",'[1]نصف العام'!H200)</f>
        <v/>
      </c>
      <c r="I200" s="54" t="str">
        <f>IF(C200="","",'[1]نصف العام'!I200)</f>
        <v/>
      </c>
      <c r="J200" s="51"/>
      <c r="K200" s="51"/>
      <c r="L200" s="55" t="str">
        <f t="shared" si="139"/>
        <v/>
      </c>
      <c r="M200" s="51" t="str">
        <f t="shared" si="140"/>
        <v/>
      </c>
      <c r="N200" s="51" t="str">
        <f t="shared" si="141"/>
        <v/>
      </c>
      <c r="O200" s="56" t="str">
        <f t="shared" si="142"/>
        <v/>
      </c>
      <c r="P200" s="51" t="str">
        <f>IF(C200="","",'[1]نصف العام'!J200)</f>
        <v/>
      </c>
      <c r="Q200" s="51" t="str">
        <f>IF(C200="","",'[1]نصف العام'!K200)</f>
        <v/>
      </c>
      <c r="R200" s="55" t="str">
        <f>IF(C200="","",'[1]نصف العام'!L200)</f>
        <v/>
      </c>
      <c r="S200" s="51"/>
      <c r="T200" s="51"/>
      <c r="U200" s="55" t="str">
        <f t="shared" si="143"/>
        <v/>
      </c>
      <c r="V200" s="51" t="str">
        <f t="shared" si="144"/>
        <v/>
      </c>
      <c r="W200" s="51" t="str">
        <f t="shared" si="145"/>
        <v/>
      </c>
      <c r="X200" s="56" t="str">
        <f t="shared" si="146"/>
        <v/>
      </c>
      <c r="Y200" s="51" t="str">
        <f>IF(C200="","",'[1]نصف العام'!M200)</f>
        <v/>
      </c>
      <c r="Z200" s="51" t="str">
        <f>IF(C200="","",'[1]نصف العام'!N200)</f>
        <v/>
      </c>
      <c r="AA200" s="55" t="str">
        <f>IF(C200="","",'[1]نصف العام'!O200)</f>
        <v/>
      </c>
      <c r="AB200" s="51"/>
      <c r="AC200" s="51"/>
      <c r="AD200" s="55" t="str">
        <f t="shared" si="147"/>
        <v/>
      </c>
      <c r="AE200" s="51" t="str">
        <f t="shared" si="148"/>
        <v/>
      </c>
      <c r="AF200" s="51" t="str">
        <f t="shared" si="149"/>
        <v/>
      </c>
      <c r="AG200" s="56" t="str">
        <f t="shared" si="150"/>
        <v/>
      </c>
      <c r="AH200" s="51" t="str">
        <f>IF(C200="","",'[1]نصف العام'!P200)</f>
        <v/>
      </c>
      <c r="AI200" s="51" t="str">
        <f>IF(C200="","",'[1]نصف العام'!Q200)</f>
        <v/>
      </c>
      <c r="AJ200" s="51" t="str">
        <f>IF(C200="","",'[1]نصف العام'!R200)</f>
        <v/>
      </c>
      <c r="AK200" s="55" t="str">
        <f>IF(C200="","",'[1]نصف العام'!T200)</f>
        <v/>
      </c>
      <c r="AL200" s="51"/>
      <c r="AM200" s="51"/>
      <c r="AN200" s="51"/>
      <c r="AO200" s="51" t="str">
        <f t="shared" si="151"/>
        <v/>
      </c>
      <c r="AP200" s="55" t="str">
        <f t="shared" si="152"/>
        <v/>
      </c>
      <c r="AQ200" s="51" t="str">
        <f t="shared" si="153"/>
        <v/>
      </c>
      <c r="AR200" s="51" t="str">
        <f t="shared" si="154"/>
        <v/>
      </c>
      <c r="AS200" s="56" t="str">
        <f t="shared" si="155"/>
        <v/>
      </c>
      <c r="AT200" s="51" t="str">
        <f>IF(C200="","",'[1]نصف العام'!U200)</f>
        <v/>
      </c>
      <c r="AU200" s="51" t="str">
        <f>IF(C200="","",'[1]نصف العام'!V200)</f>
        <v/>
      </c>
      <c r="AV200" s="51" t="str">
        <f>IF(C200="","",'[1]نصف العام'!W200)</f>
        <v/>
      </c>
      <c r="AW200" s="55" t="str">
        <f>IF(C200="","",'[1]نصف العام'!Y200)</f>
        <v/>
      </c>
      <c r="AX200" s="51"/>
      <c r="AY200" s="51"/>
      <c r="AZ200" s="51"/>
      <c r="BA200" s="51" t="str">
        <f t="shared" si="156"/>
        <v/>
      </c>
      <c r="BB200" s="55" t="str">
        <f t="shared" si="157"/>
        <v/>
      </c>
      <c r="BC200" s="51" t="str">
        <f t="shared" si="158"/>
        <v/>
      </c>
      <c r="BD200" s="51" t="str">
        <f t="shared" si="159"/>
        <v/>
      </c>
      <c r="BE200" s="56" t="str">
        <f t="shared" si="160"/>
        <v/>
      </c>
      <c r="BF200" s="51" t="str">
        <f>IF(C200="","",'[1]نصف العام'!Z200)</f>
        <v/>
      </c>
      <c r="BG200" s="51" t="str">
        <f>IF(C200="","",'[1]نصف العام'!AA200)</f>
        <v/>
      </c>
      <c r="BH200" s="55" t="str">
        <f>IF(C200="","",'[1]نصف العام'!AB200)</f>
        <v/>
      </c>
      <c r="BI200" s="51"/>
      <c r="BJ200" s="51"/>
      <c r="BK200" s="55" t="str">
        <f t="shared" si="161"/>
        <v/>
      </c>
      <c r="BL200" s="51" t="str">
        <f t="shared" si="162"/>
        <v/>
      </c>
      <c r="BM200" s="51" t="str">
        <f t="shared" si="163"/>
        <v/>
      </c>
      <c r="BN200" s="56" t="str">
        <f t="shared" si="164"/>
        <v/>
      </c>
      <c r="BO200" s="51" t="str">
        <f>IF(C200="","",'[1]نصف العام'!AC200)</f>
        <v/>
      </c>
      <c r="BP200" s="51" t="str">
        <f>IF(C200="","",'[1]نصف العام'!AD200)</f>
        <v/>
      </c>
      <c r="BQ200" s="51" t="str">
        <f>IF(C200="","",'[1]نصف العام'!AE200)</f>
        <v/>
      </c>
      <c r="BR200" s="55" t="str">
        <f>IF(C200="","",'[1]نصف العام'!AG200)</f>
        <v/>
      </c>
      <c r="BS200" s="51"/>
      <c r="BT200" s="51"/>
      <c r="BU200" s="51"/>
      <c r="BV200" s="51" t="str">
        <f t="shared" si="165"/>
        <v/>
      </c>
      <c r="BW200" s="55" t="str">
        <f t="shared" si="166"/>
        <v/>
      </c>
      <c r="BX200" s="51" t="str">
        <f t="shared" si="167"/>
        <v/>
      </c>
      <c r="BY200" s="51" t="str">
        <f t="shared" si="168"/>
        <v/>
      </c>
      <c r="BZ200" s="56" t="str">
        <f t="shared" si="169"/>
        <v/>
      </c>
      <c r="CA200" s="51" t="str">
        <f>IF(C200="","",'[1]نصف العام'!AH200)</f>
        <v/>
      </c>
      <c r="CB200" s="51" t="str">
        <f>IF(C200="","",'[1]نصف العام'!AI200)</f>
        <v/>
      </c>
      <c r="CC200" s="39" t="str">
        <f t="shared" si="170"/>
        <v/>
      </c>
      <c r="CD200" s="51"/>
      <c r="CE200" s="51"/>
      <c r="CF200" s="39" t="str">
        <f t="shared" si="171"/>
        <v/>
      </c>
      <c r="CG200" s="51" t="str">
        <f t="shared" si="172"/>
        <v/>
      </c>
      <c r="CH200" s="51" t="str">
        <f t="shared" si="173"/>
        <v/>
      </c>
      <c r="CI200" s="56" t="str">
        <f t="shared" si="174"/>
        <v/>
      </c>
      <c r="CJ200" s="57" t="str">
        <f t="shared" si="175"/>
        <v/>
      </c>
      <c r="CK200" s="51" t="str">
        <f t="shared" si="176"/>
        <v/>
      </c>
      <c r="CL200" s="51" t="str">
        <f>IF(C200="","",'[1]نصف العام'!AM200)</f>
        <v/>
      </c>
      <c r="CM200" s="51" t="str">
        <f>IF(C200="","",'[1]نصف العام'!AN200)</f>
        <v/>
      </c>
      <c r="CN200" s="55" t="str">
        <f>IF(C200="","",'[1]نصف العام'!AO200)</f>
        <v/>
      </c>
      <c r="CO200" s="51"/>
      <c r="CP200" s="51"/>
      <c r="CQ200" s="55" t="str">
        <f t="shared" si="177"/>
        <v/>
      </c>
      <c r="CR200" s="51" t="str">
        <f t="shared" si="178"/>
        <v/>
      </c>
      <c r="CS200" s="51" t="str">
        <f t="shared" si="179"/>
        <v/>
      </c>
      <c r="CT200" s="56" t="str">
        <f t="shared" si="180"/>
        <v/>
      </c>
      <c r="CU200" s="58" t="str">
        <f t="shared" si="181"/>
        <v/>
      </c>
      <c r="CV200" s="59" t="str">
        <f t="shared" si="182"/>
        <v/>
      </c>
      <c r="CW200" s="60" t="str">
        <f t="shared" si="183"/>
        <v/>
      </c>
      <c r="CX200" s="61" t="str">
        <f t="shared" si="184"/>
        <v/>
      </c>
      <c r="CY200" s="62" t="str">
        <f t="shared" si="131"/>
        <v/>
      </c>
      <c r="CZ200" s="63"/>
      <c r="DA200" s="64" t="str">
        <f t="shared" si="185"/>
        <v/>
      </c>
      <c r="DB200" s="64" t="str">
        <f t="shared" si="186"/>
        <v/>
      </c>
      <c r="DC200" s="64" t="str">
        <f t="shared" si="187"/>
        <v/>
      </c>
      <c r="DD200" s="64" t="str">
        <f t="shared" si="188"/>
        <v/>
      </c>
      <c r="DE200" s="64" t="str">
        <f t="shared" si="189"/>
        <v/>
      </c>
      <c r="DF200" s="64" t="str">
        <f t="shared" si="190"/>
        <v/>
      </c>
      <c r="DG200" s="64" t="str">
        <f t="shared" si="191"/>
        <v/>
      </c>
      <c r="DH200" s="64" t="str">
        <f t="shared" si="192"/>
        <v/>
      </c>
      <c r="DI200" s="64" t="str">
        <f t="shared" si="193"/>
        <v/>
      </c>
      <c r="DJ200" s="64"/>
      <c r="DK200" s="65" t="str">
        <f t="shared" si="194"/>
        <v/>
      </c>
      <c r="DL200" s="63"/>
      <c r="DM200" s="63"/>
      <c r="DN200" s="66"/>
      <c r="DO200" s="1" t="str">
        <f t="shared" si="195"/>
        <v/>
      </c>
      <c r="DP200" s="1" t="str">
        <f t="shared" si="132"/>
        <v/>
      </c>
      <c r="DQ200" s="1" t="str">
        <f t="shared" si="133"/>
        <v/>
      </c>
      <c r="DR200" s="1" t="str">
        <f t="shared" si="134"/>
        <v/>
      </c>
      <c r="DS200" s="1" t="str">
        <f t="shared" si="135"/>
        <v/>
      </c>
      <c r="DT200" s="1" t="str">
        <f t="shared" si="136"/>
        <v/>
      </c>
      <c r="DU200" s="1" t="str">
        <f t="shared" si="137"/>
        <v/>
      </c>
      <c r="DV200" s="1" t="str">
        <f t="shared" si="138"/>
        <v/>
      </c>
      <c r="DW200" s="66"/>
    </row>
    <row r="201" spans="1:127" ht="21" thickBot="1" x14ac:dyDescent="0.3">
      <c r="A201" s="48" t="str">
        <f>'[1]بيانات اساسية'!A201</f>
        <v/>
      </c>
      <c r="B201" s="48" t="str">
        <f>'[1]بيانات اساسية'!B201</f>
        <v/>
      </c>
      <c r="C201" s="49" t="str">
        <f>IF('[1]بيانات اساسية'!C201="","",'[1]بيانات اساسية'!C201)</f>
        <v/>
      </c>
      <c r="D201" s="51"/>
      <c r="E201" s="51"/>
      <c r="F201" s="52"/>
      <c r="G201" s="53" t="str">
        <f>IF(C201="","",'[1]نصف العام'!G201)</f>
        <v/>
      </c>
      <c r="H201" s="53" t="str">
        <f>IF(C201="","",'[1]نصف العام'!H201)</f>
        <v/>
      </c>
      <c r="I201" s="54" t="str">
        <f>IF(C201="","",'[1]نصف العام'!I201)</f>
        <v/>
      </c>
      <c r="J201" s="51"/>
      <c r="K201" s="51"/>
      <c r="L201" s="55" t="str">
        <f t="shared" si="139"/>
        <v/>
      </c>
      <c r="M201" s="51" t="str">
        <f t="shared" si="140"/>
        <v/>
      </c>
      <c r="N201" s="51" t="str">
        <f t="shared" si="141"/>
        <v/>
      </c>
      <c r="O201" s="56" t="str">
        <f t="shared" si="142"/>
        <v/>
      </c>
      <c r="P201" s="51" t="str">
        <f>IF(C201="","",'[1]نصف العام'!J201)</f>
        <v/>
      </c>
      <c r="Q201" s="51" t="str">
        <f>IF(C201="","",'[1]نصف العام'!K201)</f>
        <v/>
      </c>
      <c r="R201" s="55" t="str">
        <f>IF(C201="","",'[1]نصف العام'!L201)</f>
        <v/>
      </c>
      <c r="S201" s="51"/>
      <c r="T201" s="51"/>
      <c r="U201" s="55" t="str">
        <f t="shared" si="143"/>
        <v/>
      </c>
      <c r="V201" s="51" t="str">
        <f t="shared" si="144"/>
        <v/>
      </c>
      <c r="W201" s="51" t="str">
        <f t="shared" si="145"/>
        <v/>
      </c>
      <c r="X201" s="56" t="str">
        <f t="shared" si="146"/>
        <v/>
      </c>
      <c r="Y201" s="51" t="str">
        <f>IF(C201="","",'[1]نصف العام'!M201)</f>
        <v/>
      </c>
      <c r="Z201" s="51" t="str">
        <f>IF(C201="","",'[1]نصف العام'!N201)</f>
        <v/>
      </c>
      <c r="AA201" s="55" t="str">
        <f>IF(C201="","",'[1]نصف العام'!O201)</f>
        <v/>
      </c>
      <c r="AB201" s="51"/>
      <c r="AC201" s="51"/>
      <c r="AD201" s="55" t="str">
        <f t="shared" si="147"/>
        <v/>
      </c>
      <c r="AE201" s="51" t="str">
        <f t="shared" si="148"/>
        <v/>
      </c>
      <c r="AF201" s="51" t="str">
        <f t="shared" si="149"/>
        <v/>
      </c>
      <c r="AG201" s="56" t="str">
        <f t="shared" si="150"/>
        <v/>
      </c>
      <c r="AH201" s="51" t="str">
        <f>IF(C201="","",'[1]نصف العام'!P201)</f>
        <v/>
      </c>
      <c r="AI201" s="51" t="str">
        <f>IF(C201="","",'[1]نصف العام'!Q201)</f>
        <v/>
      </c>
      <c r="AJ201" s="51" t="str">
        <f>IF(C201="","",'[1]نصف العام'!R201)</f>
        <v/>
      </c>
      <c r="AK201" s="55" t="str">
        <f>IF(C201="","",'[1]نصف العام'!T201)</f>
        <v/>
      </c>
      <c r="AL201" s="51"/>
      <c r="AM201" s="51"/>
      <c r="AN201" s="51"/>
      <c r="AO201" s="51" t="str">
        <f t="shared" si="151"/>
        <v/>
      </c>
      <c r="AP201" s="55" t="str">
        <f t="shared" si="152"/>
        <v/>
      </c>
      <c r="AQ201" s="51" t="str">
        <f t="shared" si="153"/>
        <v/>
      </c>
      <c r="AR201" s="51" t="str">
        <f t="shared" si="154"/>
        <v/>
      </c>
      <c r="AS201" s="56" t="str">
        <f t="shared" si="155"/>
        <v/>
      </c>
      <c r="AT201" s="51" t="str">
        <f>IF(C201="","",'[1]نصف العام'!U201)</f>
        <v/>
      </c>
      <c r="AU201" s="51" t="str">
        <f>IF(C201="","",'[1]نصف العام'!V201)</f>
        <v/>
      </c>
      <c r="AV201" s="51" t="str">
        <f>IF(C201="","",'[1]نصف العام'!W201)</f>
        <v/>
      </c>
      <c r="AW201" s="55" t="str">
        <f>IF(C201="","",'[1]نصف العام'!Y201)</f>
        <v/>
      </c>
      <c r="AX201" s="51"/>
      <c r="AY201" s="51"/>
      <c r="AZ201" s="51"/>
      <c r="BA201" s="51" t="str">
        <f t="shared" si="156"/>
        <v/>
      </c>
      <c r="BB201" s="55" t="str">
        <f t="shared" si="157"/>
        <v/>
      </c>
      <c r="BC201" s="51" t="str">
        <f t="shared" si="158"/>
        <v/>
      </c>
      <c r="BD201" s="51" t="str">
        <f t="shared" si="159"/>
        <v/>
      </c>
      <c r="BE201" s="56" t="str">
        <f t="shared" si="160"/>
        <v/>
      </c>
      <c r="BF201" s="51" t="str">
        <f>IF(C201="","",'[1]نصف العام'!Z201)</f>
        <v/>
      </c>
      <c r="BG201" s="51" t="str">
        <f>IF(C201="","",'[1]نصف العام'!AA201)</f>
        <v/>
      </c>
      <c r="BH201" s="55" t="str">
        <f>IF(C201="","",'[1]نصف العام'!AB201)</f>
        <v/>
      </c>
      <c r="BI201" s="51"/>
      <c r="BJ201" s="51"/>
      <c r="BK201" s="55" t="str">
        <f t="shared" si="161"/>
        <v/>
      </c>
      <c r="BL201" s="51" t="str">
        <f t="shared" si="162"/>
        <v/>
      </c>
      <c r="BM201" s="51" t="str">
        <f t="shared" si="163"/>
        <v/>
      </c>
      <c r="BN201" s="56" t="str">
        <f t="shared" si="164"/>
        <v/>
      </c>
      <c r="BO201" s="51" t="str">
        <f>IF(C201="","",'[1]نصف العام'!AC201)</f>
        <v/>
      </c>
      <c r="BP201" s="51" t="str">
        <f>IF(C201="","",'[1]نصف العام'!AD201)</f>
        <v/>
      </c>
      <c r="BQ201" s="51" t="str">
        <f>IF(C201="","",'[1]نصف العام'!AE201)</f>
        <v/>
      </c>
      <c r="BR201" s="55" t="str">
        <f>IF(C201="","",'[1]نصف العام'!AG201)</f>
        <v/>
      </c>
      <c r="BS201" s="51"/>
      <c r="BT201" s="51"/>
      <c r="BU201" s="51"/>
      <c r="BV201" s="51" t="str">
        <f t="shared" si="165"/>
        <v/>
      </c>
      <c r="BW201" s="55" t="str">
        <f t="shared" si="166"/>
        <v/>
      </c>
      <c r="BX201" s="51" t="str">
        <f t="shared" si="167"/>
        <v/>
      </c>
      <c r="BY201" s="51" t="str">
        <f t="shared" si="168"/>
        <v/>
      </c>
      <c r="BZ201" s="56" t="str">
        <f t="shared" si="169"/>
        <v/>
      </c>
      <c r="CA201" s="51" t="str">
        <f>IF(C201="","",'[1]نصف العام'!AH201)</f>
        <v/>
      </c>
      <c r="CB201" s="51" t="str">
        <f>IF(C201="","",'[1]نصف العام'!AI201)</f>
        <v/>
      </c>
      <c r="CC201" s="39" t="str">
        <f t="shared" si="170"/>
        <v/>
      </c>
      <c r="CD201" s="51"/>
      <c r="CE201" s="51"/>
      <c r="CF201" s="39" t="str">
        <f t="shared" si="171"/>
        <v/>
      </c>
      <c r="CG201" s="51" t="str">
        <f t="shared" si="172"/>
        <v/>
      </c>
      <c r="CH201" s="51" t="str">
        <f t="shared" si="173"/>
        <v/>
      </c>
      <c r="CI201" s="56" t="str">
        <f t="shared" si="174"/>
        <v/>
      </c>
      <c r="CJ201" s="57" t="str">
        <f t="shared" si="175"/>
        <v/>
      </c>
      <c r="CK201" s="51" t="str">
        <f t="shared" si="176"/>
        <v/>
      </c>
      <c r="CL201" s="51" t="str">
        <f>IF(C201="","",'[1]نصف العام'!AM201)</f>
        <v/>
      </c>
      <c r="CM201" s="51" t="str">
        <f>IF(C201="","",'[1]نصف العام'!AN201)</f>
        <v/>
      </c>
      <c r="CN201" s="55" t="str">
        <f>IF(C201="","",'[1]نصف العام'!AO201)</f>
        <v/>
      </c>
      <c r="CO201" s="51"/>
      <c r="CP201" s="51"/>
      <c r="CQ201" s="55" t="str">
        <f t="shared" si="177"/>
        <v/>
      </c>
      <c r="CR201" s="51" t="str">
        <f t="shared" si="178"/>
        <v/>
      </c>
      <c r="CS201" s="51" t="str">
        <f t="shared" si="179"/>
        <v/>
      </c>
      <c r="CT201" s="56" t="str">
        <f t="shared" si="180"/>
        <v/>
      </c>
      <c r="CU201" s="58" t="str">
        <f t="shared" si="181"/>
        <v/>
      </c>
      <c r="CV201" s="59" t="str">
        <f t="shared" si="182"/>
        <v/>
      </c>
      <c r="CW201" s="60" t="str">
        <f t="shared" si="183"/>
        <v/>
      </c>
      <c r="CX201" s="61" t="str">
        <f t="shared" si="184"/>
        <v/>
      </c>
      <c r="CY201" s="62" t="str">
        <f t="shared" si="131"/>
        <v/>
      </c>
      <c r="CZ201" s="63"/>
      <c r="DA201" s="64" t="str">
        <f t="shared" si="185"/>
        <v/>
      </c>
      <c r="DB201" s="64" t="str">
        <f t="shared" si="186"/>
        <v/>
      </c>
      <c r="DC201" s="64" t="str">
        <f t="shared" si="187"/>
        <v/>
      </c>
      <c r="DD201" s="64" t="str">
        <f t="shared" si="188"/>
        <v/>
      </c>
      <c r="DE201" s="64" t="str">
        <f t="shared" si="189"/>
        <v/>
      </c>
      <c r="DF201" s="64" t="str">
        <f t="shared" si="190"/>
        <v/>
      </c>
      <c r="DG201" s="64" t="str">
        <f t="shared" si="191"/>
        <v/>
      </c>
      <c r="DH201" s="64" t="str">
        <f t="shared" si="192"/>
        <v/>
      </c>
      <c r="DI201" s="64" t="str">
        <f t="shared" si="193"/>
        <v/>
      </c>
      <c r="DJ201" s="64"/>
      <c r="DK201" s="65" t="str">
        <f t="shared" si="194"/>
        <v/>
      </c>
      <c r="DL201" s="63"/>
      <c r="DM201" s="63"/>
      <c r="DN201" s="66"/>
      <c r="DO201" s="1" t="str">
        <f t="shared" si="195"/>
        <v/>
      </c>
      <c r="DP201" s="1" t="str">
        <f t="shared" si="132"/>
        <v/>
      </c>
      <c r="DQ201" s="1" t="str">
        <f t="shared" si="133"/>
        <v/>
      </c>
      <c r="DR201" s="1" t="str">
        <f t="shared" si="134"/>
        <v/>
      </c>
      <c r="DS201" s="1" t="str">
        <f t="shared" si="135"/>
        <v/>
      </c>
      <c r="DT201" s="1" t="str">
        <f t="shared" si="136"/>
        <v/>
      </c>
      <c r="DU201" s="1" t="str">
        <f t="shared" si="137"/>
        <v/>
      </c>
      <c r="DV201" s="1" t="str">
        <f t="shared" si="138"/>
        <v/>
      </c>
      <c r="DW201" s="66"/>
    </row>
    <row r="202" spans="1:127" ht="21" thickBot="1" x14ac:dyDescent="0.3">
      <c r="A202" s="48" t="str">
        <f>'[1]بيانات اساسية'!A202</f>
        <v/>
      </c>
      <c r="B202" s="48" t="str">
        <f>'[1]بيانات اساسية'!B202</f>
        <v/>
      </c>
      <c r="C202" s="49" t="str">
        <f>IF('[1]بيانات اساسية'!C202="","",'[1]بيانات اساسية'!C202)</f>
        <v/>
      </c>
      <c r="D202" s="51"/>
      <c r="E202" s="51"/>
      <c r="F202" s="52"/>
      <c r="G202" s="53" t="str">
        <f>IF(C202="","",'[1]نصف العام'!G202)</f>
        <v/>
      </c>
      <c r="H202" s="53" t="str">
        <f>IF(C202="","",'[1]نصف العام'!H202)</f>
        <v/>
      </c>
      <c r="I202" s="54" t="str">
        <f>IF(C202="","",'[1]نصف العام'!I202)</f>
        <v/>
      </c>
      <c r="J202" s="51"/>
      <c r="K202" s="51"/>
      <c r="L202" s="55" t="str">
        <f t="shared" si="139"/>
        <v/>
      </c>
      <c r="M202" s="51" t="str">
        <f t="shared" si="140"/>
        <v/>
      </c>
      <c r="N202" s="51" t="str">
        <f t="shared" si="141"/>
        <v/>
      </c>
      <c r="O202" s="56" t="str">
        <f t="shared" si="142"/>
        <v/>
      </c>
      <c r="P202" s="51" t="str">
        <f>IF(C202="","",'[1]نصف العام'!J202)</f>
        <v/>
      </c>
      <c r="Q202" s="51" t="str">
        <f>IF(C202="","",'[1]نصف العام'!K202)</f>
        <v/>
      </c>
      <c r="R202" s="55" t="str">
        <f>IF(C202="","",'[1]نصف العام'!L202)</f>
        <v/>
      </c>
      <c r="S202" s="51"/>
      <c r="T202" s="51"/>
      <c r="U202" s="55" t="str">
        <f t="shared" si="143"/>
        <v/>
      </c>
      <c r="V202" s="51" t="str">
        <f t="shared" si="144"/>
        <v/>
      </c>
      <c r="W202" s="51" t="str">
        <f t="shared" si="145"/>
        <v/>
      </c>
      <c r="X202" s="56" t="str">
        <f t="shared" si="146"/>
        <v/>
      </c>
      <c r="Y202" s="51" t="str">
        <f>IF(C202="","",'[1]نصف العام'!M202)</f>
        <v/>
      </c>
      <c r="Z202" s="51" t="str">
        <f>IF(C202="","",'[1]نصف العام'!N202)</f>
        <v/>
      </c>
      <c r="AA202" s="55" t="str">
        <f>IF(C202="","",'[1]نصف العام'!O202)</f>
        <v/>
      </c>
      <c r="AB202" s="51"/>
      <c r="AC202" s="51"/>
      <c r="AD202" s="55" t="str">
        <f t="shared" si="147"/>
        <v/>
      </c>
      <c r="AE202" s="51" t="str">
        <f t="shared" si="148"/>
        <v/>
      </c>
      <c r="AF202" s="51" t="str">
        <f t="shared" si="149"/>
        <v/>
      </c>
      <c r="AG202" s="56" t="str">
        <f t="shared" si="150"/>
        <v/>
      </c>
      <c r="AH202" s="51" t="str">
        <f>IF(C202="","",'[1]نصف العام'!P202)</f>
        <v/>
      </c>
      <c r="AI202" s="51" t="str">
        <f>IF(C202="","",'[1]نصف العام'!Q202)</f>
        <v/>
      </c>
      <c r="AJ202" s="51" t="str">
        <f>IF(C202="","",'[1]نصف العام'!R202)</f>
        <v/>
      </c>
      <c r="AK202" s="55" t="str">
        <f>IF(C202="","",'[1]نصف العام'!T202)</f>
        <v/>
      </c>
      <c r="AL202" s="51"/>
      <c r="AM202" s="51"/>
      <c r="AN202" s="51"/>
      <c r="AO202" s="51" t="str">
        <f t="shared" si="151"/>
        <v/>
      </c>
      <c r="AP202" s="55" t="str">
        <f t="shared" si="152"/>
        <v/>
      </c>
      <c r="AQ202" s="51" t="str">
        <f t="shared" si="153"/>
        <v/>
      </c>
      <c r="AR202" s="51" t="str">
        <f t="shared" si="154"/>
        <v/>
      </c>
      <c r="AS202" s="56" t="str">
        <f t="shared" si="155"/>
        <v/>
      </c>
      <c r="AT202" s="51" t="str">
        <f>IF(C202="","",'[1]نصف العام'!U202)</f>
        <v/>
      </c>
      <c r="AU202" s="51" t="str">
        <f>IF(C202="","",'[1]نصف العام'!V202)</f>
        <v/>
      </c>
      <c r="AV202" s="51" t="str">
        <f>IF(C202="","",'[1]نصف العام'!W202)</f>
        <v/>
      </c>
      <c r="AW202" s="55" t="str">
        <f>IF(C202="","",'[1]نصف العام'!Y202)</f>
        <v/>
      </c>
      <c r="AX202" s="51"/>
      <c r="AY202" s="51"/>
      <c r="AZ202" s="51"/>
      <c r="BA202" s="51" t="str">
        <f t="shared" si="156"/>
        <v/>
      </c>
      <c r="BB202" s="55" t="str">
        <f t="shared" si="157"/>
        <v/>
      </c>
      <c r="BC202" s="51" t="str">
        <f t="shared" si="158"/>
        <v/>
      </c>
      <c r="BD202" s="51" t="str">
        <f t="shared" si="159"/>
        <v/>
      </c>
      <c r="BE202" s="56" t="str">
        <f t="shared" si="160"/>
        <v/>
      </c>
      <c r="BF202" s="51" t="str">
        <f>IF(C202="","",'[1]نصف العام'!Z202)</f>
        <v/>
      </c>
      <c r="BG202" s="51" t="str">
        <f>IF(C202="","",'[1]نصف العام'!AA202)</f>
        <v/>
      </c>
      <c r="BH202" s="55" t="str">
        <f>IF(C202="","",'[1]نصف العام'!AB202)</f>
        <v/>
      </c>
      <c r="BI202" s="51"/>
      <c r="BJ202" s="51"/>
      <c r="BK202" s="55" t="str">
        <f t="shared" si="161"/>
        <v/>
      </c>
      <c r="BL202" s="51" t="str">
        <f t="shared" si="162"/>
        <v/>
      </c>
      <c r="BM202" s="51" t="str">
        <f t="shared" si="163"/>
        <v/>
      </c>
      <c r="BN202" s="56" t="str">
        <f t="shared" si="164"/>
        <v/>
      </c>
      <c r="BO202" s="51" t="str">
        <f>IF(C202="","",'[1]نصف العام'!AC202)</f>
        <v/>
      </c>
      <c r="BP202" s="51" t="str">
        <f>IF(C202="","",'[1]نصف العام'!AD202)</f>
        <v/>
      </c>
      <c r="BQ202" s="51" t="str">
        <f>IF(C202="","",'[1]نصف العام'!AE202)</f>
        <v/>
      </c>
      <c r="BR202" s="55" t="str">
        <f>IF(C202="","",'[1]نصف العام'!AG202)</f>
        <v/>
      </c>
      <c r="BS202" s="51"/>
      <c r="BT202" s="51"/>
      <c r="BU202" s="51"/>
      <c r="BV202" s="51" t="str">
        <f t="shared" si="165"/>
        <v/>
      </c>
      <c r="BW202" s="55" t="str">
        <f t="shared" si="166"/>
        <v/>
      </c>
      <c r="BX202" s="51" t="str">
        <f t="shared" si="167"/>
        <v/>
      </c>
      <c r="BY202" s="51" t="str">
        <f t="shared" si="168"/>
        <v/>
      </c>
      <c r="BZ202" s="56" t="str">
        <f t="shared" si="169"/>
        <v/>
      </c>
      <c r="CA202" s="51" t="str">
        <f>IF(C202="","",'[1]نصف العام'!AH202)</f>
        <v/>
      </c>
      <c r="CB202" s="51" t="str">
        <f>IF(C202="","",'[1]نصف العام'!AI202)</f>
        <v/>
      </c>
      <c r="CC202" s="39" t="str">
        <f t="shared" si="170"/>
        <v/>
      </c>
      <c r="CD202" s="51"/>
      <c r="CE202" s="51"/>
      <c r="CF202" s="39" t="str">
        <f t="shared" si="171"/>
        <v/>
      </c>
      <c r="CG202" s="51" t="str">
        <f t="shared" si="172"/>
        <v/>
      </c>
      <c r="CH202" s="51" t="str">
        <f t="shared" si="173"/>
        <v/>
      </c>
      <c r="CI202" s="56" t="str">
        <f t="shared" si="174"/>
        <v/>
      </c>
      <c r="CJ202" s="57" t="str">
        <f t="shared" si="175"/>
        <v/>
      </c>
      <c r="CK202" s="51" t="str">
        <f t="shared" si="176"/>
        <v/>
      </c>
      <c r="CL202" s="51" t="str">
        <f>IF(C202="","",'[1]نصف العام'!AM202)</f>
        <v/>
      </c>
      <c r="CM202" s="51" t="str">
        <f>IF(C202="","",'[1]نصف العام'!AN202)</f>
        <v/>
      </c>
      <c r="CN202" s="55" t="str">
        <f>IF(C202="","",'[1]نصف العام'!AO202)</f>
        <v/>
      </c>
      <c r="CO202" s="51"/>
      <c r="CP202" s="51"/>
      <c r="CQ202" s="55" t="str">
        <f t="shared" si="177"/>
        <v/>
      </c>
      <c r="CR202" s="51" t="str">
        <f t="shared" si="178"/>
        <v/>
      </c>
      <c r="CS202" s="51" t="str">
        <f t="shared" si="179"/>
        <v/>
      </c>
      <c r="CT202" s="56" t="str">
        <f t="shared" si="180"/>
        <v/>
      </c>
      <c r="CU202" s="58" t="str">
        <f t="shared" si="181"/>
        <v/>
      </c>
      <c r="CV202" s="59" t="str">
        <f t="shared" si="182"/>
        <v/>
      </c>
      <c r="CW202" s="60" t="str">
        <f t="shared" si="183"/>
        <v/>
      </c>
      <c r="CX202" s="61" t="str">
        <f t="shared" si="184"/>
        <v/>
      </c>
      <c r="CY202" s="62" t="str">
        <f t="shared" si="131"/>
        <v/>
      </c>
      <c r="CZ202" s="63"/>
      <c r="DA202" s="64" t="str">
        <f t="shared" si="185"/>
        <v/>
      </c>
      <c r="DB202" s="64" t="str">
        <f t="shared" si="186"/>
        <v/>
      </c>
      <c r="DC202" s="64" t="str">
        <f t="shared" si="187"/>
        <v/>
      </c>
      <c r="DD202" s="64" t="str">
        <f t="shared" si="188"/>
        <v/>
      </c>
      <c r="DE202" s="64" t="str">
        <f t="shared" si="189"/>
        <v/>
      </c>
      <c r="DF202" s="64" t="str">
        <f t="shared" si="190"/>
        <v/>
      </c>
      <c r="DG202" s="64" t="str">
        <f t="shared" si="191"/>
        <v/>
      </c>
      <c r="DH202" s="64" t="str">
        <f t="shared" si="192"/>
        <v/>
      </c>
      <c r="DI202" s="64" t="str">
        <f t="shared" si="193"/>
        <v/>
      </c>
      <c r="DJ202" s="64"/>
      <c r="DK202" s="65" t="str">
        <f t="shared" si="194"/>
        <v/>
      </c>
      <c r="DL202" s="63"/>
      <c r="DM202" s="63"/>
      <c r="DN202" s="66"/>
      <c r="DO202" s="1" t="str">
        <f t="shared" si="195"/>
        <v/>
      </c>
      <c r="DP202" s="1" t="str">
        <f t="shared" si="132"/>
        <v/>
      </c>
      <c r="DQ202" s="1" t="str">
        <f t="shared" si="133"/>
        <v/>
      </c>
      <c r="DR202" s="1" t="str">
        <f t="shared" si="134"/>
        <v/>
      </c>
      <c r="DS202" s="1" t="str">
        <f t="shared" si="135"/>
        <v/>
      </c>
      <c r="DT202" s="1" t="str">
        <f t="shared" si="136"/>
        <v/>
      </c>
      <c r="DU202" s="1" t="str">
        <f t="shared" si="137"/>
        <v/>
      </c>
      <c r="DV202" s="1" t="str">
        <f t="shared" si="138"/>
        <v/>
      </c>
      <c r="DW202" s="66"/>
    </row>
    <row r="203" spans="1:127" ht="21" thickBot="1" x14ac:dyDescent="0.3">
      <c r="A203" s="48" t="str">
        <f>'[1]بيانات اساسية'!A203</f>
        <v/>
      </c>
      <c r="B203" s="48" t="str">
        <f>'[1]بيانات اساسية'!B203</f>
        <v/>
      </c>
      <c r="C203" s="49" t="str">
        <f>IF('[1]بيانات اساسية'!C203="","",'[1]بيانات اساسية'!C203)</f>
        <v/>
      </c>
      <c r="D203" s="51"/>
      <c r="E203" s="51"/>
      <c r="F203" s="52"/>
      <c r="G203" s="53" t="str">
        <f>IF(C203="","",'[1]نصف العام'!G203)</f>
        <v/>
      </c>
      <c r="H203" s="53" t="str">
        <f>IF(C203="","",'[1]نصف العام'!H203)</f>
        <v/>
      </c>
      <c r="I203" s="54" t="str">
        <f>IF(C203="","",'[1]نصف العام'!I203)</f>
        <v/>
      </c>
      <c r="J203" s="51"/>
      <c r="K203" s="51"/>
      <c r="L203" s="55" t="str">
        <f t="shared" si="139"/>
        <v/>
      </c>
      <c r="M203" s="51" t="str">
        <f t="shared" si="140"/>
        <v/>
      </c>
      <c r="N203" s="51" t="str">
        <f t="shared" si="141"/>
        <v/>
      </c>
      <c r="O203" s="56" t="str">
        <f t="shared" si="142"/>
        <v/>
      </c>
      <c r="P203" s="51" t="str">
        <f>IF(C203="","",'[1]نصف العام'!J203)</f>
        <v/>
      </c>
      <c r="Q203" s="51" t="str">
        <f>IF(C203="","",'[1]نصف العام'!K203)</f>
        <v/>
      </c>
      <c r="R203" s="55" t="str">
        <f>IF(C203="","",'[1]نصف العام'!L203)</f>
        <v/>
      </c>
      <c r="S203" s="51"/>
      <c r="T203" s="51"/>
      <c r="U203" s="55" t="str">
        <f t="shared" si="143"/>
        <v/>
      </c>
      <c r="V203" s="51" t="str">
        <f t="shared" si="144"/>
        <v/>
      </c>
      <c r="W203" s="51" t="str">
        <f t="shared" si="145"/>
        <v/>
      </c>
      <c r="X203" s="56" t="str">
        <f t="shared" si="146"/>
        <v/>
      </c>
      <c r="Y203" s="51" t="str">
        <f>IF(C203="","",'[1]نصف العام'!M203)</f>
        <v/>
      </c>
      <c r="Z203" s="51" t="str">
        <f>IF(C203="","",'[1]نصف العام'!N203)</f>
        <v/>
      </c>
      <c r="AA203" s="55" t="str">
        <f>IF(C203="","",'[1]نصف العام'!O203)</f>
        <v/>
      </c>
      <c r="AB203" s="51"/>
      <c r="AC203" s="51"/>
      <c r="AD203" s="55" t="str">
        <f t="shared" si="147"/>
        <v/>
      </c>
      <c r="AE203" s="51" t="str">
        <f t="shared" si="148"/>
        <v/>
      </c>
      <c r="AF203" s="51" t="str">
        <f t="shared" si="149"/>
        <v/>
      </c>
      <c r="AG203" s="56" t="str">
        <f t="shared" si="150"/>
        <v/>
      </c>
      <c r="AH203" s="51" t="str">
        <f>IF(C203="","",'[1]نصف العام'!P203)</f>
        <v/>
      </c>
      <c r="AI203" s="51" t="str">
        <f>IF(C203="","",'[1]نصف العام'!Q203)</f>
        <v/>
      </c>
      <c r="AJ203" s="51" t="str">
        <f>IF(C203="","",'[1]نصف العام'!R203)</f>
        <v/>
      </c>
      <c r="AK203" s="55" t="str">
        <f>IF(C203="","",'[1]نصف العام'!T203)</f>
        <v/>
      </c>
      <c r="AL203" s="51"/>
      <c r="AM203" s="51"/>
      <c r="AN203" s="51"/>
      <c r="AO203" s="51" t="str">
        <f t="shared" si="151"/>
        <v/>
      </c>
      <c r="AP203" s="55" t="str">
        <f t="shared" si="152"/>
        <v/>
      </c>
      <c r="AQ203" s="51" t="str">
        <f t="shared" si="153"/>
        <v/>
      </c>
      <c r="AR203" s="51" t="str">
        <f t="shared" si="154"/>
        <v/>
      </c>
      <c r="AS203" s="56" t="str">
        <f t="shared" si="155"/>
        <v/>
      </c>
      <c r="AT203" s="51" t="str">
        <f>IF(C203="","",'[1]نصف العام'!U203)</f>
        <v/>
      </c>
      <c r="AU203" s="51" t="str">
        <f>IF(C203="","",'[1]نصف العام'!V203)</f>
        <v/>
      </c>
      <c r="AV203" s="51" t="str">
        <f>IF(C203="","",'[1]نصف العام'!W203)</f>
        <v/>
      </c>
      <c r="AW203" s="55" t="str">
        <f>IF(C203="","",'[1]نصف العام'!Y203)</f>
        <v/>
      </c>
      <c r="AX203" s="51"/>
      <c r="AY203" s="51"/>
      <c r="AZ203" s="51"/>
      <c r="BA203" s="51" t="str">
        <f t="shared" si="156"/>
        <v/>
      </c>
      <c r="BB203" s="55" t="str">
        <f t="shared" si="157"/>
        <v/>
      </c>
      <c r="BC203" s="51" t="str">
        <f t="shared" si="158"/>
        <v/>
      </c>
      <c r="BD203" s="51" t="str">
        <f t="shared" si="159"/>
        <v/>
      </c>
      <c r="BE203" s="56" t="str">
        <f t="shared" si="160"/>
        <v/>
      </c>
      <c r="BF203" s="51" t="str">
        <f>IF(C203="","",'[1]نصف العام'!Z203)</f>
        <v/>
      </c>
      <c r="BG203" s="51" t="str">
        <f>IF(C203="","",'[1]نصف العام'!AA203)</f>
        <v/>
      </c>
      <c r="BH203" s="55" t="str">
        <f>IF(C203="","",'[1]نصف العام'!AB203)</f>
        <v/>
      </c>
      <c r="BI203" s="51"/>
      <c r="BJ203" s="51"/>
      <c r="BK203" s="55" t="str">
        <f t="shared" si="161"/>
        <v/>
      </c>
      <c r="BL203" s="51" t="str">
        <f t="shared" si="162"/>
        <v/>
      </c>
      <c r="BM203" s="51" t="str">
        <f t="shared" si="163"/>
        <v/>
      </c>
      <c r="BN203" s="56" t="str">
        <f t="shared" si="164"/>
        <v/>
      </c>
      <c r="BO203" s="51" t="str">
        <f>IF(C203="","",'[1]نصف العام'!AC203)</f>
        <v/>
      </c>
      <c r="BP203" s="51" t="str">
        <f>IF(C203="","",'[1]نصف العام'!AD203)</f>
        <v/>
      </c>
      <c r="BQ203" s="51" t="str">
        <f>IF(C203="","",'[1]نصف العام'!AE203)</f>
        <v/>
      </c>
      <c r="BR203" s="55" t="str">
        <f>IF(C203="","",'[1]نصف العام'!AG203)</f>
        <v/>
      </c>
      <c r="BS203" s="51"/>
      <c r="BT203" s="51"/>
      <c r="BU203" s="51"/>
      <c r="BV203" s="51" t="str">
        <f t="shared" si="165"/>
        <v/>
      </c>
      <c r="BW203" s="55" t="str">
        <f t="shared" si="166"/>
        <v/>
      </c>
      <c r="BX203" s="51" t="str">
        <f t="shared" si="167"/>
        <v/>
      </c>
      <c r="BY203" s="51" t="str">
        <f t="shared" si="168"/>
        <v/>
      </c>
      <c r="BZ203" s="56" t="str">
        <f t="shared" si="169"/>
        <v/>
      </c>
      <c r="CA203" s="51" t="str">
        <f>IF(C203="","",'[1]نصف العام'!AH203)</f>
        <v/>
      </c>
      <c r="CB203" s="51" t="str">
        <f>IF(C203="","",'[1]نصف العام'!AI203)</f>
        <v/>
      </c>
      <c r="CC203" s="39" t="str">
        <f t="shared" si="170"/>
        <v/>
      </c>
      <c r="CD203" s="51"/>
      <c r="CE203" s="51"/>
      <c r="CF203" s="39" t="str">
        <f t="shared" si="171"/>
        <v/>
      </c>
      <c r="CG203" s="51" t="str">
        <f t="shared" si="172"/>
        <v/>
      </c>
      <c r="CH203" s="51" t="str">
        <f t="shared" si="173"/>
        <v/>
      </c>
      <c r="CI203" s="56" t="str">
        <f t="shared" si="174"/>
        <v/>
      </c>
      <c r="CJ203" s="57" t="str">
        <f t="shared" si="175"/>
        <v/>
      </c>
      <c r="CK203" s="51" t="str">
        <f t="shared" si="176"/>
        <v/>
      </c>
      <c r="CL203" s="51" t="str">
        <f>IF(C203="","",'[1]نصف العام'!AM203)</f>
        <v/>
      </c>
      <c r="CM203" s="51" t="str">
        <f>IF(C203="","",'[1]نصف العام'!AN203)</f>
        <v/>
      </c>
      <c r="CN203" s="55" t="str">
        <f>IF(C203="","",'[1]نصف العام'!AO203)</f>
        <v/>
      </c>
      <c r="CO203" s="51"/>
      <c r="CP203" s="51"/>
      <c r="CQ203" s="55" t="str">
        <f t="shared" si="177"/>
        <v/>
      </c>
      <c r="CR203" s="51" t="str">
        <f t="shared" si="178"/>
        <v/>
      </c>
      <c r="CS203" s="51" t="str">
        <f t="shared" si="179"/>
        <v/>
      </c>
      <c r="CT203" s="56" t="str">
        <f t="shared" si="180"/>
        <v/>
      </c>
      <c r="CU203" s="58" t="str">
        <f t="shared" si="181"/>
        <v/>
      </c>
      <c r="CV203" s="59" t="str">
        <f t="shared" si="182"/>
        <v/>
      </c>
      <c r="CW203" s="60" t="str">
        <f t="shared" si="183"/>
        <v/>
      </c>
      <c r="CX203" s="61" t="str">
        <f t="shared" si="184"/>
        <v/>
      </c>
      <c r="CY203" s="62" t="str">
        <f t="shared" si="131"/>
        <v/>
      </c>
      <c r="CZ203" s="63"/>
      <c r="DA203" s="64" t="str">
        <f t="shared" si="185"/>
        <v/>
      </c>
      <c r="DB203" s="64" t="str">
        <f t="shared" si="186"/>
        <v/>
      </c>
      <c r="DC203" s="64" t="str">
        <f t="shared" si="187"/>
        <v/>
      </c>
      <c r="DD203" s="64" t="str">
        <f t="shared" si="188"/>
        <v/>
      </c>
      <c r="DE203" s="64" t="str">
        <f t="shared" si="189"/>
        <v/>
      </c>
      <c r="DF203" s="64" t="str">
        <f t="shared" si="190"/>
        <v/>
      </c>
      <c r="DG203" s="64" t="str">
        <f t="shared" si="191"/>
        <v/>
      </c>
      <c r="DH203" s="64" t="str">
        <f t="shared" si="192"/>
        <v/>
      </c>
      <c r="DI203" s="64" t="str">
        <f t="shared" si="193"/>
        <v/>
      </c>
      <c r="DJ203" s="64"/>
      <c r="DK203" s="65" t="str">
        <f t="shared" si="194"/>
        <v/>
      </c>
      <c r="DL203" s="63"/>
      <c r="DM203" s="63"/>
      <c r="DN203" s="66"/>
      <c r="DO203" s="1" t="str">
        <f t="shared" si="195"/>
        <v/>
      </c>
      <c r="DP203" s="1" t="str">
        <f t="shared" si="132"/>
        <v/>
      </c>
      <c r="DQ203" s="1" t="str">
        <f t="shared" si="133"/>
        <v/>
      </c>
      <c r="DR203" s="1" t="str">
        <f t="shared" si="134"/>
        <v/>
      </c>
      <c r="DS203" s="1" t="str">
        <f t="shared" si="135"/>
        <v/>
      </c>
      <c r="DT203" s="1" t="str">
        <f t="shared" si="136"/>
        <v/>
      </c>
      <c r="DU203" s="1" t="str">
        <f t="shared" si="137"/>
        <v/>
      </c>
      <c r="DV203" s="1" t="str">
        <f t="shared" si="138"/>
        <v/>
      </c>
      <c r="DW203" s="66"/>
    </row>
    <row r="204" spans="1:127" ht="21" thickBot="1" x14ac:dyDescent="0.3">
      <c r="A204" s="48" t="str">
        <f>'[1]بيانات اساسية'!A204</f>
        <v/>
      </c>
      <c r="B204" s="48" t="str">
        <f>'[1]بيانات اساسية'!B204</f>
        <v/>
      </c>
      <c r="C204" s="49" t="str">
        <f>IF('[1]بيانات اساسية'!C204="","",'[1]بيانات اساسية'!C204)</f>
        <v/>
      </c>
      <c r="D204" s="51"/>
      <c r="E204" s="51"/>
      <c r="F204" s="52"/>
      <c r="G204" s="53" t="str">
        <f>IF(C204="","",'[1]نصف العام'!G204)</f>
        <v/>
      </c>
      <c r="H204" s="53" t="str">
        <f>IF(C204="","",'[1]نصف العام'!H204)</f>
        <v/>
      </c>
      <c r="I204" s="54" t="str">
        <f>IF(C204="","",'[1]نصف العام'!I204)</f>
        <v/>
      </c>
      <c r="J204" s="51"/>
      <c r="K204" s="51"/>
      <c r="L204" s="55" t="str">
        <f t="shared" si="139"/>
        <v/>
      </c>
      <c r="M204" s="51" t="str">
        <f t="shared" si="140"/>
        <v/>
      </c>
      <c r="N204" s="51" t="str">
        <f t="shared" si="141"/>
        <v/>
      </c>
      <c r="O204" s="56" t="str">
        <f t="shared" si="142"/>
        <v/>
      </c>
      <c r="P204" s="51" t="str">
        <f>IF(C204="","",'[1]نصف العام'!J204)</f>
        <v/>
      </c>
      <c r="Q204" s="51" t="str">
        <f>IF(C204="","",'[1]نصف العام'!K204)</f>
        <v/>
      </c>
      <c r="R204" s="55" t="str">
        <f>IF(C204="","",'[1]نصف العام'!L204)</f>
        <v/>
      </c>
      <c r="S204" s="51"/>
      <c r="T204" s="51"/>
      <c r="U204" s="55" t="str">
        <f t="shared" si="143"/>
        <v/>
      </c>
      <c r="V204" s="51" t="str">
        <f t="shared" si="144"/>
        <v/>
      </c>
      <c r="W204" s="51" t="str">
        <f t="shared" si="145"/>
        <v/>
      </c>
      <c r="X204" s="56" t="str">
        <f t="shared" si="146"/>
        <v/>
      </c>
      <c r="Y204" s="51" t="str">
        <f>IF(C204="","",'[1]نصف العام'!M204)</f>
        <v/>
      </c>
      <c r="Z204" s="51" t="str">
        <f>IF(C204="","",'[1]نصف العام'!N204)</f>
        <v/>
      </c>
      <c r="AA204" s="55" t="str">
        <f>IF(C204="","",'[1]نصف العام'!O204)</f>
        <v/>
      </c>
      <c r="AB204" s="51"/>
      <c r="AC204" s="51"/>
      <c r="AD204" s="55" t="str">
        <f t="shared" si="147"/>
        <v/>
      </c>
      <c r="AE204" s="51" t="str">
        <f t="shared" si="148"/>
        <v/>
      </c>
      <c r="AF204" s="51" t="str">
        <f t="shared" si="149"/>
        <v/>
      </c>
      <c r="AG204" s="56" t="str">
        <f t="shared" si="150"/>
        <v/>
      </c>
      <c r="AH204" s="51" t="str">
        <f>IF(C204="","",'[1]نصف العام'!P204)</f>
        <v/>
      </c>
      <c r="AI204" s="51" t="str">
        <f>IF(C204="","",'[1]نصف العام'!Q204)</f>
        <v/>
      </c>
      <c r="AJ204" s="51" t="str">
        <f>IF(C204="","",'[1]نصف العام'!R204)</f>
        <v/>
      </c>
      <c r="AK204" s="55" t="str">
        <f>IF(C204="","",'[1]نصف العام'!T204)</f>
        <v/>
      </c>
      <c r="AL204" s="51"/>
      <c r="AM204" s="51"/>
      <c r="AN204" s="51"/>
      <c r="AO204" s="51" t="str">
        <f t="shared" si="151"/>
        <v/>
      </c>
      <c r="AP204" s="55" t="str">
        <f t="shared" si="152"/>
        <v/>
      </c>
      <c r="AQ204" s="51" t="str">
        <f t="shared" si="153"/>
        <v/>
      </c>
      <c r="AR204" s="51" t="str">
        <f t="shared" si="154"/>
        <v/>
      </c>
      <c r="AS204" s="56" t="str">
        <f t="shared" si="155"/>
        <v/>
      </c>
      <c r="AT204" s="51" t="str">
        <f>IF(C204="","",'[1]نصف العام'!U204)</f>
        <v/>
      </c>
      <c r="AU204" s="51" t="str">
        <f>IF(C204="","",'[1]نصف العام'!V204)</f>
        <v/>
      </c>
      <c r="AV204" s="51" t="str">
        <f>IF(C204="","",'[1]نصف العام'!W204)</f>
        <v/>
      </c>
      <c r="AW204" s="55" t="str">
        <f>IF(C204="","",'[1]نصف العام'!Y204)</f>
        <v/>
      </c>
      <c r="AX204" s="51"/>
      <c r="AY204" s="51"/>
      <c r="AZ204" s="51"/>
      <c r="BA204" s="51" t="str">
        <f t="shared" si="156"/>
        <v/>
      </c>
      <c r="BB204" s="55" t="str">
        <f t="shared" si="157"/>
        <v/>
      </c>
      <c r="BC204" s="51" t="str">
        <f t="shared" si="158"/>
        <v/>
      </c>
      <c r="BD204" s="51" t="str">
        <f t="shared" si="159"/>
        <v/>
      </c>
      <c r="BE204" s="56" t="str">
        <f t="shared" si="160"/>
        <v/>
      </c>
      <c r="BF204" s="51" t="str">
        <f>IF(C204="","",'[1]نصف العام'!Z204)</f>
        <v/>
      </c>
      <c r="BG204" s="51" t="str">
        <f>IF(C204="","",'[1]نصف العام'!AA204)</f>
        <v/>
      </c>
      <c r="BH204" s="55" t="str">
        <f>IF(C204="","",'[1]نصف العام'!AB204)</f>
        <v/>
      </c>
      <c r="BI204" s="51"/>
      <c r="BJ204" s="51"/>
      <c r="BK204" s="55" t="str">
        <f t="shared" si="161"/>
        <v/>
      </c>
      <c r="BL204" s="51" t="str">
        <f t="shared" si="162"/>
        <v/>
      </c>
      <c r="BM204" s="51" t="str">
        <f t="shared" si="163"/>
        <v/>
      </c>
      <c r="BN204" s="56" t="str">
        <f t="shared" si="164"/>
        <v/>
      </c>
      <c r="BO204" s="51" t="str">
        <f>IF(C204="","",'[1]نصف العام'!AC204)</f>
        <v/>
      </c>
      <c r="BP204" s="51" t="str">
        <f>IF(C204="","",'[1]نصف العام'!AD204)</f>
        <v/>
      </c>
      <c r="BQ204" s="51" t="str">
        <f>IF(C204="","",'[1]نصف العام'!AE204)</f>
        <v/>
      </c>
      <c r="BR204" s="55" t="str">
        <f>IF(C204="","",'[1]نصف العام'!AG204)</f>
        <v/>
      </c>
      <c r="BS204" s="51"/>
      <c r="BT204" s="51"/>
      <c r="BU204" s="51"/>
      <c r="BV204" s="51" t="str">
        <f t="shared" si="165"/>
        <v/>
      </c>
      <c r="BW204" s="55" t="str">
        <f t="shared" si="166"/>
        <v/>
      </c>
      <c r="BX204" s="51" t="str">
        <f t="shared" si="167"/>
        <v/>
      </c>
      <c r="BY204" s="51" t="str">
        <f t="shared" si="168"/>
        <v/>
      </c>
      <c r="BZ204" s="56" t="str">
        <f t="shared" si="169"/>
        <v/>
      </c>
      <c r="CA204" s="51" t="str">
        <f>IF(C204="","",'[1]نصف العام'!AH204)</f>
        <v/>
      </c>
      <c r="CB204" s="51" t="str">
        <f>IF(C204="","",'[1]نصف العام'!AI204)</f>
        <v/>
      </c>
      <c r="CC204" s="39" t="str">
        <f t="shared" si="170"/>
        <v/>
      </c>
      <c r="CD204" s="51"/>
      <c r="CE204" s="51"/>
      <c r="CF204" s="39" t="str">
        <f t="shared" si="171"/>
        <v/>
      </c>
      <c r="CG204" s="51" t="str">
        <f t="shared" si="172"/>
        <v/>
      </c>
      <c r="CH204" s="51" t="str">
        <f t="shared" si="173"/>
        <v/>
      </c>
      <c r="CI204" s="56" t="str">
        <f t="shared" si="174"/>
        <v/>
      </c>
      <c r="CJ204" s="57" t="str">
        <f t="shared" si="175"/>
        <v/>
      </c>
      <c r="CK204" s="51" t="str">
        <f t="shared" si="176"/>
        <v/>
      </c>
      <c r="CL204" s="51" t="str">
        <f>IF(C204="","",'[1]نصف العام'!AM204)</f>
        <v/>
      </c>
      <c r="CM204" s="51" t="str">
        <f>IF(C204="","",'[1]نصف العام'!AN204)</f>
        <v/>
      </c>
      <c r="CN204" s="55" t="str">
        <f>IF(C204="","",'[1]نصف العام'!AO204)</f>
        <v/>
      </c>
      <c r="CO204" s="51"/>
      <c r="CP204" s="51"/>
      <c r="CQ204" s="55" t="str">
        <f t="shared" si="177"/>
        <v/>
      </c>
      <c r="CR204" s="51" t="str">
        <f t="shared" si="178"/>
        <v/>
      </c>
      <c r="CS204" s="51" t="str">
        <f t="shared" si="179"/>
        <v/>
      </c>
      <c r="CT204" s="56" t="str">
        <f t="shared" si="180"/>
        <v/>
      </c>
      <c r="CU204" s="58" t="str">
        <f t="shared" si="181"/>
        <v/>
      </c>
      <c r="CV204" s="59" t="str">
        <f t="shared" si="182"/>
        <v/>
      </c>
      <c r="CW204" s="60" t="str">
        <f t="shared" si="183"/>
        <v/>
      </c>
      <c r="CX204" s="61" t="str">
        <f t="shared" si="184"/>
        <v/>
      </c>
      <c r="CY204" s="62" t="str">
        <f t="shared" si="131"/>
        <v/>
      </c>
      <c r="CZ204" s="63"/>
      <c r="DA204" s="64" t="str">
        <f t="shared" si="185"/>
        <v/>
      </c>
      <c r="DB204" s="64" t="str">
        <f t="shared" si="186"/>
        <v/>
      </c>
      <c r="DC204" s="64" t="str">
        <f t="shared" si="187"/>
        <v/>
      </c>
      <c r="DD204" s="64" t="str">
        <f t="shared" si="188"/>
        <v/>
      </c>
      <c r="DE204" s="64" t="str">
        <f t="shared" si="189"/>
        <v/>
      </c>
      <c r="DF204" s="64" t="str">
        <f t="shared" si="190"/>
        <v/>
      </c>
      <c r="DG204" s="64" t="str">
        <f t="shared" si="191"/>
        <v/>
      </c>
      <c r="DH204" s="64" t="str">
        <f t="shared" si="192"/>
        <v/>
      </c>
      <c r="DI204" s="64" t="str">
        <f t="shared" si="193"/>
        <v/>
      </c>
      <c r="DJ204" s="64"/>
      <c r="DK204" s="65" t="str">
        <f t="shared" si="194"/>
        <v/>
      </c>
      <c r="DL204" s="63"/>
      <c r="DM204" s="63"/>
      <c r="DN204" s="66"/>
      <c r="DO204" s="1" t="str">
        <f t="shared" si="195"/>
        <v/>
      </c>
      <c r="DP204" s="1" t="str">
        <f t="shared" si="132"/>
        <v/>
      </c>
      <c r="DQ204" s="1" t="str">
        <f t="shared" si="133"/>
        <v/>
      </c>
      <c r="DR204" s="1" t="str">
        <f t="shared" si="134"/>
        <v/>
      </c>
      <c r="DS204" s="1" t="str">
        <f t="shared" si="135"/>
        <v/>
      </c>
      <c r="DT204" s="1" t="str">
        <f t="shared" si="136"/>
        <v/>
      </c>
      <c r="DU204" s="1" t="str">
        <f t="shared" si="137"/>
        <v/>
      </c>
      <c r="DV204" s="1" t="str">
        <f t="shared" si="138"/>
        <v/>
      </c>
      <c r="DW204" s="66"/>
    </row>
    <row r="205" spans="1:127" ht="21" thickBot="1" x14ac:dyDescent="0.3">
      <c r="A205" s="48" t="str">
        <f>'[1]بيانات اساسية'!A205</f>
        <v/>
      </c>
      <c r="B205" s="48" t="str">
        <f>'[1]بيانات اساسية'!B205</f>
        <v/>
      </c>
      <c r="C205" s="49" t="str">
        <f>IF('[1]بيانات اساسية'!C205="","",'[1]بيانات اساسية'!C205)</f>
        <v/>
      </c>
      <c r="D205" s="51"/>
      <c r="E205" s="51"/>
      <c r="F205" s="52"/>
      <c r="G205" s="53" t="str">
        <f>IF(C205="","",'[1]نصف العام'!G205)</f>
        <v/>
      </c>
      <c r="H205" s="53" t="str">
        <f>IF(C205="","",'[1]نصف العام'!H205)</f>
        <v/>
      </c>
      <c r="I205" s="54" t="str">
        <f>IF(C205="","",'[1]نصف العام'!I205)</f>
        <v/>
      </c>
      <c r="J205" s="51"/>
      <c r="K205" s="51"/>
      <c r="L205" s="55" t="str">
        <f t="shared" si="139"/>
        <v/>
      </c>
      <c r="M205" s="51" t="str">
        <f t="shared" si="140"/>
        <v/>
      </c>
      <c r="N205" s="51" t="str">
        <f t="shared" si="141"/>
        <v/>
      </c>
      <c r="O205" s="56" t="str">
        <f t="shared" si="142"/>
        <v/>
      </c>
      <c r="P205" s="51" t="str">
        <f>IF(C205="","",'[1]نصف العام'!J205)</f>
        <v/>
      </c>
      <c r="Q205" s="51" t="str">
        <f>IF(C205="","",'[1]نصف العام'!K205)</f>
        <v/>
      </c>
      <c r="R205" s="55" t="str">
        <f>IF(C205="","",'[1]نصف العام'!L205)</f>
        <v/>
      </c>
      <c r="S205" s="51"/>
      <c r="T205" s="51"/>
      <c r="U205" s="55" t="str">
        <f t="shared" si="143"/>
        <v/>
      </c>
      <c r="V205" s="51" t="str">
        <f t="shared" si="144"/>
        <v/>
      </c>
      <c r="W205" s="51" t="str">
        <f t="shared" si="145"/>
        <v/>
      </c>
      <c r="X205" s="56" t="str">
        <f t="shared" si="146"/>
        <v/>
      </c>
      <c r="Y205" s="51" t="str">
        <f>IF(C205="","",'[1]نصف العام'!M205)</f>
        <v/>
      </c>
      <c r="Z205" s="51" t="str">
        <f>IF(C205="","",'[1]نصف العام'!N205)</f>
        <v/>
      </c>
      <c r="AA205" s="55" t="str">
        <f>IF(C205="","",'[1]نصف العام'!O205)</f>
        <v/>
      </c>
      <c r="AB205" s="51"/>
      <c r="AC205" s="51"/>
      <c r="AD205" s="55" t="str">
        <f t="shared" si="147"/>
        <v/>
      </c>
      <c r="AE205" s="51" t="str">
        <f t="shared" si="148"/>
        <v/>
      </c>
      <c r="AF205" s="51" t="str">
        <f t="shared" si="149"/>
        <v/>
      </c>
      <c r="AG205" s="56" t="str">
        <f t="shared" si="150"/>
        <v/>
      </c>
      <c r="AH205" s="51" t="str">
        <f>IF(C205="","",'[1]نصف العام'!P205)</f>
        <v/>
      </c>
      <c r="AI205" s="51" t="str">
        <f>IF(C205="","",'[1]نصف العام'!Q205)</f>
        <v/>
      </c>
      <c r="AJ205" s="51" t="str">
        <f>IF(C205="","",'[1]نصف العام'!R205)</f>
        <v/>
      </c>
      <c r="AK205" s="55" t="str">
        <f>IF(C205="","",'[1]نصف العام'!T205)</f>
        <v/>
      </c>
      <c r="AL205" s="51"/>
      <c r="AM205" s="51"/>
      <c r="AN205" s="51"/>
      <c r="AO205" s="51" t="str">
        <f t="shared" si="151"/>
        <v/>
      </c>
      <c r="AP205" s="55" t="str">
        <f t="shared" si="152"/>
        <v/>
      </c>
      <c r="AQ205" s="51" t="str">
        <f t="shared" si="153"/>
        <v/>
      </c>
      <c r="AR205" s="51" t="str">
        <f t="shared" si="154"/>
        <v/>
      </c>
      <c r="AS205" s="56" t="str">
        <f t="shared" si="155"/>
        <v/>
      </c>
      <c r="AT205" s="51" t="str">
        <f>IF(C205="","",'[1]نصف العام'!U205)</f>
        <v/>
      </c>
      <c r="AU205" s="51" t="str">
        <f>IF(C205="","",'[1]نصف العام'!V205)</f>
        <v/>
      </c>
      <c r="AV205" s="51" t="str">
        <f>IF(C205="","",'[1]نصف العام'!W205)</f>
        <v/>
      </c>
      <c r="AW205" s="55" t="str">
        <f>IF(C205="","",'[1]نصف العام'!Y205)</f>
        <v/>
      </c>
      <c r="AX205" s="51"/>
      <c r="AY205" s="51"/>
      <c r="AZ205" s="51"/>
      <c r="BA205" s="51" t="str">
        <f t="shared" si="156"/>
        <v/>
      </c>
      <c r="BB205" s="55" t="str">
        <f t="shared" si="157"/>
        <v/>
      </c>
      <c r="BC205" s="51" t="str">
        <f t="shared" si="158"/>
        <v/>
      </c>
      <c r="BD205" s="51" t="str">
        <f t="shared" si="159"/>
        <v/>
      </c>
      <c r="BE205" s="56" t="str">
        <f t="shared" si="160"/>
        <v/>
      </c>
      <c r="BF205" s="51" t="str">
        <f>IF(C205="","",'[1]نصف العام'!Z205)</f>
        <v/>
      </c>
      <c r="BG205" s="51" t="str">
        <f>IF(C205="","",'[1]نصف العام'!AA205)</f>
        <v/>
      </c>
      <c r="BH205" s="55" t="str">
        <f>IF(C205="","",'[1]نصف العام'!AB205)</f>
        <v/>
      </c>
      <c r="BI205" s="51"/>
      <c r="BJ205" s="51"/>
      <c r="BK205" s="55" t="str">
        <f t="shared" si="161"/>
        <v/>
      </c>
      <c r="BL205" s="51" t="str">
        <f t="shared" si="162"/>
        <v/>
      </c>
      <c r="BM205" s="51" t="str">
        <f t="shared" si="163"/>
        <v/>
      </c>
      <c r="BN205" s="56" t="str">
        <f t="shared" si="164"/>
        <v/>
      </c>
      <c r="BO205" s="51" t="str">
        <f>IF(C205="","",'[1]نصف العام'!AC205)</f>
        <v/>
      </c>
      <c r="BP205" s="51" t="str">
        <f>IF(C205="","",'[1]نصف العام'!AD205)</f>
        <v/>
      </c>
      <c r="BQ205" s="51" t="str">
        <f>IF(C205="","",'[1]نصف العام'!AE205)</f>
        <v/>
      </c>
      <c r="BR205" s="55" t="str">
        <f>IF(C205="","",'[1]نصف العام'!AG205)</f>
        <v/>
      </c>
      <c r="BS205" s="51"/>
      <c r="BT205" s="51"/>
      <c r="BU205" s="51"/>
      <c r="BV205" s="51" t="str">
        <f t="shared" si="165"/>
        <v/>
      </c>
      <c r="BW205" s="55" t="str">
        <f t="shared" si="166"/>
        <v/>
      </c>
      <c r="BX205" s="51" t="str">
        <f t="shared" si="167"/>
        <v/>
      </c>
      <c r="BY205" s="51" t="str">
        <f t="shared" si="168"/>
        <v/>
      </c>
      <c r="BZ205" s="56" t="str">
        <f t="shared" si="169"/>
        <v/>
      </c>
      <c r="CA205" s="51" t="str">
        <f>IF(C205="","",'[1]نصف العام'!AH205)</f>
        <v/>
      </c>
      <c r="CB205" s="51" t="str">
        <f>IF(C205="","",'[1]نصف العام'!AI205)</f>
        <v/>
      </c>
      <c r="CC205" s="39" t="str">
        <f t="shared" si="170"/>
        <v/>
      </c>
      <c r="CD205" s="51"/>
      <c r="CE205" s="51"/>
      <c r="CF205" s="39" t="str">
        <f t="shared" si="171"/>
        <v/>
      </c>
      <c r="CG205" s="51" t="str">
        <f t="shared" si="172"/>
        <v/>
      </c>
      <c r="CH205" s="51" t="str">
        <f t="shared" si="173"/>
        <v/>
      </c>
      <c r="CI205" s="56" t="str">
        <f t="shared" si="174"/>
        <v/>
      </c>
      <c r="CJ205" s="57" t="str">
        <f t="shared" si="175"/>
        <v/>
      </c>
      <c r="CK205" s="51" t="str">
        <f t="shared" si="176"/>
        <v/>
      </c>
      <c r="CL205" s="51" t="str">
        <f>IF(C205="","",'[1]نصف العام'!AM205)</f>
        <v/>
      </c>
      <c r="CM205" s="51" t="str">
        <f>IF(C205="","",'[1]نصف العام'!AN205)</f>
        <v/>
      </c>
      <c r="CN205" s="55" t="str">
        <f>IF(C205="","",'[1]نصف العام'!AO205)</f>
        <v/>
      </c>
      <c r="CO205" s="51"/>
      <c r="CP205" s="51"/>
      <c r="CQ205" s="55" t="str">
        <f t="shared" si="177"/>
        <v/>
      </c>
      <c r="CR205" s="51" t="str">
        <f t="shared" si="178"/>
        <v/>
      </c>
      <c r="CS205" s="51" t="str">
        <f t="shared" si="179"/>
        <v/>
      </c>
      <c r="CT205" s="56" t="str">
        <f t="shared" si="180"/>
        <v/>
      </c>
      <c r="CU205" s="58" t="str">
        <f t="shared" si="181"/>
        <v/>
      </c>
      <c r="CV205" s="59" t="str">
        <f t="shared" si="182"/>
        <v/>
      </c>
      <c r="CW205" s="60" t="str">
        <f t="shared" si="183"/>
        <v/>
      </c>
      <c r="CX205" s="61" t="str">
        <f t="shared" si="184"/>
        <v/>
      </c>
      <c r="CY205" s="62" t="str">
        <f t="shared" si="131"/>
        <v/>
      </c>
      <c r="CZ205" s="63"/>
      <c r="DA205" s="64" t="str">
        <f t="shared" si="185"/>
        <v/>
      </c>
      <c r="DB205" s="64" t="str">
        <f t="shared" si="186"/>
        <v/>
      </c>
      <c r="DC205" s="64" t="str">
        <f t="shared" si="187"/>
        <v/>
      </c>
      <c r="DD205" s="64" t="str">
        <f t="shared" si="188"/>
        <v/>
      </c>
      <c r="DE205" s="64" t="str">
        <f t="shared" si="189"/>
        <v/>
      </c>
      <c r="DF205" s="64" t="str">
        <f t="shared" si="190"/>
        <v/>
      </c>
      <c r="DG205" s="64" t="str">
        <f t="shared" si="191"/>
        <v/>
      </c>
      <c r="DH205" s="64" t="str">
        <f t="shared" si="192"/>
        <v/>
      </c>
      <c r="DI205" s="64" t="str">
        <f t="shared" si="193"/>
        <v/>
      </c>
      <c r="DJ205" s="64"/>
      <c r="DK205" s="65" t="str">
        <f t="shared" si="194"/>
        <v/>
      </c>
      <c r="DL205" s="63"/>
      <c r="DM205" s="63"/>
      <c r="DN205" s="66"/>
      <c r="DO205" s="1" t="str">
        <f t="shared" si="195"/>
        <v/>
      </c>
      <c r="DP205" s="1" t="str">
        <f t="shared" si="132"/>
        <v/>
      </c>
      <c r="DQ205" s="1" t="str">
        <f t="shared" si="133"/>
        <v/>
      </c>
      <c r="DR205" s="1" t="str">
        <f t="shared" si="134"/>
        <v/>
      </c>
      <c r="DS205" s="1" t="str">
        <f t="shared" si="135"/>
        <v/>
      </c>
      <c r="DT205" s="1" t="str">
        <f t="shared" si="136"/>
        <v/>
      </c>
      <c r="DU205" s="1" t="str">
        <f t="shared" si="137"/>
        <v/>
      </c>
      <c r="DV205" s="1" t="str">
        <f t="shared" si="138"/>
        <v/>
      </c>
      <c r="DW205" s="66"/>
    </row>
    <row r="206" spans="1:127" ht="21" thickBot="1" x14ac:dyDescent="0.3">
      <c r="A206" s="48" t="str">
        <f>'[1]بيانات اساسية'!A206</f>
        <v/>
      </c>
      <c r="B206" s="48" t="str">
        <f>'[1]بيانات اساسية'!B206</f>
        <v/>
      </c>
      <c r="C206" s="49" t="str">
        <f>IF('[1]بيانات اساسية'!C206="","",'[1]بيانات اساسية'!C206)</f>
        <v/>
      </c>
      <c r="D206" s="51"/>
      <c r="E206" s="51"/>
      <c r="F206" s="52"/>
      <c r="G206" s="53" t="str">
        <f>IF(C206="","",'[1]نصف العام'!G206)</f>
        <v/>
      </c>
      <c r="H206" s="53" t="str">
        <f>IF(C206="","",'[1]نصف العام'!H206)</f>
        <v/>
      </c>
      <c r="I206" s="54" t="str">
        <f>IF(C206="","",'[1]نصف العام'!I206)</f>
        <v/>
      </c>
      <c r="J206" s="51"/>
      <c r="K206" s="51"/>
      <c r="L206" s="55" t="str">
        <f t="shared" si="139"/>
        <v/>
      </c>
      <c r="M206" s="51" t="str">
        <f t="shared" si="140"/>
        <v/>
      </c>
      <c r="N206" s="51" t="str">
        <f t="shared" si="141"/>
        <v/>
      </c>
      <c r="O206" s="56" t="str">
        <f t="shared" si="142"/>
        <v/>
      </c>
      <c r="P206" s="51" t="str">
        <f>IF(C206="","",'[1]نصف العام'!J206)</f>
        <v/>
      </c>
      <c r="Q206" s="51" t="str">
        <f>IF(C206="","",'[1]نصف العام'!K206)</f>
        <v/>
      </c>
      <c r="R206" s="55" t="str">
        <f>IF(C206="","",'[1]نصف العام'!L206)</f>
        <v/>
      </c>
      <c r="S206" s="51"/>
      <c r="T206" s="51"/>
      <c r="U206" s="55" t="str">
        <f t="shared" si="143"/>
        <v/>
      </c>
      <c r="V206" s="51" t="str">
        <f t="shared" si="144"/>
        <v/>
      </c>
      <c r="W206" s="51" t="str">
        <f t="shared" si="145"/>
        <v/>
      </c>
      <c r="X206" s="56" t="str">
        <f t="shared" si="146"/>
        <v/>
      </c>
      <c r="Y206" s="51" t="str">
        <f>IF(C206="","",'[1]نصف العام'!M206)</f>
        <v/>
      </c>
      <c r="Z206" s="51" t="str">
        <f>IF(C206="","",'[1]نصف العام'!N206)</f>
        <v/>
      </c>
      <c r="AA206" s="55" t="str">
        <f>IF(C206="","",'[1]نصف العام'!O206)</f>
        <v/>
      </c>
      <c r="AB206" s="51"/>
      <c r="AC206" s="51"/>
      <c r="AD206" s="55" t="str">
        <f t="shared" si="147"/>
        <v/>
      </c>
      <c r="AE206" s="51" t="str">
        <f t="shared" si="148"/>
        <v/>
      </c>
      <c r="AF206" s="51" t="str">
        <f t="shared" si="149"/>
        <v/>
      </c>
      <c r="AG206" s="56" t="str">
        <f t="shared" si="150"/>
        <v/>
      </c>
      <c r="AH206" s="51" t="str">
        <f>IF(C206="","",'[1]نصف العام'!P206)</f>
        <v/>
      </c>
      <c r="AI206" s="51" t="str">
        <f>IF(C206="","",'[1]نصف العام'!Q206)</f>
        <v/>
      </c>
      <c r="AJ206" s="51" t="str">
        <f>IF(C206="","",'[1]نصف العام'!R206)</f>
        <v/>
      </c>
      <c r="AK206" s="55" t="str">
        <f>IF(C206="","",'[1]نصف العام'!T206)</f>
        <v/>
      </c>
      <c r="AL206" s="51"/>
      <c r="AM206" s="51"/>
      <c r="AN206" s="51"/>
      <c r="AO206" s="51" t="str">
        <f t="shared" si="151"/>
        <v/>
      </c>
      <c r="AP206" s="55" t="str">
        <f t="shared" si="152"/>
        <v/>
      </c>
      <c r="AQ206" s="51" t="str">
        <f t="shared" si="153"/>
        <v/>
      </c>
      <c r="AR206" s="51" t="str">
        <f t="shared" si="154"/>
        <v/>
      </c>
      <c r="AS206" s="56" t="str">
        <f t="shared" si="155"/>
        <v/>
      </c>
      <c r="AT206" s="51" t="str">
        <f>IF(C206="","",'[1]نصف العام'!U206)</f>
        <v/>
      </c>
      <c r="AU206" s="51" t="str">
        <f>IF(C206="","",'[1]نصف العام'!V206)</f>
        <v/>
      </c>
      <c r="AV206" s="51" t="str">
        <f>IF(C206="","",'[1]نصف العام'!W206)</f>
        <v/>
      </c>
      <c r="AW206" s="55" t="str">
        <f>IF(C206="","",'[1]نصف العام'!Y206)</f>
        <v/>
      </c>
      <c r="AX206" s="51"/>
      <c r="AY206" s="51"/>
      <c r="AZ206" s="51"/>
      <c r="BA206" s="51" t="str">
        <f t="shared" si="156"/>
        <v/>
      </c>
      <c r="BB206" s="55" t="str">
        <f t="shared" si="157"/>
        <v/>
      </c>
      <c r="BC206" s="51" t="str">
        <f t="shared" si="158"/>
        <v/>
      </c>
      <c r="BD206" s="51" t="str">
        <f t="shared" si="159"/>
        <v/>
      </c>
      <c r="BE206" s="56" t="str">
        <f t="shared" si="160"/>
        <v/>
      </c>
      <c r="BF206" s="51" t="str">
        <f>IF(C206="","",'[1]نصف العام'!Z206)</f>
        <v/>
      </c>
      <c r="BG206" s="51" t="str">
        <f>IF(C206="","",'[1]نصف العام'!AA206)</f>
        <v/>
      </c>
      <c r="BH206" s="55" t="str">
        <f>IF(C206="","",'[1]نصف العام'!AB206)</f>
        <v/>
      </c>
      <c r="BI206" s="51"/>
      <c r="BJ206" s="51"/>
      <c r="BK206" s="55" t="str">
        <f t="shared" si="161"/>
        <v/>
      </c>
      <c r="BL206" s="51" t="str">
        <f t="shared" si="162"/>
        <v/>
      </c>
      <c r="BM206" s="51" t="str">
        <f t="shared" si="163"/>
        <v/>
      </c>
      <c r="BN206" s="56" t="str">
        <f t="shared" si="164"/>
        <v/>
      </c>
      <c r="BO206" s="51" t="str">
        <f>IF(C206="","",'[1]نصف العام'!AC206)</f>
        <v/>
      </c>
      <c r="BP206" s="51" t="str">
        <f>IF(C206="","",'[1]نصف العام'!AD206)</f>
        <v/>
      </c>
      <c r="BQ206" s="51" t="str">
        <f>IF(C206="","",'[1]نصف العام'!AE206)</f>
        <v/>
      </c>
      <c r="BR206" s="55" t="str">
        <f>IF(C206="","",'[1]نصف العام'!AG206)</f>
        <v/>
      </c>
      <c r="BS206" s="51"/>
      <c r="BT206" s="51"/>
      <c r="BU206" s="51"/>
      <c r="BV206" s="51" t="str">
        <f t="shared" si="165"/>
        <v/>
      </c>
      <c r="BW206" s="55" t="str">
        <f t="shared" si="166"/>
        <v/>
      </c>
      <c r="BX206" s="51" t="str">
        <f t="shared" si="167"/>
        <v/>
      </c>
      <c r="BY206" s="51" t="str">
        <f t="shared" si="168"/>
        <v/>
      </c>
      <c r="BZ206" s="56" t="str">
        <f t="shared" si="169"/>
        <v/>
      </c>
      <c r="CA206" s="51" t="str">
        <f>IF(C206="","",'[1]نصف العام'!AH206)</f>
        <v/>
      </c>
      <c r="CB206" s="51" t="str">
        <f>IF(C206="","",'[1]نصف العام'!AI206)</f>
        <v/>
      </c>
      <c r="CC206" s="39" t="str">
        <f t="shared" si="170"/>
        <v/>
      </c>
      <c r="CD206" s="51"/>
      <c r="CE206" s="51"/>
      <c r="CF206" s="39" t="str">
        <f t="shared" si="171"/>
        <v/>
      </c>
      <c r="CG206" s="51" t="str">
        <f t="shared" si="172"/>
        <v/>
      </c>
      <c r="CH206" s="51" t="str">
        <f t="shared" si="173"/>
        <v/>
      </c>
      <c r="CI206" s="56" t="str">
        <f t="shared" si="174"/>
        <v/>
      </c>
      <c r="CJ206" s="57" t="str">
        <f t="shared" si="175"/>
        <v/>
      </c>
      <c r="CK206" s="51" t="str">
        <f t="shared" si="176"/>
        <v/>
      </c>
      <c r="CL206" s="51" t="str">
        <f>IF(C206="","",'[1]نصف العام'!AM206)</f>
        <v/>
      </c>
      <c r="CM206" s="51" t="str">
        <f>IF(C206="","",'[1]نصف العام'!AN206)</f>
        <v/>
      </c>
      <c r="CN206" s="55" t="str">
        <f>IF(C206="","",'[1]نصف العام'!AO206)</f>
        <v/>
      </c>
      <c r="CO206" s="51"/>
      <c r="CP206" s="51"/>
      <c r="CQ206" s="55" t="str">
        <f t="shared" si="177"/>
        <v/>
      </c>
      <c r="CR206" s="51" t="str">
        <f t="shared" si="178"/>
        <v/>
      </c>
      <c r="CS206" s="51" t="str">
        <f t="shared" si="179"/>
        <v/>
      </c>
      <c r="CT206" s="56" t="str">
        <f t="shared" si="180"/>
        <v/>
      </c>
      <c r="CU206" s="58" t="str">
        <f t="shared" si="181"/>
        <v/>
      </c>
      <c r="CV206" s="59" t="str">
        <f t="shared" si="182"/>
        <v/>
      </c>
      <c r="CW206" s="60" t="str">
        <f t="shared" si="183"/>
        <v/>
      </c>
      <c r="CX206" s="61" t="str">
        <f t="shared" si="184"/>
        <v/>
      </c>
      <c r="CY206" s="62" t="str">
        <f t="shared" ref="CY206:CY269" si="196">IF(C206="","",IF(CX206="غ","",RANK(CX206,$CX$14:$CX$314)))</f>
        <v/>
      </c>
      <c r="CZ206" s="63"/>
      <c r="DA206" s="64" t="str">
        <f t="shared" si="185"/>
        <v/>
      </c>
      <c r="DB206" s="64" t="str">
        <f t="shared" si="186"/>
        <v/>
      </c>
      <c r="DC206" s="64" t="str">
        <f t="shared" si="187"/>
        <v/>
      </c>
      <c r="DD206" s="64" t="str">
        <f t="shared" si="188"/>
        <v/>
      </c>
      <c r="DE206" s="64" t="str">
        <f t="shared" si="189"/>
        <v/>
      </c>
      <c r="DF206" s="64" t="str">
        <f t="shared" si="190"/>
        <v/>
      </c>
      <c r="DG206" s="64" t="str">
        <f t="shared" si="191"/>
        <v/>
      </c>
      <c r="DH206" s="64" t="str">
        <f t="shared" si="192"/>
        <v/>
      </c>
      <c r="DI206" s="64" t="str">
        <f t="shared" si="193"/>
        <v/>
      </c>
      <c r="DJ206" s="64"/>
      <c r="DK206" s="65" t="str">
        <f t="shared" si="194"/>
        <v/>
      </c>
      <c r="DL206" s="63"/>
      <c r="DM206" s="63"/>
      <c r="DN206" s="66"/>
      <c r="DO206" s="1" t="str">
        <f t="shared" si="195"/>
        <v/>
      </c>
      <c r="DP206" s="1" t="str">
        <f t="shared" ref="DP206:DP269" si="197">IF(C206="","",IF(OR(X206&lt;$X$13,T206="غ"),"راسب",IF(AND(X206&gt;=$X$13,T206&lt;$T$13)," راسب ",IF(OR(X206&gt;$X$13,X206="غ"),"ناجح",IF(AND(X206&gt;=$X$13,T206&gt;$T$13),"ناجح","")))))</f>
        <v/>
      </c>
      <c r="DQ206" s="1" t="str">
        <f t="shared" ref="DQ206:DQ269" si="198">IF(C206="","",IF(OR(AG206&lt;$AG$13,AC206="غ"),"راسب",IF(AND(AG206&gt;=$AG$13,AC206&lt;$AC$13)," راسب ",IF(OR(AG206&gt;$AG$13,AG206="غ"),"ناجح",IF(AND(AG206&gt;=$AG$13,AC206&gt;$AC$13),"ناجح","")))))</f>
        <v/>
      </c>
      <c r="DR206" s="1" t="str">
        <f t="shared" ref="DR206:DR269" si="199">IF(C206="","",IF(OR(AS206&lt;$AS$13,AO206="غ"),"راسب",IF(AND(AS206&gt;=$AS$13,AO206&lt;$AO$13)," راسب ",IF(OR(AS206&gt;$AS$13,AS206="غ"),"ناجح",IF(AND(AS206&gt;=$AS$13,AO206&gt;$AO$13),"ناجح","")))))</f>
        <v/>
      </c>
      <c r="DS206" s="1" t="str">
        <f t="shared" ref="DS206:DS269" si="200">IF(C206="","",IF(OR(BE206&lt;$BE$13,BA206="غ"),"راسب",IF(AND(BE206&gt;=$BE$13,BA206&lt;$BA$13)," راسب ",IF(OR(BE206&gt;$BE$13,BE206="غ"),"ناجح",IF(AND(BE206&gt;=$BE$13,BA206&gt;$BA$13),"ناجح","")))))</f>
        <v/>
      </c>
      <c r="DT206" s="1" t="str">
        <f t="shared" ref="DT206:DT269" si="201">IF(C206="","",IF(OR(BN206&lt;$BN$13,BJ206="غ"),"راسب",IF(AND(BN206&gt;=$BN$13,BJ206&lt;$BJ$13)," راسب ",IF(OR(BN206&gt;$BN$13,BN206="غ"),"ناجح",IF(AND(BN206&gt;=$BN$13,BJ206&gt;$BJ$13),"ناجح","")))))</f>
        <v/>
      </c>
      <c r="DU206" s="1" t="str">
        <f t="shared" ref="DU206:DU269" si="202">IF(C206="","",IF(OR(BZ206&lt;$BZ$13,BV206="غ"),"راسب",IF(AND(BZ206&gt;=$BZ$13,BV206&lt;$BV$13)," راسب ",IF(OR(BZ206&gt;$BZ$13,BZ206="غ"),"ناجح",IF(AND(BZ206&gt;=$BZ$13,BV206&gt;$BV$13),"ناجح","")))))</f>
        <v/>
      </c>
      <c r="DV206" s="1" t="str">
        <f t="shared" ref="DV206:DV269" si="203">IF(C206="","",IF(OR(CT206&lt;$CT$13,CP206="غ"),"راسب",IF(AND(CT206&gt;=$CT$13,CP206&lt;$CP$13)," راسب ",IF(OR(CT206&gt;$CT$13,CT206="غ"),"ناجح",IF(AND(CT206&gt;=$CT$13,CP206&gt;$CP$13),"ناجح","")))))</f>
        <v/>
      </c>
      <c r="DW206" s="66"/>
    </row>
    <row r="207" spans="1:127" ht="21" thickBot="1" x14ac:dyDescent="0.3">
      <c r="A207" s="48" t="str">
        <f>'[1]بيانات اساسية'!A207</f>
        <v/>
      </c>
      <c r="B207" s="48" t="str">
        <f>'[1]بيانات اساسية'!B207</f>
        <v/>
      </c>
      <c r="C207" s="49" t="str">
        <f>IF('[1]بيانات اساسية'!C207="","",'[1]بيانات اساسية'!C207)</f>
        <v/>
      </c>
      <c r="D207" s="51"/>
      <c r="E207" s="51"/>
      <c r="F207" s="52"/>
      <c r="G207" s="53" t="str">
        <f>IF(C207="","",'[1]نصف العام'!G207)</f>
        <v/>
      </c>
      <c r="H207" s="53" t="str">
        <f>IF(C207="","",'[1]نصف العام'!H207)</f>
        <v/>
      </c>
      <c r="I207" s="54" t="str">
        <f>IF(C207="","",'[1]نصف العام'!I207)</f>
        <v/>
      </c>
      <c r="J207" s="51"/>
      <c r="K207" s="51"/>
      <c r="L207" s="55" t="str">
        <f t="shared" ref="L207:L270" si="204">IF(C207="","",IF(AND(J207="غ",K207="غ"),"غ",SUM(J207,K207)))</f>
        <v/>
      </c>
      <c r="M207" s="51" t="str">
        <f t="shared" ref="M207:M270" si="205">IF(C207="","",IF(AND(I207="غ",L207="غ"),"غ",SUM(I207,L207)))</f>
        <v/>
      </c>
      <c r="N207" s="51" t="str">
        <f t="shared" ref="N207:N270" si="206">IF(C207="","",IF(M207="غ","غ",M207/2))</f>
        <v/>
      </c>
      <c r="O207" s="56" t="str">
        <f t="shared" ref="O207:O270" si="207">IF(C207="","",IF(M207="غ","غ",N207*0.8))</f>
        <v/>
      </c>
      <c r="P207" s="51" t="str">
        <f>IF(C207="","",'[1]نصف العام'!J207)</f>
        <v/>
      </c>
      <c r="Q207" s="51" t="str">
        <f>IF(C207="","",'[1]نصف العام'!K207)</f>
        <v/>
      </c>
      <c r="R207" s="55" t="str">
        <f>IF(C207="","",'[1]نصف العام'!L207)</f>
        <v/>
      </c>
      <c r="S207" s="51"/>
      <c r="T207" s="51"/>
      <c r="U207" s="55" t="str">
        <f t="shared" ref="U207:U270" si="208">IF(C207="","",IF(AND(S207="غ",T207="غ"),"غ",SUM(S207,T207)))</f>
        <v/>
      </c>
      <c r="V207" s="51" t="str">
        <f t="shared" ref="V207:V270" si="209">IF(C207="","",IF(AND(U207="غ",R207="غ"),"غ",SUM(U207,R207)))</f>
        <v/>
      </c>
      <c r="W207" s="51" t="str">
        <f t="shared" ref="W207:W270" si="210">IF(C207="","",IF(V207="غ","غ",V207/2))</f>
        <v/>
      </c>
      <c r="X207" s="56" t="str">
        <f t="shared" ref="X207:X270" si="211">IF(C207="","",IF(V207="غ","غ",W207*0.6))</f>
        <v/>
      </c>
      <c r="Y207" s="51" t="str">
        <f>IF(C207="","",'[1]نصف العام'!M207)</f>
        <v/>
      </c>
      <c r="Z207" s="51" t="str">
        <f>IF(C207="","",'[1]نصف العام'!N207)</f>
        <v/>
      </c>
      <c r="AA207" s="55" t="str">
        <f>IF(C207="","",'[1]نصف العام'!O207)</f>
        <v/>
      </c>
      <c r="AB207" s="51"/>
      <c r="AC207" s="51"/>
      <c r="AD207" s="55" t="str">
        <f t="shared" ref="AD207:AD270" si="212">IF(C207="","",IF(AND(AB207="غ",AC207="غ"),"غ",SUM(AB207,AC207)))</f>
        <v/>
      </c>
      <c r="AE207" s="51" t="str">
        <f t="shared" ref="AE207:AE270" si="213">IF(C207="","",IF(AND(AA207="غ",AD207="غ"),"غ",SUM(AA207,AD207)))</f>
        <v/>
      </c>
      <c r="AF207" s="51" t="str">
        <f t="shared" ref="AF207:AF270" si="214">IF(C207="","",IF(AE207="غ","غ",AE207/2))</f>
        <v/>
      </c>
      <c r="AG207" s="56" t="str">
        <f t="shared" ref="AG207:AG270" si="215">IF(C207="","",IF(AE207="غ","غ",AF207*0.4))</f>
        <v/>
      </c>
      <c r="AH207" s="51" t="str">
        <f>IF(C207="","",'[1]نصف العام'!P207)</f>
        <v/>
      </c>
      <c r="AI207" s="51" t="str">
        <f>IF(C207="","",'[1]نصف العام'!Q207)</f>
        <v/>
      </c>
      <c r="AJ207" s="51" t="str">
        <f>IF(C207="","",'[1]نصف العام'!R207)</f>
        <v/>
      </c>
      <c r="AK207" s="55" t="str">
        <f>IF(C207="","",'[1]نصف العام'!T207)</f>
        <v/>
      </c>
      <c r="AL207" s="51"/>
      <c r="AM207" s="51"/>
      <c r="AN207" s="51"/>
      <c r="AO207" s="51" t="str">
        <f t="shared" ref="AO207:AO270" si="216">IF(C207="","",IF(AND(AN207="غ",AM207="غ"),"غ",SUM(AN207,AM207)))</f>
        <v/>
      </c>
      <c r="AP207" s="55" t="str">
        <f t="shared" ref="AP207:AP270" si="217">IF(C207="","",IF(AND(AO207="غ",AL207="غ"),"غ",SUM(AO207,AL207)))</f>
        <v/>
      </c>
      <c r="AQ207" s="51" t="str">
        <f t="shared" ref="AQ207:AQ270" si="218">IF(C207="","",IF(AND(AK207="غ",AP207="غ"),"غ",SUM(AK207,AP207)))</f>
        <v/>
      </c>
      <c r="AR207" s="51" t="str">
        <f t="shared" ref="AR207:AR270" si="219">IF(C207="","",IF(AQ207="غ","غ",AQ207/2))</f>
        <v/>
      </c>
      <c r="AS207" s="56" t="str">
        <f t="shared" ref="AS207:AS270" si="220">IF(C207="","",IF(AQ207="غ","غ",AR207*0.6))</f>
        <v/>
      </c>
      <c r="AT207" s="51" t="str">
        <f>IF(C207="","",'[1]نصف العام'!U207)</f>
        <v/>
      </c>
      <c r="AU207" s="51" t="str">
        <f>IF(C207="","",'[1]نصف العام'!V207)</f>
        <v/>
      </c>
      <c r="AV207" s="51" t="str">
        <f>IF(C207="","",'[1]نصف العام'!W207)</f>
        <v/>
      </c>
      <c r="AW207" s="55" t="str">
        <f>IF(C207="","",'[1]نصف العام'!Y207)</f>
        <v/>
      </c>
      <c r="AX207" s="51"/>
      <c r="AY207" s="51"/>
      <c r="AZ207" s="51"/>
      <c r="BA207" s="51" t="str">
        <f t="shared" ref="BA207:BA270" si="221">IF(C207="","",IF(AND(AY207="غ",AZ207="غ"),"غ",SUM(AY207,AZ207)))</f>
        <v/>
      </c>
      <c r="BB207" s="55" t="str">
        <f t="shared" ref="BB207:BB270" si="222">IF(C207="","",IF(AND(AX207="غ",BA207="غ"),"غ",SUM(AX207,BA207)))</f>
        <v/>
      </c>
      <c r="BC207" s="51" t="str">
        <f t="shared" ref="BC207:BC270" si="223">IF(C207="","",IF(AND(AW207="غ",BB207="غ"),"غ",SUM(AW207,BB207)))</f>
        <v/>
      </c>
      <c r="BD207" s="51" t="str">
        <f t="shared" ref="BD207:BD270" si="224">IF(C207="","",IF(BC207="غ","غ",BC207/2))</f>
        <v/>
      </c>
      <c r="BE207" s="56" t="str">
        <f t="shared" ref="BE207:BE270" si="225">IF(C207="","",IF(BC207="غ","غ",BD207*0.4))</f>
        <v/>
      </c>
      <c r="BF207" s="51" t="str">
        <f>IF(C207="","",'[1]نصف العام'!Z207)</f>
        <v/>
      </c>
      <c r="BG207" s="51" t="str">
        <f>IF(C207="","",'[1]نصف العام'!AA207)</f>
        <v/>
      </c>
      <c r="BH207" s="55" t="str">
        <f>IF(C207="","",'[1]نصف العام'!AB207)</f>
        <v/>
      </c>
      <c r="BI207" s="51"/>
      <c r="BJ207" s="51"/>
      <c r="BK207" s="55" t="str">
        <f t="shared" ref="BK207:BK270" si="226">IF(C207="","",IF(AND(BI207="غ",BJ207="غ"),"غ",SUM(BI207,BJ207)))</f>
        <v/>
      </c>
      <c r="BL207" s="51" t="str">
        <f t="shared" ref="BL207:BL270" si="227">IF(C207="","",IF(AND(BH197="غ",BK207="غ"),"غ",SUM(BH207,BK207)))</f>
        <v/>
      </c>
      <c r="BM207" s="51" t="str">
        <f t="shared" ref="BM207:BM270" si="228">IF(C207="","",IF(BL207="غ","غ",BL207/2))</f>
        <v/>
      </c>
      <c r="BN207" s="56" t="str">
        <f t="shared" ref="BN207:BN270" si="229">IF(C207="","",IF(BL207="غ","غ",BM207*0.2))</f>
        <v/>
      </c>
      <c r="BO207" s="51" t="str">
        <f>IF(C207="","",'[1]نصف العام'!AC207)</f>
        <v/>
      </c>
      <c r="BP207" s="51" t="str">
        <f>IF(C207="","",'[1]نصف العام'!AD207)</f>
        <v/>
      </c>
      <c r="BQ207" s="51" t="str">
        <f>IF(C207="","",'[1]نصف العام'!AE207)</f>
        <v/>
      </c>
      <c r="BR207" s="55" t="str">
        <f>IF(C207="","",'[1]نصف العام'!AG207)</f>
        <v/>
      </c>
      <c r="BS207" s="51"/>
      <c r="BT207" s="51"/>
      <c r="BU207" s="51"/>
      <c r="BV207" s="51" t="str">
        <f t="shared" ref="BV207:BV270" si="230">IF(C207="","",IF(AND(BT207="غ",BU207="غ"),"غ",SUM(BT207,BU207)))</f>
        <v/>
      </c>
      <c r="BW207" s="55" t="str">
        <f t="shared" ref="BW207:BW270" si="231">IF(C207="","",IF(AND(BS207="غ",BV207="غ"),"غ",SUM(BS207:BV207)))</f>
        <v/>
      </c>
      <c r="BX207" s="51" t="str">
        <f t="shared" ref="BX207:BX270" si="232">IF(C207="","",IF(AND(BR207="غ",BW207="غ"),"غ",SUM(BR207,BW207)))</f>
        <v/>
      </c>
      <c r="BY207" s="51" t="str">
        <f t="shared" ref="BY207:BY270" si="233">IF(C207="","",IF(BX207="غ","غ",BX207/2))</f>
        <v/>
      </c>
      <c r="BZ207" s="56" t="str">
        <f t="shared" ref="BZ207:BZ270" si="234">IF(C207="","",IF(BX207="غ","غ",BY207*0.2))</f>
        <v/>
      </c>
      <c r="CA207" s="51" t="str">
        <f>IF(C207="","",'[1]نصف العام'!AH207)</f>
        <v/>
      </c>
      <c r="CB207" s="51" t="str">
        <f>IF(C207="","",'[1]نصف العام'!AI207)</f>
        <v/>
      </c>
      <c r="CC207" s="39" t="str">
        <f t="shared" ref="CC207:CC270" si="235">IF(C207="","",IF(AND(CA207="غ",CB207="غ"),"غ",SUM(CA207,CB207)))</f>
        <v/>
      </c>
      <c r="CD207" s="51"/>
      <c r="CE207" s="51"/>
      <c r="CF207" s="39" t="str">
        <f t="shared" ref="CF207:CF270" si="236">IF(C207="","",IF(AND(CD207="غ",CE207="غ"),"غ",SUM(CD207,CE207)))</f>
        <v/>
      </c>
      <c r="CG207" s="51" t="str">
        <f t="shared" ref="CG207:CG270" si="237">IF(C207="","",IF(AND(CC207="غ",CF207="غ"),"غ",SUM(CC207,CF207)))</f>
        <v/>
      </c>
      <c r="CH207" s="51" t="str">
        <f t="shared" ref="CH207:CH270" si="238">IF(C207="","",IF(CG207="غ","غ",CG207/2))</f>
        <v/>
      </c>
      <c r="CI207" s="56" t="str">
        <f t="shared" ref="CI207:CI270" si="239">IF(C207="","",IF(CG207="غ","غ",CH207*0.2))</f>
        <v/>
      </c>
      <c r="CJ207" s="57" t="str">
        <f t="shared" ref="CJ207:CJ270" si="240">IF(C207="","",IF(AND(O207="غ",X207="غ",AG207="غ",AS207="غ",BE207="غ",BN207="غ",BZ207="غ",CI207="غ"),"غ",SUM(O207,X207,AG207,AS207,BE207,BN207,BZ207,CI207)))</f>
        <v/>
      </c>
      <c r="CK207" s="51" t="str">
        <f t="shared" ref="CK207:CK270" si="241">IF(C207="","",IF(CJ207="غ","غائب",IF(CJ207*100/CJ$12&gt;=85,"ممتاز",IF(CJ207*100/CJ$12&gt;=75,"جيد جدا",IF(CJ207*100/CJ$12&gt;=65,"جيد",IF(CJ207*100/CJ$12&gt;=50,"مقبول",IF(CJ207*100/CJ$12&lt;50,"دون المستوى")))))))</f>
        <v/>
      </c>
      <c r="CL207" s="51" t="str">
        <f>IF(C207="","",'[1]نصف العام'!AM207)</f>
        <v/>
      </c>
      <c r="CM207" s="51" t="str">
        <f>IF(C207="","",'[1]نصف العام'!AN207)</f>
        <v/>
      </c>
      <c r="CN207" s="55" t="str">
        <f>IF(C207="","",'[1]نصف العام'!AO207)</f>
        <v/>
      </c>
      <c r="CO207" s="51"/>
      <c r="CP207" s="51"/>
      <c r="CQ207" s="55" t="str">
        <f t="shared" ref="CQ207:CQ270" si="242">IF(C207="","",IF(AND(CO207="غ",CP207="غ"),"غ",SUM(CO207,CP207)))</f>
        <v/>
      </c>
      <c r="CR207" s="51" t="str">
        <f t="shared" ref="CR207:CR270" si="243">IF(C207="","",IF(AND(CN207="غ",CQ207="غ"),"غ",SUM(CN207,CQ207)))</f>
        <v/>
      </c>
      <c r="CS207" s="51" t="str">
        <f t="shared" ref="CS207:CS270" si="244">IF(C207="","",IF(CR207="غ","غ",CR207/2))</f>
        <v/>
      </c>
      <c r="CT207" s="56" t="str">
        <f t="shared" ref="CT207:CT270" si="245">IF(C207="","",IF(CR207="غ","غ",CS207*0.4))</f>
        <v/>
      </c>
      <c r="CU207" s="58" t="str">
        <f t="shared" ref="CU207:CU270" si="246">IF(C207="","",IF(DK207=TRUE,"ناجح","له دور ثانى فى"))</f>
        <v/>
      </c>
      <c r="CV207" s="59" t="str">
        <f t="shared" ref="CV207:CV270" si="247">IF(C207="","",CONCATENATE(DA207," ",DB207," ",DC207," ",DD207," ",DE207," ",DF207," ",DG207," ",DI207," "))</f>
        <v/>
      </c>
      <c r="CW207" s="60" t="str">
        <f t="shared" ref="CW207:CW270" si="248">IF(C207="","",IF(AND(K207="غ",T207="غ",AC207="غ",AO207="غ",AZ207="غ"),"غ",SUM(K207,T207,AC207,AO207,AZ207)))</f>
        <v/>
      </c>
      <c r="CX207" s="61" t="str">
        <f t="shared" ref="CX207:CX270" si="249">IF(C207="","",IF(AND(O207="غ",X207="غ",AG207="غ",AS207="غ",BE207="غ",BN207="غ",BZ207="غ"),"غ",SUM(O207,X207,AG207,AS207,BE207,BN207,BZ207)))</f>
        <v/>
      </c>
      <c r="CY207" s="62" t="str">
        <f t="shared" si="196"/>
        <v/>
      </c>
      <c r="CZ207" s="63"/>
      <c r="DA207" s="64" t="str">
        <f t="shared" ref="DA207:DA270" si="250">IF(C207="","",IF(OR(O207&lt;$O$13,K207="غ"),"عربى",IF(AND(O207&gt;=$O$13,K207&lt;$K$13)," عربي لثلث الدرجة ","")))</f>
        <v/>
      </c>
      <c r="DB207" s="64" t="str">
        <f t="shared" ref="DB207:DB270" si="251">IF(C207="","",IF(OR(X207&lt;$X$13,T207="غ"),"انجليزى",IF(AND(X207&gt;=$X$13,T207&lt;$T$13)," انجليزى لثلث الدرجة ","")))</f>
        <v/>
      </c>
      <c r="DC207" s="64" t="str">
        <f t="shared" ref="DC207:DC270" si="252">IF(C207="","",IF(OR(AG207&lt;$AG$13,AC207="غ"),"دراسات",IF(AND(AG207&gt;=$AG$13,AC207&lt;$AC$13)," دراسات لثلث الدرجة ","")))</f>
        <v/>
      </c>
      <c r="DD207" s="64" t="str">
        <f t="shared" ref="DD207:DD270" si="253">IF(C207="","",IF(OR(AS207&lt;$AS$13,AO207="غ"),"رياضيات",IF(AND(AS207&gt;=$AS$13,AO207&lt;$AO$13)," رياضيات لثلث الدرجة ","")))</f>
        <v/>
      </c>
      <c r="DE207" s="64" t="str">
        <f t="shared" ref="DE207:DE270" si="254">IF(C207="","",IF(OR(BE207&lt;$BE$13,BA207="غ"),"علوم",IF(AND(BE207&gt;=$BE$13,BA207&lt;$BA$13)," علوم لثلث الدرجة ","")))</f>
        <v/>
      </c>
      <c r="DF207" s="64" t="str">
        <f t="shared" ref="DF207:DF270" si="255">IF(C207="","",IF(OR(BN207&lt;$BN$13,BJ207="غ"),"فنية",IF(AND(BN207&gt;=$BN$13,BJ207&lt;$BJ$13)," فنية لثلث الدرجة ","")))</f>
        <v/>
      </c>
      <c r="DG207" s="64" t="str">
        <f t="shared" ref="DG207:DG270" si="256">IF(C207="","",IF(OR(BZ207&lt;$BZ$13,BV207="غ"),"حاسب",IF(AND(BZ207&gt;=$BZ$13,BV207&lt;$BV$13)," حاسب لثلث الدرجة ","")))</f>
        <v/>
      </c>
      <c r="DH207" s="64" t="str">
        <f t="shared" ref="DH207:DH270" si="257">IF(C207="","",IF(OR(CJ207="غ",CJ207&lt;$CJ$13),"مجموع",""))</f>
        <v/>
      </c>
      <c r="DI207" s="64" t="str">
        <f t="shared" ref="DI207:DI270" si="258">IF(C207="","",IF(OR(CT207&lt;$CT$13,CP207="غ"),"دين",IF(AND(CT207&gt;=$CT$13,CP207&lt;$CP$13)," دين لثلث الدرجة ","")))</f>
        <v/>
      </c>
      <c r="DJ207" s="64"/>
      <c r="DK207" s="65" t="str">
        <f t="shared" ref="DK207:DK270" si="259">IF(C207="","",IF(OR(O207&lt;$O$13,K207&lt;$K$13,X207&lt;$X$13,T207&lt;$T$13,AG207&lt;$AG$13,AC207&lt;$AC$13,AS207&lt;$AS$13,AO207&lt;$AO$13,BE207&lt;$BE$13,BA207&lt;$BA$13,BN207&lt;$BN$13,BJ207&lt;$BJ$13,BZ207&lt;$BZ$13,CI207&lt;$CI$13,CT207&lt;$CT$13,CP207&lt;$CP$13,O207="غ",X207="غ",AG207="غ",AS207="غ",BE207="غ",BN207="غ",BZ207="غ",CI207="غ",CT207="غ"),FALSE,TRUE))</f>
        <v/>
      </c>
      <c r="DL207" s="63"/>
      <c r="DM207" s="63"/>
      <c r="DN207" s="66"/>
      <c r="DO207" s="1" t="str">
        <f t="shared" ref="DO207:DO270" si="260">IF(C207="","",IF(OR(O207&lt;$O$13,K207="غ"),"راسب",IF(AND(O207&gt;=$O$13,K207&lt;$K$13)," راسب ",IF(OR(O207&gt;$O$13,O207="غ"),"ناجح",IF(AND(O207&gt;=$O$13,K207&gt;$K$13),"ناجح","")))))</f>
        <v/>
      </c>
      <c r="DP207" s="1" t="str">
        <f t="shared" si="197"/>
        <v/>
      </c>
      <c r="DQ207" s="1" t="str">
        <f t="shared" si="198"/>
        <v/>
      </c>
      <c r="DR207" s="1" t="str">
        <f t="shared" si="199"/>
        <v/>
      </c>
      <c r="DS207" s="1" t="str">
        <f t="shared" si="200"/>
        <v/>
      </c>
      <c r="DT207" s="1" t="str">
        <f t="shared" si="201"/>
        <v/>
      </c>
      <c r="DU207" s="1" t="str">
        <f t="shared" si="202"/>
        <v/>
      </c>
      <c r="DV207" s="1" t="str">
        <f t="shared" si="203"/>
        <v/>
      </c>
      <c r="DW207" s="66"/>
    </row>
    <row r="208" spans="1:127" ht="21" thickBot="1" x14ac:dyDescent="0.3">
      <c r="A208" s="48" t="str">
        <f>'[1]بيانات اساسية'!A208</f>
        <v/>
      </c>
      <c r="B208" s="48" t="str">
        <f>'[1]بيانات اساسية'!B208</f>
        <v/>
      </c>
      <c r="C208" s="49" t="str">
        <f>IF('[1]بيانات اساسية'!C208="","",'[1]بيانات اساسية'!C208)</f>
        <v/>
      </c>
      <c r="D208" s="51"/>
      <c r="E208" s="51"/>
      <c r="F208" s="52"/>
      <c r="G208" s="53" t="str">
        <f>IF(C208="","",'[1]نصف العام'!G208)</f>
        <v/>
      </c>
      <c r="H208" s="53" t="str">
        <f>IF(C208="","",'[1]نصف العام'!H208)</f>
        <v/>
      </c>
      <c r="I208" s="54" t="str">
        <f>IF(C208="","",'[1]نصف العام'!I208)</f>
        <v/>
      </c>
      <c r="J208" s="51"/>
      <c r="K208" s="51"/>
      <c r="L208" s="55" t="str">
        <f t="shared" si="204"/>
        <v/>
      </c>
      <c r="M208" s="51" t="str">
        <f t="shared" si="205"/>
        <v/>
      </c>
      <c r="N208" s="51" t="str">
        <f t="shared" si="206"/>
        <v/>
      </c>
      <c r="O208" s="56" t="str">
        <f t="shared" si="207"/>
        <v/>
      </c>
      <c r="P208" s="51" t="str">
        <f>IF(C208="","",'[1]نصف العام'!J208)</f>
        <v/>
      </c>
      <c r="Q208" s="51" t="str">
        <f>IF(C208="","",'[1]نصف العام'!K208)</f>
        <v/>
      </c>
      <c r="R208" s="55" t="str">
        <f>IF(C208="","",'[1]نصف العام'!L208)</f>
        <v/>
      </c>
      <c r="S208" s="51"/>
      <c r="T208" s="51"/>
      <c r="U208" s="55" t="str">
        <f t="shared" si="208"/>
        <v/>
      </c>
      <c r="V208" s="51" t="str">
        <f t="shared" si="209"/>
        <v/>
      </c>
      <c r="W208" s="51" t="str">
        <f t="shared" si="210"/>
        <v/>
      </c>
      <c r="X208" s="56" t="str">
        <f t="shared" si="211"/>
        <v/>
      </c>
      <c r="Y208" s="51" t="str">
        <f>IF(C208="","",'[1]نصف العام'!M208)</f>
        <v/>
      </c>
      <c r="Z208" s="51" t="str">
        <f>IF(C208="","",'[1]نصف العام'!N208)</f>
        <v/>
      </c>
      <c r="AA208" s="55" t="str">
        <f>IF(C208="","",'[1]نصف العام'!O208)</f>
        <v/>
      </c>
      <c r="AB208" s="51"/>
      <c r="AC208" s="51"/>
      <c r="AD208" s="55" t="str">
        <f t="shared" si="212"/>
        <v/>
      </c>
      <c r="AE208" s="51" t="str">
        <f t="shared" si="213"/>
        <v/>
      </c>
      <c r="AF208" s="51" t="str">
        <f t="shared" si="214"/>
        <v/>
      </c>
      <c r="AG208" s="56" t="str">
        <f t="shared" si="215"/>
        <v/>
      </c>
      <c r="AH208" s="51" t="str">
        <f>IF(C208="","",'[1]نصف العام'!P208)</f>
        <v/>
      </c>
      <c r="AI208" s="51" t="str">
        <f>IF(C208="","",'[1]نصف العام'!Q208)</f>
        <v/>
      </c>
      <c r="AJ208" s="51" t="str">
        <f>IF(C208="","",'[1]نصف العام'!R208)</f>
        <v/>
      </c>
      <c r="AK208" s="55" t="str">
        <f>IF(C208="","",'[1]نصف العام'!T208)</f>
        <v/>
      </c>
      <c r="AL208" s="51"/>
      <c r="AM208" s="51"/>
      <c r="AN208" s="51"/>
      <c r="AO208" s="51" t="str">
        <f t="shared" si="216"/>
        <v/>
      </c>
      <c r="AP208" s="55" t="str">
        <f t="shared" si="217"/>
        <v/>
      </c>
      <c r="AQ208" s="51" t="str">
        <f t="shared" si="218"/>
        <v/>
      </c>
      <c r="AR208" s="51" t="str">
        <f t="shared" si="219"/>
        <v/>
      </c>
      <c r="AS208" s="56" t="str">
        <f t="shared" si="220"/>
        <v/>
      </c>
      <c r="AT208" s="51" t="str">
        <f>IF(C208="","",'[1]نصف العام'!U208)</f>
        <v/>
      </c>
      <c r="AU208" s="51" t="str">
        <f>IF(C208="","",'[1]نصف العام'!V208)</f>
        <v/>
      </c>
      <c r="AV208" s="51" t="str">
        <f>IF(C208="","",'[1]نصف العام'!W208)</f>
        <v/>
      </c>
      <c r="AW208" s="55" t="str">
        <f>IF(C208="","",'[1]نصف العام'!Y208)</f>
        <v/>
      </c>
      <c r="AX208" s="51"/>
      <c r="AY208" s="51"/>
      <c r="AZ208" s="51"/>
      <c r="BA208" s="51" t="str">
        <f t="shared" si="221"/>
        <v/>
      </c>
      <c r="BB208" s="55" t="str">
        <f t="shared" si="222"/>
        <v/>
      </c>
      <c r="BC208" s="51" t="str">
        <f t="shared" si="223"/>
        <v/>
      </c>
      <c r="BD208" s="51" t="str">
        <f t="shared" si="224"/>
        <v/>
      </c>
      <c r="BE208" s="56" t="str">
        <f t="shared" si="225"/>
        <v/>
      </c>
      <c r="BF208" s="51" t="str">
        <f>IF(C208="","",'[1]نصف العام'!Z208)</f>
        <v/>
      </c>
      <c r="BG208" s="51" t="str">
        <f>IF(C208="","",'[1]نصف العام'!AA208)</f>
        <v/>
      </c>
      <c r="BH208" s="55" t="str">
        <f>IF(C208="","",'[1]نصف العام'!AB208)</f>
        <v/>
      </c>
      <c r="BI208" s="51"/>
      <c r="BJ208" s="51"/>
      <c r="BK208" s="55" t="str">
        <f t="shared" si="226"/>
        <v/>
      </c>
      <c r="BL208" s="51" t="str">
        <f t="shared" si="227"/>
        <v/>
      </c>
      <c r="BM208" s="51" t="str">
        <f t="shared" si="228"/>
        <v/>
      </c>
      <c r="BN208" s="56" t="str">
        <f t="shared" si="229"/>
        <v/>
      </c>
      <c r="BO208" s="51" t="str">
        <f>IF(C208="","",'[1]نصف العام'!AC208)</f>
        <v/>
      </c>
      <c r="BP208" s="51" t="str">
        <f>IF(C208="","",'[1]نصف العام'!AD208)</f>
        <v/>
      </c>
      <c r="BQ208" s="51" t="str">
        <f>IF(C208="","",'[1]نصف العام'!AE208)</f>
        <v/>
      </c>
      <c r="BR208" s="55" t="str">
        <f>IF(C208="","",'[1]نصف العام'!AG208)</f>
        <v/>
      </c>
      <c r="BS208" s="51"/>
      <c r="BT208" s="51"/>
      <c r="BU208" s="51"/>
      <c r="BV208" s="51" t="str">
        <f t="shared" si="230"/>
        <v/>
      </c>
      <c r="BW208" s="55" t="str">
        <f t="shared" si="231"/>
        <v/>
      </c>
      <c r="BX208" s="51" t="str">
        <f t="shared" si="232"/>
        <v/>
      </c>
      <c r="BY208" s="51" t="str">
        <f t="shared" si="233"/>
        <v/>
      </c>
      <c r="BZ208" s="56" t="str">
        <f t="shared" si="234"/>
        <v/>
      </c>
      <c r="CA208" s="51" t="str">
        <f>IF(C208="","",'[1]نصف العام'!AH208)</f>
        <v/>
      </c>
      <c r="CB208" s="51" t="str">
        <f>IF(C208="","",'[1]نصف العام'!AI208)</f>
        <v/>
      </c>
      <c r="CC208" s="39" t="str">
        <f t="shared" si="235"/>
        <v/>
      </c>
      <c r="CD208" s="51"/>
      <c r="CE208" s="51"/>
      <c r="CF208" s="39" t="str">
        <f t="shared" si="236"/>
        <v/>
      </c>
      <c r="CG208" s="51" t="str">
        <f t="shared" si="237"/>
        <v/>
      </c>
      <c r="CH208" s="51" t="str">
        <f t="shared" si="238"/>
        <v/>
      </c>
      <c r="CI208" s="56" t="str">
        <f t="shared" si="239"/>
        <v/>
      </c>
      <c r="CJ208" s="57" t="str">
        <f t="shared" si="240"/>
        <v/>
      </c>
      <c r="CK208" s="51" t="str">
        <f t="shared" si="241"/>
        <v/>
      </c>
      <c r="CL208" s="51" t="str">
        <f>IF(C208="","",'[1]نصف العام'!AM208)</f>
        <v/>
      </c>
      <c r="CM208" s="51" t="str">
        <f>IF(C208="","",'[1]نصف العام'!AN208)</f>
        <v/>
      </c>
      <c r="CN208" s="55" t="str">
        <f>IF(C208="","",'[1]نصف العام'!AO208)</f>
        <v/>
      </c>
      <c r="CO208" s="51"/>
      <c r="CP208" s="51"/>
      <c r="CQ208" s="55" t="str">
        <f t="shared" si="242"/>
        <v/>
      </c>
      <c r="CR208" s="51" t="str">
        <f t="shared" si="243"/>
        <v/>
      </c>
      <c r="CS208" s="51" t="str">
        <f t="shared" si="244"/>
        <v/>
      </c>
      <c r="CT208" s="56" t="str">
        <f t="shared" si="245"/>
        <v/>
      </c>
      <c r="CU208" s="58" t="str">
        <f t="shared" si="246"/>
        <v/>
      </c>
      <c r="CV208" s="59" t="str">
        <f t="shared" si="247"/>
        <v/>
      </c>
      <c r="CW208" s="60" t="str">
        <f t="shared" si="248"/>
        <v/>
      </c>
      <c r="CX208" s="61" t="str">
        <f t="shared" si="249"/>
        <v/>
      </c>
      <c r="CY208" s="62" t="str">
        <f t="shared" si="196"/>
        <v/>
      </c>
      <c r="CZ208" s="63"/>
      <c r="DA208" s="64" t="str">
        <f t="shared" si="250"/>
        <v/>
      </c>
      <c r="DB208" s="64" t="str">
        <f t="shared" si="251"/>
        <v/>
      </c>
      <c r="DC208" s="64" t="str">
        <f t="shared" si="252"/>
        <v/>
      </c>
      <c r="DD208" s="64" t="str">
        <f t="shared" si="253"/>
        <v/>
      </c>
      <c r="DE208" s="64" t="str">
        <f t="shared" si="254"/>
        <v/>
      </c>
      <c r="DF208" s="64" t="str">
        <f t="shared" si="255"/>
        <v/>
      </c>
      <c r="DG208" s="64" t="str">
        <f t="shared" si="256"/>
        <v/>
      </c>
      <c r="DH208" s="64" t="str">
        <f t="shared" si="257"/>
        <v/>
      </c>
      <c r="DI208" s="64" t="str">
        <f t="shared" si="258"/>
        <v/>
      </c>
      <c r="DJ208" s="64"/>
      <c r="DK208" s="65" t="str">
        <f t="shared" si="259"/>
        <v/>
      </c>
      <c r="DL208" s="63"/>
      <c r="DM208" s="63"/>
      <c r="DN208" s="66"/>
      <c r="DO208" s="1" t="str">
        <f t="shared" si="260"/>
        <v/>
      </c>
      <c r="DP208" s="1" t="str">
        <f t="shared" si="197"/>
        <v/>
      </c>
      <c r="DQ208" s="1" t="str">
        <f t="shared" si="198"/>
        <v/>
      </c>
      <c r="DR208" s="1" t="str">
        <f t="shared" si="199"/>
        <v/>
      </c>
      <c r="DS208" s="1" t="str">
        <f t="shared" si="200"/>
        <v/>
      </c>
      <c r="DT208" s="1" t="str">
        <f t="shared" si="201"/>
        <v/>
      </c>
      <c r="DU208" s="1" t="str">
        <f t="shared" si="202"/>
        <v/>
      </c>
      <c r="DV208" s="1" t="str">
        <f t="shared" si="203"/>
        <v/>
      </c>
      <c r="DW208" s="66"/>
    </row>
    <row r="209" spans="1:127" ht="21" thickBot="1" x14ac:dyDescent="0.3">
      <c r="A209" s="48" t="str">
        <f>'[1]بيانات اساسية'!A209</f>
        <v/>
      </c>
      <c r="B209" s="48" t="str">
        <f>'[1]بيانات اساسية'!B209</f>
        <v/>
      </c>
      <c r="C209" s="49" t="str">
        <f>IF('[1]بيانات اساسية'!C209="","",'[1]بيانات اساسية'!C209)</f>
        <v/>
      </c>
      <c r="D209" s="51"/>
      <c r="E209" s="51"/>
      <c r="F209" s="52"/>
      <c r="G209" s="53" t="str">
        <f>IF(C209="","",'[1]نصف العام'!G209)</f>
        <v/>
      </c>
      <c r="H209" s="53" t="str">
        <f>IF(C209="","",'[1]نصف العام'!H209)</f>
        <v/>
      </c>
      <c r="I209" s="54" t="str">
        <f>IF(C209="","",'[1]نصف العام'!I209)</f>
        <v/>
      </c>
      <c r="J209" s="51"/>
      <c r="K209" s="51"/>
      <c r="L209" s="55" t="str">
        <f t="shared" si="204"/>
        <v/>
      </c>
      <c r="M209" s="51" t="str">
        <f t="shared" si="205"/>
        <v/>
      </c>
      <c r="N209" s="51" t="str">
        <f t="shared" si="206"/>
        <v/>
      </c>
      <c r="O209" s="56" t="str">
        <f t="shared" si="207"/>
        <v/>
      </c>
      <c r="P209" s="51" t="str">
        <f>IF(C209="","",'[1]نصف العام'!J209)</f>
        <v/>
      </c>
      <c r="Q209" s="51" t="str">
        <f>IF(C209="","",'[1]نصف العام'!K209)</f>
        <v/>
      </c>
      <c r="R209" s="55" t="str">
        <f>IF(C209="","",'[1]نصف العام'!L209)</f>
        <v/>
      </c>
      <c r="S209" s="51"/>
      <c r="T209" s="51"/>
      <c r="U209" s="55" t="str">
        <f t="shared" si="208"/>
        <v/>
      </c>
      <c r="V209" s="51" t="str">
        <f t="shared" si="209"/>
        <v/>
      </c>
      <c r="W209" s="51" t="str">
        <f t="shared" si="210"/>
        <v/>
      </c>
      <c r="X209" s="56" t="str">
        <f t="shared" si="211"/>
        <v/>
      </c>
      <c r="Y209" s="51" t="str">
        <f>IF(C209="","",'[1]نصف العام'!M209)</f>
        <v/>
      </c>
      <c r="Z209" s="51" t="str">
        <f>IF(C209="","",'[1]نصف العام'!N209)</f>
        <v/>
      </c>
      <c r="AA209" s="55" t="str">
        <f>IF(C209="","",'[1]نصف العام'!O209)</f>
        <v/>
      </c>
      <c r="AB209" s="51"/>
      <c r="AC209" s="51"/>
      <c r="AD209" s="55" t="str">
        <f t="shared" si="212"/>
        <v/>
      </c>
      <c r="AE209" s="51" t="str">
        <f t="shared" si="213"/>
        <v/>
      </c>
      <c r="AF209" s="51" t="str">
        <f t="shared" si="214"/>
        <v/>
      </c>
      <c r="AG209" s="56" t="str">
        <f t="shared" si="215"/>
        <v/>
      </c>
      <c r="AH209" s="51" t="str">
        <f>IF(C209="","",'[1]نصف العام'!P209)</f>
        <v/>
      </c>
      <c r="AI209" s="51" t="str">
        <f>IF(C209="","",'[1]نصف العام'!Q209)</f>
        <v/>
      </c>
      <c r="AJ209" s="51" t="str">
        <f>IF(C209="","",'[1]نصف العام'!R209)</f>
        <v/>
      </c>
      <c r="AK209" s="55" t="str">
        <f>IF(C209="","",'[1]نصف العام'!T209)</f>
        <v/>
      </c>
      <c r="AL209" s="51"/>
      <c r="AM209" s="51"/>
      <c r="AN209" s="51"/>
      <c r="AO209" s="51" t="str">
        <f t="shared" si="216"/>
        <v/>
      </c>
      <c r="AP209" s="55" t="str">
        <f t="shared" si="217"/>
        <v/>
      </c>
      <c r="AQ209" s="51" t="str">
        <f t="shared" si="218"/>
        <v/>
      </c>
      <c r="AR209" s="51" t="str">
        <f t="shared" si="219"/>
        <v/>
      </c>
      <c r="AS209" s="56" t="str">
        <f t="shared" si="220"/>
        <v/>
      </c>
      <c r="AT209" s="51" t="str">
        <f>IF(C209="","",'[1]نصف العام'!U209)</f>
        <v/>
      </c>
      <c r="AU209" s="51" t="str">
        <f>IF(C209="","",'[1]نصف العام'!V209)</f>
        <v/>
      </c>
      <c r="AV209" s="51" t="str">
        <f>IF(C209="","",'[1]نصف العام'!W209)</f>
        <v/>
      </c>
      <c r="AW209" s="55" t="str">
        <f>IF(C209="","",'[1]نصف العام'!Y209)</f>
        <v/>
      </c>
      <c r="AX209" s="51"/>
      <c r="AY209" s="51"/>
      <c r="AZ209" s="51"/>
      <c r="BA209" s="51" t="str">
        <f t="shared" si="221"/>
        <v/>
      </c>
      <c r="BB209" s="55" t="str">
        <f t="shared" si="222"/>
        <v/>
      </c>
      <c r="BC209" s="51" t="str">
        <f t="shared" si="223"/>
        <v/>
      </c>
      <c r="BD209" s="51" t="str">
        <f t="shared" si="224"/>
        <v/>
      </c>
      <c r="BE209" s="56" t="str">
        <f t="shared" si="225"/>
        <v/>
      </c>
      <c r="BF209" s="51" t="str">
        <f>IF(C209="","",'[1]نصف العام'!Z209)</f>
        <v/>
      </c>
      <c r="BG209" s="51" t="str">
        <f>IF(C209="","",'[1]نصف العام'!AA209)</f>
        <v/>
      </c>
      <c r="BH209" s="55" t="str">
        <f>IF(C209="","",'[1]نصف العام'!AB209)</f>
        <v/>
      </c>
      <c r="BI209" s="51"/>
      <c r="BJ209" s="51"/>
      <c r="BK209" s="55" t="str">
        <f t="shared" si="226"/>
        <v/>
      </c>
      <c r="BL209" s="51" t="str">
        <f t="shared" si="227"/>
        <v/>
      </c>
      <c r="BM209" s="51" t="str">
        <f t="shared" si="228"/>
        <v/>
      </c>
      <c r="BN209" s="56" t="str">
        <f t="shared" si="229"/>
        <v/>
      </c>
      <c r="BO209" s="51" t="str">
        <f>IF(C209="","",'[1]نصف العام'!AC209)</f>
        <v/>
      </c>
      <c r="BP209" s="51" t="str">
        <f>IF(C209="","",'[1]نصف العام'!AD209)</f>
        <v/>
      </c>
      <c r="BQ209" s="51" t="str">
        <f>IF(C209="","",'[1]نصف العام'!AE209)</f>
        <v/>
      </c>
      <c r="BR209" s="55" t="str">
        <f>IF(C209="","",'[1]نصف العام'!AG209)</f>
        <v/>
      </c>
      <c r="BS209" s="51"/>
      <c r="BT209" s="51"/>
      <c r="BU209" s="51"/>
      <c r="BV209" s="51" t="str">
        <f t="shared" si="230"/>
        <v/>
      </c>
      <c r="BW209" s="55" t="str">
        <f t="shared" si="231"/>
        <v/>
      </c>
      <c r="BX209" s="51" t="str">
        <f t="shared" si="232"/>
        <v/>
      </c>
      <c r="BY209" s="51" t="str">
        <f t="shared" si="233"/>
        <v/>
      </c>
      <c r="BZ209" s="56" t="str">
        <f t="shared" si="234"/>
        <v/>
      </c>
      <c r="CA209" s="51" t="str">
        <f>IF(C209="","",'[1]نصف العام'!AH209)</f>
        <v/>
      </c>
      <c r="CB209" s="51" t="str">
        <f>IF(C209="","",'[1]نصف العام'!AI209)</f>
        <v/>
      </c>
      <c r="CC209" s="39" t="str">
        <f t="shared" si="235"/>
        <v/>
      </c>
      <c r="CD209" s="51"/>
      <c r="CE209" s="51"/>
      <c r="CF209" s="39" t="str">
        <f t="shared" si="236"/>
        <v/>
      </c>
      <c r="CG209" s="51" t="str">
        <f t="shared" si="237"/>
        <v/>
      </c>
      <c r="CH209" s="51" t="str">
        <f t="shared" si="238"/>
        <v/>
      </c>
      <c r="CI209" s="56" t="str">
        <f t="shared" si="239"/>
        <v/>
      </c>
      <c r="CJ209" s="57" t="str">
        <f t="shared" si="240"/>
        <v/>
      </c>
      <c r="CK209" s="51" t="str">
        <f t="shared" si="241"/>
        <v/>
      </c>
      <c r="CL209" s="51" t="str">
        <f>IF(C209="","",'[1]نصف العام'!AM209)</f>
        <v/>
      </c>
      <c r="CM209" s="51" t="str">
        <f>IF(C209="","",'[1]نصف العام'!AN209)</f>
        <v/>
      </c>
      <c r="CN209" s="55" t="str">
        <f>IF(C209="","",'[1]نصف العام'!AO209)</f>
        <v/>
      </c>
      <c r="CO209" s="51"/>
      <c r="CP209" s="51"/>
      <c r="CQ209" s="55" t="str">
        <f t="shared" si="242"/>
        <v/>
      </c>
      <c r="CR209" s="51" t="str">
        <f t="shared" si="243"/>
        <v/>
      </c>
      <c r="CS209" s="51" t="str">
        <f t="shared" si="244"/>
        <v/>
      </c>
      <c r="CT209" s="56" t="str">
        <f t="shared" si="245"/>
        <v/>
      </c>
      <c r="CU209" s="58" t="str">
        <f t="shared" si="246"/>
        <v/>
      </c>
      <c r="CV209" s="59" t="str">
        <f t="shared" si="247"/>
        <v/>
      </c>
      <c r="CW209" s="60" t="str">
        <f t="shared" si="248"/>
        <v/>
      </c>
      <c r="CX209" s="61" t="str">
        <f t="shared" si="249"/>
        <v/>
      </c>
      <c r="CY209" s="62" t="str">
        <f t="shared" si="196"/>
        <v/>
      </c>
      <c r="CZ209" s="63"/>
      <c r="DA209" s="64" t="str">
        <f t="shared" si="250"/>
        <v/>
      </c>
      <c r="DB209" s="64" t="str">
        <f t="shared" si="251"/>
        <v/>
      </c>
      <c r="DC209" s="64" t="str">
        <f t="shared" si="252"/>
        <v/>
      </c>
      <c r="DD209" s="64" t="str">
        <f t="shared" si="253"/>
        <v/>
      </c>
      <c r="DE209" s="64" t="str">
        <f t="shared" si="254"/>
        <v/>
      </c>
      <c r="DF209" s="64" t="str">
        <f t="shared" si="255"/>
        <v/>
      </c>
      <c r="DG209" s="64" t="str">
        <f t="shared" si="256"/>
        <v/>
      </c>
      <c r="DH209" s="64" t="str">
        <f t="shared" si="257"/>
        <v/>
      </c>
      <c r="DI209" s="64" t="str">
        <f t="shared" si="258"/>
        <v/>
      </c>
      <c r="DJ209" s="64"/>
      <c r="DK209" s="65" t="str">
        <f t="shared" si="259"/>
        <v/>
      </c>
      <c r="DL209" s="63"/>
      <c r="DM209" s="63"/>
      <c r="DN209" s="66"/>
      <c r="DO209" s="1" t="str">
        <f t="shared" si="260"/>
        <v/>
      </c>
      <c r="DP209" s="1" t="str">
        <f t="shared" si="197"/>
        <v/>
      </c>
      <c r="DQ209" s="1" t="str">
        <f t="shared" si="198"/>
        <v/>
      </c>
      <c r="DR209" s="1" t="str">
        <f t="shared" si="199"/>
        <v/>
      </c>
      <c r="DS209" s="1" t="str">
        <f t="shared" si="200"/>
        <v/>
      </c>
      <c r="DT209" s="1" t="str">
        <f t="shared" si="201"/>
        <v/>
      </c>
      <c r="DU209" s="1" t="str">
        <f t="shared" si="202"/>
        <v/>
      </c>
      <c r="DV209" s="1" t="str">
        <f t="shared" si="203"/>
        <v/>
      </c>
      <c r="DW209" s="66"/>
    </row>
    <row r="210" spans="1:127" ht="21" thickBot="1" x14ac:dyDescent="0.3">
      <c r="A210" s="48" t="str">
        <f>'[1]بيانات اساسية'!A210</f>
        <v/>
      </c>
      <c r="B210" s="48" t="str">
        <f>'[1]بيانات اساسية'!B210</f>
        <v/>
      </c>
      <c r="C210" s="49" t="str">
        <f>IF('[1]بيانات اساسية'!C210="","",'[1]بيانات اساسية'!C210)</f>
        <v/>
      </c>
      <c r="D210" s="51"/>
      <c r="E210" s="51"/>
      <c r="F210" s="52"/>
      <c r="G210" s="53" t="str">
        <f>IF(C210="","",'[1]نصف العام'!G210)</f>
        <v/>
      </c>
      <c r="H210" s="53" t="str">
        <f>IF(C210="","",'[1]نصف العام'!H210)</f>
        <v/>
      </c>
      <c r="I210" s="54" t="str">
        <f>IF(C210="","",'[1]نصف العام'!I210)</f>
        <v/>
      </c>
      <c r="J210" s="51"/>
      <c r="K210" s="51"/>
      <c r="L210" s="55" t="str">
        <f t="shared" si="204"/>
        <v/>
      </c>
      <c r="M210" s="51" t="str">
        <f t="shared" si="205"/>
        <v/>
      </c>
      <c r="N210" s="51" t="str">
        <f t="shared" si="206"/>
        <v/>
      </c>
      <c r="O210" s="56" t="str">
        <f t="shared" si="207"/>
        <v/>
      </c>
      <c r="P210" s="51" t="str">
        <f>IF(C210="","",'[1]نصف العام'!J210)</f>
        <v/>
      </c>
      <c r="Q210" s="51" t="str">
        <f>IF(C210="","",'[1]نصف العام'!K210)</f>
        <v/>
      </c>
      <c r="R210" s="55" t="str">
        <f>IF(C210="","",'[1]نصف العام'!L210)</f>
        <v/>
      </c>
      <c r="S210" s="51"/>
      <c r="T210" s="51"/>
      <c r="U210" s="55" t="str">
        <f t="shared" si="208"/>
        <v/>
      </c>
      <c r="V210" s="51" t="str">
        <f t="shared" si="209"/>
        <v/>
      </c>
      <c r="W210" s="51" t="str">
        <f t="shared" si="210"/>
        <v/>
      </c>
      <c r="X210" s="56" t="str">
        <f t="shared" si="211"/>
        <v/>
      </c>
      <c r="Y210" s="51" t="str">
        <f>IF(C210="","",'[1]نصف العام'!M210)</f>
        <v/>
      </c>
      <c r="Z210" s="51" t="str">
        <f>IF(C210="","",'[1]نصف العام'!N210)</f>
        <v/>
      </c>
      <c r="AA210" s="55" t="str">
        <f>IF(C210="","",'[1]نصف العام'!O210)</f>
        <v/>
      </c>
      <c r="AB210" s="51"/>
      <c r="AC210" s="51"/>
      <c r="AD210" s="55" t="str">
        <f t="shared" si="212"/>
        <v/>
      </c>
      <c r="AE210" s="51" t="str">
        <f t="shared" si="213"/>
        <v/>
      </c>
      <c r="AF210" s="51" t="str">
        <f t="shared" si="214"/>
        <v/>
      </c>
      <c r="AG210" s="56" t="str">
        <f t="shared" si="215"/>
        <v/>
      </c>
      <c r="AH210" s="51" t="str">
        <f>IF(C210="","",'[1]نصف العام'!P210)</f>
        <v/>
      </c>
      <c r="AI210" s="51" t="str">
        <f>IF(C210="","",'[1]نصف العام'!Q210)</f>
        <v/>
      </c>
      <c r="AJ210" s="51" t="str">
        <f>IF(C210="","",'[1]نصف العام'!R210)</f>
        <v/>
      </c>
      <c r="AK210" s="55" t="str">
        <f>IF(C210="","",'[1]نصف العام'!T210)</f>
        <v/>
      </c>
      <c r="AL210" s="51"/>
      <c r="AM210" s="51"/>
      <c r="AN210" s="51"/>
      <c r="AO210" s="51" t="str">
        <f t="shared" si="216"/>
        <v/>
      </c>
      <c r="AP210" s="55" t="str">
        <f t="shared" si="217"/>
        <v/>
      </c>
      <c r="AQ210" s="51" t="str">
        <f t="shared" si="218"/>
        <v/>
      </c>
      <c r="AR210" s="51" t="str">
        <f t="shared" si="219"/>
        <v/>
      </c>
      <c r="AS210" s="56" t="str">
        <f t="shared" si="220"/>
        <v/>
      </c>
      <c r="AT210" s="51" t="str">
        <f>IF(C210="","",'[1]نصف العام'!U210)</f>
        <v/>
      </c>
      <c r="AU210" s="51" t="str">
        <f>IF(C210="","",'[1]نصف العام'!V210)</f>
        <v/>
      </c>
      <c r="AV210" s="51" t="str">
        <f>IF(C210="","",'[1]نصف العام'!W210)</f>
        <v/>
      </c>
      <c r="AW210" s="55" t="str">
        <f>IF(C210="","",'[1]نصف العام'!Y210)</f>
        <v/>
      </c>
      <c r="AX210" s="51"/>
      <c r="AY210" s="51"/>
      <c r="AZ210" s="51"/>
      <c r="BA210" s="51" t="str">
        <f t="shared" si="221"/>
        <v/>
      </c>
      <c r="BB210" s="55" t="str">
        <f t="shared" si="222"/>
        <v/>
      </c>
      <c r="BC210" s="51" t="str">
        <f t="shared" si="223"/>
        <v/>
      </c>
      <c r="BD210" s="51" t="str">
        <f t="shared" si="224"/>
        <v/>
      </c>
      <c r="BE210" s="56" t="str">
        <f t="shared" si="225"/>
        <v/>
      </c>
      <c r="BF210" s="51" t="str">
        <f>IF(C210="","",'[1]نصف العام'!Z210)</f>
        <v/>
      </c>
      <c r="BG210" s="51" t="str">
        <f>IF(C210="","",'[1]نصف العام'!AA210)</f>
        <v/>
      </c>
      <c r="BH210" s="55" t="str">
        <f>IF(C210="","",'[1]نصف العام'!AB210)</f>
        <v/>
      </c>
      <c r="BI210" s="51"/>
      <c r="BJ210" s="51"/>
      <c r="BK210" s="55" t="str">
        <f t="shared" si="226"/>
        <v/>
      </c>
      <c r="BL210" s="51" t="str">
        <f t="shared" si="227"/>
        <v/>
      </c>
      <c r="BM210" s="51" t="str">
        <f t="shared" si="228"/>
        <v/>
      </c>
      <c r="BN210" s="56" t="str">
        <f t="shared" si="229"/>
        <v/>
      </c>
      <c r="BO210" s="51" t="str">
        <f>IF(C210="","",'[1]نصف العام'!AC210)</f>
        <v/>
      </c>
      <c r="BP210" s="51" t="str">
        <f>IF(C210="","",'[1]نصف العام'!AD210)</f>
        <v/>
      </c>
      <c r="BQ210" s="51" t="str">
        <f>IF(C210="","",'[1]نصف العام'!AE210)</f>
        <v/>
      </c>
      <c r="BR210" s="55" t="str">
        <f>IF(C210="","",'[1]نصف العام'!AG210)</f>
        <v/>
      </c>
      <c r="BS210" s="51"/>
      <c r="BT210" s="51"/>
      <c r="BU210" s="51"/>
      <c r="BV210" s="51" t="str">
        <f t="shared" si="230"/>
        <v/>
      </c>
      <c r="BW210" s="55" t="str">
        <f t="shared" si="231"/>
        <v/>
      </c>
      <c r="BX210" s="51" t="str">
        <f t="shared" si="232"/>
        <v/>
      </c>
      <c r="BY210" s="51" t="str">
        <f t="shared" si="233"/>
        <v/>
      </c>
      <c r="BZ210" s="56" t="str">
        <f t="shared" si="234"/>
        <v/>
      </c>
      <c r="CA210" s="51" t="str">
        <f>IF(C210="","",'[1]نصف العام'!AH210)</f>
        <v/>
      </c>
      <c r="CB210" s="51" t="str">
        <f>IF(C210="","",'[1]نصف العام'!AI210)</f>
        <v/>
      </c>
      <c r="CC210" s="39" t="str">
        <f t="shared" si="235"/>
        <v/>
      </c>
      <c r="CD210" s="51"/>
      <c r="CE210" s="51"/>
      <c r="CF210" s="39" t="str">
        <f t="shared" si="236"/>
        <v/>
      </c>
      <c r="CG210" s="51" t="str">
        <f t="shared" si="237"/>
        <v/>
      </c>
      <c r="CH210" s="51" t="str">
        <f t="shared" si="238"/>
        <v/>
      </c>
      <c r="CI210" s="56" t="str">
        <f t="shared" si="239"/>
        <v/>
      </c>
      <c r="CJ210" s="57" t="str">
        <f t="shared" si="240"/>
        <v/>
      </c>
      <c r="CK210" s="51" t="str">
        <f t="shared" si="241"/>
        <v/>
      </c>
      <c r="CL210" s="51" t="str">
        <f>IF(C210="","",'[1]نصف العام'!AM210)</f>
        <v/>
      </c>
      <c r="CM210" s="51" t="str">
        <f>IF(C210="","",'[1]نصف العام'!AN210)</f>
        <v/>
      </c>
      <c r="CN210" s="55" t="str">
        <f>IF(C210="","",'[1]نصف العام'!AO210)</f>
        <v/>
      </c>
      <c r="CO210" s="51"/>
      <c r="CP210" s="51"/>
      <c r="CQ210" s="55" t="str">
        <f t="shared" si="242"/>
        <v/>
      </c>
      <c r="CR210" s="51" t="str">
        <f t="shared" si="243"/>
        <v/>
      </c>
      <c r="CS210" s="51" t="str">
        <f t="shared" si="244"/>
        <v/>
      </c>
      <c r="CT210" s="56" t="str">
        <f t="shared" si="245"/>
        <v/>
      </c>
      <c r="CU210" s="58" t="str">
        <f t="shared" si="246"/>
        <v/>
      </c>
      <c r="CV210" s="59" t="str">
        <f t="shared" si="247"/>
        <v/>
      </c>
      <c r="CW210" s="60" t="str">
        <f t="shared" si="248"/>
        <v/>
      </c>
      <c r="CX210" s="61" t="str">
        <f t="shared" si="249"/>
        <v/>
      </c>
      <c r="CY210" s="62" t="str">
        <f t="shared" si="196"/>
        <v/>
      </c>
      <c r="CZ210" s="63"/>
      <c r="DA210" s="64" t="str">
        <f t="shared" si="250"/>
        <v/>
      </c>
      <c r="DB210" s="64" t="str">
        <f t="shared" si="251"/>
        <v/>
      </c>
      <c r="DC210" s="64" t="str">
        <f t="shared" si="252"/>
        <v/>
      </c>
      <c r="DD210" s="64" t="str">
        <f t="shared" si="253"/>
        <v/>
      </c>
      <c r="DE210" s="64" t="str">
        <f t="shared" si="254"/>
        <v/>
      </c>
      <c r="DF210" s="64" t="str">
        <f t="shared" si="255"/>
        <v/>
      </c>
      <c r="DG210" s="64" t="str">
        <f t="shared" si="256"/>
        <v/>
      </c>
      <c r="DH210" s="64" t="str">
        <f t="shared" si="257"/>
        <v/>
      </c>
      <c r="DI210" s="64" t="str">
        <f t="shared" si="258"/>
        <v/>
      </c>
      <c r="DJ210" s="64"/>
      <c r="DK210" s="65" t="str">
        <f t="shared" si="259"/>
        <v/>
      </c>
      <c r="DL210" s="63"/>
      <c r="DM210" s="63"/>
      <c r="DN210" s="66"/>
      <c r="DO210" s="1" t="str">
        <f t="shared" si="260"/>
        <v/>
      </c>
      <c r="DP210" s="1" t="str">
        <f t="shared" si="197"/>
        <v/>
      </c>
      <c r="DQ210" s="1" t="str">
        <f t="shared" si="198"/>
        <v/>
      </c>
      <c r="DR210" s="1" t="str">
        <f t="shared" si="199"/>
        <v/>
      </c>
      <c r="DS210" s="1" t="str">
        <f t="shared" si="200"/>
        <v/>
      </c>
      <c r="DT210" s="1" t="str">
        <f t="shared" si="201"/>
        <v/>
      </c>
      <c r="DU210" s="1" t="str">
        <f t="shared" si="202"/>
        <v/>
      </c>
      <c r="DV210" s="1" t="str">
        <f t="shared" si="203"/>
        <v/>
      </c>
      <c r="DW210" s="66"/>
    </row>
    <row r="211" spans="1:127" ht="21" thickBot="1" x14ac:dyDescent="0.3">
      <c r="A211" s="48" t="str">
        <f>'[1]بيانات اساسية'!A211</f>
        <v/>
      </c>
      <c r="B211" s="48" t="str">
        <f>'[1]بيانات اساسية'!B211</f>
        <v/>
      </c>
      <c r="C211" s="49" t="str">
        <f>IF('[1]بيانات اساسية'!C211="","",'[1]بيانات اساسية'!C211)</f>
        <v/>
      </c>
      <c r="D211" s="51"/>
      <c r="E211" s="51"/>
      <c r="F211" s="52"/>
      <c r="G211" s="53" t="str">
        <f>IF(C211="","",'[1]نصف العام'!G211)</f>
        <v/>
      </c>
      <c r="H211" s="53" t="str">
        <f>IF(C211="","",'[1]نصف العام'!H211)</f>
        <v/>
      </c>
      <c r="I211" s="54" t="str">
        <f>IF(C211="","",'[1]نصف العام'!I211)</f>
        <v/>
      </c>
      <c r="J211" s="51"/>
      <c r="K211" s="51"/>
      <c r="L211" s="55" t="str">
        <f t="shared" si="204"/>
        <v/>
      </c>
      <c r="M211" s="51" t="str">
        <f t="shared" si="205"/>
        <v/>
      </c>
      <c r="N211" s="51" t="str">
        <f t="shared" si="206"/>
        <v/>
      </c>
      <c r="O211" s="56" t="str">
        <f t="shared" si="207"/>
        <v/>
      </c>
      <c r="P211" s="51" t="str">
        <f>IF(C211="","",'[1]نصف العام'!J211)</f>
        <v/>
      </c>
      <c r="Q211" s="51" t="str">
        <f>IF(C211="","",'[1]نصف العام'!K211)</f>
        <v/>
      </c>
      <c r="R211" s="55" t="str">
        <f>IF(C211="","",'[1]نصف العام'!L211)</f>
        <v/>
      </c>
      <c r="S211" s="51"/>
      <c r="T211" s="51"/>
      <c r="U211" s="55" t="str">
        <f t="shared" si="208"/>
        <v/>
      </c>
      <c r="V211" s="51" t="str">
        <f t="shared" si="209"/>
        <v/>
      </c>
      <c r="W211" s="51" t="str">
        <f t="shared" si="210"/>
        <v/>
      </c>
      <c r="X211" s="56" t="str">
        <f t="shared" si="211"/>
        <v/>
      </c>
      <c r="Y211" s="51" t="str">
        <f>IF(C211="","",'[1]نصف العام'!M211)</f>
        <v/>
      </c>
      <c r="Z211" s="51" t="str">
        <f>IF(C211="","",'[1]نصف العام'!N211)</f>
        <v/>
      </c>
      <c r="AA211" s="55" t="str">
        <f>IF(C211="","",'[1]نصف العام'!O211)</f>
        <v/>
      </c>
      <c r="AB211" s="51"/>
      <c r="AC211" s="51"/>
      <c r="AD211" s="55" t="str">
        <f t="shared" si="212"/>
        <v/>
      </c>
      <c r="AE211" s="51" t="str">
        <f t="shared" si="213"/>
        <v/>
      </c>
      <c r="AF211" s="51" t="str">
        <f t="shared" si="214"/>
        <v/>
      </c>
      <c r="AG211" s="56" t="str">
        <f t="shared" si="215"/>
        <v/>
      </c>
      <c r="AH211" s="51" t="str">
        <f>IF(C211="","",'[1]نصف العام'!P211)</f>
        <v/>
      </c>
      <c r="AI211" s="51" t="str">
        <f>IF(C211="","",'[1]نصف العام'!Q211)</f>
        <v/>
      </c>
      <c r="AJ211" s="51" t="str">
        <f>IF(C211="","",'[1]نصف العام'!R211)</f>
        <v/>
      </c>
      <c r="AK211" s="55" t="str">
        <f>IF(C211="","",'[1]نصف العام'!T211)</f>
        <v/>
      </c>
      <c r="AL211" s="51"/>
      <c r="AM211" s="51"/>
      <c r="AN211" s="51"/>
      <c r="AO211" s="51" t="str">
        <f t="shared" si="216"/>
        <v/>
      </c>
      <c r="AP211" s="55" t="str">
        <f t="shared" si="217"/>
        <v/>
      </c>
      <c r="AQ211" s="51" t="str">
        <f t="shared" si="218"/>
        <v/>
      </c>
      <c r="AR211" s="51" t="str">
        <f t="shared" si="219"/>
        <v/>
      </c>
      <c r="AS211" s="56" t="str">
        <f t="shared" si="220"/>
        <v/>
      </c>
      <c r="AT211" s="51" t="str">
        <f>IF(C211="","",'[1]نصف العام'!U211)</f>
        <v/>
      </c>
      <c r="AU211" s="51" t="str">
        <f>IF(C211="","",'[1]نصف العام'!V211)</f>
        <v/>
      </c>
      <c r="AV211" s="51" t="str">
        <f>IF(C211="","",'[1]نصف العام'!W211)</f>
        <v/>
      </c>
      <c r="AW211" s="55" t="str">
        <f>IF(C211="","",'[1]نصف العام'!Y211)</f>
        <v/>
      </c>
      <c r="AX211" s="51"/>
      <c r="AY211" s="51"/>
      <c r="AZ211" s="51"/>
      <c r="BA211" s="51" t="str">
        <f t="shared" si="221"/>
        <v/>
      </c>
      <c r="BB211" s="55" t="str">
        <f t="shared" si="222"/>
        <v/>
      </c>
      <c r="BC211" s="51" t="str">
        <f t="shared" si="223"/>
        <v/>
      </c>
      <c r="BD211" s="51" t="str">
        <f t="shared" si="224"/>
        <v/>
      </c>
      <c r="BE211" s="56" t="str">
        <f t="shared" si="225"/>
        <v/>
      </c>
      <c r="BF211" s="51" t="str">
        <f>IF(C211="","",'[1]نصف العام'!Z211)</f>
        <v/>
      </c>
      <c r="BG211" s="51" t="str">
        <f>IF(C211="","",'[1]نصف العام'!AA211)</f>
        <v/>
      </c>
      <c r="BH211" s="55" t="str">
        <f>IF(C211="","",'[1]نصف العام'!AB211)</f>
        <v/>
      </c>
      <c r="BI211" s="51"/>
      <c r="BJ211" s="51"/>
      <c r="BK211" s="55" t="str">
        <f t="shared" si="226"/>
        <v/>
      </c>
      <c r="BL211" s="51" t="str">
        <f t="shared" si="227"/>
        <v/>
      </c>
      <c r="BM211" s="51" t="str">
        <f t="shared" si="228"/>
        <v/>
      </c>
      <c r="BN211" s="56" t="str">
        <f t="shared" si="229"/>
        <v/>
      </c>
      <c r="BO211" s="51" t="str">
        <f>IF(C211="","",'[1]نصف العام'!AC211)</f>
        <v/>
      </c>
      <c r="BP211" s="51" t="str">
        <f>IF(C211="","",'[1]نصف العام'!AD211)</f>
        <v/>
      </c>
      <c r="BQ211" s="51" t="str">
        <f>IF(C211="","",'[1]نصف العام'!AE211)</f>
        <v/>
      </c>
      <c r="BR211" s="55" t="str">
        <f>IF(C211="","",'[1]نصف العام'!AG211)</f>
        <v/>
      </c>
      <c r="BS211" s="51"/>
      <c r="BT211" s="51"/>
      <c r="BU211" s="51"/>
      <c r="BV211" s="51" t="str">
        <f t="shared" si="230"/>
        <v/>
      </c>
      <c r="BW211" s="55" t="str">
        <f t="shared" si="231"/>
        <v/>
      </c>
      <c r="BX211" s="51" t="str">
        <f t="shared" si="232"/>
        <v/>
      </c>
      <c r="BY211" s="51" t="str">
        <f t="shared" si="233"/>
        <v/>
      </c>
      <c r="BZ211" s="56" t="str">
        <f t="shared" si="234"/>
        <v/>
      </c>
      <c r="CA211" s="51" t="str">
        <f>IF(C211="","",'[1]نصف العام'!AH211)</f>
        <v/>
      </c>
      <c r="CB211" s="51" t="str">
        <f>IF(C211="","",'[1]نصف العام'!AI211)</f>
        <v/>
      </c>
      <c r="CC211" s="39" t="str">
        <f t="shared" si="235"/>
        <v/>
      </c>
      <c r="CD211" s="51"/>
      <c r="CE211" s="51"/>
      <c r="CF211" s="39" t="str">
        <f t="shared" si="236"/>
        <v/>
      </c>
      <c r="CG211" s="51" t="str">
        <f t="shared" si="237"/>
        <v/>
      </c>
      <c r="CH211" s="51" t="str">
        <f t="shared" si="238"/>
        <v/>
      </c>
      <c r="CI211" s="56" t="str">
        <f t="shared" si="239"/>
        <v/>
      </c>
      <c r="CJ211" s="57" t="str">
        <f t="shared" si="240"/>
        <v/>
      </c>
      <c r="CK211" s="51" t="str">
        <f t="shared" si="241"/>
        <v/>
      </c>
      <c r="CL211" s="51" t="str">
        <f>IF(C211="","",'[1]نصف العام'!AM211)</f>
        <v/>
      </c>
      <c r="CM211" s="51" t="str">
        <f>IF(C211="","",'[1]نصف العام'!AN211)</f>
        <v/>
      </c>
      <c r="CN211" s="55" t="str">
        <f>IF(C211="","",'[1]نصف العام'!AO211)</f>
        <v/>
      </c>
      <c r="CO211" s="51"/>
      <c r="CP211" s="51"/>
      <c r="CQ211" s="55" t="str">
        <f t="shared" si="242"/>
        <v/>
      </c>
      <c r="CR211" s="51" t="str">
        <f t="shared" si="243"/>
        <v/>
      </c>
      <c r="CS211" s="51" t="str">
        <f t="shared" si="244"/>
        <v/>
      </c>
      <c r="CT211" s="56" t="str">
        <f t="shared" si="245"/>
        <v/>
      </c>
      <c r="CU211" s="58" t="str">
        <f t="shared" si="246"/>
        <v/>
      </c>
      <c r="CV211" s="59" t="str">
        <f t="shared" si="247"/>
        <v/>
      </c>
      <c r="CW211" s="60" t="str">
        <f t="shared" si="248"/>
        <v/>
      </c>
      <c r="CX211" s="61" t="str">
        <f t="shared" si="249"/>
        <v/>
      </c>
      <c r="CY211" s="62" t="str">
        <f t="shared" si="196"/>
        <v/>
      </c>
      <c r="CZ211" s="63"/>
      <c r="DA211" s="64" t="str">
        <f t="shared" si="250"/>
        <v/>
      </c>
      <c r="DB211" s="64" t="str">
        <f t="shared" si="251"/>
        <v/>
      </c>
      <c r="DC211" s="64" t="str">
        <f t="shared" si="252"/>
        <v/>
      </c>
      <c r="DD211" s="64" t="str">
        <f t="shared" si="253"/>
        <v/>
      </c>
      <c r="DE211" s="64" t="str">
        <f t="shared" si="254"/>
        <v/>
      </c>
      <c r="DF211" s="64" t="str">
        <f t="shared" si="255"/>
        <v/>
      </c>
      <c r="DG211" s="64" t="str">
        <f t="shared" si="256"/>
        <v/>
      </c>
      <c r="DH211" s="64" t="str">
        <f t="shared" si="257"/>
        <v/>
      </c>
      <c r="DI211" s="64" t="str">
        <f t="shared" si="258"/>
        <v/>
      </c>
      <c r="DJ211" s="64"/>
      <c r="DK211" s="65" t="str">
        <f t="shared" si="259"/>
        <v/>
      </c>
      <c r="DL211" s="63"/>
      <c r="DM211" s="63"/>
      <c r="DN211" s="66"/>
      <c r="DO211" s="1" t="str">
        <f t="shared" si="260"/>
        <v/>
      </c>
      <c r="DP211" s="1" t="str">
        <f t="shared" si="197"/>
        <v/>
      </c>
      <c r="DQ211" s="1" t="str">
        <f t="shared" si="198"/>
        <v/>
      </c>
      <c r="DR211" s="1" t="str">
        <f t="shared" si="199"/>
        <v/>
      </c>
      <c r="DS211" s="1" t="str">
        <f t="shared" si="200"/>
        <v/>
      </c>
      <c r="DT211" s="1" t="str">
        <f t="shared" si="201"/>
        <v/>
      </c>
      <c r="DU211" s="1" t="str">
        <f t="shared" si="202"/>
        <v/>
      </c>
      <c r="DV211" s="1" t="str">
        <f t="shared" si="203"/>
        <v/>
      </c>
      <c r="DW211" s="66"/>
    </row>
    <row r="212" spans="1:127" ht="21" thickBot="1" x14ac:dyDescent="0.3">
      <c r="A212" s="48" t="str">
        <f>'[1]بيانات اساسية'!A212</f>
        <v/>
      </c>
      <c r="B212" s="48" t="str">
        <f>'[1]بيانات اساسية'!B212</f>
        <v/>
      </c>
      <c r="C212" s="49" t="str">
        <f>IF('[1]بيانات اساسية'!C212="","",'[1]بيانات اساسية'!C212)</f>
        <v/>
      </c>
      <c r="D212" s="51"/>
      <c r="E212" s="51"/>
      <c r="F212" s="52"/>
      <c r="G212" s="53" t="str">
        <f>IF(C212="","",'[1]نصف العام'!G212)</f>
        <v/>
      </c>
      <c r="H212" s="53" t="str">
        <f>IF(C212="","",'[1]نصف العام'!H212)</f>
        <v/>
      </c>
      <c r="I212" s="54" t="str">
        <f>IF(C212="","",'[1]نصف العام'!I212)</f>
        <v/>
      </c>
      <c r="J212" s="51"/>
      <c r="K212" s="51"/>
      <c r="L212" s="55" t="str">
        <f t="shared" si="204"/>
        <v/>
      </c>
      <c r="M212" s="51" t="str">
        <f t="shared" si="205"/>
        <v/>
      </c>
      <c r="N212" s="51" t="str">
        <f t="shared" si="206"/>
        <v/>
      </c>
      <c r="O212" s="56" t="str">
        <f t="shared" si="207"/>
        <v/>
      </c>
      <c r="P212" s="51" t="str">
        <f>IF(C212="","",'[1]نصف العام'!J212)</f>
        <v/>
      </c>
      <c r="Q212" s="51" t="str">
        <f>IF(C212="","",'[1]نصف العام'!K212)</f>
        <v/>
      </c>
      <c r="R212" s="55" t="str">
        <f>IF(C212="","",'[1]نصف العام'!L212)</f>
        <v/>
      </c>
      <c r="S212" s="51"/>
      <c r="T212" s="51"/>
      <c r="U212" s="55" t="str">
        <f t="shared" si="208"/>
        <v/>
      </c>
      <c r="V212" s="51" t="str">
        <f t="shared" si="209"/>
        <v/>
      </c>
      <c r="W212" s="51" t="str">
        <f t="shared" si="210"/>
        <v/>
      </c>
      <c r="X212" s="56" t="str">
        <f t="shared" si="211"/>
        <v/>
      </c>
      <c r="Y212" s="51" t="str">
        <f>IF(C212="","",'[1]نصف العام'!M212)</f>
        <v/>
      </c>
      <c r="Z212" s="51" t="str">
        <f>IF(C212="","",'[1]نصف العام'!N212)</f>
        <v/>
      </c>
      <c r="AA212" s="55" t="str">
        <f>IF(C212="","",'[1]نصف العام'!O212)</f>
        <v/>
      </c>
      <c r="AB212" s="51"/>
      <c r="AC212" s="51"/>
      <c r="AD212" s="55" t="str">
        <f t="shared" si="212"/>
        <v/>
      </c>
      <c r="AE212" s="51" t="str">
        <f t="shared" si="213"/>
        <v/>
      </c>
      <c r="AF212" s="51" t="str">
        <f t="shared" si="214"/>
        <v/>
      </c>
      <c r="AG212" s="56" t="str">
        <f t="shared" si="215"/>
        <v/>
      </c>
      <c r="AH212" s="51" t="str">
        <f>IF(C212="","",'[1]نصف العام'!P212)</f>
        <v/>
      </c>
      <c r="AI212" s="51" t="str">
        <f>IF(C212="","",'[1]نصف العام'!Q212)</f>
        <v/>
      </c>
      <c r="AJ212" s="51" t="str">
        <f>IF(C212="","",'[1]نصف العام'!R212)</f>
        <v/>
      </c>
      <c r="AK212" s="55" t="str">
        <f>IF(C212="","",'[1]نصف العام'!T212)</f>
        <v/>
      </c>
      <c r="AL212" s="51"/>
      <c r="AM212" s="51"/>
      <c r="AN212" s="51"/>
      <c r="AO212" s="51" t="str">
        <f t="shared" si="216"/>
        <v/>
      </c>
      <c r="AP212" s="55" t="str">
        <f t="shared" si="217"/>
        <v/>
      </c>
      <c r="AQ212" s="51" t="str">
        <f t="shared" si="218"/>
        <v/>
      </c>
      <c r="AR212" s="51" t="str">
        <f t="shared" si="219"/>
        <v/>
      </c>
      <c r="AS212" s="56" t="str">
        <f t="shared" si="220"/>
        <v/>
      </c>
      <c r="AT212" s="51" t="str">
        <f>IF(C212="","",'[1]نصف العام'!U212)</f>
        <v/>
      </c>
      <c r="AU212" s="51" t="str">
        <f>IF(C212="","",'[1]نصف العام'!V212)</f>
        <v/>
      </c>
      <c r="AV212" s="51" t="str">
        <f>IF(C212="","",'[1]نصف العام'!W212)</f>
        <v/>
      </c>
      <c r="AW212" s="55" t="str">
        <f>IF(C212="","",'[1]نصف العام'!Y212)</f>
        <v/>
      </c>
      <c r="AX212" s="51"/>
      <c r="AY212" s="51"/>
      <c r="AZ212" s="51"/>
      <c r="BA212" s="51" t="str">
        <f t="shared" si="221"/>
        <v/>
      </c>
      <c r="BB212" s="55" t="str">
        <f t="shared" si="222"/>
        <v/>
      </c>
      <c r="BC212" s="51" t="str">
        <f t="shared" si="223"/>
        <v/>
      </c>
      <c r="BD212" s="51" t="str">
        <f t="shared" si="224"/>
        <v/>
      </c>
      <c r="BE212" s="56" t="str">
        <f t="shared" si="225"/>
        <v/>
      </c>
      <c r="BF212" s="51" t="str">
        <f>IF(C212="","",'[1]نصف العام'!Z212)</f>
        <v/>
      </c>
      <c r="BG212" s="51" t="str">
        <f>IF(C212="","",'[1]نصف العام'!AA212)</f>
        <v/>
      </c>
      <c r="BH212" s="55" t="str">
        <f>IF(C212="","",'[1]نصف العام'!AB212)</f>
        <v/>
      </c>
      <c r="BI212" s="51"/>
      <c r="BJ212" s="51"/>
      <c r="BK212" s="55" t="str">
        <f t="shared" si="226"/>
        <v/>
      </c>
      <c r="BL212" s="51" t="str">
        <f t="shared" si="227"/>
        <v/>
      </c>
      <c r="BM212" s="51" t="str">
        <f t="shared" si="228"/>
        <v/>
      </c>
      <c r="BN212" s="56" t="str">
        <f t="shared" si="229"/>
        <v/>
      </c>
      <c r="BO212" s="51" t="str">
        <f>IF(C212="","",'[1]نصف العام'!AC212)</f>
        <v/>
      </c>
      <c r="BP212" s="51" t="str">
        <f>IF(C212="","",'[1]نصف العام'!AD212)</f>
        <v/>
      </c>
      <c r="BQ212" s="51" t="str">
        <f>IF(C212="","",'[1]نصف العام'!AE212)</f>
        <v/>
      </c>
      <c r="BR212" s="55" t="str">
        <f>IF(C212="","",'[1]نصف العام'!AG212)</f>
        <v/>
      </c>
      <c r="BS212" s="51"/>
      <c r="BT212" s="51"/>
      <c r="BU212" s="51"/>
      <c r="BV212" s="51" t="str">
        <f t="shared" si="230"/>
        <v/>
      </c>
      <c r="BW212" s="55" t="str">
        <f t="shared" si="231"/>
        <v/>
      </c>
      <c r="BX212" s="51" t="str">
        <f t="shared" si="232"/>
        <v/>
      </c>
      <c r="BY212" s="51" t="str">
        <f t="shared" si="233"/>
        <v/>
      </c>
      <c r="BZ212" s="56" t="str">
        <f t="shared" si="234"/>
        <v/>
      </c>
      <c r="CA212" s="51" t="str">
        <f>IF(C212="","",'[1]نصف العام'!AH212)</f>
        <v/>
      </c>
      <c r="CB212" s="51" t="str">
        <f>IF(C212="","",'[1]نصف العام'!AI212)</f>
        <v/>
      </c>
      <c r="CC212" s="39" t="str">
        <f t="shared" si="235"/>
        <v/>
      </c>
      <c r="CD212" s="51"/>
      <c r="CE212" s="51"/>
      <c r="CF212" s="39" t="str">
        <f t="shared" si="236"/>
        <v/>
      </c>
      <c r="CG212" s="51" t="str">
        <f t="shared" si="237"/>
        <v/>
      </c>
      <c r="CH212" s="51" t="str">
        <f t="shared" si="238"/>
        <v/>
      </c>
      <c r="CI212" s="56" t="str">
        <f t="shared" si="239"/>
        <v/>
      </c>
      <c r="CJ212" s="57" t="str">
        <f t="shared" si="240"/>
        <v/>
      </c>
      <c r="CK212" s="51" t="str">
        <f t="shared" si="241"/>
        <v/>
      </c>
      <c r="CL212" s="51" t="str">
        <f>IF(C212="","",'[1]نصف العام'!AM212)</f>
        <v/>
      </c>
      <c r="CM212" s="51" t="str">
        <f>IF(C212="","",'[1]نصف العام'!AN212)</f>
        <v/>
      </c>
      <c r="CN212" s="55" t="str">
        <f>IF(C212="","",'[1]نصف العام'!AO212)</f>
        <v/>
      </c>
      <c r="CO212" s="51"/>
      <c r="CP212" s="51"/>
      <c r="CQ212" s="55" t="str">
        <f t="shared" si="242"/>
        <v/>
      </c>
      <c r="CR212" s="51" t="str">
        <f t="shared" si="243"/>
        <v/>
      </c>
      <c r="CS212" s="51" t="str">
        <f t="shared" si="244"/>
        <v/>
      </c>
      <c r="CT212" s="56" t="str">
        <f t="shared" si="245"/>
        <v/>
      </c>
      <c r="CU212" s="58" t="str">
        <f t="shared" si="246"/>
        <v/>
      </c>
      <c r="CV212" s="59" t="str">
        <f t="shared" si="247"/>
        <v/>
      </c>
      <c r="CW212" s="60" t="str">
        <f t="shared" si="248"/>
        <v/>
      </c>
      <c r="CX212" s="61" t="str">
        <f t="shared" si="249"/>
        <v/>
      </c>
      <c r="CY212" s="62" t="str">
        <f t="shared" si="196"/>
        <v/>
      </c>
      <c r="CZ212" s="63"/>
      <c r="DA212" s="64" t="str">
        <f t="shared" si="250"/>
        <v/>
      </c>
      <c r="DB212" s="64" t="str">
        <f t="shared" si="251"/>
        <v/>
      </c>
      <c r="DC212" s="64" t="str">
        <f t="shared" si="252"/>
        <v/>
      </c>
      <c r="DD212" s="64" t="str">
        <f t="shared" si="253"/>
        <v/>
      </c>
      <c r="DE212" s="64" t="str">
        <f t="shared" si="254"/>
        <v/>
      </c>
      <c r="DF212" s="64" t="str">
        <f t="shared" si="255"/>
        <v/>
      </c>
      <c r="DG212" s="64" t="str">
        <f t="shared" si="256"/>
        <v/>
      </c>
      <c r="DH212" s="64" t="str">
        <f t="shared" si="257"/>
        <v/>
      </c>
      <c r="DI212" s="64" t="str">
        <f t="shared" si="258"/>
        <v/>
      </c>
      <c r="DJ212" s="64"/>
      <c r="DK212" s="65" t="str">
        <f t="shared" si="259"/>
        <v/>
      </c>
      <c r="DL212" s="63"/>
      <c r="DM212" s="63"/>
      <c r="DN212" s="66"/>
      <c r="DO212" s="1" t="str">
        <f t="shared" si="260"/>
        <v/>
      </c>
      <c r="DP212" s="1" t="str">
        <f t="shared" si="197"/>
        <v/>
      </c>
      <c r="DQ212" s="1" t="str">
        <f t="shared" si="198"/>
        <v/>
      </c>
      <c r="DR212" s="1" t="str">
        <f t="shared" si="199"/>
        <v/>
      </c>
      <c r="DS212" s="1" t="str">
        <f t="shared" si="200"/>
        <v/>
      </c>
      <c r="DT212" s="1" t="str">
        <f t="shared" si="201"/>
        <v/>
      </c>
      <c r="DU212" s="1" t="str">
        <f t="shared" si="202"/>
        <v/>
      </c>
      <c r="DV212" s="1" t="str">
        <f t="shared" si="203"/>
        <v/>
      </c>
      <c r="DW212" s="66"/>
    </row>
    <row r="213" spans="1:127" ht="21" thickBot="1" x14ac:dyDescent="0.3">
      <c r="A213" s="48" t="str">
        <f>'[1]بيانات اساسية'!A213</f>
        <v/>
      </c>
      <c r="B213" s="48" t="str">
        <f>'[1]بيانات اساسية'!B213</f>
        <v/>
      </c>
      <c r="C213" s="49" t="str">
        <f>IF('[1]بيانات اساسية'!C213="","",'[1]بيانات اساسية'!C213)</f>
        <v/>
      </c>
      <c r="D213" s="51"/>
      <c r="E213" s="51"/>
      <c r="F213" s="52"/>
      <c r="G213" s="53" t="str">
        <f>IF(C213="","",'[1]نصف العام'!G213)</f>
        <v/>
      </c>
      <c r="H213" s="53" t="str">
        <f>IF(C213="","",'[1]نصف العام'!H213)</f>
        <v/>
      </c>
      <c r="I213" s="54" t="str">
        <f>IF(C213="","",'[1]نصف العام'!I213)</f>
        <v/>
      </c>
      <c r="J213" s="51"/>
      <c r="K213" s="51"/>
      <c r="L213" s="55" t="str">
        <f t="shared" si="204"/>
        <v/>
      </c>
      <c r="M213" s="51" t="str">
        <f t="shared" si="205"/>
        <v/>
      </c>
      <c r="N213" s="51" t="str">
        <f t="shared" si="206"/>
        <v/>
      </c>
      <c r="O213" s="56" t="str">
        <f t="shared" si="207"/>
        <v/>
      </c>
      <c r="P213" s="51" t="str">
        <f>IF(C213="","",'[1]نصف العام'!J213)</f>
        <v/>
      </c>
      <c r="Q213" s="51" t="str">
        <f>IF(C213="","",'[1]نصف العام'!K213)</f>
        <v/>
      </c>
      <c r="R213" s="55" t="str">
        <f>IF(C213="","",'[1]نصف العام'!L213)</f>
        <v/>
      </c>
      <c r="S213" s="51"/>
      <c r="T213" s="51"/>
      <c r="U213" s="55" t="str">
        <f t="shared" si="208"/>
        <v/>
      </c>
      <c r="V213" s="51" t="str">
        <f t="shared" si="209"/>
        <v/>
      </c>
      <c r="W213" s="51" t="str">
        <f t="shared" si="210"/>
        <v/>
      </c>
      <c r="X213" s="56" t="str">
        <f t="shared" si="211"/>
        <v/>
      </c>
      <c r="Y213" s="51" t="str">
        <f>IF(C213="","",'[1]نصف العام'!M213)</f>
        <v/>
      </c>
      <c r="Z213" s="51" t="str">
        <f>IF(C213="","",'[1]نصف العام'!N213)</f>
        <v/>
      </c>
      <c r="AA213" s="55" t="str">
        <f>IF(C213="","",'[1]نصف العام'!O213)</f>
        <v/>
      </c>
      <c r="AB213" s="51"/>
      <c r="AC213" s="51"/>
      <c r="AD213" s="55" t="str">
        <f t="shared" si="212"/>
        <v/>
      </c>
      <c r="AE213" s="51" t="str">
        <f t="shared" si="213"/>
        <v/>
      </c>
      <c r="AF213" s="51" t="str">
        <f t="shared" si="214"/>
        <v/>
      </c>
      <c r="AG213" s="56" t="str">
        <f t="shared" si="215"/>
        <v/>
      </c>
      <c r="AH213" s="51" t="str">
        <f>IF(C213="","",'[1]نصف العام'!P213)</f>
        <v/>
      </c>
      <c r="AI213" s="51" t="str">
        <f>IF(C213="","",'[1]نصف العام'!Q213)</f>
        <v/>
      </c>
      <c r="AJ213" s="51" t="str">
        <f>IF(C213="","",'[1]نصف العام'!R213)</f>
        <v/>
      </c>
      <c r="AK213" s="55" t="str">
        <f>IF(C213="","",'[1]نصف العام'!T213)</f>
        <v/>
      </c>
      <c r="AL213" s="51"/>
      <c r="AM213" s="51"/>
      <c r="AN213" s="51"/>
      <c r="AO213" s="51" t="str">
        <f t="shared" si="216"/>
        <v/>
      </c>
      <c r="AP213" s="55" t="str">
        <f t="shared" si="217"/>
        <v/>
      </c>
      <c r="AQ213" s="51" t="str">
        <f t="shared" si="218"/>
        <v/>
      </c>
      <c r="AR213" s="51" t="str">
        <f t="shared" si="219"/>
        <v/>
      </c>
      <c r="AS213" s="56" t="str">
        <f t="shared" si="220"/>
        <v/>
      </c>
      <c r="AT213" s="51" t="str">
        <f>IF(C213="","",'[1]نصف العام'!U213)</f>
        <v/>
      </c>
      <c r="AU213" s="51" t="str">
        <f>IF(C213="","",'[1]نصف العام'!V213)</f>
        <v/>
      </c>
      <c r="AV213" s="51" t="str">
        <f>IF(C213="","",'[1]نصف العام'!W213)</f>
        <v/>
      </c>
      <c r="AW213" s="55" t="str">
        <f>IF(C213="","",'[1]نصف العام'!Y213)</f>
        <v/>
      </c>
      <c r="AX213" s="51"/>
      <c r="AY213" s="51"/>
      <c r="AZ213" s="51"/>
      <c r="BA213" s="51" t="str">
        <f t="shared" si="221"/>
        <v/>
      </c>
      <c r="BB213" s="55" t="str">
        <f t="shared" si="222"/>
        <v/>
      </c>
      <c r="BC213" s="51" t="str">
        <f t="shared" si="223"/>
        <v/>
      </c>
      <c r="BD213" s="51" t="str">
        <f t="shared" si="224"/>
        <v/>
      </c>
      <c r="BE213" s="56" t="str">
        <f t="shared" si="225"/>
        <v/>
      </c>
      <c r="BF213" s="51" t="str">
        <f>IF(C213="","",'[1]نصف العام'!Z213)</f>
        <v/>
      </c>
      <c r="BG213" s="51" t="str">
        <f>IF(C213="","",'[1]نصف العام'!AA213)</f>
        <v/>
      </c>
      <c r="BH213" s="55" t="str">
        <f>IF(C213="","",'[1]نصف العام'!AB213)</f>
        <v/>
      </c>
      <c r="BI213" s="51"/>
      <c r="BJ213" s="51"/>
      <c r="BK213" s="55" t="str">
        <f t="shared" si="226"/>
        <v/>
      </c>
      <c r="BL213" s="51" t="str">
        <f t="shared" si="227"/>
        <v/>
      </c>
      <c r="BM213" s="51" t="str">
        <f t="shared" si="228"/>
        <v/>
      </c>
      <c r="BN213" s="56" t="str">
        <f t="shared" si="229"/>
        <v/>
      </c>
      <c r="BO213" s="51" t="str">
        <f>IF(C213="","",'[1]نصف العام'!AC213)</f>
        <v/>
      </c>
      <c r="BP213" s="51" t="str">
        <f>IF(C213="","",'[1]نصف العام'!AD213)</f>
        <v/>
      </c>
      <c r="BQ213" s="51" t="str">
        <f>IF(C213="","",'[1]نصف العام'!AE213)</f>
        <v/>
      </c>
      <c r="BR213" s="55" t="str">
        <f>IF(C213="","",'[1]نصف العام'!AG213)</f>
        <v/>
      </c>
      <c r="BS213" s="51"/>
      <c r="BT213" s="51"/>
      <c r="BU213" s="51"/>
      <c r="BV213" s="51" t="str">
        <f t="shared" si="230"/>
        <v/>
      </c>
      <c r="BW213" s="55" t="str">
        <f t="shared" si="231"/>
        <v/>
      </c>
      <c r="BX213" s="51" t="str">
        <f t="shared" si="232"/>
        <v/>
      </c>
      <c r="BY213" s="51" t="str">
        <f t="shared" si="233"/>
        <v/>
      </c>
      <c r="BZ213" s="56" t="str">
        <f t="shared" si="234"/>
        <v/>
      </c>
      <c r="CA213" s="51" t="str">
        <f>IF(C213="","",'[1]نصف العام'!AH213)</f>
        <v/>
      </c>
      <c r="CB213" s="51" t="str">
        <f>IF(C213="","",'[1]نصف العام'!AI213)</f>
        <v/>
      </c>
      <c r="CC213" s="39" t="str">
        <f t="shared" si="235"/>
        <v/>
      </c>
      <c r="CD213" s="51"/>
      <c r="CE213" s="51"/>
      <c r="CF213" s="39" t="str">
        <f t="shared" si="236"/>
        <v/>
      </c>
      <c r="CG213" s="51" t="str">
        <f t="shared" si="237"/>
        <v/>
      </c>
      <c r="CH213" s="51" t="str">
        <f t="shared" si="238"/>
        <v/>
      </c>
      <c r="CI213" s="56" t="str">
        <f t="shared" si="239"/>
        <v/>
      </c>
      <c r="CJ213" s="57" t="str">
        <f t="shared" si="240"/>
        <v/>
      </c>
      <c r="CK213" s="51" t="str">
        <f t="shared" si="241"/>
        <v/>
      </c>
      <c r="CL213" s="51" t="str">
        <f>IF(C213="","",'[1]نصف العام'!AM213)</f>
        <v/>
      </c>
      <c r="CM213" s="51" t="str">
        <f>IF(C213="","",'[1]نصف العام'!AN213)</f>
        <v/>
      </c>
      <c r="CN213" s="55" t="str">
        <f>IF(C213="","",'[1]نصف العام'!AO213)</f>
        <v/>
      </c>
      <c r="CO213" s="51"/>
      <c r="CP213" s="51"/>
      <c r="CQ213" s="55" t="str">
        <f t="shared" si="242"/>
        <v/>
      </c>
      <c r="CR213" s="51" t="str">
        <f t="shared" si="243"/>
        <v/>
      </c>
      <c r="CS213" s="51" t="str">
        <f t="shared" si="244"/>
        <v/>
      </c>
      <c r="CT213" s="56" t="str">
        <f t="shared" si="245"/>
        <v/>
      </c>
      <c r="CU213" s="58" t="str">
        <f t="shared" si="246"/>
        <v/>
      </c>
      <c r="CV213" s="59" t="str">
        <f t="shared" si="247"/>
        <v/>
      </c>
      <c r="CW213" s="60" t="str">
        <f t="shared" si="248"/>
        <v/>
      </c>
      <c r="CX213" s="61" t="str">
        <f t="shared" si="249"/>
        <v/>
      </c>
      <c r="CY213" s="62" t="str">
        <f t="shared" si="196"/>
        <v/>
      </c>
      <c r="CZ213" s="63"/>
      <c r="DA213" s="64" t="str">
        <f t="shared" si="250"/>
        <v/>
      </c>
      <c r="DB213" s="64" t="str">
        <f t="shared" si="251"/>
        <v/>
      </c>
      <c r="DC213" s="64" t="str">
        <f t="shared" si="252"/>
        <v/>
      </c>
      <c r="DD213" s="64" t="str">
        <f t="shared" si="253"/>
        <v/>
      </c>
      <c r="DE213" s="64" t="str">
        <f t="shared" si="254"/>
        <v/>
      </c>
      <c r="DF213" s="64" t="str">
        <f t="shared" si="255"/>
        <v/>
      </c>
      <c r="DG213" s="64" t="str">
        <f t="shared" si="256"/>
        <v/>
      </c>
      <c r="DH213" s="64" t="str">
        <f t="shared" si="257"/>
        <v/>
      </c>
      <c r="DI213" s="64" t="str">
        <f t="shared" si="258"/>
        <v/>
      </c>
      <c r="DJ213" s="64"/>
      <c r="DK213" s="65" t="str">
        <f t="shared" si="259"/>
        <v/>
      </c>
      <c r="DL213" s="63"/>
      <c r="DM213" s="63"/>
      <c r="DN213" s="66"/>
      <c r="DO213" s="1" t="str">
        <f t="shared" si="260"/>
        <v/>
      </c>
      <c r="DP213" s="1" t="str">
        <f t="shared" si="197"/>
        <v/>
      </c>
      <c r="DQ213" s="1" t="str">
        <f t="shared" si="198"/>
        <v/>
      </c>
      <c r="DR213" s="1" t="str">
        <f t="shared" si="199"/>
        <v/>
      </c>
      <c r="DS213" s="1" t="str">
        <f t="shared" si="200"/>
        <v/>
      </c>
      <c r="DT213" s="1" t="str">
        <f t="shared" si="201"/>
        <v/>
      </c>
      <c r="DU213" s="1" t="str">
        <f t="shared" si="202"/>
        <v/>
      </c>
      <c r="DV213" s="1" t="str">
        <f t="shared" si="203"/>
        <v/>
      </c>
      <c r="DW213" s="66"/>
    </row>
    <row r="214" spans="1:127" ht="21" thickBot="1" x14ac:dyDescent="0.3">
      <c r="A214" s="48" t="str">
        <f>'[1]بيانات اساسية'!A214</f>
        <v/>
      </c>
      <c r="B214" s="48" t="str">
        <f>'[1]بيانات اساسية'!B214</f>
        <v/>
      </c>
      <c r="C214" s="49" t="str">
        <f>IF('[1]بيانات اساسية'!C214="","",'[1]بيانات اساسية'!C214)</f>
        <v/>
      </c>
      <c r="D214" s="51"/>
      <c r="E214" s="51"/>
      <c r="F214" s="52"/>
      <c r="G214" s="53" t="str">
        <f>IF(C214="","",'[1]نصف العام'!G214)</f>
        <v/>
      </c>
      <c r="H214" s="53" t="str">
        <f>IF(C214="","",'[1]نصف العام'!H214)</f>
        <v/>
      </c>
      <c r="I214" s="54" t="str">
        <f>IF(C214="","",'[1]نصف العام'!I214)</f>
        <v/>
      </c>
      <c r="J214" s="51"/>
      <c r="K214" s="51"/>
      <c r="L214" s="55" t="str">
        <f t="shared" si="204"/>
        <v/>
      </c>
      <c r="M214" s="51" t="str">
        <f t="shared" si="205"/>
        <v/>
      </c>
      <c r="N214" s="51" t="str">
        <f t="shared" si="206"/>
        <v/>
      </c>
      <c r="O214" s="56" t="str">
        <f t="shared" si="207"/>
        <v/>
      </c>
      <c r="P214" s="51" t="str">
        <f>IF(C214="","",'[1]نصف العام'!J214)</f>
        <v/>
      </c>
      <c r="Q214" s="51" t="str">
        <f>IF(C214="","",'[1]نصف العام'!K214)</f>
        <v/>
      </c>
      <c r="R214" s="55" t="str">
        <f>IF(C214="","",'[1]نصف العام'!L214)</f>
        <v/>
      </c>
      <c r="S214" s="51"/>
      <c r="T214" s="51"/>
      <c r="U214" s="55" t="str">
        <f t="shared" si="208"/>
        <v/>
      </c>
      <c r="V214" s="51" t="str">
        <f t="shared" si="209"/>
        <v/>
      </c>
      <c r="W214" s="51" t="str">
        <f t="shared" si="210"/>
        <v/>
      </c>
      <c r="X214" s="56" t="str">
        <f t="shared" si="211"/>
        <v/>
      </c>
      <c r="Y214" s="51" t="str">
        <f>IF(C214="","",'[1]نصف العام'!M214)</f>
        <v/>
      </c>
      <c r="Z214" s="51" t="str">
        <f>IF(C214="","",'[1]نصف العام'!N214)</f>
        <v/>
      </c>
      <c r="AA214" s="55" t="str">
        <f>IF(C214="","",'[1]نصف العام'!O214)</f>
        <v/>
      </c>
      <c r="AB214" s="51"/>
      <c r="AC214" s="51"/>
      <c r="AD214" s="55" t="str">
        <f t="shared" si="212"/>
        <v/>
      </c>
      <c r="AE214" s="51" t="str">
        <f t="shared" si="213"/>
        <v/>
      </c>
      <c r="AF214" s="51" t="str">
        <f t="shared" si="214"/>
        <v/>
      </c>
      <c r="AG214" s="56" t="str">
        <f t="shared" si="215"/>
        <v/>
      </c>
      <c r="AH214" s="51" t="str">
        <f>IF(C214="","",'[1]نصف العام'!P214)</f>
        <v/>
      </c>
      <c r="AI214" s="51" t="str">
        <f>IF(C214="","",'[1]نصف العام'!Q214)</f>
        <v/>
      </c>
      <c r="AJ214" s="51" t="str">
        <f>IF(C214="","",'[1]نصف العام'!R214)</f>
        <v/>
      </c>
      <c r="AK214" s="55" t="str">
        <f>IF(C214="","",'[1]نصف العام'!T214)</f>
        <v/>
      </c>
      <c r="AL214" s="51"/>
      <c r="AM214" s="51"/>
      <c r="AN214" s="51"/>
      <c r="AO214" s="51" t="str">
        <f t="shared" si="216"/>
        <v/>
      </c>
      <c r="AP214" s="55" t="str">
        <f t="shared" si="217"/>
        <v/>
      </c>
      <c r="AQ214" s="51" t="str">
        <f t="shared" si="218"/>
        <v/>
      </c>
      <c r="AR214" s="51" t="str">
        <f t="shared" si="219"/>
        <v/>
      </c>
      <c r="AS214" s="56" t="str">
        <f t="shared" si="220"/>
        <v/>
      </c>
      <c r="AT214" s="51" t="str">
        <f>IF(C214="","",'[1]نصف العام'!U214)</f>
        <v/>
      </c>
      <c r="AU214" s="51" t="str">
        <f>IF(C214="","",'[1]نصف العام'!V214)</f>
        <v/>
      </c>
      <c r="AV214" s="51" t="str">
        <f>IF(C214="","",'[1]نصف العام'!W214)</f>
        <v/>
      </c>
      <c r="AW214" s="55" t="str">
        <f>IF(C214="","",'[1]نصف العام'!Y214)</f>
        <v/>
      </c>
      <c r="AX214" s="51"/>
      <c r="AY214" s="51"/>
      <c r="AZ214" s="51"/>
      <c r="BA214" s="51" t="str">
        <f t="shared" si="221"/>
        <v/>
      </c>
      <c r="BB214" s="55" t="str">
        <f t="shared" si="222"/>
        <v/>
      </c>
      <c r="BC214" s="51" t="str">
        <f t="shared" si="223"/>
        <v/>
      </c>
      <c r="BD214" s="51" t="str">
        <f t="shared" si="224"/>
        <v/>
      </c>
      <c r="BE214" s="56" t="str">
        <f t="shared" si="225"/>
        <v/>
      </c>
      <c r="BF214" s="51" t="str">
        <f>IF(C214="","",'[1]نصف العام'!Z214)</f>
        <v/>
      </c>
      <c r="BG214" s="51" t="str">
        <f>IF(C214="","",'[1]نصف العام'!AA214)</f>
        <v/>
      </c>
      <c r="BH214" s="55" t="str">
        <f>IF(C214="","",'[1]نصف العام'!AB214)</f>
        <v/>
      </c>
      <c r="BI214" s="51"/>
      <c r="BJ214" s="51"/>
      <c r="BK214" s="55" t="str">
        <f t="shared" si="226"/>
        <v/>
      </c>
      <c r="BL214" s="51" t="str">
        <f t="shared" si="227"/>
        <v/>
      </c>
      <c r="BM214" s="51" t="str">
        <f t="shared" si="228"/>
        <v/>
      </c>
      <c r="BN214" s="56" t="str">
        <f t="shared" si="229"/>
        <v/>
      </c>
      <c r="BO214" s="51" t="str">
        <f>IF(C214="","",'[1]نصف العام'!AC214)</f>
        <v/>
      </c>
      <c r="BP214" s="51" t="str">
        <f>IF(C214="","",'[1]نصف العام'!AD214)</f>
        <v/>
      </c>
      <c r="BQ214" s="51" t="str">
        <f>IF(C214="","",'[1]نصف العام'!AE214)</f>
        <v/>
      </c>
      <c r="BR214" s="55" t="str">
        <f>IF(C214="","",'[1]نصف العام'!AG214)</f>
        <v/>
      </c>
      <c r="BS214" s="51"/>
      <c r="BT214" s="51"/>
      <c r="BU214" s="51"/>
      <c r="BV214" s="51" t="str">
        <f t="shared" si="230"/>
        <v/>
      </c>
      <c r="BW214" s="55" t="str">
        <f t="shared" si="231"/>
        <v/>
      </c>
      <c r="BX214" s="51" t="str">
        <f t="shared" si="232"/>
        <v/>
      </c>
      <c r="BY214" s="51" t="str">
        <f t="shared" si="233"/>
        <v/>
      </c>
      <c r="BZ214" s="56" t="str">
        <f t="shared" si="234"/>
        <v/>
      </c>
      <c r="CA214" s="51" t="str">
        <f>IF(C214="","",'[1]نصف العام'!AH214)</f>
        <v/>
      </c>
      <c r="CB214" s="51" t="str">
        <f>IF(C214="","",'[1]نصف العام'!AI214)</f>
        <v/>
      </c>
      <c r="CC214" s="39" t="str">
        <f t="shared" si="235"/>
        <v/>
      </c>
      <c r="CD214" s="51"/>
      <c r="CE214" s="51"/>
      <c r="CF214" s="39" t="str">
        <f t="shared" si="236"/>
        <v/>
      </c>
      <c r="CG214" s="51" t="str">
        <f t="shared" si="237"/>
        <v/>
      </c>
      <c r="CH214" s="51" t="str">
        <f t="shared" si="238"/>
        <v/>
      </c>
      <c r="CI214" s="56" t="str">
        <f t="shared" si="239"/>
        <v/>
      </c>
      <c r="CJ214" s="57" t="str">
        <f t="shared" si="240"/>
        <v/>
      </c>
      <c r="CK214" s="51" t="str">
        <f t="shared" si="241"/>
        <v/>
      </c>
      <c r="CL214" s="51" t="str">
        <f>IF(C214="","",'[1]نصف العام'!AM214)</f>
        <v/>
      </c>
      <c r="CM214" s="51" t="str">
        <f>IF(C214="","",'[1]نصف العام'!AN214)</f>
        <v/>
      </c>
      <c r="CN214" s="55" t="str">
        <f>IF(C214="","",'[1]نصف العام'!AO214)</f>
        <v/>
      </c>
      <c r="CO214" s="51"/>
      <c r="CP214" s="51"/>
      <c r="CQ214" s="55" t="str">
        <f t="shared" si="242"/>
        <v/>
      </c>
      <c r="CR214" s="51" t="str">
        <f t="shared" si="243"/>
        <v/>
      </c>
      <c r="CS214" s="51" t="str">
        <f t="shared" si="244"/>
        <v/>
      </c>
      <c r="CT214" s="56" t="str">
        <f t="shared" si="245"/>
        <v/>
      </c>
      <c r="CU214" s="58" t="str">
        <f t="shared" si="246"/>
        <v/>
      </c>
      <c r="CV214" s="59" t="str">
        <f t="shared" si="247"/>
        <v/>
      </c>
      <c r="CW214" s="60" t="str">
        <f t="shared" si="248"/>
        <v/>
      </c>
      <c r="CX214" s="61" t="str">
        <f t="shared" si="249"/>
        <v/>
      </c>
      <c r="CY214" s="62" t="str">
        <f t="shared" si="196"/>
        <v/>
      </c>
      <c r="CZ214" s="63"/>
      <c r="DA214" s="64" t="str">
        <f t="shared" si="250"/>
        <v/>
      </c>
      <c r="DB214" s="64" t="str">
        <f t="shared" si="251"/>
        <v/>
      </c>
      <c r="DC214" s="64" t="str">
        <f t="shared" si="252"/>
        <v/>
      </c>
      <c r="DD214" s="64" t="str">
        <f t="shared" si="253"/>
        <v/>
      </c>
      <c r="DE214" s="64" t="str">
        <f t="shared" si="254"/>
        <v/>
      </c>
      <c r="DF214" s="64" t="str">
        <f t="shared" si="255"/>
        <v/>
      </c>
      <c r="DG214" s="64" t="str">
        <f t="shared" si="256"/>
        <v/>
      </c>
      <c r="DH214" s="64" t="str">
        <f t="shared" si="257"/>
        <v/>
      </c>
      <c r="DI214" s="64" t="str">
        <f t="shared" si="258"/>
        <v/>
      </c>
      <c r="DJ214" s="64"/>
      <c r="DK214" s="65" t="str">
        <f t="shared" si="259"/>
        <v/>
      </c>
      <c r="DL214" s="63"/>
      <c r="DM214" s="63"/>
      <c r="DN214" s="66"/>
      <c r="DO214" s="1" t="str">
        <f t="shared" si="260"/>
        <v/>
      </c>
      <c r="DP214" s="1" t="str">
        <f t="shared" si="197"/>
        <v/>
      </c>
      <c r="DQ214" s="1" t="str">
        <f t="shared" si="198"/>
        <v/>
      </c>
      <c r="DR214" s="1" t="str">
        <f t="shared" si="199"/>
        <v/>
      </c>
      <c r="DS214" s="1" t="str">
        <f t="shared" si="200"/>
        <v/>
      </c>
      <c r="DT214" s="1" t="str">
        <f t="shared" si="201"/>
        <v/>
      </c>
      <c r="DU214" s="1" t="str">
        <f t="shared" si="202"/>
        <v/>
      </c>
      <c r="DV214" s="1" t="str">
        <f t="shared" si="203"/>
        <v/>
      </c>
      <c r="DW214" s="66"/>
    </row>
    <row r="215" spans="1:127" ht="21" thickBot="1" x14ac:dyDescent="0.3">
      <c r="A215" s="48" t="str">
        <f>'[1]بيانات اساسية'!A215</f>
        <v/>
      </c>
      <c r="B215" s="48" t="str">
        <f>'[1]بيانات اساسية'!B215</f>
        <v/>
      </c>
      <c r="C215" s="49" t="str">
        <f>IF('[1]بيانات اساسية'!C215="","",'[1]بيانات اساسية'!C215)</f>
        <v/>
      </c>
      <c r="D215" s="51"/>
      <c r="E215" s="51"/>
      <c r="F215" s="52"/>
      <c r="G215" s="53" t="str">
        <f>IF(C215="","",'[1]نصف العام'!G215)</f>
        <v/>
      </c>
      <c r="H215" s="53" t="str">
        <f>IF(C215="","",'[1]نصف العام'!H215)</f>
        <v/>
      </c>
      <c r="I215" s="54" t="str">
        <f>IF(C215="","",'[1]نصف العام'!I215)</f>
        <v/>
      </c>
      <c r="J215" s="51"/>
      <c r="K215" s="51"/>
      <c r="L215" s="55" t="str">
        <f t="shared" si="204"/>
        <v/>
      </c>
      <c r="M215" s="51" t="str">
        <f t="shared" si="205"/>
        <v/>
      </c>
      <c r="N215" s="51" t="str">
        <f t="shared" si="206"/>
        <v/>
      </c>
      <c r="O215" s="56" t="str">
        <f t="shared" si="207"/>
        <v/>
      </c>
      <c r="P215" s="51" t="str">
        <f>IF(C215="","",'[1]نصف العام'!J215)</f>
        <v/>
      </c>
      <c r="Q215" s="51" t="str">
        <f>IF(C215="","",'[1]نصف العام'!K215)</f>
        <v/>
      </c>
      <c r="R215" s="55" t="str">
        <f>IF(C215="","",'[1]نصف العام'!L215)</f>
        <v/>
      </c>
      <c r="S215" s="51"/>
      <c r="T215" s="51"/>
      <c r="U215" s="55" t="str">
        <f t="shared" si="208"/>
        <v/>
      </c>
      <c r="V215" s="51" t="str">
        <f t="shared" si="209"/>
        <v/>
      </c>
      <c r="W215" s="51" t="str">
        <f t="shared" si="210"/>
        <v/>
      </c>
      <c r="X215" s="56" t="str">
        <f t="shared" si="211"/>
        <v/>
      </c>
      <c r="Y215" s="51" t="str">
        <f>IF(C215="","",'[1]نصف العام'!M215)</f>
        <v/>
      </c>
      <c r="Z215" s="51" t="str">
        <f>IF(C215="","",'[1]نصف العام'!N215)</f>
        <v/>
      </c>
      <c r="AA215" s="55" t="str">
        <f>IF(C215="","",'[1]نصف العام'!O215)</f>
        <v/>
      </c>
      <c r="AB215" s="51"/>
      <c r="AC215" s="51"/>
      <c r="AD215" s="55" t="str">
        <f t="shared" si="212"/>
        <v/>
      </c>
      <c r="AE215" s="51" t="str">
        <f t="shared" si="213"/>
        <v/>
      </c>
      <c r="AF215" s="51" t="str">
        <f t="shared" si="214"/>
        <v/>
      </c>
      <c r="AG215" s="56" t="str">
        <f t="shared" si="215"/>
        <v/>
      </c>
      <c r="AH215" s="51" t="str">
        <f>IF(C215="","",'[1]نصف العام'!P215)</f>
        <v/>
      </c>
      <c r="AI215" s="51" t="str">
        <f>IF(C215="","",'[1]نصف العام'!Q215)</f>
        <v/>
      </c>
      <c r="AJ215" s="51" t="str">
        <f>IF(C215="","",'[1]نصف العام'!R215)</f>
        <v/>
      </c>
      <c r="AK215" s="55" t="str">
        <f>IF(C215="","",'[1]نصف العام'!T215)</f>
        <v/>
      </c>
      <c r="AL215" s="51"/>
      <c r="AM215" s="51"/>
      <c r="AN215" s="51"/>
      <c r="AO215" s="51" t="str">
        <f t="shared" si="216"/>
        <v/>
      </c>
      <c r="AP215" s="55" t="str">
        <f t="shared" si="217"/>
        <v/>
      </c>
      <c r="AQ215" s="51" t="str">
        <f t="shared" si="218"/>
        <v/>
      </c>
      <c r="AR215" s="51" t="str">
        <f t="shared" si="219"/>
        <v/>
      </c>
      <c r="AS215" s="56" t="str">
        <f t="shared" si="220"/>
        <v/>
      </c>
      <c r="AT215" s="51" t="str">
        <f>IF(C215="","",'[1]نصف العام'!U215)</f>
        <v/>
      </c>
      <c r="AU215" s="51" t="str">
        <f>IF(C215="","",'[1]نصف العام'!V215)</f>
        <v/>
      </c>
      <c r="AV215" s="51" t="str">
        <f>IF(C215="","",'[1]نصف العام'!W215)</f>
        <v/>
      </c>
      <c r="AW215" s="55" t="str">
        <f>IF(C215="","",'[1]نصف العام'!Y215)</f>
        <v/>
      </c>
      <c r="AX215" s="51"/>
      <c r="AY215" s="51"/>
      <c r="AZ215" s="51"/>
      <c r="BA215" s="51" t="str">
        <f t="shared" si="221"/>
        <v/>
      </c>
      <c r="BB215" s="55" t="str">
        <f t="shared" si="222"/>
        <v/>
      </c>
      <c r="BC215" s="51" t="str">
        <f t="shared" si="223"/>
        <v/>
      </c>
      <c r="BD215" s="51" t="str">
        <f t="shared" si="224"/>
        <v/>
      </c>
      <c r="BE215" s="56" t="str">
        <f t="shared" si="225"/>
        <v/>
      </c>
      <c r="BF215" s="51" t="str">
        <f>IF(C215="","",'[1]نصف العام'!Z215)</f>
        <v/>
      </c>
      <c r="BG215" s="51" t="str">
        <f>IF(C215="","",'[1]نصف العام'!AA215)</f>
        <v/>
      </c>
      <c r="BH215" s="55" t="str">
        <f>IF(C215="","",'[1]نصف العام'!AB215)</f>
        <v/>
      </c>
      <c r="BI215" s="51"/>
      <c r="BJ215" s="51"/>
      <c r="BK215" s="55" t="str">
        <f t="shared" si="226"/>
        <v/>
      </c>
      <c r="BL215" s="51" t="str">
        <f t="shared" si="227"/>
        <v/>
      </c>
      <c r="BM215" s="51" t="str">
        <f t="shared" si="228"/>
        <v/>
      </c>
      <c r="BN215" s="56" t="str">
        <f t="shared" si="229"/>
        <v/>
      </c>
      <c r="BO215" s="51" t="str">
        <f>IF(C215="","",'[1]نصف العام'!AC215)</f>
        <v/>
      </c>
      <c r="BP215" s="51" t="str">
        <f>IF(C215="","",'[1]نصف العام'!AD215)</f>
        <v/>
      </c>
      <c r="BQ215" s="51" t="str">
        <f>IF(C215="","",'[1]نصف العام'!AE215)</f>
        <v/>
      </c>
      <c r="BR215" s="55" t="str">
        <f>IF(C215="","",'[1]نصف العام'!AG215)</f>
        <v/>
      </c>
      <c r="BS215" s="51"/>
      <c r="BT215" s="51"/>
      <c r="BU215" s="51"/>
      <c r="BV215" s="51" t="str">
        <f t="shared" si="230"/>
        <v/>
      </c>
      <c r="BW215" s="55" t="str">
        <f t="shared" si="231"/>
        <v/>
      </c>
      <c r="BX215" s="51" t="str">
        <f t="shared" si="232"/>
        <v/>
      </c>
      <c r="BY215" s="51" t="str">
        <f t="shared" si="233"/>
        <v/>
      </c>
      <c r="BZ215" s="56" t="str">
        <f t="shared" si="234"/>
        <v/>
      </c>
      <c r="CA215" s="51" t="str">
        <f>IF(C215="","",'[1]نصف العام'!AH215)</f>
        <v/>
      </c>
      <c r="CB215" s="51" t="str">
        <f>IF(C215="","",'[1]نصف العام'!AI215)</f>
        <v/>
      </c>
      <c r="CC215" s="39" t="str">
        <f t="shared" si="235"/>
        <v/>
      </c>
      <c r="CD215" s="51"/>
      <c r="CE215" s="51"/>
      <c r="CF215" s="39" t="str">
        <f t="shared" si="236"/>
        <v/>
      </c>
      <c r="CG215" s="51" t="str">
        <f t="shared" si="237"/>
        <v/>
      </c>
      <c r="CH215" s="51" t="str">
        <f t="shared" si="238"/>
        <v/>
      </c>
      <c r="CI215" s="56" t="str">
        <f t="shared" si="239"/>
        <v/>
      </c>
      <c r="CJ215" s="57" t="str">
        <f t="shared" si="240"/>
        <v/>
      </c>
      <c r="CK215" s="51" t="str">
        <f t="shared" si="241"/>
        <v/>
      </c>
      <c r="CL215" s="51" t="str">
        <f>IF(C215="","",'[1]نصف العام'!AM215)</f>
        <v/>
      </c>
      <c r="CM215" s="51" t="str">
        <f>IF(C215="","",'[1]نصف العام'!AN215)</f>
        <v/>
      </c>
      <c r="CN215" s="55" t="str">
        <f>IF(C215="","",'[1]نصف العام'!AO215)</f>
        <v/>
      </c>
      <c r="CO215" s="51"/>
      <c r="CP215" s="51"/>
      <c r="CQ215" s="55" t="str">
        <f t="shared" si="242"/>
        <v/>
      </c>
      <c r="CR215" s="51" t="str">
        <f t="shared" si="243"/>
        <v/>
      </c>
      <c r="CS215" s="51" t="str">
        <f t="shared" si="244"/>
        <v/>
      </c>
      <c r="CT215" s="56" t="str">
        <f t="shared" si="245"/>
        <v/>
      </c>
      <c r="CU215" s="58" t="str">
        <f t="shared" si="246"/>
        <v/>
      </c>
      <c r="CV215" s="59" t="str">
        <f t="shared" si="247"/>
        <v/>
      </c>
      <c r="CW215" s="60" t="str">
        <f t="shared" si="248"/>
        <v/>
      </c>
      <c r="CX215" s="61" t="str">
        <f t="shared" si="249"/>
        <v/>
      </c>
      <c r="CY215" s="62" t="str">
        <f t="shared" si="196"/>
        <v/>
      </c>
      <c r="CZ215" s="63"/>
      <c r="DA215" s="64" t="str">
        <f t="shared" si="250"/>
        <v/>
      </c>
      <c r="DB215" s="64" t="str">
        <f t="shared" si="251"/>
        <v/>
      </c>
      <c r="DC215" s="64" t="str">
        <f t="shared" si="252"/>
        <v/>
      </c>
      <c r="DD215" s="64" t="str">
        <f t="shared" si="253"/>
        <v/>
      </c>
      <c r="DE215" s="64" t="str">
        <f t="shared" si="254"/>
        <v/>
      </c>
      <c r="DF215" s="64" t="str">
        <f t="shared" si="255"/>
        <v/>
      </c>
      <c r="DG215" s="64" t="str">
        <f t="shared" si="256"/>
        <v/>
      </c>
      <c r="DH215" s="64" t="str">
        <f t="shared" si="257"/>
        <v/>
      </c>
      <c r="DI215" s="64" t="str">
        <f t="shared" si="258"/>
        <v/>
      </c>
      <c r="DJ215" s="64"/>
      <c r="DK215" s="65" t="str">
        <f t="shared" si="259"/>
        <v/>
      </c>
      <c r="DL215" s="63"/>
      <c r="DM215" s="63"/>
      <c r="DN215" s="66"/>
      <c r="DO215" s="1" t="str">
        <f t="shared" si="260"/>
        <v/>
      </c>
      <c r="DP215" s="1" t="str">
        <f t="shared" si="197"/>
        <v/>
      </c>
      <c r="DQ215" s="1" t="str">
        <f t="shared" si="198"/>
        <v/>
      </c>
      <c r="DR215" s="1" t="str">
        <f t="shared" si="199"/>
        <v/>
      </c>
      <c r="DS215" s="1" t="str">
        <f t="shared" si="200"/>
        <v/>
      </c>
      <c r="DT215" s="1" t="str">
        <f t="shared" si="201"/>
        <v/>
      </c>
      <c r="DU215" s="1" t="str">
        <f t="shared" si="202"/>
        <v/>
      </c>
      <c r="DV215" s="1" t="str">
        <f t="shared" si="203"/>
        <v/>
      </c>
      <c r="DW215" s="66"/>
    </row>
    <row r="216" spans="1:127" ht="21" thickBot="1" x14ac:dyDescent="0.3">
      <c r="A216" s="48" t="str">
        <f>'[1]بيانات اساسية'!A216</f>
        <v/>
      </c>
      <c r="B216" s="48" t="str">
        <f>'[1]بيانات اساسية'!B216</f>
        <v/>
      </c>
      <c r="C216" s="49" t="str">
        <f>IF('[1]بيانات اساسية'!C216="","",'[1]بيانات اساسية'!C216)</f>
        <v/>
      </c>
      <c r="D216" s="51"/>
      <c r="E216" s="51"/>
      <c r="F216" s="52"/>
      <c r="G216" s="53" t="str">
        <f>IF(C216="","",'[1]نصف العام'!G216)</f>
        <v/>
      </c>
      <c r="H216" s="53" t="str">
        <f>IF(C216="","",'[1]نصف العام'!H216)</f>
        <v/>
      </c>
      <c r="I216" s="54" t="str">
        <f>IF(C216="","",'[1]نصف العام'!I216)</f>
        <v/>
      </c>
      <c r="J216" s="51"/>
      <c r="K216" s="51"/>
      <c r="L216" s="55" t="str">
        <f t="shared" si="204"/>
        <v/>
      </c>
      <c r="M216" s="51" t="str">
        <f t="shared" si="205"/>
        <v/>
      </c>
      <c r="N216" s="51" t="str">
        <f t="shared" si="206"/>
        <v/>
      </c>
      <c r="O216" s="56" t="str">
        <f t="shared" si="207"/>
        <v/>
      </c>
      <c r="P216" s="51" t="str">
        <f>IF(C216="","",'[1]نصف العام'!J216)</f>
        <v/>
      </c>
      <c r="Q216" s="51" t="str">
        <f>IF(C216="","",'[1]نصف العام'!K216)</f>
        <v/>
      </c>
      <c r="R216" s="55" t="str">
        <f>IF(C216="","",'[1]نصف العام'!L216)</f>
        <v/>
      </c>
      <c r="S216" s="51"/>
      <c r="T216" s="51"/>
      <c r="U216" s="55" t="str">
        <f t="shared" si="208"/>
        <v/>
      </c>
      <c r="V216" s="51" t="str">
        <f t="shared" si="209"/>
        <v/>
      </c>
      <c r="W216" s="51" t="str">
        <f t="shared" si="210"/>
        <v/>
      </c>
      <c r="X216" s="56" t="str">
        <f t="shared" si="211"/>
        <v/>
      </c>
      <c r="Y216" s="51" t="str">
        <f>IF(C216="","",'[1]نصف العام'!M216)</f>
        <v/>
      </c>
      <c r="Z216" s="51" t="str">
        <f>IF(C216="","",'[1]نصف العام'!N216)</f>
        <v/>
      </c>
      <c r="AA216" s="55" t="str">
        <f>IF(C216="","",'[1]نصف العام'!O216)</f>
        <v/>
      </c>
      <c r="AB216" s="51"/>
      <c r="AC216" s="51"/>
      <c r="AD216" s="55" t="str">
        <f t="shared" si="212"/>
        <v/>
      </c>
      <c r="AE216" s="51" t="str">
        <f t="shared" si="213"/>
        <v/>
      </c>
      <c r="AF216" s="51" t="str">
        <f t="shared" si="214"/>
        <v/>
      </c>
      <c r="AG216" s="56" t="str">
        <f t="shared" si="215"/>
        <v/>
      </c>
      <c r="AH216" s="51" t="str">
        <f>IF(C216="","",'[1]نصف العام'!P216)</f>
        <v/>
      </c>
      <c r="AI216" s="51" t="str">
        <f>IF(C216="","",'[1]نصف العام'!Q216)</f>
        <v/>
      </c>
      <c r="AJ216" s="51" t="str">
        <f>IF(C216="","",'[1]نصف العام'!R216)</f>
        <v/>
      </c>
      <c r="AK216" s="55" t="str">
        <f>IF(C216="","",'[1]نصف العام'!T216)</f>
        <v/>
      </c>
      <c r="AL216" s="51"/>
      <c r="AM216" s="51"/>
      <c r="AN216" s="51"/>
      <c r="AO216" s="51" t="str">
        <f t="shared" si="216"/>
        <v/>
      </c>
      <c r="AP216" s="55" t="str">
        <f t="shared" si="217"/>
        <v/>
      </c>
      <c r="AQ216" s="51" t="str">
        <f t="shared" si="218"/>
        <v/>
      </c>
      <c r="AR216" s="51" t="str">
        <f t="shared" si="219"/>
        <v/>
      </c>
      <c r="AS216" s="56" t="str">
        <f t="shared" si="220"/>
        <v/>
      </c>
      <c r="AT216" s="51" t="str">
        <f>IF(C216="","",'[1]نصف العام'!U216)</f>
        <v/>
      </c>
      <c r="AU216" s="51" t="str">
        <f>IF(C216="","",'[1]نصف العام'!V216)</f>
        <v/>
      </c>
      <c r="AV216" s="51" t="str">
        <f>IF(C216="","",'[1]نصف العام'!W216)</f>
        <v/>
      </c>
      <c r="AW216" s="55" t="str">
        <f>IF(C216="","",'[1]نصف العام'!Y216)</f>
        <v/>
      </c>
      <c r="AX216" s="51"/>
      <c r="AY216" s="51"/>
      <c r="AZ216" s="51"/>
      <c r="BA216" s="51" t="str">
        <f t="shared" si="221"/>
        <v/>
      </c>
      <c r="BB216" s="55" t="str">
        <f t="shared" si="222"/>
        <v/>
      </c>
      <c r="BC216" s="51" t="str">
        <f t="shared" si="223"/>
        <v/>
      </c>
      <c r="BD216" s="51" t="str">
        <f t="shared" si="224"/>
        <v/>
      </c>
      <c r="BE216" s="56" t="str">
        <f t="shared" si="225"/>
        <v/>
      </c>
      <c r="BF216" s="51" t="str">
        <f>IF(C216="","",'[1]نصف العام'!Z216)</f>
        <v/>
      </c>
      <c r="BG216" s="51" t="str">
        <f>IF(C216="","",'[1]نصف العام'!AA216)</f>
        <v/>
      </c>
      <c r="BH216" s="55" t="str">
        <f>IF(C216="","",'[1]نصف العام'!AB216)</f>
        <v/>
      </c>
      <c r="BI216" s="51"/>
      <c r="BJ216" s="51"/>
      <c r="BK216" s="55" t="str">
        <f t="shared" si="226"/>
        <v/>
      </c>
      <c r="BL216" s="51" t="str">
        <f t="shared" si="227"/>
        <v/>
      </c>
      <c r="BM216" s="51" t="str">
        <f t="shared" si="228"/>
        <v/>
      </c>
      <c r="BN216" s="56" t="str">
        <f t="shared" si="229"/>
        <v/>
      </c>
      <c r="BO216" s="51" t="str">
        <f>IF(C216="","",'[1]نصف العام'!AC216)</f>
        <v/>
      </c>
      <c r="BP216" s="51" t="str">
        <f>IF(C216="","",'[1]نصف العام'!AD216)</f>
        <v/>
      </c>
      <c r="BQ216" s="51" t="str">
        <f>IF(C216="","",'[1]نصف العام'!AE216)</f>
        <v/>
      </c>
      <c r="BR216" s="55" t="str">
        <f>IF(C216="","",'[1]نصف العام'!AG216)</f>
        <v/>
      </c>
      <c r="BS216" s="51"/>
      <c r="BT216" s="51"/>
      <c r="BU216" s="51"/>
      <c r="BV216" s="51" t="str">
        <f t="shared" si="230"/>
        <v/>
      </c>
      <c r="BW216" s="55" t="str">
        <f t="shared" si="231"/>
        <v/>
      </c>
      <c r="BX216" s="51" t="str">
        <f t="shared" si="232"/>
        <v/>
      </c>
      <c r="BY216" s="51" t="str">
        <f t="shared" si="233"/>
        <v/>
      </c>
      <c r="BZ216" s="56" t="str">
        <f t="shared" si="234"/>
        <v/>
      </c>
      <c r="CA216" s="51" t="str">
        <f>IF(C216="","",'[1]نصف العام'!AH216)</f>
        <v/>
      </c>
      <c r="CB216" s="51" t="str">
        <f>IF(C216="","",'[1]نصف العام'!AI216)</f>
        <v/>
      </c>
      <c r="CC216" s="39" t="str">
        <f t="shared" si="235"/>
        <v/>
      </c>
      <c r="CD216" s="51"/>
      <c r="CE216" s="51"/>
      <c r="CF216" s="39" t="str">
        <f t="shared" si="236"/>
        <v/>
      </c>
      <c r="CG216" s="51" t="str">
        <f t="shared" si="237"/>
        <v/>
      </c>
      <c r="CH216" s="51" t="str">
        <f t="shared" si="238"/>
        <v/>
      </c>
      <c r="CI216" s="56" t="str">
        <f t="shared" si="239"/>
        <v/>
      </c>
      <c r="CJ216" s="57" t="str">
        <f t="shared" si="240"/>
        <v/>
      </c>
      <c r="CK216" s="51" t="str">
        <f t="shared" si="241"/>
        <v/>
      </c>
      <c r="CL216" s="51" t="str">
        <f>IF(C216="","",'[1]نصف العام'!AM216)</f>
        <v/>
      </c>
      <c r="CM216" s="51" t="str">
        <f>IF(C216="","",'[1]نصف العام'!AN216)</f>
        <v/>
      </c>
      <c r="CN216" s="55" t="str">
        <f>IF(C216="","",'[1]نصف العام'!AO216)</f>
        <v/>
      </c>
      <c r="CO216" s="51"/>
      <c r="CP216" s="51"/>
      <c r="CQ216" s="55" t="str">
        <f t="shared" si="242"/>
        <v/>
      </c>
      <c r="CR216" s="51" t="str">
        <f t="shared" si="243"/>
        <v/>
      </c>
      <c r="CS216" s="51" t="str">
        <f t="shared" si="244"/>
        <v/>
      </c>
      <c r="CT216" s="56" t="str">
        <f t="shared" si="245"/>
        <v/>
      </c>
      <c r="CU216" s="58" t="str">
        <f t="shared" si="246"/>
        <v/>
      </c>
      <c r="CV216" s="59" t="str">
        <f t="shared" si="247"/>
        <v/>
      </c>
      <c r="CW216" s="60" t="str">
        <f t="shared" si="248"/>
        <v/>
      </c>
      <c r="CX216" s="61" t="str">
        <f t="shared" si="249"/>
        <v/>
      </c>
      <c r="CY216" s="62" t="str">
        <f t="shared" si="196"/>
        <v/>
      </c>
      <c r="CZ216" s="63"/>
      <c r="DA216" s="64" t="str">
        <f t="shared" si="250"/>
        <v/>
      </c>
      <c r="DB216" s="64" t="str">
        <f t="shared" si="251"/>
        <v/>
      </c>
      <c r="DC216" s="64" t="str">
        <f t="shared" si="252"/>
        <v/>
      </c>
      <c r="DD216" s="64" t="str">
        <f t="shared" si="253"/>
        <v/>
      </c>
      <c r="DE216" s="64" t="str">
        <f t="shared" si="254"/>
        <v/>
      </c>
      <c r="DF216" s="64" t="str">
        <f t="shared" si="255"/>
        <v/>
      </c>
      <c r="DG216" s="64" t="str">
        <f t="shared" si="256"/>
        <v/>
      </c>
      <c r="DH216" s="64" t="str">
        <f t="shared" si="257"/>
        <v/>
      </c>
      <c r="DI216" s="64" t="str">
        <f t="shared" si="258"/>
        <v/>
      </c>
      <c r="DJ216" s="64"/>
      <c r="DK216" s="65" t="str">
        <f t="shared" si="259"/>
        <v/>
      </c>
      <c r="DL216" s="63"/>
      <c r="DM216" s="63"/>
      <c r="DN216" s="66"/>
      <c r="DO216" s="1" t="str">
        <f t="shared" si="260"/>
        <v/>
      </c>
      <c r="DP216" s="1" t="str">
        <f t="shared" si="197"/>
        <v/>
      </c>
      <c r="DQ216" s="1" t="str">
        <f t="shared" si="198"/>
        <v/>
      </c>
      <c r="DR216" s="1" t="str">
        <f t="shared" si="199"/>
        <v/>
      </c>
      <c r="DS216" s="1" t="str">
        <f t="shared" si="200"/>
        <v/>
      </c>
      <c r="DT216" s="1" t="str">
        <f t="shared" si="201"/>
        <v/>
      </c>
      <c r="DU216" s="1" t="str">
        <f t="shared" si="202"/>
        <v/>
      </c>
      <c r="DV216" s="1" t="str">
        <f t="shared" si="203"/>
        <v/>
      </c>
      <c r="DW216" s="66"/>
    </row>
    <row r="217" spans="1:127" ht="21" thickBot="1" x14ac:dyDescent="0.3">
      <c r="A217" s="48" t="str">
        <f>'[1]بيانات اساسية'!A217</f>
        <v/>
      </c>
      <c r="B217" s="48" t="str">
        <f>'[1]بيانات اساسية'!B217</f>
        <v/>
      </c>
      <c r="C217" s="49" t="str">
        <f>IF('[1]بيانات اساسية'!C217="","",'[1]بيانات اساسية'!C217)</f>
        <v/>
      </c>
      <c r="D217" s="51"/>
      <c r="E217" s="51"/>
      <c r="F217" s="52"/>
      <c r="G217" s="53" t="str">
        <f>IF(C217="","",'[1]نصف العام'!G217)</f>
        <v/>
      </c>
      <c r="H217" s="53" t="str">
        <f>IF(C217="","",'[1]نصف العام'!H217)</f>
        <v/>
      </c>
      <c r="I217" s="54" t="str">
        <f>IF(C217="","",'[1]نصف العام'!I217)</f>
        <v/>
      </c>
      <c r="J217" s="51"/>
      <c r="K217" s="51"/>
      <c r="L217" s="55" t="str">
        <f t="shared" si="204"/>
        <v/>
      </c>
      <c r="M217" s="51" t="str">
        <f t="shared" si="205"/>
        <v/>
      </c>
      <c r="N217" s="51" t="str">
        <f t="shared" si="206"/>
        <v/>
      </c>
      <c r="O217" s="56" t="str">
        <f t="shared" si="207"/>
        <v/>
      </c>
      <c r="P217" s="51" t="str">
        <f>IF(C217="","",'[1]نصف العام'!J217)</f>
        <v/>
      </c>
      <c r="Q217" s="51" t="str">
        <f>IF(C217="","",'[1]نصف العام'!K217)</f>
        <v/>
      </c>
      <c r="R217" s="55" t="str">
        <f>IF(C217="","",'[1]نصف العام'!L217)</f>
        <v/>
      </c>
      <c r="S217" s="51"/>
      <c r="T217" s="51"/>
      <c r="U217" s="55" t="str">
        <f t="shared" si="208"/>
        <v/>
      </c>
      <c r="V217" s="51" t="str">
        <f t="shared" si="209"/>
        <v/>
      </c>
      <c r="W217" s="51" t="str">
        <f t="shared" si="210"/>
        <v/>
      </c>
      <c r="X217" s="56" t="str">
        <f t="shared" si="211"/>
        <v/>
      </c>
      <c r="Y217" s="51" t="str">
        <f>IF(C217="","",'[1]نصف العام'!M217)</f>
        <v/>
      </c>
      <c r="Z217" s="51" t="str">
        <f>IF(C217="","",'[1]نصف العام'!N217)</f>
        <v/>
      </c>
      <c r="AA217" s="55" t="str">
        <f>IF(C217="","",'[1]نصف العام'!O217)</f>
        <v/>
      </c>
      <c r="AB217" s="51"/>
      <c r="AC217" s="51"/>
      <c r="AD217" s="55" t="str">
        <f t="shared" si="212"/>
        <v/>
      </c>
      <c r="AE217" s="51" t="str">
        <f t="shared" si="213"/>
        <v/>
      </c>
      <c r="AF217" s="51" t="str">
        <f t="shared" si="214"/>
        <v/>
      </c>
      <c r="AG217" s="56" t="str">
        <f t="shared" si="215"/>
        <v/>
      </c>
      <c r="AH217" s="51" t="str">
        <f>IF(C217="","",'[1]نصف العام'!P217)</f>
        <v/>
      </c>
      <c r="AI217" s="51" t="str">
        <f>IF(C217="","",'[1]نصف العام'!Q217)</f>
        <v/>
      </c>
      <c r="AJ217" s="51" t="str">
        <f>IF(C217="","",'[1]نصف العام'!R217)</f>
        <v/>
      </c>
      <c r="AK217" s="55" t="str">
        <f>IF(C217="","",'[1]نصف العام'!T217)</f>
        <v/>
      </c>
      <c r="AL217" s="51"/>
      <c r="AM217" s="51"/>
      <c r="AN217" s="51"/>
      <c r="AO217" s="51" t="str">
        <f t="shared" si="216"/>
        <v/>
      </c>
      <c r="AP217" s="55" t="str">
        <f t="shared" si="217"/>
        <v/>
      </c>
      <c r="AQ217" s="51" t="str">
        <f t="shared" si="218"/>
        <v/>
      </c>
      <c r="AR217" s="51" t="str">
        <f t="shared" si="219"/>
        <v/>
      </c>
      <c r="AS217" s="56" t="str">
        <f t="shared" si="220"/>
        <v/>
      </c>
      <c r="AT217" s="51" t="str">
        <f>IF(C217="","",'[1]نصف العام'!U217)</f>
        <v/>
      </c>
      <c r="AU217" s="51" t="str">
        <f>IF(C217="","",'[1]نصف العام'!V217)</f>
        <v/>
      </c>
      <c r="AV217" s="51" t="str">
        <f>IF(C217="","",'[1]نصف العام'!W217)</f>
        <v/>
      </c>
      <c r="AW217" s="55" t="str">
        <f>IF(C217="","",'[1]نصف العام'!Y217)</f>
        <v/>
      </c>
      <c r="AX217" s="51"/>
      <c r="AY217" s="51"/>
      <c r="AZ217" s="51"/>
      <c r="BA217" s="51" t="str">
        <f t="shared" si="221"/>
        <v/>
      </c>
      <c r="BB217" s="55" t="str">
        <f t="shared" si="222"/>
        <v/>
      </c>
      <c r="BC217" s="51" t="str">
        <f t="shared" si="223"/>
        <v/>
      </c>
      <c r="BD217" s="51" t="str">
        <f t="shared" si="224"/>
        <v/>
      </c>
      <c r="BE217" s="56" t="str">
        <f t="shared" si="225"/>
        <v/>
      </c>
      <c r="BF217" s="51" t="str">
        <f>IF(C217="","",'[1]نصف العام'!Z217)</f>
        <v/>
      </c>
      <c r="BG217" s="51" t="str">
        <f>IF(C217="","",'[1]نصف العام'!AA217)</f>
        <v/>
      </c>
      <c r="BH217" s="55" t="str">
        <f>IF(C217="","",'[1]نصف العام'!AB217)</f>
        <v/>
      </c>
      <c r="BI217" s="51"/>
      <c r="BJ217" s="51"/>
      <c r="BK217" s="55" t="str">
        <f t="shared" si="226"/>
        <v/>
      </c>
      <c r="BL217" s="51" t="str">
        <f t="shared" si="227"/>
        <v/>
      </c>
      <c r="BM217" s="51" t="str">
        <f t="shared" si="228"/>
        <v/>
      </c>
      <c r="BN217" s="56" t="str">
        <f t="shared" si="229"/>
        <v/>
      </c>
      <c r="BO217" s="51" t="str">
        <f>IF(C217="","",'[1]نصف العام'!AC217)</f>
        <v/>
      </c>
      <c r="BP217" s="51" t="str">
        <f>IF(C217="","",'[1]نصف العام'!AD217)</f>
        <v/>
      </c>
      <c r="BQ217" s="51" t="str">
        <f>IF(C217="","",'[1]نصف العام'!AE217)</f>
        <v/>
      </c>
      <c r="BR217" s="55" t="str">
        <f>IF(C217="","",'[1]نصف العام'!AG217)</f>
        <v/>
      </c>
      <c r="BS217" s="51"/>
      <c r="BT217" s="51"/>
      <c r="BU217" s="51"/>
      <c r="BV217" s="51" t="str">
        <f t="shared" si="230"/>
        <v/>
      </c>
      <c r="BW217" s="55" t="str">
        <f t="shared" si="231"/>
        <v/>
      </c>
      <c r="BX217" s="51" t="str">
        <f t="shared" si="232"/>
        <v/>
      </c>
      <c r="BY217" s="51" t="str">
        <f t="shared" si="233"/>
        <v/>
      </c>
      <c r="BZ217" s="56" t="str">
        <f t="shared" si="234"/>
        <v/>
      </c>
      <c r="CA217" s="51" t="str">
        <f>IF(C217="","",'[1]نصف العام'!AH217)</f>
        <v/>
      </c>
      <c r="CB217" s="51" t="str">
        <f>IF(C217="","",'[1]نصف العام'!AI217)</f>
        <v/>
      </c>
      <c r="CC217" s="39" t="str">
        <f t="shared" si="235"/>
        <v/>
      </c>
      <c r="CD217" s="51"/>
      <c r="CE217" s="51"/>
      <c r="CF217" s="39" t="str">
        <f t="shared" si="236"/>
        <v/>
      </c>
      <c r="CG217" s="51" t="str">
        <f t="shared" si="237"/>
        <v/>
      </c>
      <c r="CH217" s="51" t="str">
        <f t="shared" si="238"/>
        <v/>
      </c>
      <c r="CI217" s="56" t="str">
        <f t="shared" si="239"/>
        <v/>
      </c>
      <c r="CJ217" s="57" t="str">
        <f t="shared" si="240"/>
        <v/>
      </c>
      <c r="CK217" s="51" t="str">
        <f t="shared" si="241"/>
        <v/>
      </c>
      <c r="CL217" s="51" t="str">
        <f>IF(C217="","",'[1]نصف العام'!AM217)</f>
        <v/>
      </c>
      <c r="CM217" s="51" t="str">
        <f>IF(C217="","",'[1]نصف العام'!AN217)</f>
        <v/>
      </c>
      <c r="CN217" s="55" t="str">
        <f>IF(C217="","",'[1]نصف العام'!AO217)</f>
        <v/>
      </c>
      <c r="CO217" s="51"/>
      <c r="CP217" s="51"/>
      <c r="CQ217" s="55" t="str">
        <f t="shared" si="242"/>
        <v/>
      </c>
      <c r="CR217" s="51" t="str">
        <f t="shared" si="243"/>
        <v/>
      </c>
      <c r="CS217" s="51" t="str">
        <f t="shared" si="244"/>
        <v/>
      </c>
      <c r="CT217" s="56" t="str">
        <f t="shared" si="245"/>
        <v/>
      </c>
      <c r="CU217" s="58" t="str">
        <f t="shared" si="246"/>
        <v/>
      </c>
      <c r="CV217" s="59" t="str">
        <f t="shared" si="247"/>
        <v/>
      </c>
      <c r="CW217" s="60" t="str">
        <f t="shared" si="248"/>
        <v/>
      </c>
      <c r="CX217" s="61" t="str">
        <f t="shared" si="249"/>
        <v/>
      </c>
      <c r="CY217" s="62" t="str">
        <f t="shared" si="196"/>
        <v/>
      </c>
      <c r="CZ217" s="63"/>
      <c r="DA217" s="64" t="str">
        <f t="shared" si="250"/>
        <v/>
      </c>
      <c r="DB217" s="64" t="str">
        <f t="shared" si="251"/>
        <v/>
      </c>
      <c r="DC217" s="64" t="str">
        <f t="shared" si="252"/>
        <v/>
      </c>
      <c r="DD217" s="64" t="str">
        <f t="shared" si="253"/>
        <v/>
      </c>
      <c r="DE217" s="64" t="str">
        <f t="shared" si="254"/>
        <v/>
      </c>
      <c r="DF217" s="64" t="str">
        <f t="shared" si="255"/>
        <v/>
      </c>
      <c r="DG217" s="64" t="str">
        <f t="shared" si="256"/>
        <v/>
      </c>
      <c r="DH217" s="64" t="str">
        <f t="shared" si="257"/>
        <v/>
      </c>
      <c r="DI217" s="64" t="str">
        <f t="shared" si="258"/>
        <v/>
      </c>
      <c r="DJ217" s="64"/>
      <c r="DK217" s="65" t="str">
        <f t="shared" si="259"/>
        <v/>
      </c>
      <c r="DL217" s="63"/>
      <c r="DM217" s="63"/>
      <c r="DN217" s="66"/>
      <c r="DO217" s="1" t="str">
        <f t="shared" si="260"/>
        <v/>
      </c>
      <c r="DP217" s="1" t="str">
        <f t="shared" si="197"/>
        <v/>
      </c>
      <c r="DQ217" s="1" t="str">
        <f t="shared" si="198"/>
        <v/>
      </c>
      <c r="DR217" s="1" t="str">
        <f t="shared" si="199"/>
        <v/>
      </c>
      <c r="DS217" s="1" t="str">
        <f t="shared" si="200"/>
        <v/>
      </c>
      <c r="DT217" s="1" t="str">
        <f t="shared" si="201"/>
        <v/>
      </c>
      <c r="DU217" s="1" t="str">
        <f t="shared" si="202"/>
        <v/>
      </c>
      <c r="DV217" s="1" t="str">
        <f t="shared" si="203"/>
        <v/>
      </c>
      <c r="DW217" s="66"/>
    </row>
    <row r="218" spans="1:127" ht="21" thickBot="1" x14ac:dyDescent="0.3">
      <c r="A218" s="48" t="str">
        <f>'[1]بيانات اساسية'!A218</f>
        <v/>
      </c>
      <c r="B218" s="48" t="str">
        <f>'[1]بيانات اساسية'!B218</f>
        <v/>
      </c>
      <c r="C218" s="49" t="str">
        <f>IF('[1]بيانات اساسية'!C218="","",'[1]بيانات اساسية'!C218)</f>
        <v/>
      </c>
      <c r="D218" s="51"/>
      <c r="E218" s="51"/>
      <c r="F218" s="52"/>
      <c r="G218" s="53" t="str">
        <f>IF(C218="","",'[1]نصف العام'!G218)</f>
        <v/>
      </c>
      <c r="H218" s="53" t="str">
        <f>IF(C218="","",'[1]نصف العام'!H218)</f>
        <v/>
      </c>
      <c r="I218" s="54" t="str">
        <f>IF(C218="","",'[1]نصف العام'!I218)</f>
        <v/>
      </c>
      <c r="J218" s="51"/>
      <c r="K218" s="51"/>
      <c r="L218" s="55" t="str">
        <f t="shared" si="204"/>
        <v/>
      </c>
      <c r="M218" s="51" t="str">
        <f t="shared" si="205"/>
        <v/>
      </c>
      <c r="N218" s="51" t="str">
        <f t="shared" si="206"/>
        <v/>
      </c>
      <c r="O218" s="56" t="str">
        <f t="shared" si="207"/>
        <v/>
      </c>
      <c r="P218" s="51" t="str">
        <f>IF(C218="","",'[1]نصف العام'!J218)</f>
        <v/>
      </c>
      <c r="Q218" s="51" t="str">
        <f>IF(C218="","",'[1]نصف العام'!K218)</f>
        <v/>
      </c>
      <c r="R218" s="55" t="str">
        <f>IF(C218="","",'[1]نصف العام'!L218)</f>
        <v/>
      </c>
      <c r="S218" s="51"/>
      <c r="T218" s="51"/>
      <c r="U218" s="55" t="str">
        <f t="shared" si="208"/>
        <v/>
      </c>
      <c r="V218" s="51" t="str">
        <f t="shared" si="209"/>
        <v/>
      </c>
      <c r="W218" s="51" t="str">
        <f t="shared" si="210"/>
        <v/>
      </c>
      <c r="X218" s="56" t="str">
        <f t="shared" si="211"/>
        <v/>
      </c>
      <c r="Y218" s="51" t="str">
        <f>IF(C218="","",'[1]نصف العام'!M218)</f>
        <v/>
      </c>
      <c r="Z218" s="51" t="str">
        <f>IF(C218="","",'[1]نصف العام'!N218)</f>
        <v/>
      </c>
      <c r="AA218" s="55" t="str">
        <f>IF(C218="","",'[1]نصف العام'!O218)</f>
        <v/>
      </c>
      <c r="AB218" s="51"/>
      <c r="AC218" s="51"/>
      <c r="AD218" s="55" t="str">
        <f t="shared" si="212"/>
        <v/>
      </c>
      <c r="AE218" s="51" t="str">
        <f t="shared" si="213"/>
        <v/>
      </c>
      <c r="AF218" s="51" t="str">
        <f t="shared" si="214"/>
        <v/>
      </c>
      <c r="AG218" s="56" t="str">
        <f t="shared" si="215"/>
        <v/>
      </c>
      <c r="AH218" s="51" t="str">
        <f>IF(C218="","",'[1]نصف العام'!P218)</f>
        <v/>
      </c>
      <c r="AI218" s="51" t="str">
        <f>IF(C218="","",'[1]نصف العام'!Q218)</f>
        <v/>
      </c>
      <c r="AJ218" s="51" t="str">
        <f>IF(C218="","",'[1]نصف العام'!R218)</f>
        <v/>
      </c>
      <c r="AK218" s="55" t="str">
        <f>IF(C218="","",'[1]نصف العام'!T218)</f>
        <v/>
      </c>
      <c r="AL218" s="51"/>
      <c r="AM218" s="51"/>
      <c r="AN218" s="51"/>
      <c r="AO218" s="51" t="str">
        <f t="shared" si="216"/>
        <v/>
      </c>
      <c r="AP218" s="55" t="str">
        <f t="shared" si="217"/>
        <v/>
      </c>
      <c r="AQ218" s="51" t="str">
        <f t="shared" si="218"/>
        <v/>
      </c>
      <c r="AR218" s="51" t="str">
        <f t="shared" si="219"/>
        <v/>
      </c>
      <c r="AS218" s="56" t="str">
        <f t="shared" si="220"/>
        <v/>
      </c>
      <c r="AT218" s="51" t="str">
        <f>IF(C218="","",'[1]نصف العام'!U218)</f>
        <v/>
      </c>
      <c r="AU218" s="51" t="str">
        <f>IF(C218="","",'[1]نصف العام'!V218)</f>
        <v/>
      </c>
      <c r="AV218" s="51" t="str">
        <f>IF(C218="","",'[1]نصف العام'!W218)</f>
        <v/>
      </c>
      <c r="AW218" s="55" t="str">
        <f>IF(C218="","",'[1]نصف العام'!Y218)</f>
        <v/>
      </c>
      <c r="AX218" s="51"/>
      <c r="AY218" s="51"/>
      <c r="AZ218" s="51"/>
      <c r="BA218" s="51" t="str">
        <f t="shared" si="221"/>
        <v/>
      </c>
      <c r="BB218" s="55" t="str">
        <f t="shared" si="222"/>
        <v/>
      </c>
      <c r="BC218" s="51" t="str">
        <f t="shared" si="223"/>
        <v/>
      </c>
      <c r="BD218" s="51" t="str">
        <f t="shared" si="224"/>
        <v/>
      </c>
      <c r="BE218" s="56" t="str">
        <f t="shared" si="225"/>
        <v/>
      </c>
      <c r="BF218" s="51" t="str">
        <f>IF(C218="","",'[1]نصف العام'!Z218)</f>
        <v/>
      </c>
      <c r="BG218" s="51" t="str">
        <f>IF(C218="","",'[1]نصف العام'!AA218)</f>
        <v/>
      </c>
      <c r="BH218" s="55" t="str">
        <f>IF(C218="","",'[1]نصف العام'!AB218)</f>
        <v/>
      </c>
      <c r="BI218" s="51"/>
      <c r="BJ218" s="51"/>
      <c r="BK218" s="55" t="str">
        <f t="shared" si="226"/>
        <v/>
      </c>
      <c r="BL218" s="51" t="str">
        <f t="shared" si="227"/>
        <v/>
      </c>
      <c r="BM218" s="51" t="str">
        <f t="shared" si="228"/>
        <v/>
      </c>
      <c r="BN218" s="56" t="str">
        <f t="shared" si="229"/>
        <v/>
      </c>
      <c r="BO218" s="51" t="str">
        <f>IF(C218="","",'[1]نصف العام'!AC218)</f>
        <v/>
      </c>
      <c r="BP218" s="51" t="str">
        <f>IF(C218="","",'[1]نصف العام'!AD218)</f>
        <v/>
      </c>
      <c r="BQ218" s="51" t="str">
        <f>IF(C218="","",'[1]نصف العام'!AE218)</f>
        <v/>
      </c>
      <c r="BR218" s="55" t="str">
        <f>IF(C218="","",'[1]نصف العام'!AG218)</f>
        <v/>
      </c>
      <c r="BS218" s="51"/>
      <c r="BT218" s="51"/>
      <c r="BU218" s="51"/>
      <c r="BV218" s="51" t="str">
        <f t="shared" si="230"/>
        <v/>
      </c>
      <c r="BW218" s="55" t="str">
        <f t="shared" si="231"/>
        <v/>
      </c>
      <c r="BX218" s="51" t="str">
        <f t="shared" si="232"/>
        <v/>
      </c>
      <c r="BY218" s="51" t="str">
        <f t="shared" si="233"/>
        <v/>
      </c>
      <c r="BZ218" s="56" t="str">
        <f t="shared" si="234"/>
        <v/>
      </c>
      <c r="CA218" s="51" t="str">
        <f>IF(C218="","",'[1]نصف العام'!AH218)</f>
        <v/>
      </c>
      <c r="CB218" s="51" t="str">
        <f>IF(C218="","",'[1]نصف العام'!AI218)</f>
        <v/>
      </c>
      <c r="CC218" s="39" t="str">
        <f t="shared" si="235"/>
        <v/>
      </c>
      <c r="CD218" s="51"/>
      <c r="CE218" s="51"/>
      <c r="CF218" s="39" t="str">
        <f t="shared" si="236"/>
        <v/>
      </c>
      <c r="CG218" s="51" t="str">
        <f t="shared" si="237"/>
        <v/>
      </c>
      <c r="CH218" s="51" t="str">
        <f t="shared" si="238"/>
        <v/>
      </c>
      <c r="CI218" s="56" t="str">
        <f t="shared" si="239"/>
        <v/>
      </c>
      <c r="CJ218" s="57" t="str">
        <f t="shared" si="240"/>
        <v/>
      </c>
      <c r="CK218" s="51" t="str">
        <f t="shared" si="241"/>
        <v/>
      </c>
      <c r="CL218" s="51" t="str">
        <f>IF(C218="","",'[1]نصف العام'!AM218)</f>
        <v/>
      </c>
      <c r="CM218" s="51" t="str">
        <f>IF(C218="","",'[1]نصف العام'!AN218)</f>
        <v/>
      </c>
      <c r="CN218" s="55" t="str">
        <f>IF(C218="","",'[1]نصف العام'!AO218)</f>
        <v/>
      </c>
      <c r="CO218" s="51"/>
      <c r="CP218" s="51"/>
      <c r="CQ218" s="55" t="str">
        <f t="shared" si="242"/>
        <v/>
      </c>
      <c r="CR218" s="51" t="str">
        <f t="shared" si="243"/>
        <v/>
      </c>
      <c r="CS218" s="51" t="str">
        <f t="shared" si="244"/>
        <v/>
      </c>
      <c r="CT218" s="56" t="str">
        <f t="shared" si="245"/>
        <v/>
      </c>
      <c r="CU218" s="58" t="str">
        <f t="shared" si="246"/>
        <v/>
      </c>
      <c r="CV218" s="59" t="str">
        <f t="shared" si="247"/>
        <v/>
      </c>
      <c r="CW218" s="60" t="str">
        <f t="shared" si="248"/>
        <v/>
      </c>
      <c r="CX218" s="61" t="str">
        <f t="shared" si="249"/>
        <v/>
      </c>
      <c r="CY218" s="62" t="str">
        <f t="shared" si="196"/>
        <v/>
      </c>
      <c r="CZ218" s="63"/>
      <c r="DA218" s="64" t="str">
        <f t="shared" si="250"/>
        <v/>
      </c>
      <c r="DB218" s="64" t="str">
        <f t="shared" si="251"/>
        <v/>
      </c>
      <c r="DC218" s="64" t="str">
        <f t="shared" si="252"/>
        <v/>
      </c>
      <c r="DD218" s="64" t="str">
        <f t="shared" si="253"/>
        <v/>
      </c>
      <c r="DE218" s="64" t="str">
        <f t="shared" si="254"/>
        <v/>
      </c>
      <c r="DF218" s="64" t="str">
        <f t="shared" si="255"/>
        <v/>
      </c>
      <c r="DG218" s="64" t="str">
        <f t="shared" si="256"/>
        <v/>
      </c>
      <c r="DH218" s="64" t="str">
        <f t="shared" si="257"/>
        <v/>
      </c>
      <c r="DI218" s="64" t="str">
        <f t="shared" si="258"/>
        <v/>
      </c>
      <c r="DJ218" s="64"/>
      <c r="DK218" s="65" t="str">
        <f t="shared" si="259"/>
        <v/>
      </c>
      <c r="DL218" s="63"/>
      <c r="DM218" s="63"/>
      <c r="DN218" s="66"/>
      <c r="DO218" s="1" t="str">
        <f t="shared" si="260"/>
        <v/>
      </c>
      <c r="DP218" s="1" t="str">
        <f t="shared" si="197"/>
        <v/>
      </c>
      <c r="DQ218" s="1" t="str">
        <f t="shared" si="198"/>
        <v/>
      </c>
      <c r="DR218" s="1" t="str">
        <f t="shared" si="199"/>
        <v/>
      </c>
      <c r="DS218" s="1" t="str">
        <f t="shared" si="200"/>
        <v/>
      </c>
      <c r="DT218" s="1" t="str">
        <f t="shared" si="201"/>
        <v/>
      </c>
      <c r="DU218" s="1" t="str">
        <f t="shared" si="202"/>
        <v/>
      </c>
      <c r="DV218" s="1" t="str">
        <f t="shared" si="203"/>
        <v/>
      </c>
      <c r="DW218" s="66"/>
    </row>
    <row r="219" spans="1:127" ht="21" thickBot="1" x14ac:dyDescent="0.3">
      <c r="A219" s="48" t="str">
        <f>'[1]بيانات اساسية'!A219</f>
        <v/>
      </c>
      <c r="B219" s="48" t="str">
        <f>'[1]بيانات اساسية'!B219</f>
        <v/>
      </c>
      <c r="C219" s="49" t="str">
        <f>IF('[1]بيانات اساسية'!C219="","",'[1]بيانات اساسية'!C219)</f>
        <v/>
      </c>
      <c r="D219" s="51"/>
      <c r="E219" s="51"/>
      <c r="F219" s="52"/>
      <c r="G219" s="53" t="str">
        <f>IF(C219="","",'[1]نصف العام'!G219)</f>
        <v/>
      </c>
      <c r="H219" s="53" t="str">
        <f>IF(C219="","",'[1]نصف العام'!H219)</f>
        <v/>
      </c>
      <c r="I219" s="54" t="str">
        <f>IF(C219="","",'[1]نصف العام'!I219)</f>
        <v/>
      </c>
      <c r="J219" s="51"/>
      <c r="K219" s="51"/>
      <c r="L219" s="55" t="str">
        <f t="shared" si="204"/>
        <v/>
      </c>
      <c r="M219" s="51" t="str">
        <f t="shared" si="205"/>
        <v/>
      </c>
      <c r="N219" s="51" t="str">
        <f t="shared" si="206"/>
        <v/>
      </c>
      <c r="O219" s="56" t="str">
        <f t="shared" si="207"/>
        <v/>
      </c>
      <c r="P219" s="51" t="str">
        <f>IF(C219="","",'[1]نصف العام'!J219)</f>
        <v/>
      </c>
      <c r="Q219" s="51" t="str">
        <f>IF(C219="","",'[1]نصف العام'!K219)</f>
        <v/>
      </c>
      <c r="R219" s="55" t="str">
        <f>IF(C219="","",'[1]نصف العام'!L219)</f>
        <v/>
      </c>
      <c r="S219" s="51"/>
      <c r="T219" s="51"/>
      <c r="U219" s="55" t="str">
        <f t="shared" si="208"/>
        <v/>
      </c>
      <c r="V219" s="51" t="str">
        <f t="shared" si="209"/>
        <v/>
      </c>
      <c r="W219" s="51" t="str">
        <f t="shared" si="210"/>
        <v/>
      </c>
      <c r="X219" s="56" t="str">
        <f t="shared" si="211"/>
        <v/>
      </c>
      <c r="Y219" s="51" t="str">
        <f>IF(C219="","",'[1]نصف العام'!M219)</f>
        <v/>
      </c>
      <c r="Z219" s="51" t="str">
        <f>IF(C219="","",'[1]نصف العام'!N219)</f>
        <v/>
      </c>
      <c r="AA219" s="55" t="str">
        <f>IF(C219="","",'[1]نصف العام'!O219)</f>
        <v/>
      </c>
      <c r="AB219" s="51"/>
      <c r="AC219" s="51"/>
      <c r="AD219" s="55" t="str">
        <f t="shared" si="212"/>
        <v/>
      </c>
      <c r="AE219" s="51" t="str">
        <f t="shared" si="213"/>
        <v/>
      </c>
      <c r="AF219" s="51" t="str">
        <f t="shared" si="214"/>
        <v/>
      </c>
      <c r="AG219" s="56" t="str">
        <f t="shared" si="215"/>
        <v/>
      </c>
      <c r="AH219" s="51" t="str">
        <f>IF(C219="","",'[1]نصف العام'!P219)</f>
        <v/>
      </c>
      <c r="AI219" s="51" t="str">
        <f>IF(C219="","",'[1]نصف العام'!Q219)</f>
        <v/>
      </c>
      <c r="AJ219" s="51" t="str">
        <f>IF(C219="","",'[1]نصف العام'!R219)</f>
        <v/>
      </c>
      <c r="AK219" s="55" t="str">
        <f>IF(C219="","",'[1]نصف العام'!T219)</f>
        <v/>
      </c>
      <c r="AL219" s="51"/>
      <c r="AM219" s="51"/>
      <c r="AN219" s="51"/>
      <c r="AO219" s="51" t="str">
        <f t="shared" si="216"/>
        <v/>
      </c>
      <c r="AP219" s="55" t="str">
        <f t="shared" si="217"/>
        <v/>
      </c>
      <c r="AQ219" s="51" t="str">
        <f t="shared" si="218"/>
        <v/>
      </c>
      <c r="AR219" s="51" t="str">
        <f t="shared" si="219"/>
        <v/>
      </c>
      <c r="AS219" s="56" t="str">
        <f t="shared" si="220"/>
        <v/>
      </c>
      <c r="AT219" s="51" t="str">
        <f>IF(C219="","",'[1]نصف العام'!U219)</f>
        <v/>
      </c>
      <c r="AU219" s="51" t="str">
        <f>IF(C219="","",'[1]نصف العام'!V219)</f>
        <v/>
      </c>
      <c r="AV219" s="51" t="str">
        <f>IF(C219="","",'[1]نصف العام'!W219)</f>
        <v/>
      </c>
      <c r="AW219" s="55" t="str">
        <f>IF(C219="","",'[1]نصف العام'!Y219)</f>
        <v/>
      </c>
      <c r="AX219" s="51"/>
      <c r="AY219" s="51"/>
      <c r="AZ219" s="51"/>
      <c r="BA219" s="51" t="str">
        <f t="shared" si="221"/>
        <v/>
      </c>
      <c r="BB219" s="55" t="str">
        <f t="shared" si="222"/>
        <v/>
      </c>
      <c r="BC219" s="51" t="str">
        <f t="shared" si="223"/>
        <v/>
      </c>
      <c r="BD219" s="51" t="str">
        <f t="shared" si="224"/>
        <v/>
      </c>
      <c r="BE219" s="56" t="str">
        <f t="shared" si="225"/>
        <v/>
      </c>
      <c r="BF219" s="51" t="str">
        <f>IF(C219="","",'[1]نصف العام'!Z219)</f>
        <v/>
      </c>
      <c r="BG219" s="51" t="str">
        <f>IF(C219="","",'[1]نصف العام'!AA219)</f>
        <v/>
      </c>
      <c r="BH219" s="55" t="str">
        <f>IF(C219="","",'[1]نصف العام'!AB219)</f>
        <v/>
      </c>
      <c r="BI219" s="51"/>
      <c r="BJ219" s="51"/>
      <c r="BK219" s="55" t="str">
        <f t="shared" si="226"/>
        <v/>
      </c>
      <c r="BL219" s="51" t="str">
        <f t="shared" si="227"/>
        <v/>
      </c>
      <c r="BM219" s="51" t="str">
        <f t="shared" si="228"/>
        <v/>
      </c>
      <c r="BN219" s="56" t="str">
        <f t="shared" si="229"/>
        <v/>
      </c>
      <c r="BO219" s="51" t="str">
        <f>IF(C219="","",'[1]نصف العام'!AC219)</f>
        <v/>
      </c>
      <c r="BP219" s="51" t="str">
        <f>IF(C219="","",'[1]نصف العام'!AD219)</f>
        <v/>
      </c>
      <c r="BQ219" s="51" t="str">
        <f>IF(C219="","",'[1]نصف العام'!AE219)</f>
        <v/>
      </c>
      <c r="BR219" s="55" t="str">
        <f>IF(C219="","",'[1]نصف العام'!AG219)</f>
        <v/>
      </c>
      <c r="BS219" s="51"/>
      <c r="BT219" s="51"/>
      <c r="BU219" s="51"/>
      <c r="BV219" s="51" t="str">
        <f t="shared" si="230"/>
        <v/>
      </c>
      <c r="BW219" s="55" t="str">
        <f t="shared" si="231"/>
        <v/>
      </c>
      <c r="BX219" s="51" t="str">
        <f t="shared" si="232"/>
        <v/>
      </c>
      <c r="BY219" s="51" t="str">
        <f t="shared" si="233"/>
        <v/>
      </c>
      <c r="BZ219" s="56" t="str">
        <f t="shared" si="234"/>
        <v/>
      </c>
      <c r="CA219" s="51" t="str">
        <f>IF(C219="","",'[1]نصف العام'!AH219)</f>
        <v/>
      </c>
      <c r="CB219" s="51" t="str">
        <f>IF(C219="","",'[1]نصف العام'!AI219)</f>
        <v/>
      </c>
      <c r="CC219" s="39" t="str">
        <f t="shared" si="235"/>
        <v/>
      </c>
      <c r="CD219" s="51"/>
      <c r="CE219" s="51"/>
      <c r="CF219" s="39" t="str">
        <f t="shared" si="236"/>
        <v/>
      </c>
      <c r="CG219" s="51" t="str">
        <f t="shared" si="237"/>
        <v/>
      </c>
      <c r="CH219" s="51" t="str">
        <f t="shared" si="238"/>
        <v/>
      </c>
      <c r="CI219" s="56" t="str">
        <f t="shared" si="239"/>
        <v/>
      </c>
      <c r="CJ219" s="57" t="str">
        <f t="shared" si="240"/>
        <v/>
      </c>
      <c r="CK219" s="51" t="str">
        <f t="shared" si="241"/>
        <v/>
      </c>
      <c r="CL219" s="51" t="str">
        <f>IF(C219="","",'[1]نصف العام'!AM219)</f>
        <v/>
      </c>
      <c r="CM219" s="51" t="str">
        <f>IF(C219="","",'[1]نصف العام'!AN219)</f>
        <v/>
      </c>
      <c r="CN219" s="55" t="str">
        <f>IF(C219="","",'[1]نصف العام'!AO219)</f>
        <v/>
      </c>
      <c r="CO219" s="51"/>
      <c r="CP219" s="51"/>
      <c r="CQ219" s="55" t="str">
        <f t="shared" si="242"/>
        <v/>
      </c>
      <c r="CR219" s="51" t="str">
        <f t="shared" si="243"/>
        <v/>
      </c>
      <c r="CS219" s="51" t="str">
        <f t="shared" si="244"/>
        <v/>
      </c>
      <c r="CT219" s="56" t="str">
        <f t="shared" si="245"/>
        <v/>
      </c>
      <c r="CU219" s="58" t="str">
        <f t="shared" si="246"/>
        <v/>
      </c>
      <c r="CV219" s="59" t="str">
        <f t="shared" si="247"/>
        <v/>
      </c>
      <c r="CW219" s="60" t="str">
        <f t="shared" si="248"/>
        <v/>
      </c>
      <c r="CX219" s="61" t="str">
        <f t="shared" si="249"/>
        <v/>
      </c>
      <c r="CY219" s="62" t="str">
        <f t="shared" si="196"/>
        <v/>
      </c>
      <c r="CZ219" s="63"/>
      <c r="DA219" s="64" t="str">
        <f t="shared" si="250"/>
        <v/>
      </c>
      <c r="DB219" s="64" t="str">
        <f t="shared" si="251"/>
        <v/>
      </c>
      <c r="DC219" s="64" t="str">
        <f t="shared" si="252"/>
        <v/>
      </c>
      <c r="DD219" s="64" t="str">
        <f t="shared" si="253"/>
        <v/>
      </c>
      <c r="DE219" s="64" t="str">
        <f t="shared" si="254"/>
        <v/>
      </c>
      <c r="DF219" s="64" t="str">
        <f t="shared" si="255"/>
        <v/>
      </c>
      <c r="DG219" s="64" t="str">
        <f t="shared" si="256"/>
        <v/>
      </c>
      <c r="DH219" s="64" t="str">
        <f t="shared" si="257"/>
        <v/>
      </c>
      <c r="DI219" s="64" t="str">
        <f t="shared" si="258"/>
        <v/>
      </c>
      <c r="DJ219" s="64"/>
      <c r="DK219" s="65" t="str">
        <f t="shared" si="259"/>
        <v/>
      </c>
      <c r="DL219" s="63"/>
      <c r="DM219" s="63"/>
      <c r="DN219" s="66"/>
      <c r="DO219" s="1" t="str">
        <f t="shared" si="260"/>
        <v/>
      </c>
      <c r="DP219" s="1" t="str">
        <f t="shared" si="197"/>
        <v/>
      </c>
      <c r="DQ219" s="1" t="str">
        <f t="shared" si="198"/>
        <v/>
      </c>
      <c r="DR219" s="1" t="str">
        <f t="shared" si="199"/>
        <v/>
      </c>
      <c r="DS219" s="1" t="str">
        <f t="shared" si="200"/>
        <v/>
      </c>
      <c r="DT219" s="1" t="str">
        <f t="shared" si="201"/>
        <v/>
      </c>
      <c r="DU219" s="1" t="str">
        <f t="shared" si="202"/>
        <v/>
      </c>
      <c r="DV219" s="1" t="str">
        <f t="shared" si="203"/>
        <v/>
      </c>
      <c r="DW219" s="66"/>
    </row>
    <row r="220" spans="1:127" ht="21" thickBot="1" x14ac:dyDescent="0.3">
      <c r="A220" s="48" t="str">
        <f>'[1]بيانات اساسية'!A220</f>
        <v/>
      </c>
      <c r="B220" s="48" t="str">
        <f>'[1]بيانات اساسية'!B220</f>
        <v/>
      </c>
      <c r="C220" s="49" t="str">
        <f>IF('[1]بيانات اساسية'!C220="","",'[1]بيانات اساسية'!C220)</f>
        <v/>
      </c>
      <c r="D220" s="51"/>
      <c r="E220" s="51"/>
      <c r="F220" s="52"/>
      <c r="G220" s="53" t="str">
        <f>IF(C220="","",'[1]نصف العام'!G220)</f>
        <v/>
      </c>
      <c r="H220" s="53" t="str">
        <f>IF(C220="","",'[1]نصف العام'!H220)</f>
        <v/>
      </c>
      <c r="I220" s="54" t="str">
        <f>IF(C220="","",'[1]نصف العام'!I220)</f>
        <v/>
      </c>
      <c r="J220" s="51"/>
      <c r="K220" s="51"/>
      <c r="L220" s="55" t="str">
        <f t="shared" si="204"/>
        <v/>
      </c>
      <c r="M220" s="51" t="str">
        <f t="shared" si="205"/>
        <v/>
      </c>
      <c r="N220" s="51" t="str">
        <f t="shared" si="206"/>
        <v/>
      </c>
      <c r="O220" s="56" t="str">
        <f t="shared" si="207"/>
        <v/>
      </c>
      <c r="P220" s="51" t="str">
        <f>IF(C220="","",'[1]نصف العام'!J220)</f>
        <v/>
      </c>
      <c r="Q220" s="51" t="str">
        <f>IF(C220="","",'[1]نصف العام'!K220)</f>
        <v/>
      </c>
      <c r="R220" s="55" t="str">
        <f>IF(C220="","",'[1]نصف العام'!L220)</f>
        <v/>
      </c>
      <c r="S220" s="51"/>
      <c r="T220" s="51"/>
      <c r="U220" s="55" t="str">
        <f t="shared" si="208"/>
        <v/>
      </c>
      <c r="V220" s="51" t="str">
        <f t="shared" si="209"/>
        <v/>
      </c>
      <c r="W220" s="51" t="str">
        <f t="shared" si="210"/>
        <v/>
      </c>
      <c r="X220" s="56" t="str">
        <f t="shared" si="211"/>
        <v/>
      </c>
      <c r="Y220" s="51" t="str">
        <f>IF(C220="","",'[1]نصف العام'!M220)</f>
        <v/>
      </c>
      <c r="Z220" s="51" t="str">
        <f>IF(C220="","",'[1]نصف العام'!N220)</f>
        <v/>
      </c>
      <c r="AA220" s="55" t="str">
        <f>IF(C220="","",'[1]نصف العام'!O220)</f>
        <v/>
      </c>
      <c r="AB220" s="51"/>
      <c r="AC220" s="51"/>
      <c r="AD220" s="55" t="str">
        <f t="shared" si="212"/>
        <v/>
      </c>
      <c r="AE220" s="51" t="str">
        <f t="shared" si="213"/>
        <v/>
      </c>
      <c r="AF220" s="51" t="str">
        <f t="shared" si="214"/>
        <v/>
      </c>
      <c r="AG220" s="56" t="str">
        <f t="shared" si="215"/>
        <v/>
      </c>
      <c r="AH220" s="51" t="str">
        <f>IF(C220="","",'[1]نصف العام'!P220)</f>
        <v/>
      </c>
      <c r="AI220" s="51" t="str">
        <f>IF(C220="","",'[1]نصف العام'!Q220)</f>
        <v/>
      </c>
      <c r="AJ220" s="51" t="str">
        <f>IF(C220="","",'[1]نصف العام'!R220)</f>
        <v/>
      </c>
      <c r="AK220" s="55" t="str">
        <f>IF(C220="","",'[1]نصف العام'!T220)</f>
        <v/>
      </c>
      <c r="AL220" s="51"/>
      <c r="AM220" s="51"/>
      <c r="AN220" s="51"/>
      <c r="AO220" s="51" t="str">
        <f t="shared" si="216"/>
        <v/>
      </c>
      <c r="AP220" s="55" t="str">
        <f t="shared" si="217"/>
        <v/>
      </c>
      <c r="AQ220" s="51" t="str">
        <f t="shared" si="218"/>
        <v/>
      </c>
      <c r="AR220" s="51" t="str">
        <f t="shared" si="219"/>
        <v/>
      </c>
      <c r="AS220" s="56" t="str">
        <f t="shared" si="220"/>
        <v/>
      </c>
      <c r="AT220" s="51" t="str">
        <f>IF(C220="","",'[1]نصف العام'!U220)</f>
        <v/>
      </c>
      <c r="AU220" s="51" t="str">
        <f>IF(C220="","",'[1]نصف العام'!V220)</f>
        <v/>
      </c>
      <c r="AV220" s="51" t="str">
        <f>IF(C220="","",'[1]نصف العام'!W220)</f>
        <v/>
      </c>
      <c r="AW220" s="55" t="str">
        <f>IF(C220="","",'[1]نصف العام'!Y220)</f>
        <v/>
      </c>
      <c r="AX220" s="51"/>
      <c r="AY220" s="51"/>
      <c r="AZ220" s="51"/>
      <c r="BA220" s="51" t="str">
        <f t="shared" si="221"/>
        <v/>
      </c>
      <c r="BB220" s="55" t="str">
        <f t="shared" si="222"/>
        <v/>
      </c>
      <c r="BC220" s="51" t="str">
        <f t="shared" si="223"/>
        <v/>
      </c>
      <c r="BD220" s="51" t="str">
        <f t="shared" si="224"/>
        <v/>
      </c>
      <c r="BE220" s="56" t="str">
        <f t="shared" si="225"/>
        <v/>
      </c>
      <c r="BF220" s="51" t="str">
        <f>IF(C220="","",'[1]نصف العام'!Z220)</f>
        <v/>
      </c>
      <c r="BG220" s="51" t="str">
        <f>IF(C220="","",'[1]نصف العام'!AA220)</f>
        <v/>
      </c>
      <c r="BH220" s="55" t="str">
        <f>IF(C220="","",'[1]نصف العام'!AB220)</f>
        <v/>
      </c>
      <c r="BI220" s="51"/>
      <c r="BJ220" s="51"/>
      <c r="BK220" s="55" t="str">
        <f t="shared" si="226"/>
        <v/>
      </c>
      <c r="BL220" s="51" t="str">
        <f t="shared" si="227"/>
        <v/>
      </c>
      <c r="BM220" s="51" t="str">
        <f t="shared" si="228"/>
        <v/>
      </c>
      <c r="BN220" s="56" t="str">
        <f t="shared" si="229"/>
        <v/>
      </c>
      <c r="BO220" s="51" t="str">
        <f>IF(C220="","",'[1]نصف العام'!AC220)</f>
        <v/>
      </c>
      <c r="BP220" s="51" t="str">
        <f>IF(C220="","",'[1]نصف العام'!AD220)</f>
        <v/>
      </c>
      <c r="BQ220" s="51" t="str">
        <f>IF(C220="","",'[1]نصف العام'!AE220)</f>
        <v/>
      </c>
      <c r="BR220" s="55" t="str">
        <f>IF(C220="","",'[1]نصف العام'!AG220)</f>
        <v/>
      </c>
      <c r="BS220" s="51"/>
      <c r="BT220" s="51"/>
      <c r="BU220" s="51"/>
      <c r="BV220" s="51" t="str">
        <f t="shared" si="230"/>
        <v/>
      </c>
      <c r="BW220" s="55" t="str">
        <f t="shared" si="231"/>
        <v/>
      </c>
      <c r="BX220" s="51" t="str">
        <f t="shared" si="232"/>
        <v/>
      </c>
      <c r="BY220" s="51" t="str">
        <f t="shared" si="233"/>
        <v/>
      </c>
      <c r="BZ220" s="56" t="str">
        <f t="shared" si="234"/>
        <v/>
      </c>
      <c r="CA220" s="51" t="str">
        <f>IF(C220="","",'[1]نصف العام'!AH220)</f>
        <v/>
      </c>
      <c r="CB220" s="51" t="str">
        <f>IF(C220="","",'[1]نصف العام'!AI220)</f>
        <v/>
      </c>
      <c r="CC220" s="39" t="str">
        <f t="shared" si="235"/>
        <v/>
      </c>
      <c r="CD220" s="51"/>
      <c r="CE220" s="51"/>
      <c r="CF220" s="39" t="str">
        <f t="shared" si="236"/>
        <v/>
      </c>
      <c r="CG220" s="51" t="str">
        <f t="shared" si="237"/>
        <v/>
      </c>
      <c r="CH220" s="51" t="str">
        <f t="shared" si="238"/>
        <v/>
      </c>
      <c r="CI220" s="56" t="str">
        <f t="shared" si="239"/>
        <v/>
      </c>
      <c r="CJ220" s="57" t="str">
        <f t="shared" si="240"/>
        <v/>
      </c>
      <c r="CK220" s="51" t="str">
        <f t="shared" si="241"/>
        <v/>
      </c>
      <c r="CL220" s="51" t="str">
        <f>IF(C220="","",'[1]نصف العام'!AM220)</f>
        <v/>
      </c>
      <c r="CM220" s="51" t="str">
        <f>IF(C220="","",'[1]نصف العام'!AN220)</f>
        <v/>
      </c>
      <c r="CN220" s="55" t="str">
        <f>IF(C220="","",'[1]نصف العام'!AO220)</f>
        <v/>
      </c>
      <c r="CO220" s="51"/>
      <c r="CP220" s="51"/>
      <c r="CQ220" s="55" t="str">
        <f t="shared" si="242"/>
        <v/>
      </c>
      <c r="CR220" s="51" t="str">
        <f t="shared" si="243"/>
        <v/>
      </c>
      <c r="CS220" s="51" t="str">
        <f t="shared" si="244"/>
        <v/>
      </c>
      <c r="CT220" s="56" t="str">
        <f t="shared" si="245"/>
        <v/>
      </c>
      <c r="CU220" s="58" t="str">
        <f t="shared" si="246"/>
        <v/>
      </c>
      <c r="CV220" s="59" t="str">
        <f t="shared" si="247"/>
        <v/>
      </c>
      <c r="CW220" s="60" t="str">
        <f t="shared" si="248"/>
        <v/>
      </c>
      <c r="CX220" s="61" t="str">
        <f t="shared" si="249"/>
        <v/>
      </c>
      <c r="CY220" s="62" t="str">
        <f t="shared" si="196"/>
        <v/>
      </c>
      <c r="CZ220" s="63"/>
      <c r="DA220" s="64" t="str">
        <f t="shared" si="250"/>
        <v/>
      </c>
      <c r="DB220" s="64" t="str">
        <f t="shared" si="251"/>
        <v/>
      </c>
      <c r="DC220" s="64" t="str">
        <f t="shared" si="252"/>
        <v/>
      </c>
      <c r="DD220" s="64" t="str">
        <f t="shared" si="253"/>
        <v/>
      </c>
      <c r="DE220" s="64" t="str">
        <f t="shared" si="254"/>
        <v/>
      </c>
      <c r="DF220" s="64" t="str">
        <f t="shared" si="255"/>
        <v/>
      </c>
      <c r="DG220" s="64" t="str">
        <f t="shared" si="256"/>
        <v/>
      </c>
      <c r="DH220" s="64" t="str">
        <f t="shared" si="257"/>
        <v/>
      </c>
      <c r="DI220" s="64" t="str">
        <f t="shared" si="258"/>
        <v/>
      </c>
      <c r="DJ220" s="64"/>
      <c r="DK220" s="65" t="str">
        <f t="shared" si="259"/>
        <v/>
      </c>
      <c r="DL220" s="63"/>
      <c r="DM220" s="63"/>
      <c r="DN220" s="66"/>
      <c r="DO220" s="1" t="str">
        <f t="shared" si="260"/>
        <v/>
      </c>
      <c r="DP220" s="1" t="str">
        <f t="shared" si="197"/>
        <v/>
      </c>
      <c r="DQ220" s="1" t="str">
        <f t="shared" si="198"/>
        <v/>
      </c>
      <c r="DR220" s="1" t="str">
        <f t="shared" si="199"/>
        <v/>
      </c>
      <c r="DS220" s="1" t="str">
        <f t="shared" si="200"/>
        <v/>
      </c>
      <c r="DT220" s="1" t="str">
        <f t="shared" si="201"/>
        <v/>
      </c>
      <c r="DU220" s="1" t="str">
        <f t="shared" si="202"/>
        <v/>
      </c>
      <c r="DV220" s="1" t="str">
        <f t="shared" si="203"/>
        <v/>
      </c>
      <c r="DW220" s="66"/>
    </row>
    <row r="221" spans="1:127" ht="21" thickBot="1" x14ac:dyDescent="0.3">
      <c r="A221" s="48" t="str">
        <f>'[1]بيانات اساسية'!A221</f>
        <v/>
      </c>
      <c r="B221" s="48" t="str">
        <f>'[1]بيانات اساسية'!B221</f>
        <v/>
      </c>
      <c r="C221" s="49" t="str">
        <f>IF('[1]بيانات اساسية'!C221="","",'[1]بيانات اساسية'!C221)</f>
        <v/>
      </c>
      <c r="D221" s="51"/>
      <c r="E221" s="51"/>
      <c r="F221" s="52"/>
      <c r="G221" s="53" t="str">
        <f>IF(C221="","",'[1]نصف العام'!G221)</f>
        <v/>
      </c>
      <c r="H221" s="53" t="str">
        <f>IF(C221="","",'[1]نصف العام'!H221)</f>
        <v/>
      </c>
      <c r="I221" s="54" t="str">
        <f>IF(C221="","",'[1]نصف العام'!I221)</f>
        <v/>
      </c>
      <c r="J221" s="51"/>
      <c r="K221" s="51"/>
      <c r="L221" s="55" t="str">
        <f t="shared" si="204"/>
        <v/>
      </c>
      <c r="M221" s="51" t="str">
        <f t="shared" si="205"/>
        <v/>
      </c>
      <c r="N221" s="51" t="str">
        <f t="shared" si="206"/>
        <v/>
      </c>
      <c r="O221" s="56" t="str">
        <f t="shared" si="207"/>
        <v/>
      </c>
      <c r="P221" s="51" t="str">
        <f>IF(C221="","",'[1]نصف العام'!J221)</f>
        <v/>
      </c>
      <c r="Q221" s="51" t="str">
        <f>IF(C221="","",'[1]نصف العام'!K221)</f>
        <v/>
      </c>
      <c r="R221" s="55" t="str">
        <f>IF(C221="","",'[1]نصف العام'!L221)</f>
        <v/>
      </c>
      <c r="S221" s="51"/>
      <c r="T221" s="51"/>
      <c r="U221" s="55" t="str">
        <f t="shared" si="208"/>
        <v/>
      </c>
      <c r="V221" s="51" t="str">
        <f t="shared" si="209"/>
        <v/>
      </c>
      <c r="W221" s="51" t="str">
        <f t="shared" si="210"/>
        <v/>
      </c>
      <c r="X221" s="56" t="str">
        <f t="shared" si="211"/>
        <v/>
      </c>
      <c r="Y221" s="51" t="str">
        <f>IF(C221="","",'[1]نصف العام'!M221)</f>
        <v/>
      </c>
      <c r="Z221" s="51" t="str">
        <f>IF(C221="","",'[1]نصف العام'!N221)</f>
        <v/>
      </c>
      <c r="AA221" s="55" t="str">
        <f>IF(C221="","",'[1]نصف العام'!O221)</f>
        <v/>
      </c>
      <c r="AB221" s="51"/>
      <c r="AC221" s="51"/>
      <c r="AD221" s="55" t="str">
        <f t="shared" si="212"/>
        <v/>
      </c>
      <c r="AE221" s="51" t="str">
        <f t="shared" si="213"/>
        <v/>
      </c>
      <c r="AF221" s="51" t="str">
        <f t="shared" si="214"/>
        <v/>
      </c>
      <c r="AG221" s="56" t="str">
        <f t="shared" si="215"/>
        <v/>
      </c>
      <c r="AH221" s="51" t="str">
        <f>IF(C221="","",'[1]نصف العام'!P221)</f>
        <v/>
      </c>
      <c r="AI221" s="51" t="str">
        <f>IF(C221="","",'[1]نصف العام'!Q221)</f>
        <v/>
      </c>
      <c r="AJ221" s="51" t="str">
        <f>IF(C221="","",'[1]نصف العام'!R221)</f>
        <v/>
      </c>
      <c r="AK221" s="55" t="str">
        <f>IF(C221="","",'[1]نصف العام'!T221)</f>
        <v/>
      </c>
      <c r="AL221" s="51"/>
      <c r="AM221" s="51"/>
      <c r="AN221" s="51"/>
      <c r="AO221" s="51" t="str">
        <f t="shared" si="216"/>
        <v/>
      </c>
      <c r="AP221" s="55" t="str">
        <f t="shared" si="217"/>
        <v/>
      </c>
      <c r="AQ221" s="51" t="str">
        <f t="shared" si="218"/>
        <v/>
      </c>
      <c r="AR221" s="51" t="str">
        <f t="shared" si="219"/>
        <v/>
      </c>
      <c r="AS221" s="56" t="str">
        <f t="shared" si="220"/>
        <v/>
      </c>
      <c r="AT221" s="51" t="str">
        <f>IF(C221="","",'[1]نصف العام'!U221)</f>
        <v/>
      </c>
      <c r="AU221" s="51" t="str">
        <f>IF(C221="","",'[1]نصف العام'!V221)</f>
        <v/>
      </c>
      <c r="AV221" s="51" t="str">
        <f>IF(C221="","",'[1]نصف العام'!W221)</f>
        <v/>
      </c>
      <c r="AW221" s="55" t="str">
        <f>IF(C221="","",'[1]نصف العام'!Y221)</f>
        <v/>
      </c>
      <c r="AX221" s="51"/>
      <c r="AY221" s="51"/>
      <c r="AZ221" s="51"/>
      <c r="BA221" s="51" t="str">
        <f t="shared" si="221"/>
        <v/>
      </c>
      <c r="BB221" s="55" t="str">
        <f t="shared" si="222"/>
        <v/>
      </c>
      <c r="BC221" s="51" t="str">
        <f t="shared" si="223"/>
        <v/>
      </c>
      <c r="BD221" s="51" t="str">
        <f t="shared" si="224"/>
        <v/>
      </c>
      <c r="BE221" s="56" t="str">
        <f t="shared" si="225"/>
        <v/>
      </c>
      <c r="BF221" s="51" t="str">
        <f>IF(C221="","",'[1]نصف العام'!Z221)</f>
        <v/>
      </c>
      <c r="BG221" s="51" t="str">
        <f>IF(C221="","",'[1]نصف العام'!AA221)</f>
        <v/>
      </c>
      <c r="BH221" s="55" t="str">
        <f>IF(C221="","",'[1]نصف العام'!AB221)</f>
        <v/>
      </c>
      <c r="BI221" s="51"/>
      <c r="BJ221" s="51"/>
      <c r="BK221" s="55" t="str">
        <f t="shared" si="226"/>
        <v/>
      </c>
      <c r="BL221" s="51" t="str">
        <f t="shared" si="227"/>
        <v/>
      </c>
      <c r="BM221" s="51" t="str">
        <f t="shared" si="228"/>
        <v/>
      </c>
      <c r="BN221" s="56" t="str">
        <f t="shared" si="229"/>
        <v/>
      </c>
      <c r="BO221" s="51" t="str">
        <f>IF(C221="","",'[1]نصف العام'!AC221)</f>
        <v/>
      </c>
      <c r="BP221" s="51" t="str">
        <f>IF(C221="","",'[1]نصف العام'!AD221)</f>
        <v/>
      </c>
      <c r="BQ221" s="51" t="str">
        <f>IF(C221="","",'[1]نصف العام'!AE221)</f>
        <v/>
      </c>
      <c r="BR221" s="55" t="str">
        <f>IF(C221="","",'[1]نصف العام'!AG221)</f>
        <v/>
      </c>
      <c r="BS221" s="51"/>
      <c r="BT221" s="51"/>
      <c r="BU221" s="51"/>
      <c r="BV221" s="51" t="str">
        <f t="shared" si="230"/>
        <v/>
      </c>
      <c r="BW221" s="55" t="str">
        <f t="shared" si="231"/>
        <v/>
      </c>
      <c r="BX221" s="51" t="str">
        <f t="shared" si="232"/>
        <v/>
      </c>
      <c r="BY221" s="51" t="str">
        <f t="shared" si="233"/>
        <v/>
      </c>
      <c r="BZ221" s="56" t="str">
        <f t="shared" si="234"/>
        <v/>
      </c>
      <c r="CA221" s="51" t="str">
        <f>IF(C221="","",'[1]نصف العام'!AH221)</f>
        <v/>
      </c>
      <c r="CB221" s="51" t="str">
        <f>IF(C221="","",'[1]نصف العام'!AI221)</f>
        <v/>
      </c>
      <c r="CC221" s="39" t="str">
        <f t="shared" si="235"/>
        <v/>
      </c>
      <c r="CD221" s="51"/>
      <c r="CE221" s="51"/>
      <c r="CF221" s="39" t="str">
        <f t="shared" si="236"/>
        <v/>
      </c>
      <c r="CG221" s="51" t="str">
        <f t="shared" si="237"/>
        <v/>
      </c>
      <c r="CH221" s="51" t="str">
        <f t="shared" si="238"/>
        <v/>
      </c>
      <c r="CI221" s="56" t="str">
        <f t="shared" si="239"/>
        <v/>
      </c>
      <c r="CJ221" s="57" t="str">
        <f t="shared" si="240"/>
        <v/>
      </c>
      <c r="CK221" s="51" t="str">
        <f t="shared" si="241"/>
        <v/>
      </c>
      <c r="CL221" s="51" t="str">
        <f>IF(C221="","",'[1]نصف العام'!AM221)</f>
        <v/>
      </c>
      <c r="CM221" s="51" t="str">
        <f>IF(C221="","",'[1]نصف العام'!AN221)</f>
        <v/>
      </c>
      <c r="CN221" s="55" t="str">
        <f>IF(C221="","",'[1]نصف العام'!AO221)</f>
        <v/>
      </c>
      <c r="CO221" s="51"/>
      <c r="CP221" s="51"/>
      <c r="CQ221" s="55" t="str">
        <f t="shared" si="242"/>
        <v/>
      </c>
      <c r="CR221" s="51" t="str">
        <f t="shared" si="243"/>
        <v/>
      </c>
      <c r="CS221" s="51" t="str">
        <f t="shared" si="244"/>
        <v/>
      </c>
      <c r="CT221" s="56" t="str">
        <f t="shared" si="245"/>
        <v/>
      </c>
      <c r="CU221" s="58" t="str">
        <f t="shared" si="246"/>
        <v/>
      </c>
      <c r="CV221" s="59" t="str">
        <f t="shared" si="247"/>
        <v/>
      </c>
      <c r="CW221" s="60" t="str">
        <f t="shared" si="248"/>
        <v/>
      </c>
      <c r="CX221" s="61" t="str">
        <f t="shared" si="249"/>
        <v/>
      </c>
      <c r="CY221" s="62" t="str">
        <f t="shared" si="196"/>
        <v/>
      </c>
      <c r="CZ221" s="63"/>
      <c r="DA221" s="64" t="str">
        <f t="shared" si="250"/>
        <v/>
      </c>
      <c r="DB221" s="64" t="str">
        <f t="shared" si="251"/>
        <v/>
      </c>
      <c r="DC221" s="64" t="str">
        <f t="shared" si="252"/>
        <v/>
      </c>
      <c r="DD221" s="64" t="str">
        <f t="shared" si="253"/>
        <v/>
      </c>
      <c r="DE221" s="64" t="str">
        <f t="shared" si="254"/>
        <v/>
      </c>
      <c r="DF221" s="64" t="str">
        <f t="shared" si="255"/>
        <v/>
      </c>
      <c r="DG221" s="64" t="str">
        <f t="shared" si="256"/>
        <v/>
      </c>
      <c r="DH221" s="64" t="str">
        <f t="shared" si="257"/>
        <v/>
      </c>
      <c r="DI221" s="64" t="str">
        <f t="shared" si="258"/>
        <v/>
      </c>
      <c r="DJ221" s="64"/>
      <c r="DK221" s="65" t="str">
        <f t="shared" si="259"/>
        <v/>
      </c>
      <c r="DL221" s="63"/>
      <c r="DM221" s="63"/>
      <c r="DN221" s="66"/>
      <c r="DO221" s="1" t="str">
        <f t="shared" si="260"/>
        <v/>
      </c>
      <c r="DP221" s="1" t="str">
        <f t="shared" si="197"/>
        <v/>
      </c>
      <c r="DQ221" s="1" t="str">
        <f t="shared" si="198"/>
        <v/>
      </c>
      <c r="DR221" s="1" t="str">
        <f t="shared" si="199"/>
        <v/>
      </c>
      <c r="DS221" s="1" t="str">
        <f t="shared" si="200"/>
        <v/>
      </c>
      <c r="DT221" s="1" t="str">
        <f t="shared" si="201"/>
        <v/>
      </c>
      <c r="DU221" s="1" t="str">
        <f t="shared" si="202"/>
        <v/>
      </c>
      <c r="DV221" s="1" t="str">
        <f t="shared" si="203"/>
        <v/>
      </c>
      <c r="DW221" s="66"/>
    </row>
    <row r="222" spans="1:127" ht="21" thickBot="1" x14ac:dyDescent="0.3">
      <c r="A222" s="48" t="str">
        <f>'[1]بيانات اساسية'!A222</f>
        <v/>
      </c>
      <c r="B222" s="48" t="str">
        <f>'[1]بيانات اساسية'!B222</f>
        <v/>
      </c>
      <c r="C222" s="49" t="str">
        <f>IF('[1]بيانات اساسية'!C222="","",'[1]بيانات اساسية'!C222)</f>
        <v/>
      </c>
      <c r="D222" s="51"/>
      <c r="E222" s="51"/>
      <c r="F222" s="52"/>
      <c r="G222" s="53" t="str">
        <f>IF(C222="","",'[1]نصف العام'!G222)</f>
        <v/>
      </c>
      <c r="H222" s="53" t="str">
        <f>IF(C222="","",'[1]نصف العام'!H222)</f>
        <v/>
      </c>
      <c r="I222" s="54" t="str">
        <f>IF(C222="","",'[1]نصف العام'!I222)</f>
        <v/>
      </c>
      <c r="J222" s="51"/>
      <c r="K222" s="51"/>
      <c r="L222" s="55" t="str">
        <f t="shared" si="204"/>
        <v/>
      </c>
      <c r="M222" s="51" t="str">
        <f t="shared" si="205"/>
        <v/>
      </c>
      <c r="N222" s="51" t="str">
        <f t="shared" si="206"/>
        <v/>
      </c>
      <c r="O222" s="56" t="str">
        <f t="shared" si="207"/>
        <v/>
      </c>
      <c r="P222" s="51" t="str">
        <f>IF(C222="","",'[1]نصف العام'!J222)</f>
        <v/>
      </c>
      <c r="Q222" s="51" t="str">
        <f>IF(C222="","",'[1]نصف العام'!K222)</f>
        <v/>
      </c>
      <c r="R222" s="55" t="str">
        <f>IF(C222="","",'[1]نصف العام'!L222)</f>
        <v/>
      </c>
      <c r="S222" s="51"/>
      <c r="T222" s="51"/>
      <c r="U222" s="55" t="str">
        <f t="shared" si="208"/>
        <v/>
      </c>
      <c r="V222" s="51" t="str">
        <f t="shared" si="209"/>
        <v/>
      </c>
      <c r="W222" s="51" t="str">
        <f t="shared" si="210"/>
        <v/>
      </c>
      <c r="X222" s="56" t="str">
        <f t="shared" si="211"/>
        <v/>
      </c>
      <c r="Y222" s="51" t="str">
        <f>IF(C222="","",'[1]نصف العام'!M222)</f>
        <v/>
      </c>
      <c r="Z222" s="51" t="str">
        <f>IF(C222="","",'[1]نصف العام'!N222)</f>
        <v/>
      </c>
      <c r="AA222" s="55" t="str">
        <f>IF(C222="","",'[1]نصف العام'!O222)</f>
        <v/>
      </c>
      <c r="AB222" s="51"/>
      <c r="AC222" s="51"/>
      <c r="AD222" s="55" t="str">
        <f t="shared" si="212"/>
        <v/>
      </c>
      <c r="AE222" s="51" t="str">
        <f t="shared" si="213"/>
        <v/>
      </c>
      <c r="AF222" s="51" t="str">
        <f t="shared" si="214"/>
        <v/>
      </c>
      <c r="AG222" s="56" t="str">
        <f t="shared" si="215"/>
        <v/>
      </c>
      <c r="AH222" s="51" t="str">
        <f>IF(C222="","",'[1]نصف العام'!P222)</f>
        <v/>
      </c>
      <c r="AI222" s="51" t="str">
        <f>IF(C222="","",'[1]نصف العام'!Q222)</f>
        <v/>
      </c>
      <c r="AJ222" s="51" t="str">
        <f>IF(C222="","",'[1]نصف العام'!R222)</f>
        <v/>
      </c>
      <c r="AK222" s="55" t="str">
        <f>IF(C222="","",'[1]نصف العام'!T222)</f>
        <v/>
      </c>
      <c r="AL222" s="51"/>
      <c r="AM222" s="51"/>
      <c r="AN222" s="51"/>
      <c r="AO222" s="51" t="str">
        <f t="shared" si="216"/>
        <v/>
      </c>
      <c r="AP222" s="55" t="str">
        <f t="shared" si="217"/>
        <v/>
      </c>
      <c r="AQ222" s="51" t="str">
        <f t="shared" si="218"/>
        <v/>
      </c>
      <c r="AR222" s="51" t="str">
        <f t="shared" si="219"/>
        <v/>
      </c>
      <c r="AS222" s="56" t="str">
        <f t="shared" si="220"/>
        <v/>
      </c>
      <c r="AT222" s="51" t="str">
        <f>IF(C222="","",'[1]نصف العام'!U222)</f>
        <v/>
      </c>
      <c r="AU222" s="51" t="str">
        <f>IF(C222="","",'[1]نصف العام'!V222)</f>
        <v/>
      </c>
      <c r="AV222" s="51" t="str">
        <f>IF(C222="","",'[1]نصف العام'!W222)</f>
        <v/>
      </c>
      <c r="AW222" s="55" t="str">
        <f>IF(C222="","",'[1]نصف العام'!Y222)</f>
        <v/>
      </c>
      <c r="AX222" s="51"/>
      <c r="AY222" s="51"/>
      <c r="AZ222" s="51"/>
      <c r="BA222" s="51" t="str">
        <f t="shared" si="221"/>
        <v/>
      </c>
      <c r="BB222" s="55" t="str">
        <f t="shared" si="222"/>
        <v/>
      </c>
      <c r="BC222" s="51" t="str">
        <f t="shared" si="223"/>
        <v/>
      </c>
      <c r="BD222" s="51" t="str">
        <f t="shared" si="224"/>
        <v/>
      </c>
      <c r="BE222" s="56" t="str">
        <f t="shared" si="225"/>
        <v/>
      </c>
      <c r="BF222" s="51" t="str">
        <f>IF(C222="","",'[1]نصف العام'!Z222)</f>
        <v/>
      </c>
      <c r="BG222" s="51" t="str">
        <f>IF(C222="","",'[1]نصف العام'!AA222)</f>
        <v/>
      </c>
      <c r="BH222" s="55" t="str">
        <f>IF(C222="","",'[1]نصف العام'!AB222)</f>
        <v/>
      </c>
      <c r="BI222" s="51"/>
      <c r="BJ222" s="51"/>
      <c r="BK222" s="55" t="str">
        <f t="shared" si="226"/>
        <v/>
      </c>
      <c r="BL222" s="51" t="str">
        <f t="shared" si="227"/>
        <v/>
      </c>
      <c r="BM222" s="51" t="str">
        <f t="shared" si="228"/>
        <v/>
      </c>
      <c r="BN222" s="56" t="str">
        <f t="shared" si="229"/>
        <v/>
      </c>
      <c r="BO222" s="51" t="str">
        <f>IF(C222="","",'[1]نصف العام'!AC222)</f>
        <v/>
      </c>
      <c r="BP222" s="51" t="str">
        <f>IF(C222="","",'[1]نصف العام'!AD222)</f>
        <v/>
      </c>
      <c r="BQ222" s="51" t="str">
        <f>IF(C222="","",'[1]نصف العام'!AE222)</f>
        <v/>
      </c>
      <c r="BR222" s="55" t="str">
        <f>IF(C222="","",'[1]نصف العام'!AG222)</f>
        <v/>
      </c>
      <c r="BS222" s="51"/>
      <c r="BT222" s="51"/>
      <c r="BU222" s="51"/>
      <c r="BV222" s="51" t="str">
        <f t="shared" si="230"/>
        <v/>
      </c>
      <c r="BW222" s="55" t="str">
        <f t="shared" si="231"/>
        <v/>
      </c>
      <c r="BX222" s="51" t="str">
        <f t="shared" si="232"/>
        <v/>
      </c>
      <c r="BY222" s="51" t="str">
        <f t="shared" si="233"/>
        <v/>
      </c>
      <c r="BZ222" s="56" t="str">
        <f t="shared" si="234"/>
        <v/>
      </c>
      <c r="CA222" s="51" t="str">
        <f>IF(C222="","",'[1]نصف العام'!AH222)</f>
        <v/>
      </c>
      <c r="CB222" s="51" t="str">
        <f>IF(C222="","",'[1]نصف العام'!AI222)</f>
        <v/>
      </c>
      <c r="CC222" s="39" t="str">
        <f t="shared" si="235"/>
        <v/>
      </c>
      <c r="CD222" s="51"/>
      <c r="CE222" s="51"/>
      <c r="CF222" s="39" t="str">
        <f t="shared" si="236"/>
        <v/>
      </c>
      <c r="CG222" s="51" t="str">
        <f t="shared" si="237"/>
        <v/>
      </c>
      <c r="CH222" s="51" t="str">
        <f t="shared" si="238"/>
        <v/>
      </c>
      <c r="CI222" s="56" t="str">
        <f t="shared" si="239"/>
        <v/>
      </c>
      <c r="CJ222" s="57" t="str">
        <f t="shared" si="240"/>
        <v/>
      </c>
      <c r="CK222" s="51" t="str">
        <f t="shared" si="241"/>
        <v/>
      </c>
      <c r="CL222" s="51" t="str">
        <f>IF(C222="","",'[1]نصف العام'!AM222)</f>
        <v/>
      </c>
      <c r="CM222" s="51" t="str">
        <f>IF(C222="","",'[1]نصف العام'!AN222)</f>
        <v/>
      </c>
      <c r="CN222" s="55" t="str">
        <f>IF(C222="","",'[1]نصف العام'!AO222)</f>
        <v/>
      </c>
      <c r="CO222" s="51"/>
      <c r="CP222" s="51"/>
      <c r="CQ222" s="55" t="str">
        <f t="shared" si="242"/>
        <v/>
      </c>
      <c r="CR222" s="51" t="str">
        <f t="shared" si="243"/>
        <v/>
      </c>
      <c r="CS222" s="51" t="str">
        <f t="shared" si="244"/>
        <v/>
      </c>
      <c r="CT222" s="56" t="str">
        <f t="shared" si="245"/>
        <v/>
      </c>
      <c r="CU222" s="58" t="str">
        <f t="shared" si="246"/>
        <v/>
      </c>
      <c r="CV222" s="59" t="str">
        <f t="shared" si="247"/>
        <v/>
      </c>
      <c r="CW222" s="60" t="str">
        <f t="shared" si="248"/>
        <v/>
      </c>
      <c r="CX222" s="61" t="str">
        <f t="shared" si="249"/>
        <v/>
      </c>
      <c r="CY222" s="62" t="str">
        <f t="shared" si="196"/>
        <v/>
      </c>
      <c r="CZ222" s="63"/>
      <c r="DA222" s="64" t="str">
        <f t="shared" si="250"/>
        <v/>
      </c>
      <c r="DB222" s="64" t="str">
        <f t="shared" si="251"/>
        <v/>
      </c>
      <c r="DC222" s="64" t="str">
        <f t="shared" si="252"/>
        <v/>
      </c>
      <c r="DD222" s="64" t="str">
        <f t="shared" si="253"/>
        <v/>
      </c>
      <c r="DE222" s="64" t="str">
        <f t="shared" si="254"/>
        <v/>
      </c>
      <c r="DF222" s="64" t="str">
        <f t="shared" si="255"/>
        <v/>
      </c>
      <c r="DG222" s="64" t="str">
        <f t="shared" si="256"/>
        <v/>
      </c>
      <c r="DH222" s="64" t="str">
        <f t="shared" si="257"/>
        <v/>
      </c>
      <c r="DI222" s="64" t="str">
        <f t="shared" si="258"/>
        <v/>
      </c>
      <c r="DJ222" s="64"/>
      <c r="DK222" s="65" t="str">
        <f t="shared" si="259"/>
        <v/>
      </c>
      <c r="DL222" s="63"/>
      <c r="DM222" s="63"/>
      <c r="DN222" s="66"/>
      <c r="DO222" s="1" t="str">
        <f t="shared" si="260"/>
        <v/>
      </c>
      <c r="DP222" s="1" t="str">
        <f t="shared" si="197"/>
        <v/>
      </c>
      <c r="DQ222" s="1" t="str">
        <f t="shared" si="198"/>
        <v/>
      </c>
      <c r="DR222" s="1" t="str">
        <f t="shared" si="199"/>
        <v/>
      </c>
      <c r="DS222" s="1" t="str">
        <f t="shared" si="200"/>
        <v/>
      </c>
      <c r="DT222" s="1" t="str">
        <f t="shared" si="201"/>
        <v/>
      </c>
      <c r="DU222" s="1" t="str">
        <f t="shared" si="202"/>
        <v/>
      </c>
      <c r="DV222" s="1" t="str">
        <f t="shared" si="203"/>
        <v/>
      </c>
      <c r="DW222" s="66"/>
    </row>
    <row r="223" spans="1:127" ht="21" thickBot="1" x14ac:dyDescent="0.3">
      <c r="A223" s="48" t="str">
        <f>'[1]بيانات اساسية'!A223</f>
        <v/>
      </c>
      <c r="B223" s="48" t="str">
        <f>'[1]بيانات اساسية'!B223</f>
        <v/>
      </c>
      <c r="C223" s="49" t="str">
        <f>IF('[1]بيانات اساسية'!C223="","",'[1]بيانات اساسية'!C223)</f>
        <v/>
      </c>
      <c r="D223" s="51"/>
      <c r="E223" s="51"/>
      <c r="F223" s="52"/>
      <c r="G223" s="53" t="str">
        <f>IF(C223="","",'[1]نصف العام'!G223)</f>
        <v/>
      </c>
      <c r="H223" s="53" t="str">
        <f>IF(C223="","",'[1]نصف العام'!H223)</f>
        <v/>
      </c>
      <c r="I223" s="54" t="str">
        <f>IF(C223="","",'[1]نصف العام'!I223)</f>
        <v/>
      </c>
      <c r="J223" s="51"/>
      <c r="K223" s="51"/>
      <c r="L223" s="55" t="str">
        <f t="shared" si="204"/>
        <v/>
      </c>
      <c r="M223" s="51" t="str">
        <f t="shared" si="205"/>
        <v/>
      </c>
      <c r="N223" s="51" t="str">
        <f t="shared" si="206"/>
        <v/>
      </c>
      <c r="O223" s="56" t="str">
        <f t="shared" si="207"/>
        <v/>
      </c>
      <c r="P223" s="51" t="str">
        <f>IF(C223="","",'[1]نصف العام'!J223)</f>
        <v/>
      </c>
      <c r="Q223" s="51" t="str">
        <f>IF(C223="","",'[1]نصف العام'!K223)</f>
        <v/>
      </c>
      <c r="R223" s="55" t="str">
        <f>IF(C223="","",'[1]نصف العام'!L223)</f>
        <v/>
      </c>
      <c r="S223" s="51"/>
      <c r="T223" s="51"/>
      <c r="U223" s="55" t="str">
        <f t="shared" si="208"/>
        <v/>
      </c>
      <c r="V223" s="51" t="str">
        <f t="shared" si="209"/>
        <v/>
      </c>
      <c r="W223" s="51" t="str">
        <f t="shared" si="210"/>
        <v/>
      </c>
      <c r="X223" s="56" t="str">
        <f t="shared" si="211"/>
        <v/>
      </c>
      <c r="Y223" s="51" t="str">
        <f>IF(C223="","",'[1]نصف العام'!M223)</f>
        <v/>
      </c>
      <c r="Z223" s="51" t="str">
        <f>IF(C223="","",'[1]نصف العام'!N223)</f>
        <v/>
      </c>
      <c r="AA223" s="55" t="str">
        <f>IF(C223="","",'[1]نصف العام'!O223)</f>
        <v/>
      </c>
      <c r="AB223" s="51"/>
      <c r="AC223" s="51"/>
      <c r="AD223" s="55" t="str">
        <f t="shared" si="212"/>
        <v/>
      </c>
      <c r="AE223" s="51" t="str">
        <f t="shared" si="213"/>
        <v/>
      </c>
      <c r="AF223" s="51" t="str">
        <f t="shared" si="214"/>
        <v/>
      </c>
      <c r="AG223" s="56" t="str">
        <f t="shared" si="215"/>
        <v/>
      </c>
      <c r="AH223" s="51" t="str">
        <f>IF(C223="","",'[1]نصف العام'!P223)</f>
        <v/>
      </c>
      <c r="AI223" s="51" t="str">
        <f>IF(C223="","",'[1]نصف العام'!Q223)</f>
        <v/>
      </c>
      <c r="AJ223" s="51" t="str">
        <f>IF(C223="","",'[1]نصف العام'!R223)</f>
        <v/>
      </c>
      <c r="AK223" s="55" t="str">
        <f>IF(C223="","",'[1]نصف العام'!T223)</f>
        <v/>
      </c>
      <c r="AL223" s="51"/>
      <c r="AM223" s="51"/>
      <c r="AN223" s="51"/>
      <c r="AO223" s="51" t="str">
        <f t="shared" si="216"/>
        <v/>
      </c>
      <c r="AP223" s="55" t="str">
        <f t="shared" si="217"/>
        <v/>
      </c>
      <c r="AQ223" s="51" t="str">
        <f t="shared" si="218"/>
        <v/>
      </c>
      <c r="AR223" s="51" t="str">
        <f t="shared" si="219"/>
        <v/>
      </c>
      <c r="AS223" s="56" t="str">
        <f t="shared" si="220"/>
        <v/>
      </c>
      <c r="AT223" s="51" t="str">
        <f>IF(C223="","",'[1]نصف العام'!U223)</f>
        <v/>
      </c>
      <c r="AU223" s="51" t="str">
        <f>IF(C223="","",'[1]نصف العام'!V223)</f>
        <v/>
      </c>
      <c r="AV223" s="51" t="str">
        <f>IF(C223="","",'[1]نصف العام'!W223)</f>
        <v/>
      </c>
      <c r="AW223" s="55" t="str">
        <f>IF(C223="","",'[1]نصف العام'!Y223)</f>
        <v/>
      </c>
      <c r="AX223" s="51"/>
      <c r="AY223" s="51"/>
      <c r="AZ223" s="51"/>
      <c r="BA223" s="51" t="str">
        <f t="shared" si="221"/>
        <v/>
      </c>
      <c r="BB223" s="55" t="str">
        <f t="shared" si="222"/>
        <v/>
      </c>
      <c r="BC223" s="51" t="str">
        <f t="shared" si="223"/>
        <v/>
      </c>
      <c r="BD223" s="51" t="str">
        <f t="shared" si="224"/>
        <v/>
      </c>
      <c r="BE223" s="56" t="str">
        <f t="shared" si="225"/>
        <v/>
      </c>
      <c r="BF223" s="51" t="str">
        <f>IF(C223="","",'[1]نصف العام'!Z223)</f>
        <v/>
      </c>
      <c r="BG223" s="51" t="str">
        <f>IF(C223="","",'[1]نصف العام'!AA223)</f>
        <v/>
      </c>
      <c r="BH223" s="55" t="str">
        <f>IF(C223="","",'[1]نصف العام'!AB223)</f>
        <v/>
      </c>
      <c r="BI223" s="51"/>
      <c r="BJ223" s="51"/>
      <c r="BK223" s="55" t="str">
        <f t="shared" si="226"/>
        <v/>
      </c>
      <c r="BL223" s="51" t="str">
        <f t="shared" si="227"/>
        <v/>
      </c>
      <c r="BM223" s="51" t="str">
        <f t="shared" si="228"/>
        <v/>
      </c>
      <c r="BN223" s="56" t="str">
        <f t="shared" si="229"/>
        <v/>
      </c>
      <c r="BO223" s="51" t="str">
        <f>IF(C223="","",'[1]نصف العام'!AC223)</f>
        <v/>
      </c>
      <c r="BP223" s="51" t="str">
        <f>IF(C223="","",'[1]نصف العام'!AD223)</f>
        <v/>
      </c>
      <c r="BQ223" s="51" t="str">
        <f>IF(C223="","",'[1]نصف العام'!AE223)</f>
        <v/>
      </c>
      <c r="BR223" s="55" t="str">
        <f>IF(C223="","",'[1]نصف العام'!AG223)</f>
        <v/>
      </c>
      <c r="BS223" s="51"/>
      <c r="BT223" s="51"/>
      <c r="BU223" s="51"/>
      <c r="BV223" s="51" t="str">
        <f t="shared" si="230"/>
        <v/>
      </c>
      <c r="BW223" s="55" t="str">
        <f t="shared" si="231"/>
        <v/>
      </c>
      <c r="BX223" s="51" t="str">
        <f t="shared" si="232"/>
        <v/>
      </c>
      <c r="BY223" s="51" t="str">
        <f t="shared" si="233"/>
        <v/>
      </c>
      <c r="BZ223" s="56" t="str">
        <f t="shared" si="234"/>
        <v/>
      </c>
      <c r="CA223" s="51" t="str">
        <f>IF(C223="","",'[1]نصف العام'!AH223)</f>
        <v/>
      </c>
      <c r="CB223" s="51" t="str">
        <f>IF(C223="","",'[1]نصف العام'!AI223)</f>
        <v/>
      </c>
      <c r="CC223" s="39" t="str">
        <f t="shared" si="235"/>
        <v/>
      </c>
      <c r="CD223" s="51"/>
      <c r="CE223" s="51"/>
      <c r="CF223" s="39" t="str">
        <f t="shared" si="236"/>
        <v/>
      </c>
      <c r="CG223" s="51" t="str">
        <f t="shared" si="237"/>
        <v/>
      </c>
      <c r="CH223" s="51" t="str">
        <f t="shared" si="238"/>
        <v/>
      </c>
      <c r="CI223" s="56" t="str">
        <f t="shared" si="239"/>
        <v/>
      </c>
      <c r="CJ223" s="57" t="str">
        <f t="shared" si="240"/>
        <v/>
      </c>
      <c r="CK223" s="51" t="str">
        <f t="shared" si="241"/>
        <v/>
      </c>
      <c r="CL223" s="51" t="str">
        <f>IF(C223="","",'[1]نصف العام'!AM223)</f>
        <v/>
      </c>
      <c r="CM223" s="51" t="str">
        <f>IF(C223="","",'[1]نصف العام'!AN223)</f>
        <v/>
      </c>
      <c r="CN223" s="55" t="str">
        <f>IF(C223="","",'[1]نصف العام'!AO223)</f>
        <v/>
      </c>
      <c r="CO223" s="51"/>
      <c r="CP223" s="51"/>
      <c r="CQ223" s="55" t="str">
        <f t="shared" si="242"/>
        <v/>
      </c>
      <c r="CR223" s="51" t="str">
        <f t="shared" si="243"/>
        <v/>
      </c>
      <c r="CS223" s="51" t="str">
        <f t="shared" si="244"/>
        <v/>
      </c>
      <c r="CT223" s="56" t="str">
        <f t="shared" si="245"/>
        <v/>
      </c>
      <c r="CU223" s="58" t="str">
        <f t="shared" si="246"/>
        <v/>
      </c>
      <c r="CV223" s="59" t="str">
        <f t="shared" si="247"/>
        <v/>
      </c>
      <c r="CW223" s="60" t="str">
        <f t="shared" si="248"/>
        <v/>
      </c>
      <c r="CX223" s="61" t="str">
        <f t="shared" si="249"/>
        <v/>
      </c>
      <c r="CY223" s="62" t="str">
        <f t="shared" si="196"/>
        <v/>
      </c>
      <c r="CZ223" s="63"/>
      <c r="DA223" s="64" t="str">
        <f t="shared" si="250"/>
        <v/>
      </c>
      <c r="DB223" s="64" t="str">
        <f t="shared" si="251"/>
        <v/>
      </c>
      <c r="DC223" s="64" t="str">
        <f t="shared" si="252"/>
        <v/>
      </c>
      <c r="DD223" s="64" t="str">
        <f t="shared" si="253"/>
        <v/>
      </c>
      <c r="DE223" s="64" t="str">
        <f t="shared" si="254"/>
        <v/>
      </c>
      <c r="DF223" s="64" t="str">
        <f t="shared" si="255"/>
        <v/>
      </c>
      <c r="DG223" s="64" t="str">
        <f t="shared" si="256"/>
        <v/>
      </c>
      <c r="DH223" s="64" t="str">
        <f t="shared" si="257"/>
        <v/>
      </c>
      <c r="DI223" s="64" t="str">
        <f t="shared" si="258"/>
        <v/>
      </c>
      <c r="DJ223" s="64"/>
      <c r="DK223" s="65" t="str">
        <f t="shared" si="259"/>
        <v/>
      </c>
      <c r="DL223" s="63"/>
      <c r="DM223" s="63"/>
      <c r="DN223" s="66"/>
      <c r="DO223" s="1" t="str">
        <f t="shared" si="260"/>
        <v/>
      </c>
      <c r="DP223" s="1" t="str">
        <f t="shared" si="197"/>
        <v/>
      </c>
      <c r="DQ223" s="1" t="str">
        <f t="shared" si="198"/>
        <v/>
      </c>
      <c r="DR223" s="1" t="str">
        <f t="shared" si="199"/>
        <v/>
      </c>
      <c r="DS223" s="1" t="str">
        <f t="shared" si="200"/>
        <v/>
      </c>
      <c r="DT223" s="1" t="str">
        <f t="shared" si="201"/>
        <v/>
      </c>
      <c r="DU223" s="1" t="str">
        <f t="shared" si="202"/>
        <v/>
      </c>
      <c r="DV223" s="1" t="str">
        <f t="shared" si="203"/>
        <v/>
      </c>
      <c r="DW223" s="66"/>
    </row>
    <row r="224" spans="1:127" ht="21" thickBot="1" x14ac:dyDescent="0.3">
      <c r="A224" s="48" t="str">
        <f>'[1]بيانات اساسية'!A224</f>
        <v/>
      </c>
      <c r="B224" s="48" t="str">
        <f>'[1]بيانات اساسية'!B224</f>
        <v/>
      </c>
      <c r="C224" s="49" t="str">
        <f>IF('[1]بيانات اساسية'!C224="","",'[1]بيانات اساسية'!C224)</f>
        <v/>
      </c>
      <c r="D224" s="51"/>
      <c r="E224" s="51"/>
      <c r="F224" s="52"/>
      <c r="G224" s="53" t="str">
        <f>IF(C224="","",'[1]نصف العام'!G224)</f>
        <v/>
      </c>
      <c r="H224" s="53" t="str">
        <f>IF(C224="","",'[1]نصف العام'!H224)</f>
        <v/>
      </c>
      <c r="I224" s="54" t="str">
        <f>IF(C224="","",'[1]نصف العام'!I224)</f>
        <v/>
      </c>
      <c r="J224" s="51"/>
      <c r="K224" s="51"/>
      <c r="L224" s="55" t="str">
        <f t="shared" si="204"/>
        <v/>
      </c>
      <c r="M224" s="51" t="str">
        <f t="shared" si="205"/>
        <v/>
      </c>
      <c r="N224" s="51" t="str">
        <f t="shared" si="206"/>
        <v/>
      </c>
      <c r="O224" s="56" t="str">
        <f t="shared" si="207"/>
        <v/>
      </c>
      <c r="P224" s="51" t="str">
        <f>IF(C224="","",'[1]نصف العام'!J224)</f>
        <v/>
      </c>
      <c r="Q224" s="51" t="str">
        <f>IF(C224="","",'[1]نصف العام'!K224)</f>
        <v/>
      </c>
      <c r="R224" s="55" t="str">
        <f>IF(C224="","",'[1]نصف العام'!L224)</f>
        <v/>
      </c>
      <c r="S224" s="51"/>
      <c r="T224" s="51"/>
      <c r="U224" s="55" t="str">
        <f t="shared" si="208"/>
        <v/>
      </c>
      <c r="V224" s="51" t="str">
        <f t="shared" si="209"/>
        <v/>
      </c>
      <c r="W224" s="51" t="str">
        <f t="shared" si="210"/>
        <v/>
      </c>
      <c r="X224" s="56" t="str">
        <f t="shared" si="211"/>
        <v/>
      </c>
      <c r="Y224" s="51" t="str">
        <f>IF(C224="","",'[1]نصف العام'!M224)</f>
        <v/>
      </c>
      <c r="Z224" s="51" t="str">
        <f>IF(C224="","",'[1]نصف العام'!N224)</f>
        <v/>
      </c>
      <c r="AA224" s="55" t="str">
        <f>IF(C224="","",'[1]نصف العام'!O224)</f>
        <v/>
      </c>
      <c r="AB224" s="51"/>
      <c r="AC224" s="51"/>
      <c r="AD224" s="55" t="str">
        <f t="shared" si="212"/>
        <v/>
      </c>
      <c r="AE224" s="51" t="str">
        <f t="shared" si="213"/>
        <v/>
      </c>
      <c r="AF224" s="51" t="str">
        <f t="shared" si="214"/>
        <v/>
      </c>
      <c r="AG224" s="56" t="str">
        <f t="shared" si="215"/>
        <v/>
      </c>
      <c r="AH224" s="51" t="str">
        <f>IF(C224="","",'[1]نصف العام'!P224)</f>
        <v/>
      </c>
      <c r="AI224" s="51" t="str">
        <f>IF(C224="","",'[1]نصف العام'!Q224)</f>
        <v/>
      </c>
      <c r="AJ224" s="51" t="str">
        <f>IF(C224="","",'[1]نصف العام'!R224)</f>
        <v/>
      </c>
      <c r="AK224" s="55" t="str">
        <f>IF(C224="","",'[1]نصف العام'!T224)</f>
        <v/>
      </c>
      <c r="AL224" s="51"/>
      <c r="AM224" s="51"/>
      <c r="AN224" s="51"/>
      <c r="AO224" s="51" t="str">
        <f t="shared" si="216"/>
        <v/>
      </c>
      <c r="AP224" s="55" t="str">
        <f t="shared" si="217"/>
        <v/>
      </c>
      <c r="AQ224" s="51" t="str">
        <f t="shared" si="218"/>
        <v/>
      </c>
      <c r="AR224" s="51" t="str">
        <f t="shared" si="219"/>
        <v/>
      </c>
      <c r="AS224" s="56" t="str">
        <f t="shared" si="220"/>
        <v/>
      </c>
      <c r="AT224" s="51" t="str">
        <f>IF(C224="","",'[1]نصف العام'!U224)</f>
        <v/>
      </c>
      <c r="AU224" s="51" t="str">
        <f>IF(C224="","",'[1]نصف العام'!V224)</f>
        <v/>
      </c>
      <c r="AV224" s="51" t="str">
        <f>IF(C224="","",'[1]نصف العام'!W224)</f>
        <v/>
      </c>
      <c r="AW224" s="55" t="str">
        <f>IF(C224="","",'[1]نصف العام'!Y224)</f>
        <v/>
      </c>
      <c r="AX224" s="51"/>
      <c r="AY224" s="51"/>
      <c r="AZ224" s="51"/>
      <c r="BA224" s="51" t="str">
        <f t="shared" si="221"/>
        <v/>
      </c>
      <c r="BB224" s="55" t="str">
        <f t="shared" si="222"/>
        <v/>
      </c>
      <c r="BC224" s="51" t="str">
        <f t="shared" si="223"/>
        <v/>
      </c>
      <c r="BD224" s="51" t="str">
        <f t="shared" si="224"/>
        <v/>
      </c>
      <c r="BE224" s="56" t="str">
        <f t="shared" si="225"/>
        <v/>
      </c>
      <c r="BF224" s="51" t="str">
        <f>IF(C224="","",'[1]نصف العام'!Z224)</f>
        <v/>
      </c>
      <c r="BG224" s="51" t="str">
        <f>IF(C224="","",'[1]نصف العام'!AA224)</f>
        <v/>
      </c>
      <c r="BH224" s="55" t="str">
        <f>IF(C224="","",'[1]نصف العام'!AB224)</f>
        <v/>
      </c>
      <c r="BI224" s="51"/>
      <c r="BJ224" s="51"/>
      <c r="BK224" s="55" t="str">
        <f t="shared" si="226"/>
        <v/>
      </c>
      <c r="BL224" s="51" t="str">
        <f t="shared" si="227"/>
        <v/>
      </c>
      <c r="BM224" s="51" t="str">
        <f t="shared" si="228"/>
        <v/>
      </c>
      <c r="BN224" s="56" t="str">
        <f t="shared" si="229"/>
        <v/>
      </c>
      <c r="BO224" s="51" t="str">
        <f>IF(C224="","",'[1]نصف العام'!AC224)</f>
        <v/>
      </c>
      <c r="BP224" s="51" t="str">
        <f>IF(C224="","",'[1]نصف العام'!AD224)</f>
        <v/>
      </c>
      <c r="BQ224" s="51" t="str">
        <f>IF(C224="","",'[1]نصف العام'!AE224)</f>
        <v/>
      </c>
      <c r="BR224" s="55" t="str">
        <f>IF(C224="","",'[1]نصف العام'!AG224)</f>
        <v/>
      </c>
      <c r="BS224" s="51"/>
      <c r="BT224" s="51"/>
      <c r="BU224" s="51"/>
      <c r="BV224" s="51" t="str">
        <f t="shared" si="230"/>
        <v/>
      </c>
      <c r="BW224" s="55" t="str">
        <f t="shared" si="231"/>
        <v/>
      </c>
      <c r="BX224" s="51" t="str">
        <f t="shared" si="232"/>
        <v/>
      </c>
      <c r="BY224" s="51" t="str">
        <f t="shared" si="233"/>
        <v/>
      </c>
      <c r="BZ224" s="56" t="str">
        <f t="shared" si="234"/>
        <v/>
      </c>
      <c r="CA224" s="51" t="str">
        <f>IF(C224="","",'[1]نصف العام'!AH224)</f>
        <v/>
      </c>
      <c r="CB224" s="51" t="str">
        <f>IF(C224="","",'[1]نصف العام'!AI224)</f>
        <v/>
      </c>
      <c r="CC224" s="39" t="str">
        <f t="shared" si="235"/>
        <v/>
      </c>
      <c r="CD224" s="51"/>
      <c r="CE224" s="51"/>
      <c r="CF224" s="39" t="str">
        <f t="shared" si="236"/>
        <v/>
      </c>
      <c r="CG224" s="51" t="str">
        <f t="shared" si="237"/>
        <v/>
      </c>
      <c r="CH224" s="51" t="str">
        <f t="shared" si="238"/>
        <v/>
      </c>
      <c r="CI224" s="56" t="str">
        <f t="shared" si="239"/>
        <v/>
      </c>
      <c r="CJ224" s="57" t="str">
        <f t="shared" si="240"/>
        <v/>
      </c>
      <c r="CK224" s="51" t="str">
        <f t="shared" si="241"/>
        <v/>
      </c>
      <c r="CL224" s="51" t="str">
        <f>IF(C224="","",'[1]نصف العام'!AM224)</f>
        <v/>
      </c>
      <c r="CM224" s="51" t="str">
        <f>IF(C224="","",'[1]نصف العام'!AN224)</f>
        <v/>
      </c>
      <c r="CN224" s="55" t="str">
        <f>IF(C224="","",'[1]نصف العام'!AO224)</f>
        <v/>
      </c>
      <c r="CO224" s="51"/>
      <c r="CP224" s="51"/>
      <c r="CQ224" s="55" t="str">
        <f t="shared" si="242"/>
        <v/>
      </c>
      <c r="CR224" s="51" t="str">
        <f t="shared" si="243"/>
        <v/>
      </c>
      <c r="CS224" s="51" t="str">
        <f t="shared" si="244"/>
        <v/>
      </c>
      <c r="CT224" s="56" t="str">
        <f t="shared" si="245"/>
        <v/>
      </c>
      <c r="CU224" s="58" t="str">
        <f t="shared" si="246"/>
        <v/>
      </c>
      <c r="CV224" s="59" t="str">
        <f t="shared" si="247"/>
        <v/>
      </c>
      <c r="CW224" s="60" t="str">
        <f t="shared" si="248"/>
        <v/>
      </c>
      <c r="CX224" s="61" t="str">
        <f t="shared" si="249"/>
        <v/>
      </c>
      <c r="CY224" s="62" t="str">
        <f t="shared" si="196"/>
        <v/>
      </c>
      <c r="CZ224" s="63"/>
      <c r="DA224" s="64" t="str">
        <f t="shared" si="250"/>
        <v/>
      </c>
      <c r="DB224" s="64" t="str">
        <f t="shared" si="251"/>
        <v/>
      </c>
      <c r="DC224" s="64" t="str">
        <f t="shared" si="252"/>
        <v/>
      </c>
      <c r="DD224" s="64" t="str">
        <f t="shared" si="253"/>
        <v/>
      </c>
      <c r="DE224" s="64" t="str">
        <f t="shared" si="254"/>
        <v/>
      </c>
      <c r="DF224" s="64" t="str">
        <f t="shared" si="255"/>
        <v/>
      </c>
      <c r="DG224" s="64" t="str">
        <f t="shared" si="256"/>
        <v/>
      </c>
      <c r="DH224" s="64" t="str">
        <f t="shared" si="257"/>
        <v/>
      </c>
      <c r="DI224" s="64" t="str">
        <f t="shared" si="258"/>
        <v/>
      </c>
      <c r="DJ224" s="64"/>
      <c r="DK224" s="65" t="str">
        <f t="shared" si="259"/>
        <v/>
      </c>
      <c r="DL224" s="63"/>
      <c r="DM224" s="63"/>
      <c r="DN224" s="66"/>
      <c r="DO224" s="1" t="str">
        <f t="shared" si="260"/>
        <v/>
      </c>
      <c r="DP224" s="1" t="str">
        <f t="shared" si="197"/>
        <v/>
      </c>
      <c r="DQ224" s="1" t="str">
        <f t="shared" si="198"/>
        <v/>
      </c>
      <c r="DR224" s="1" t="str">
        <f t="shared" si="199"/>
        <v/>
      </c>
      <c r="DS224" s="1" t="str">
        <f t="shared" si="200"/>
        <v/>
      </c>
      <c r="DT224" s="1" t="str">
        <f t="shared" si="201"/>
        <v/>
      </c>
      <c r="DU224" s="1" t="str">
        <f t="shared" si="202"/>
        <v/>
      </c>
      <c r="DV224" s="1" t="str">
        <f t="shared" si="203"/>
        <v/>
      </c>
      <c r="DW224" s="66"/>
    </row>
    <row r="225" spans="1:127" ht="21" thickBot="1" x14ac:dyDescent="0.3">
      <c r="A225" s="48" t="str">
        <f>'[1]بيانات اساسية'!A225</f>
        <v/>
      </c>
      <c r="B225" s="48" t="str">
        <f>'[1]بيانات اساسية'!B225</f>
        <v/>
      </c>
      <c r="C225" s="49" t="str">
        <f>IF('[1]بيانات اساسية'!C225="","",'[1]بيانات اساسية'!C225)</f>
        <v/>
      </c>
      <c r="D225" s="51"/>
      <c r="E225" s="51"/>
      <c r="F225" s="52"/>
      <c r="G225" s="53" t="str">
        <f>IF(C225="","",'[1]نصف العام'!G225)</f>
        <v/>
      </c>
      <c r="H225" s="53" t="str">
        <f>IF(C225="","",'[1]نصف العام'!H225)</f>
        <v/>
      </c>
      <c r="I225" s="54" t="str">
        <f>IF(C225="","",'[1]نصف العام'!I225)</f>
        <v/>
      </c>
      <c r="J225" s="51"/>
      <c r="K225" s="51"/>
      <c r="L225" s="55" t="str">
        <f t="shared" si="204"/>
        <v/>
      </c>
      <c r="M225" s="51" t="str">
        <f t="shared" si="205"/>
        <v/>
      </c>
      <c r="N225" s="51" t="str">
        <f t="shared" si="206"/>
        <v/>
      </c>
      <c r="O225" s="56" t="str">
        <f t="shared" si="207"/>
        <v/>
      </c>
      <c r="P225" s="51" t="str">
        <f>IF(C225="","",'[1]نصف العام'!J225)</f>
        <v/>
      </c>
      <c r="Q225" s="51" t="str">
        <f>IF(C225="","",'[1]نصف العام'!K225)</f>
        <v/>
      </c>
      <c r="R225" s="55" t="str">
        <f>IF(C225="","",'[1]نصف العام'!L225)</f>
        <v/>
      </c>
      <c r="S225" s="51"/>
      <c r="T225" s="51"/>
      <c r="U225" s="55" t="str">
        <f t="shared" si="208"/>
        <v/>
      </c>
      <c r="V225" s="51" t="str">
        <f t="shared" si="209"/>
        <v/>
      </c>
      <c r="W225" s="51" t="str">
        <f t="shared" si="210"/>
        <v/>
      </c>
      <c r="X225" s="56" t="str">
        <f t="shared" si="211"/>
        <v/>
      </c>
      <c r="Y225" s="51" t="str">
        <f>IF(C225="","",'[1]نصف العام'!M225)</f>
        <v/>
      </c>
      <c r="Z225" s="51" t="str">
        <f>IF(C225="","",'[1]نصف العام'!N225)</f>
        <v/>
      </c>
      <c r="AA225" s="55" t="str">
        <f>IF(C225="","",'[1]نصف العام'!O225)</f>
        <v/>
      </c>
      <c r="AB225" s="51"/>
      <c r="AC225" s="51"/>
      <c r="AD225" s="55" t="str">
        <f t="shared" si="212"/>
        <v/>
      </c>
      <c r="AE225" s="51" t="str">
        <f t="shared" si="213"/>
        <v/>
      </c>
      <c r="AF225" s="51" t="str">
        <f t="shared" si="214"/>
        <v/>
      </c>
      <c r="AG225" s="56" t="str">
        <f t="shared" si="215"/>
        <v/>
      </c>
      <c r="AH225" s="51" t="str">
        <f>IF(C225="","",'[1]نصف العام'!P225)</f>
        <v/>
      </c>
      <c r="AI225" s="51" t="str">
        <f>IF(C225="","",'[1]نصف العام'!Q225)</f>
        <v/>
      </c>
      <c r="AJ225" s="51" t="str">
        <f>IF(C225="","",'[1]نصف العام'!R225)</f>
        <v/>
      </c>
      <c r="AK225" s="55" t="str">
        <f>IF(C225="","",'[1]نصف العام'!T225)</f>
        <v/>
      </c>
      <c r="AL225" s="51"/>
      <c r="AM225" s="51"/>
      <c r="AN225" s="51"/>
      <c r="AO225" s="51" t="str">
        <f t="shared" si="216"/>
        <v/>
      </c>
      <c r="AP225" s="55" t="str">
        <f t="shared" si="217"/>
        <v/>
      </c>
      <c r="AQ225" s="51" t="str">
        <f t="shared" si="218"/>
        <v/>
      </c>
      <c r="AR225" s="51" t="str">
        <f t="shared" si="219"/>
        <v/>
      </c>
      <c r="AS225" s="56" t="str">
        <f t="shared" si="220"/>
        <v/>
      </c>
      <c r="AT225" s="51" t="str">
        <f>IF(C225="","",'[1]نصف العام'!U225)</f>
        <v/>
      </c>
      <c r="AU225" s="51" t="str">
        <f>IF(C225="","",'[1]نصف العام'!V225)</f>
        <v/>
      </c>
      <c r="AV225" s="51" t="str">
        <f>IF(C225="","",'[1]نصف العام'!W225)</f>
        <v/>
      </c>
      <c r="AW225" s="55" t="str">
        <f>IF(C225="","",'[1]نصف العام'!Y225)</f>
        <v/>
      </c>
      <c r="AX225" s="51"/>
      <c r="AY225" s="51"/>
      <c r="AZ225" s="51"/>
      <c r="BA225" s="51" t="str">
        <f t="shared" si="221"/>
        <v/>
      </c>
      <c r="BB225" s="55" t="str">
        <f t="shared" si="222"/>
        <v/>
      </c>
      <c r="BC225" s="51" t="str">
        <f t="shared" si="223"/>
        <v/>
      </c>
      <c r="BD225" s="51" t="str">
        <f t="shared" si="224"/>
        <v/>
      </c>
      <c r="BE225" s="56" t="str">
        <f t="shared" si="225"/>
        <v/>
      </c>
      <c r="BF225" s="51" t="str">
        <f>IF(C225="","",'[1]نصف العام'!Z225)</f>
        <v/>
      </c>
      <c r="BG225" s="51" t="str">
        <f>IF(C225="","",'[1]نصف العام'!AA225)</f>
        <v/>
      </c>
      <c r="BH225" s="55" t="str">
        <f>IF(C225="","",'[1]نصف العام'!AB225)</f>
        <v/>
      </c>
      <c r="BI225" s="51"/>
      <c r="BJ225" s="51"/>
      <c r="BK225" s="55" t="str">
        <f t="shared" si="226"/>
        <v/>
      </c>
      <c r="BL225" s="51" t="str">
        <f t="shared" si="227"/>
        <v/>
      </c>
      <c r="BM225" s="51" t="str">
        <f t="shared" si="228"/>
        <v/>
      </c>
      <c r="BN225" s="56" t="str">
        <f t="shared" si="229"/>
        <v/>
      </c>
      <c r="BO225" s="51" t="str">
        <f>IF(C225="","",'[1]نصف العام'!AC225)</f>
        <v/>
      </c>
      <c r="BP225" s="51" t="str">
        <f>IF(C225="","",'[1]نصف العام'!AD225)</f>
        <v/>
      </c>
      <c r="BQ225" s="51" t="str">
        <f>IF(C225="","",'[1]نصف العام'!AE225)</f>
        <v/>
      </c>
      <c r="BR225" s="55" t="str">
        <f>IF(C225="","",'[1]نصف العام'!AG225)</f>
        <v/>
      </c>
      <c r="BS225" s="51"/>
      <c r="BT225" s="51"/>
      <c r="BU225" s="51"/>
      <c r="BV225" s="51" t="str">
        <f t="shared" si="230"/>
        <v/>
      </c>
      <c r="BW225" s="55" t="str">
        <f t="shared" si="231"/>
        <v/>
      </c>
      <c r="BX225" s="51" t="str">
        <f t="shared" si="232"/>
        <v/>
      </c>
      <c r="BY225" s="51" t="str">
        <f t="shared" si="233"/>
        <v/>
      </c>
      <c r="BZ225" s="56" t="str">
        <f t="shared" si="234"/>
        <v/>
      </c>
      <c r="CA225" s="51" t="str">
        <f>IF(C225="","",'[1]نصف العام'!AH225)</f>
        <v/>
      </c>
      <c r="CB225" s="51" t="str">
        <f>IF(C225="","",'[1]نصف العام'!AI225)</f>
        <v/>
      </c>
      <c r="CC225" s="39" t="str">
        <f t="shared" si="235"/>
        <v/>
      </c>
      <c r="CD225" s="51"/>
      <c r="CE225" s="51"/>
      <c r="CF225" s="39" t="str">
        <f t="shared" si="236"/>
        <v/>
      </c>
      <c r="CG225" s="51" t="str">
        <f t="shared" si="237"/>
        <v/>
      </c>
      <c r="CH225" s="51" t="str">
        <f t="shared" si="238"/>
        <v/>
      </c>
      <c r="CI225" s="56" t="str">
        <f t="shared" si="239"/>
        <v/>
      </c>
      <c r="CJ225" s="57" t="str">
        <f t="shared" si="240"/>
        <v/>
      </c>
      <c r="CK225" s="51" t="str">
        <f t="shared" si="241"/>
        <v/>
      </c>
      <c r="CL225" s="51" t="str">
        <f>IF(C225="","",'[1]نصف العام'!AM225)</f>
        <v/>
      </c>
      <c r="CM225" s="51" t="str">
        <f>IF(C225="","",'[1]نصف العام'!AN225)</f>
        <v/>
      </c>
      <c r="CN225" s="55" t="str">
        <f>IF(C225="","",'[1]نصف العام'!AO225)</f>
        <v/>
      </c>
      <c r="CO225" s="51"/>
      <c r="CP225" s="51"/>
      <c r="CQ225" s="55" t="str">
        <f t="shared" si="242"/>
        <v/>
      </c>
      <c r="CR225" s="51" t="str">
        <f t="shared" si="243"/>
        <v/>
      </c>
      <c r="CS225" s="51" t="str">
        <f t="shared" si="244"/>
        <v/>
      </c>
      <c r="CT225" s="56" t="str">
        <f t="shared" si="245"/>
        <v/>
      </c>
      <c r="CU225" s="58" t="str">
        <f t="shared" si="246"/>
        <v/>
      </c>
      <c r="CV225" s="59" t="str">
        <f t="shared" si="247"/>
        <v/>
      </c>
      <c r="CW225" s="60" t="str">
        <f t="shared" si="248"/>
        <v/>
      </c>
      <c r="CX225" s="61" t="str">
        <f t="shared" si="249"/>
        <v/>
      </c>
      <c r="CY225" s="62" t="str">
        <f t="shared" si="196"/>
        <v/>
      </c>
      <c r="CZ225" s="63"/>
      <c r="DA225" s="64" t="str">
        <f t="shared" si="250"/>
        <v/>
      </c>
      <c r="DB225" s="64" t="str">
        <f t="shared" si="251"/>
        <v/>
      </c>
      <c r="DC225" s="64" t="str">
        <f t="shared" si="252"/>
        <v/>
      </c>
      <c r="DD225" s="64" t="str">
        <f t="shared" si="253"/>
        <v/>
      </c>
      <c r="DE225" s="64" t="str">
        <f t="shared" si="254"/>
        <v/>
      </c>
      <c r="DF225" s="64" t="str">
        <f t="shared" si="255"/>
        <v/>
      </c>
      <c r="DG225" s="64" t="str">
        <f t="shared" si="256"/>
        <v/>
      </c>
      <c r="DH225" s="64" t="str">
        <f t="shared" si="257"/>
        <v/>
      </c>
      <c r="DI225" s="64" t="str">
        <f t="shared" si="258"/>
        <v/>
      </c>
      <c r="DJ225" s="64"/>
      <c r="DK225" s="65" t="str">
        <f t="shared" si="259"/>
        <v/>
      </c>
      <c r="DL225" s="63"/>
      <c r="DM225" s="63"/>
      <c r="DN225" s="66"/>
      <c r="DO225" s="1" t="str">
        <f t="shared" si="260"/>
        <v/>
      </c>
      <c r="DP225" s="1" t="str">
        <f t="shared" si="197"/>
        <v/>
      </c>
      <c r="DQ225" s="1" t="str">
        <f t="shared" si="198"/>
        <v/>
      </c>
      <c r="DR225" s="1" t="str">
        <f t="shared" si="199"/>
        <v/>
      </c>
      <c r="DS225" s="1" t="str">
        <f t="shared" si="200"/>
        <v/>
      </c>
      <c r="DT225" s="1" t="str">
        <f t="shared" si="201"/>
        <v/>
      </c>
      <c r="DU225" s="1" t="str">
        <f t="shared" si="202"/>
        <v/>
      </c>
      <c r="DV225" s="1" t="str">
        <f t="shared" si="203"/>
        <v/>
      </c>
      <c r="DW225" s="66"/>
    </row>
    <row r="226" spans="1:127" ht="21" thickBot="1" x14ac:dyDescent="0.3">
      <c r="A226" s="48" t="str">
        <f>'[1]بيانات اساسية'!A226</f>
        <v/>
      </c>
      <c r="B226" s="48" t="str">
        <f>'[1]بيانات اساسية'!B226</f>
        <v/>
      </c>
      <c r="C226" s="49" t="str">
        <f>IF('[1]بيانات اساسية'!C226="","",'[1]بيانات اساسية'!C226)</f>
        <v/>
      </c>
      <c r="D226" s="51"/>
      <c r="E226" s="51"/>
      <c r="F226" s="52"/>
      <c r="G226" s="53" t="str">
        <f>IF(C226="","",'[1]نصف العام'!G226)</f>
        <v/>
      </c>
      <c r="H226" s="53" t="str">
        <f>IF(C226="","",'[1]نصف العام'!H226)</f>
        <v/>
      </c>
      <c r="I226" s="54" t="str">
        <f>IF(C226="","",'[1]نصف العام'!I226)</f>
        <v/>
      </c>
      <c r="J226" s="51"/>
      <c r="K226" s="51"/>
      <c r="L226" s="55" t="str">
        <f t="shared" si="204"/>
        <v/>
      </c>
      <c r="M226" s="51" t="str">
        <f t="shared" si="205"/>
        <v/>
      </c>
      <c r="N226" s="51" t="str">
        <f t="shared" si="206"/>
        <v/>
      </c>
      <c r="O226" s="56" t="str">
        <f t="shared" si="207"/>
        <v/>
      </c>
      <c r="P226" s="51" t="str">
        <f>IF(C226="","",'[1]نصف العام'!J226)</f>
        <v/>
      </c>
      <c r="Q226" s="51" t="str">
        <f>IF(C226="","",'[1]نصف العام'!K226)</f>
        <v/>
      </c>
      <c r="R226" s="55" t="str">
        <f>IF(C226="","",'[1]نصف العام'!L226)</f>
        <v/>
      </c>
      <c r="S226" s="51"/>
      <c r="T226" s="51"/>
      <c r="U226" s="55" t="str">
        <f t="shared" si="208"/>
        <v/>
      </c>
      <c r="V226" s="51" t="str">
        <f t="shared" si="209"/>
        <v/>
      </c>
      <c r="W226" s="51" t="str">
        <f t="shared" si="210"/>
        <v/>
      </c>
      <c r="X226" s="56" t="str">
        <f t="shared" si="211"/>
        <v/>
      </c>
      <c r="Y226" s="51" t="str">
        <f>IF(C226="","",'[1]نصف العام'!M226)</f>
        <v/>
      </c>
      <c r="Z226" s="51" t="str">
        <f>IF(C226="","",'[1]نصف العام'!N226)</f>
        <v/>
      </c>
      <c r="AA226" s="55" t="str">
        <f>IF(C226="","",'[1]نصف العام'!O226)</f>
        <v/>
      </c>
      <c r="AB226" s="51"/>
      <c r="AC226" s="51"/>
      <c r="AD226" s="55" t="str">
        <f t="shared" si="212"/>
        <v/>
      </c>
      <c r="AE226" s="51" t="str">
        <f t="shared" si="213"/>
        <v/>
      </c>
      <c r="AF226" s="51" t="str">
        <f t="shared" si="214"/>
        <v/>
      </c>
      <c r="AG226" s="56" t="str">
        <f t="shared" si="215"/>
        <v/>
      </c>
      <c r="AH226" s="51" t="str">
        <f>IF(C226="","",'[1]نصف العام'!P226)</f>
        <v/>
      </c>
      <c r="AI226" s="51" t="str">
        <f>IF(C226="","",'[1]نصف العام'!Q226)</f>
        <v/>
      </c>
      <c r="AJ226" s="51" t="str">
        <f>IF(C226="","",'[1]نصف العام'!R226)</f>
        <v/>
      </c>
      <c r="AK226" s="55" t="str">
        <f>IF(C226="","",'[1]نصف العام'!T226)</f>
        <v/>
      </c>
      <c r="AL226" s="51"/>
      <c r="AM226" s="51"/>
      <c r="AN226" s="51"/>
      <c r="AO226" s="51" t="str">
        <f t="shared" si="216"/>
        <v/>
      </c>
      <c r="AP226" s="55" t="str">
        <f t="shared" si="217"/>
        <v/>
      </c>
      <c r="AQ226" s="51" t="str">
        <f t="shared" si="218"/>
        <v/>
      </c>
      <c r="AR226" s="51" t="str">
        <f t="shared" si="219"/>
        <v/>
      </c>
      <c r="AS226" s="56" t="str">
        <f t="shared" si="220"/>
        <v/>
      </c>
      <c r="AT226" s="51" t="str">
        <f>IF(C226="","",'[1]نصف العام'!U226)</f>
        <v/>
      </c>
      <c r="AU226" s="51" t="str">
        <f>IF(C226="","",'[1]نصف العام'!V226)</f>
        <v/>
      </c>
      <c r="AV226" s="51" t="str">
        <f>IF(C226="","",'[1]نصف العام'!W226)</f>
        <v/>
      </c>
      <c r="AW226" s="55" t="str">
        <f>IF(C226="","",'[1]نصف العام'!Y226)</f>
        <v/>
      </c>
      <c r="AX226" s="51"/>
      <c r="AY226" s="51"/>
      <c r="AZ226" s="51"/>
      <c r="BA226" s="51" t="str">
        <f t="shared" si="221"/>
        <v/>
      </c>
      <c r="BB226" s="55" t="str">
        <f t="shared" si="222"/>
        <v/>
      </c>
      <c r="BC226" s="51" t="str">
        <f t="shared" si="223"/>
        <v/>
      </c>
      <c r="BD226" s="51" t="str">
        <f t="shared" si="224"/>
        <v/>
      </c>
      <c r="BE226" s="56" t="str">
        <f t="shared" si="225"/>
        <v/>
      </c>
      <c r="BF226" s="51" t="str">
        <f>IF(C226="","",'[1]نصف العام'!Z226)</f>
        <v/>
      </c>
      <c r="BG226" s="51" t="str">
        <f>IF(C226="","",'[1]نصف العام'!AA226)</f>
        <v/>
      </c>
      <c r="BH226" s="55" t="str">
        <f>IF(C226="","",'[1]نصف العام'!AB226)</f>
        <v/>
      </c>
      <c r="BI226" s="51"/>
      <c r="BJ226" s="51"/>
      <c r="BK226" s="55" t="str">
        <f t="shared" si="226"/>
        <v/>
      </c>
      <c r="BL226" s="51" t="str">
        <f t="shared" si="227"/>
        <v/>
      </c>
      <c r="BM226" s="51" t="str">
        <f t="shared" si="228"/>
        <v/>
      </c>
      <c r="BN226" s="56" t="str">
        <f t="shared" si="229"/>
        <v/>
      </c>
      <c r="BO226" s="51" t="str">
        <f>IF(C226="","",'[1]نصف العام'!AC226)</f>
        <v/>
      </c>
      <c r="BP226" s="51" t="str">
        <f>IF(C226="","",'[1]نصف العام'!AD226)</f>
        <v/>
      </c>
      <c r="BQ226" s="51" t="str">
        <f>IF(C226="","",'[1]نصف العام'!AE226)</f>
        <v/>
      </c>
      <c r="BR226" s="55" t="str">
        <f>IF(C226="","",'[1]نصف العام'!AG226)</f>
        <v/>
      </c>
      <c r="BS226" s="51"/>
      <c r="BT226" s="51"/>
      <c r="BU226" s="51"/>
      <c r="BV226" s="51" t="str">
        <f t="shared" si="230"/>
        <v/>
      </c>
      <c r="BW226" s="55" t="str">
        <f t="shared" si="231"/>
        <v/>
      </c>
      <c r="BX226" s="51" t="str">
        <f t="shared" si="232"/>
        <v/>
      </c>
      <c r="BY226" s="51" t="str">
        <f t="shared" si="233"/>
        <v/>
      </c>
      <c r="BZ226" s="56" t="str">
        <f t="shared" si="234"/>
        <v/>
      </c>
      <c r="CA226" s="51" t="str">
        <f>IF(C226="","",'[1]نصف العام'!AH226)</f>
        <v/>
      </c>
      <c r="CB226" s="51" t="str">
        <f>IF(C226="","",'[1]نصف العام'!AI226)</f>
        <v/>
      </c>
      <c r="CC226" s="39" t="str">
        <f t="shared" si="235"/>
        <v/>
      </c>
      <c r="CD226" s="51"/>
      <c r="CE226" s="51"/>
      <c r="CF226" s="39" t="str">
        <f t="shared" si="236"/>
        <v/>
      </c>
      <c r="CG226" s="51" t="str">
        <f t="shared" si="237"/>
        <v/>
      </c>
      <c r="CH226" s="51" t="str">
        <f t="shared" si="238"/>
        <v/>
      </c>
      <c r="CI226" s="56" t="str">
        <f t="shared" si="239"/>
        <v/>
      </c>
      <c r="CJ226" s="57" t="str">
        <f t="shared" si="240"/>
        <v/>
      </c>
      <c r="CK226" s="51" t="str">
        <f t="shared" si="241"/>
        <v/>
      </c>
      <c r="CL226" s="51" t="str">
        <f>IF(C226="","",'[1]نصف العام'!AM226)</f>
        <v/>
      </c>
      <c r="CM226" s="51" t="str">
        <f>IF(C226="","",'[1]نصف العام'!AN226)</f>
        <v/>
      </c>
      <c r="CN226" s="55" t="str">
        <f>IF(C226="","",'[1]نصف العام'!AO226)</f>
        <v/>
      </c>
      <c r="CO226" s="51"/>
      <c r="CP226" s="51"/>
      <c r="CQ226" s="55" t="str">
        <f t="shared" si="242"/>
        <v/>
      </c>
      <c r="CR226" s="51" t="str">
        <f t="shared" si="243"/>
        <v/>
      </c>
      <c r="CS226" s="51" t="str">
        <f t="shared" si="244"/>
        <v/>
      </c>
      <c r="CT226" s="56" t="str">
        <f t="shared" si="245"/>
        <v/>
      </c>
      <c r="CU226" s="58" t="str">
        <f t="shared" si="246"/>
        <v/>
      </c>
      <c r="CV226" s="59" t="str">
        <f t="shared" si="247"/>
        <v/>
      </c>
      <c r="CW226" s="60" t="str">
        <f t="shared" si="248"/>
        <v/>
      </c>
      <c r="CX226" s="61" t="str">
        <f t="shared" si="249"/>
        <v/>
      </c>
      <c r="CY226" s="62" t="str">
        <f t="shared" si="196"/>
        <v/>
      </c>
      <c r="CZ226" s="63"/>
      <c r="DA226" s="64" t="str">
        <f t="shared" si="250"/>
        <v/>
      </c>
      <c r="DB226" s="64" t="str">
        <f t="shared" si="251"/>
        <v/>
      </c>
      <c r="DC226" s="64" t="str">
        <f t="shared" si="252"/>
        <v/>
      </c>
      <c r="DD226" s="64" t="str">
        <f t="shared" si="253"/>
        <v/>
      </c>
      <c r="DE226" s="64" t="str">
        <f t="shared" si="254"/>
        <v/>
      </c>
      <c r="DF226" s="64" t="str">
        <f t="shared" si="255"/>
        <v/>
      </c>
      <c r="DG226" s="64" t="str">
        <f t="shared" si="256"/>
        <v/>
      </c>
      <c r="DH226" s="64" t="str">
        <f t="shared" si="257"/>
        <v/>
      </c>
      <c r="DI226" s="64" t="str">
        <f t="shared" si="258"/>
        <v/>
      </c>
      <c r="DJ226" s="64"/>
      <c r="DK226" s="65" t="str">
        <f t="shared" si="259"/>
        <v/>
      </c>
      <c r="DL226" s="63"/>
      <c r="DM226" s="63"/>
      <c r="DN226" s="66"/>
      <c r="DO226" s="1" t="str">
        <f t="shared" si="260"/>
        <v/>
      </c>
      <c r="DP226" s="1" t="str">
        <f t="shared" si="197"/>
        <v/>
      </c>
      <c r="DQ226" s="1" t="str">
        <f t="shared" si="198"/>
        <v/>
      </c>
      <c r="DR226" s="1" t="str">
        <f t="shared" si="199"/>
        <v/>
      </c>
      <c r="DS226" s="1" t="str">
        <f t="shared" si="200"/>
        <v/>
      </c>
      <c r="DT226" s="1" t="str">
        <f t="shared" si="201"/>
        <v/>
      </c>
      <c r="DU226" s="1" t="str">
        <f t="shared" si="202"/>
        <v/>
      </c>
      <c r="DV226" s="1" t="str">
        <f t="shared" si="203"/>
        <v/>
      </c>
      <c r="DW226" s="66"/>
    </row>
    <row r="227" spans="1:127" ht="21" thickBot="1" x14ac:dyDescent="0.3">
      <c r="A227" s="48" t="str">
        <f>'[1]بيانات اساسية'!A227</f>
        <v/>
      </c>
      <c r="B227" s="48" t="str">
        <f>'[1]بيانات اساسية'!B227</f>
        <v/>
      </c>
      <c r="C227" s="49" t="str">
        <f>IF('[1]بيانات اساسية'!C227="","",'[1]بيانات اساسية'!C227)</f>
        <v/>
      </c>
      <c r="D227" s="51"/>
      <c r="E227" s="51"/>
      <c r="F227" s="52"/>
      <c r="G227" s="53" t="str">
        <f>IF(C227="","",'[1]نصف العام'!G227)</f>
        <v/>
      </c>
      <c r="H227" s="53" t="str">
        <f>IF(C227="","",'[1]نصف العام'!H227)</f>
        <v/>
      </c>
      <c r="I227" s="54" t="str">
        <f>IF(C227="","",'[1]نصف العام'!I227)</f>
        <v/>
      </c>
      <c r="J227" s="51"/>
      <c r="K227" s="51"/>
      <c r="L227" s="55" t="str">
        <f t="shared" si="204"/>
        <v/>
      </c>
      <c r="M227" s="51" t="str">
        <f t="shared" si="205"/>
        <v/>
      </c>
      <c r="N227" s="51" t="str">
        <f t="shared" si="206"/>
        <v/>
      </c>
      <c r="O227" s="56" t="str">
        <f t="shared" si="207"/>
        <v/>
      </c>
      <c r="P227" s="51" t="str">
        <f>IF(C227="","",'[1]نصف العام'!J227)</f>
        <v/>
      </c>
      <c r="Q227" s="51" t="str">
        <f>IF(C227="","",'[1]نصف العام'!K227)</f>
        <v/>
      </c>
      <c r="R227" s="55" t="str">
        <f>IF(C227="","",'[1]نصف العام'!L227)</f>
        <v/>
      </c>
      <c r="S227" s="51"/>
      <c r="T227" s="51"/>
      <c r="U227" s="55" t="str">
        <f t="shared" si="208"/>
        <v/>
      </c>
      <c r="V227" s="51" t="str">
        <f t="shared" si="209"/>
        <v/>
      </c>
      <c r="W227" s="51" t="str">
        <f t="shared" si="210"/>
        <v/>
      </c>
      <c r="X227" s="56" t="str">
        <f t="shared" si="211"/>
        <v/>
      </c>
      <c r="Y227" s="51" t="str">
        <f>IF(C227="","",'[1]نصف العام'!M227)</f>
        <v/>
      </c>
      <c r="Z227" s="51" t="str">
        <f>IF(C227="","",'[1]نصف العام'!N227)</f>
        <v/>
      </c>
      <c r="AA227" s="55" t="str">
        <f>IF(C227="","",'[1]نصف العام'!O227)</f>
        <v/>
      </c>
      <c r="AB227" s="51"/>
      <c r="AC227" s="51"/>
      <c r="AD227" s="55" t="str">
        <f t="shared" si="212"/>
        <v/>
      </c>
      <c r="AE227" s="51" t="str">
        <f t="shared" si="213"/>
        <v/>
      </c>
      <c r="AF227" s="51" t="str">
        <f t="shared" si="214"/>
        <v/>
      </c>
      <c r="AG227" s="56" t="str">
        <f t="shared" si="215"/>
        <v/>
      </c>
      <c r="AH227" s="51" t="str">
        <f>IF(C227="","",'[1]نصف العام'!P227)</f>
        <v/>
      </c>
      <c r="AI227" s="51" t="str">
        <f>IF(C227="","",'[1]نصف العام'!Q227)</f>
        <v/>
      </c>
      <c r="AJ227" s="51" t="str">
        <f>IF(C227="","",'[1]نصف العام'!R227)</f>
        <v/>
      </c>
      <c r="AK227" s="55" t="str">
        <f>IF(C227="","",'[1]نصف العام'!T227)</f>
        <v/>
      </c>
      <c r="AL227" s="51"/>
      <c r="AM227" s="51"/>
      <c r="AN227" s="51"/>
      <c r="AO227" s="51" t="str">
        <f t="shared" si="216"/>
        <v/>
      </c>
      <c r="AP227" s="55" t="str">
        <f t="shared" si="217"/>
        <v/>
      </c>
      <c r="AQ227" s="51" t="str">
        <f t="shared" si="218"/>
        <v/>
      </c>
      <c r="AR227" s="51" t="str">
        <f t="shared" si="219"/>
        <v/>
      </c>
      <c r="AS227" s="56" t="str">
        <f t="shared" si="220"/>
        <v/>
      </c>
      <c r="AT227" s="51" t="str">
        <f>IF(C227="","",'[1]نصف العام'!U227)</f>
        <v/>
      </c>
      <c r="AU227" s="51" t="str">
        <f>IF(C227="","",'[1]نصف العام'!V227)</f>
        <v/>
      </c>
      <c r="AV227" s="51" t="str">
        <f>IF(C227="","",'[1]نصف العام'!W227)</f>
        <v/>
      </c>
      <c r="AW227" s="55" t="str">
        <f>IF(C227="","",'[1]نصف العام'!Y227)</f>
        <v/>
      </c>
      <c r="AX227" s="51"/>
      <c r="AY227" s="51"/>
      <c r="AZ227" s="51"/>
      <c r="BA227" s="51" t="str">
        <f t="shared" si="221"/>
        <v/>
      </c>
      <c r="BB227" s="55" t="str">
        <f t="shared" si="222"/>
        <v/>
      </c>
      <c r="BC227" s="51" t="str">
        <f t="shared" si="223"/>
        <v/>
      </c>
      <c r="BD227" s="51" t="str">
        <f t="shared" si="224"/>
        <v/>
      </c>
      <c r="BE227" s="56" t="str">
        <f t="shared" si="225"/>
        <v/>
      </c>
      <c r="BF227" s="51" t="str">
        <f>IF(C227="","",'[1]نصف العام'!Z227)</f>
        <v/>
      </c>
      <c r="BG227" s="51" t="str">
        <f>IF(C227="","",'[1]نصف العام'!AA227)</f>
        <v/>
      </c>
      <c r="BH227" s="55" t="str">
        <f>IF(C227="","",'[1]نصف العام'!AB227)</f>
        <v/>
      </c>
      <c r="BI227" s="51"/>
      <c r="BJ227" s="51"/>
      <c r="BK227" s="55" t="str">
        <f t="shared" si="226"/>
        <v/>
      </c>
      <c r="BL227" s="51" t="str">
        <f t="shared" si="227"/>
        <v/>
      </c>
      <c r="BM227" s="51" t="str">
        <f t="shared" si="228"/>
        <v/>
      </c>
      <c r="BN227" s="56" t="str">
        <f t="shared" si="229"/>
        <v/>
      </c>
      <c r="BO227" s="51" t="str">
        <f>IF(C227="","",'[1]نصف العام'!AC227)</f>
        <v/>
      </c>
      <c r="BP227" s="51" t="str">
        <f>IF(C227="","",'[1]نصف العام'!AD227)</f>
        <v/>
      </c>
      <c r="BQ227" s="51" t="str">
        <f>IF(C227="","",'[1]نصف العام'!AE227)</f>
        <v/>
      </c>
      <c r="BR227" s="55" t="str">
        <f>IF(C227="","",'[1]نصف العام'!AG227)</f>
        <v/>
      </c>
      <c r="BS227" s="51"/>
      <c r="BT227" s="51"/>
      <c r="BU227" s="51"/>
      <c r="BV227" s="51" t="str">
        <f t="shared" si="230"/>
        <v/>
      </c>
      <c r="BW227" s="55" t="str">
        <f t="shared" si="231"/>
        <v/>
      </c>
      <c r="BX227" s="51" t="str">
        <f t="shared" si="232"/>
        <v/>
      </c>
      <c r="BY227" s="51" t="str">
        <f t="shared" si="233"/>
        <v/>
      </c>
      <c r="BZ227" s="56" t="str">
        <f t="shared" si="234"/>
        <v/>
      </c>
      <c r="CA227" s="51" t="str">
        <f>IF(C227="","",'[1]نصف العام'!AH227)</f>
        <v/>
      </c>
      <c r="CB227" s="51" t="str">
        <f>IF(C227="","",'[1]نصف العام'!AI227)</f>
        <v/>
      </c>
      <c r="CC227" s="39" t="str">
        <f t="shared" si="235"/>
        <v/>
      </c>
      <c r="CD227" s="51"/>
      <c r="CE227" s="51"/>
      <c r="CF227" s="39" t="str">
        <f t="shared" si="236"/>
        <v/>
      </c>
      <c r="CG227" s="51" t="str">
        <f t="shared" si="237"/>
        <v/>
      </c>
      <c r="CH227" s="51" t="str">
        <f t="shared" si="238"/>
        <v/>
      </c>
      <c r="CI227" s="56" t="str">
        <f t="shared" si="239"/>
        <v/>
      </c>
      <c r="CJ227" s="57" t="str">
        <f t="shared" si="240"/>
        <v/>
      </c>
      <c r="CK227" s="51" t="str">
        <f t="shared" si="241"/>
        <v/>
      </c>
      <c r="CL227" s="51" t="str">
        <f>IF(C227="","",'[1]نصف العام'!AM227)</f>
        <v/>
      </c>
      <c r="CM227" s="51" t="str">
        <f>IF(C227="","",'[1]نصف العام'!AN227)</f>
        <v/>
      </c>
      <c r="CN227" s="55" t="str">
        <f>IF(C227="","",'[1]نصف العام'!AO227)</f>
        <v/>
      </c>
      <c r="CO227" s="51"/>
      <c r="CP227" s="51"/>
      <c r="CQ227" s="55" t="str">
        <f t="shared" si="242"/>
        <v/>
      </c>
      <c r="CR227" s="51" t="str">
        <f t="shared" si="243"/>
        <v/>
      </c>
      <c r="CS227" s="51" t="str">
        <f t="shared" si="244"/>
        <v/>
      </c>
      <c r="CT227" s="56" t="str">
        <f t="shared" si="245"/>
        <v/>
      </c>
      <c r="CU227" s="58" t="str">
        <f t="shared" si="246"/>
        <v/>
      </c>
      <c r="CV227" s="59" t="str">
        <f t="shared" si="247"/>
        <v/>
      </c>
      <c r="CW227" s="60" t="str">
        <f t="shared" si="248"/>
        <v/>
      </c>
      <c r="CX227" s="61" t="str">
        <f t="shared" si="249"/>
        <v/>
      </c>
      <c r="CY227" s="62" t="str">
        <f t="shared" si="196"/>
        <v/>
      </c>
      <c r="CZ227" s="63"/>
      <c r="DA227" s="64" t="str">
        <f t="shared" si="250"/>
        <v/>
      </c>
      <c r="DB227" s="64" t="str">
        <f t="shared" si="251"/>
        <v/>
      </c>
      <c r="DC227" s="64" t="str">
        <f t="shared" si="252"/>
        <v/>
      </c>
      <c r="DD227" s="64" t="str">
        <f t="shared" si="253"/>
        <v/>
      </c>
      <c r="DE227" s="64" t="str">
        <f t="shared" si="254"/>
        <v/>
      </c>
      <c r="DF227" s="64" t="str">
        <f t="shared" si="255"/>
        <v/>
      </c>
      <c r="DG227" s="64" t="str">
        <f t="shared" si="256"/>
        <v/>
      </c>
      <c r="DH227" s="64" t="str">
        <f t="shared" si="257"/>
        <v/>
      </c>
      <c r="DI227" s="64" t="str">
        <f t="shared" si="258"/>
        <v/>
      </c>
      <c r="DJ227" s="64"/>
      <c r="DK227" s="65" t="str">
        <f t="shared" si="259"/>
        <v/>
      </c>
      <c r="DL227" s="63"/>
      <c r="DM227" s="63"/>
      <c r="DN227" s="66"/>
      <c r="DO227" s="1" t="str">
        <f t="shared" si="260"/>
        <v/>
      </c>
      <c r="DP227" s="1" t="str">
        <f t="shared" si="197"/>
        <v/>
      </c>
      <c r="DQ227" s="1" t="str">
        <f t="shared" si="198"/>
        <v/>
      </c>
      <c r="DR227" s="1" t="str">
        <f t="shared" si="199"/>
        <v/>
      </c>
      <c r="DS227" s="1" t="str">
        <f t="shared" si="200"/>
        <v/>
      </c>
      <c r="DT227" s="1" t="str">
        <f t="shared" si="201"/>
        <v/>
      </c>
      <c r="DU227" s="1" t="str">
        <f t="shared" si="202"/>
        <v/>
      </c>
      <c r="DV227" s="1" t="str">
        <f t="shared" si="203"/>
        <v/>
      </c>
      <c r="DW227" s="66"/>
    </row>
    <row r="228" spans="1:127" ht="21" thickBot="1" x14ac:dyDescent="0.3">
      <c r="A228" s="48" t="str">
        <f>'[1]بيانات اساسية'!A228</f>
        <v/>
      </c>
      <c r="B228" s="48" t="str">
        <f>'[1]بيانات اساسية'!B228</f>
        <v/>
      </c>
      <c r="C228" s="49" t="str">
        <f>IF('[1]بيانات اساسية'!C228="","",'[1]بيانات اساسية'!C228)</f>
        <v/>
      </c>
      <c r="D228" s="51"/>
      <c r="E228" s="51"/>
      <c r="F228" s="52"/>
      <c r="G228" s="53" t="str">
        <f>IF(C228="","",'[1]نصف العام'!G228)</f>
        <v/>
      </c>
      <c r="H228" s="53" t="str">
        <f>IF(C228="","",'[1]نصف العام'!H228)</f>
        <v/>
      </c>
      <c r="I228" s="54" t="str">
        <f>IF(C228="","",'[1]نصف العام'!I228)</f>
        <v/>
      </c>
      <c r="J228" s="51"/>
      <c r="K228" s="51"/>
      <c r="L228" s="55" t="str">
        <f t="shared" si="204"/>
        <v/>
      </c>
      <c r="M228" s="51" t="str">
        <f t="shared" si="205"/>
        <v/>
      </c>
      <c r="N228" s="51" t="str">
        <f t="shared" si="206"/>
        <v/>
      </c>
      <c r="O228" s="56" t="str">
        <f t="shared" si="207"/>
        <v/>
      </c>
      <c r="P228" s="51" t="str">
        <f>IF(C228="","",'[1]نصف العام'!J228)</f>
        <v/>
      </c>
      <c r="Q228" s="51" t="str">
        <f>IF(C228="","",'[1]نصف العام'!K228)</f>
        <v/>
      </c>
      <c r="R228" s="55" t="str">
        <f>IF(C228="","",'[1]نصف العام'!L228)</f>
        <v/>
      </c>
      <c r="S228" s="51"/>
      <c r="T228" s="51"/>
      <c r="U228" s="55" t="str">
        <f t="shared" si="208"/>
        <v/>
      </c>
      <c r="V228" s="51" t="str">
        <f t="shared" si="209"/>
        <v/>
      </c>
      <c r="W228" s="51" t="str">
        <f t="shared" si="210"/>
        <v/>
      </c>
      <c r="X228" s="56" t="str">
        <f t="shared" si="211"/>
        <v/>
      </c>
      <c r="Y228" s="51" t="str">
        <f>IF(C228="","",'[1]نصف العام'!M228)</f>
        <v/>
      </c>
      <c r="Z228" s="51" t="str">
        <f>IF(C228="","",'[1]نصف العام'!N228)</f>
        <v/>
      </c>
      <c r="AA228" s="55" t="str">
        <f>IF(C228="","",'[1]نصف العام'!O228)</f>
        <v/>
      </c>
      <c r="AB228" s="51"/>
      <c r="AC228" s="51"/>
      <c r="AD228" s="55" t="str">
        <f t="shared" si="212"/>
        <v/>
      </c>
      <c r="AE228" s="51" t="str">
        <f t="shared" si="213"/>
        <v/>
      </c>
      <c r="AF228" s="51" t="str">
        <f t="shared" si="214"/>
        <v/>
      </c>
      <c r="AG228" s="56" t="str">
        <f t="shared" si="215"/>
        <v/>
      </c>
      <c r="AH228" s="51" t="str">
        <f>IF(C228="","",'[1]نصف العام'!P228)</f>
        <v/>
      </c>
      <c r="AI228" s="51" t="str">
        <f>IF(C228="","",'[1]نصف العام'!Q228)</f>
        <v/>
      </c>
      <c r="AJ228" s="51" t="str">
        <f>IF(C228="","",'[1]نصف العام'!R228)</f>
        <v/>
      </c>
      <c r="AK228" s="55" t="str">
        <f>IF(C228="","",'[1]نصف العام'!T228)</f>
        <v/>
      </c>
      <c r="AL228" s="51"/>
      <c r="AM228" s="51"/>
      <c r="AN228" s="51"/>
      <c r="AO228" s="51" t="str">
        <f t="shared" si="216"/>
        <v/>
      </c>
      <c r="AP228" s="55" t="str">
        <f t="shared" si="217"/>
        <v/>
      </c>
      <c r="AQ228" s="51" t="str">
        <f t="shared" si="218"/>
        <v/>
      </c>
      <c r="AR228" s="51" t="str">
        <f t="shared" si="219"/>
        <v/>
      </c>
      <c r="AS228" s="56" t="str">
        <f t="shared" si="220"/>
        <v/>
      </c>
      <c r="AT228" s="51" t="str">
        <f>IF(C228="","",'[1]نصف العام'!U228)</f>
        <v/>
      </c>
      <c r="AU228" s="51" t="str">
        <f>IF(C228="","",'[1]نصف العام'!V228)</f>
        <v/>
      </c>
      <c r="AV228" s="51" t="str">
        <f>IF(C228="","",'[1]نصف العام'!W228)</f>
        <v/>
      </c>
      <c r="AW228" s="55" t="str">
        <f>IF(C228="","",'[1]نصف العام'!Y228)</f>
        <v/>
      </c>
      <c r="AX228" s="51"/>
      <c r="AY228" s="51"/>
      <c r="AZ228" s="51"/>
      <c r="BA228" s="51" t="str">
        <f t="shared" si="221"/>
        <v/>
      </c>
      <c r="BB228" s="55" t="str">
        <f t="shared" si="222"/>
        <v/>
      </c>
      <c r="BC228" s="51" t="str">
        <f t="shared" si="223"/>
        <v/>
      </c>
      <c r="BD228" s="51" t="str">
        <f t="shared" si="224"/>
        <v/>
      </c>
      <c r="BE228" s="56" t="str">
        <f t="shared" si="225"/>
        <v/>
      </c>
      <c r="BF228" s="51" t="str">
        <f>IF(C228="","",'[1]نصف العام'!Z228)</f>
        <v/>
      </c>
      <c r="BG228" s="51" t="str">
        <f>IF(C228="","",'[1]نصف العام'!AA228)</f>
        <v/>
      </c>
      <c r="BH228" s="55" t="str">
        <f>IF(C228="","",'[1]نصف العام'!AB228)</f>
        <v/>
      </c>
      <c r="BI228" s="51"/>
      <c r="BJ228" s="51"/>
      <c r="BK228" s="55" t="str">
        <f t="shared" si="226"/>
        <v/>
      </c>
      <c r="BL228" s="51" t="str">
        <f t="shared" si="227"/>
        <v/>
      </c>
      <c r="BM228" s="51" t="str">
        <f t="shared" si="228"/>
        <v/>
      </c>
      <c r="BN228" s="56" t="str">
        <f t="shared" si="229"/>
        <v/>
      </c>
      <c r="BO228" s="51" t="str">
        <f>IF(C228="","",'[1]نصف العام'!AC228)</f>
        <v/>
      </c>
      <c r="BP228" s="51" t="str">
        <f>IF(C228="","",'[1]نصف العام'!AD228)</f>
        <v/>
      </c>
      <c r="BQ228" s="51" t="str">
        <f>IF(C228="","",'[1]نصف العام'!AE228)</f>
        <v/>
      </c>
      <c r="BR228" s="55" t="str">
        <f>IF(C228="","",'[1]نصف العام'!AG228)</f>
        <v/>
      </c>
      <c r="BS228" s="51"/>
      <c r="BT228" s="51"/>
      <c r="BU228" s="51"/>
      <c r="BV228" s="51" t="str">
        <f t="shared" si="230"/>
        <v/>
      </c>
      <c r="BW228" s="55" t="str">
        <f t="shared" si="231"/>
        <v/>
      </c>
      <c r="BX228" s="51" t="str">
        <f t="shared" si="232"/>
        <v/>
      </c>
      <c r="BY228" s="51" t="str">
        <f t="shared" si="233"/>
        <v/>
      </c>
      <c r="BZ228" s="56" t="str">
        <f t="shared" si="234"/>
        <v/>
      </c>
      <c r="CA228" s="51" t="str">
        <f>IF(C228="","",'[1]نصف العام'!AH228)</f>
        <v/>
      </c>
      <c r="CB228" s="51" t="str">
        <f>IF(C228="","",'[1]نصف العام'!AI228)</f>
        <v/>
      </c>
      <c r="CC228" s="39" t="str">
        <f t="shared" si="235"/>
        <v/>
      </c>
      <c r="CD228" s="51"/>
      <c r="CE228" s="51"/>
      <c r="CF228" s="39" t="str">
        <f t="shared" si="236"/>
        <v/>
      </c>
      <c r="CG228" s="51" t="str">
        <f t="shared" si="237"/>
        <v/>
      </c>
      <c r="CH228" s="51" t="str">
        <f t="shared" si="238"/>
        <v/>
      </c>
      <c r="CI228" s="56" t="str">
        <f t="shared" si="239"/>
        <v/>
      </c>
      <c r="CJ228" s="57" t="str">
        <f t="shared" si="240"/>
        <v/>
      </c>
      <c r="CK228" s="51" t="str">
        <f t="shared" si="241"/>
        <v/>
      </c>
      <c r="CL228" s="51" t="str">
        <f>IF(C228="","",'[1]نصف العام'!AM228)</f>
        <v/>
      </c>
      <c r="CM228" s="51" t="str">
        <f>IF(C228="","",'[1]نصف العام'!AN228)</f>
        <v/>
      </c>
      <c r="CN228" s="55" t="str">
        <f>IF(C228="","",'[1]نصف العام'!AO228)</f>
        <v/>
      </c>
      <c r="CO228" s="51"/>
      <c r="CP228" s="51"/>
      <c r="CQ228" s="55" t="str">
        <f t="shared" si="242"/>
        <v/>
      </c>
      <c r="CR228" s="51" t="str">
        <f t="shared" si="243"/>
        <v/>
      </c>
      <c r="CS228" s="51" t="str">
        <f t="shared" si="244"/>
        <v/>
      </c>
      <c r="CT228" s="56" t="str">
        <f t="shared" si="245"/>
        <v/>
      </c>
      <c r="CU228" s="58" t="str">
        <f t="shared" si="246"/>
        <v/>
      </c>
      <c r="CV228" s="59" t="str">
        <f t="shared" si="247"/>
        <v/>
      </c>
      <c r="CW228" s="60" t="str">
        <f t="shared" si="248"/>
        <v/>
      </c>
      <c r="CX228" s="61" t="str">
        <f t="shared" si="249"/>
        <v/>
      </c>
      <c r="CY228" s="62" t="str">
        <f t="shared" si="196"/>
        <v/>
      </c>
      <c r="CZ228" s="63"/>
      <c r="DA228" s="64" t="str">
        <f t="shared" si="250"/>
        <v/>
      </c>
      <c r="DB228" s="64" t="str">
        <f t="shared" si="251"/>
        <v/>
      </c>
      <c r="DC228" s="64" t="str">
        <f t="shared" si="252"/>
        <v/>
      </c>
      <c r="DD228" s="64" t="str">
        <f t="shared" si="253"/>
        <v/>
      </c>
      <c r="DE228" s="64" t="str">
        <f t="shared" si="254"/>
        <v/>
      </c>
      <c r="DF228" s="64" t="str">
        <f t="shared" si="255"/>
        <v/>
      </c>
      <c r="DG228" s="64" t="str">
        <f t="shared" si="256"/>
        <v/>
      </c>
      <c r="DH228" s="64" t="str">
        <f t="shared" si="257"/>
        <v/>
      </c>
      <c r="DI228" s="64" t="str">
        <f t="shared" si="258"/>
        <v/>
      </c>
      <c r="DJ228" s="64"/>
      <c r="DK228" s="65" t="str">
        <f t="shared" si="259"/>
        <v/>
      </c>
      <c r="DL228" s="63"/>
      <c r="DM228" s="63"/>
      <c r="DN228" s="66"/>
      <c r="DO228" s="1" t="str">
        <f t="shared" si="260"/>
        <v/>
      </c>
      <c r="DP228" s="1" t="str">
        <f t="shared" si="197"/>
        <v/>
      </c>
      <c r="DQ228" s="1" t="str">
        <f t="shared" si="198"/>
        <v/>
      </c>
      <c r="DR228" s="1" t="str">
        <f t="shared" si="199"/>
        <v/>
      </c>
      <c r="DS228" s="1" t="str">
        <f t="shared" si="200"/>
        <v/>
      </c>
      <c r="DT228" s="1" t="str">
        <f t="shared" si="201"/>
        <v/>
      </c>
      <c r="DU228" s="1" t="str">
        <f t="shared" si="202"/>
        <v/>
      </c>
      <c r="DV228" s="1" t="str">
        <f t="shared" si="203"/>
        <v/>
      </c>
      <c r="DW228" s="66"/>
    </row>
    <row r="229" spans="1:127" ht="21" thickBot="1" x14ac:dyDescent="0.3">
      <c r="A229" s="48" t="str">
        <f>'[1]بيانات اساسية'!A229</f>
        <v/>
      </c>
      <c r="B229" s="48" t="str">
        <f>'[1]بيانات اساسية'!B229</f>
        <v/>
      </c>
      <c r="C229" s="49" t="str">
        <f>IF('[1]بيانات اساسية'!C229="","",'[1]بيانات اساسية'!C229)</f>
        <v/>
      </c>
      <c r="D229" s="51"/>
      <c r="E229" s="51"/>
      <c r="F229" s="52"/>
      <c r="G229" s="53" t="str">
        <f>IF(C229="","",'[1]نصف العام'!G229)</f>
        <v/>
      </c>
      <c r="H229" s="53" t="str">
        <f>IF(C229="","",'[1]نصف العام'!H229)</f>
        <v/>
      </c>
      <c r="I229" s="54" t="str">
        <f>IF(C229="","",'[1]نصف العام'!I229)</f>
        <v/>
      </c>
      <c r="J229" s="51"/>
      <c r="K229" s="51"/>
      <c r="L229" s="55" t="str">
        <f t="shared" si="204"/>
        <v/>
      </c>
      <c r="M229" s="51" t="str">
        <f t="shared" si="205"/>
        <v/>
      </c>
      <c r="N229" s="51" t="str">
        <f t="shared" si="206"/>
        <v/>
      </c>
      <c r="O229" s="56" t="str">
        <f t="shared" si="207"/>
        <v/>
      </c>
      <c r="P229" s="51" t="str">
        <f>IF(C229="","",'[1]نصف العام'!J229)</f>
        <v/>
      </c>
      <c r="Q229" s="51" t="str">
        <f>IF(C229="","",'[1]نصف العام'!K229)</f>
        <v/>
      </c>
      <c r="R229" s="55" t="str">
        <f>IF(C229="","",'[1]نصف العام'!L229)</f>
        <v/>
      </c>
      <c r="S229" s="51"/>
      <c r="T229" s="51"/>
      <c r="U229" s="55" t="str">
        <f t="shared" si="208"/>
        <v/>
      </c>
      <c r="V229" s="51" t="str">
        <f t="shared" si="209"/>
        <v/>
      </c>
      <c r="W229" s="51" t="str">
        <f t="shared" si="210"/>
        <v/>
      </c>
      <c r="X229" s="56" t="str">
        <f t="shared" si="211"/>
        <v/>
      </c>
      <c r="Y229" s="51" t="str">
        <f>IF(C229="","",'[1]نصف العام'!M229)</f>
        <v/>
      </c>
      <c r="Z229" s="51" t="str">
        <f>IF(C229="","",'[1]نصف العام'!N229)</f>
        <v/>
      </c>
      <c r="AA229" s="55" t="str">
        <f>IF(C229="","",'[1]نصف العام'!O229)</f>
        <v/>
      </c>
      <c r="AB229" s="51"/>
      <c r="AC229" s="51"/>
      <c r="AD229" s="55" t="str">
        <f t="shared" si="212"/>
        <v/>
      </c>
      <c r="AE229" s="51" t="str">
        <f t="shared" si="213"/>
        <v/>
      </c>
      <c r="AF229" s="51" t="str">
        <f t="shared" si="214"/>
        <v/>
      </c>
      <c r="AG229" s="56" t="str">
        <f t="shared" si="215"/>
        <v/>
      </c>
      <c r="AH229" s="51" t="str">
        <f>IF(C229="","",'[1]نصف العام'!P229)</f>
        <v/>
      </c>
      <c r="AI229" s="51" t="str">
        <f>IF(C229="","",'[1]نصف العام'!Q229)</f>
        <v/>
      </c>
      <c r="AJ229" s="51" t="str">
        <f>IF(C229="","",'[1]نصف العام'!R229)</f>
        <v/>
      </c>
      <c r="AK229" s="55" t="str">
        <f>IF(C229="","",'[1]نصف العام'!T229)</f>
        <v/>
      </c>
      <c r="AL229" s="51"/>
      <c r="AM229" s="51"/>
      <c r="AN229" s="51"/>
      <c r="AO229" s="51" t="str">
        <f t="shared" si="216"/>
        <v/>
      </c>
      <c r="AP229" s="55" t="str">
        <f t="shared" si="217"/>
        <v/>
      </c>
      <c r="AQ229" s="51" t="str">
        <f t="shared" si="218"/>
        <v/>
      </c>
      <c r="AR229" s="51" t="str">
        <f t="shared" si="219"/>
        <v/>
      </c>
      <c r="AS229" s="56" t="str">
        <f t="shared" si="220"/>
        <v/>
      </c>
      <c r="AT229" s="51" t="str">
        <f>IF(C229="","",'[1]نصف العام'!U229)</f>
        <v/>
      </c>
      <c r="AU229" s="51" t="str">
        <f>IF(C229="","",'[1]نصف العام'!V229)</f>
        <v/>
      </c>
      <c r="AV229" s="51" t="str">
        <f>IF(C229="","",'[1]نصف العام'!W229)</f>
        <v/>
      </c>
      <c r="AW229" s="55" t="str">
        <f>IF(C229="","",'[1]نصف العام'!Y229)</f>
        <v/>
      </c>
      <c r="AX229" s="51"/>
      <c r="AY229" s="51"/>
      <c r="AZ229" s="51"/>
      <c r="BA229" s="51" t="str">
        <f t="shared" si="221"/>
        <v/>
      </c>
      <c r="BB229" s="55" t="str">
        <f t="shared" si="222"/>
        <v/>
      </c>
      <c r="BC229" s="51" t="str">
        <f t="shared" si="223"/>
        <v/>
      </c>
      <c r="BD229" s="51" t="str">
        <f t="shared" si="224"/>
        <v/>
      </c>
      <c r="BE229" s="56" t="str">
        <f t="shared" si="225"/>
        <v/>
      </c>
      <c r="BF229" s="51" t="str">
        <f>IF(C229="","",'[1]نصف العام'!Z229)</f>
        <v/>
      </c>
      <c r="BG229" s="51" t="str">
        <f>IF(C229="","",'[1]نصف العام'!AA229)</f>
        <v/>
      </c>
      <c r="BH229" s="55" t="str">
        <f>IF(C229="","",'[1]نصف العام'!AB229)</f>
        <v/>
      </c>
      <c r="BI229" s="51"/>
      <c r="BJ229" s="51"/>
      <c r="BK229" s="55" t="str">
        <f t="shared" si="226"/>
        <v/>
      </c>
      <c r="BL229" s="51" t="str">
        <f t="shared" si="227"/>
        <v/>
      </c>
      <c r="BM229" s="51" t="str">
        <f t="shared" si="228"/>
        <v/>
      </c>
      <c r="BN229" s="56" t="str">
        <f t="shared" si="229"/>
        <v/>
      </c>
      <c r="BO229" s="51" t="str">
        <f>IF(C229="","",'[1]نصف العام'!AC229)</f>
        <v/>
      </c>
      <c r="BP229" s="51" t="str">
        <f>IF(C229="","",'[1]نصف العام'!AD229)</f>
        <v/>
      </c>
      <c r="BQ229" s="51" t="str">
        <f>IF(C229="","",'[1]نصف العام'!AE229)</f>
        <v/>
      </c>
      <c r="BR229" s="55" t="str">
        <f>IF(C229="","",'[1]نصف العام'!AG229)</f>
        <v/>
      </c>
      <c r="BS229" s="51"/>
      <c r="BT229" s="51"/>
      <c r="BU229" s="51"/>
      <c r="BV229" s="51" t="str">
        <f t="shared" si="230"/>
        <v/>
      </c>
      <c r="BW229" s="55" t="str">
        <f t="shared" si="231"/>
        <v/>
      </c>
      <c r="BX229" s="51" t="str">
        <f t="shared" si="232"/>
        <v/>
      </c>
      <c r="BY229" s="51" t="str">
        <f t="shared" si="233"/>
        <v/>
      </c>
      <c r="BZ229" s="56" t="str">
        <f t="shared" si="234"/>
        <v/>
      </c>
      <c r="CA229" s="51" t="str">
        <f>IF(C229="","",'[1]نصف العام'!AH229)</f>
        <v/>
      </c>
      <c r="CB229" s="51" t="str">
        <f>IF(C229="","",'[1]نصف العام'!AI229)</f>
        <v/>
      </c>
      <c r="CC229" s="39" t="str">
        <f t="shared" si="235"/>
        <v/>
      </c>
      <c r="CD229" s="51"/>
      <c r="CE229" s="51"/>
      <c r="CF229" s="39" t="str">
        <f t="shared" si="236"/>
        <v/>
      </c>
      <c r="CG229" s="51" t="str">
        <f t="shared" si="237"/>
        <v/>
      </c>
      <c r="CH229" s="51" t="str">
        <f t="shared" si="238"/>
        <v/>
      </c>
      <c r="CI229" s="56" t="str">
        <f t="shared" si="239"/>
        <v/>
      </c>
      <c r="CJ229" s="57" t="str">
        <f t="shared" si="240"/>
        <v/>
      </c>
      <c r="CK229" s="51" t="str">
        <f t="shared" si="241"/>
        <v/>
      </c>
      <c r="CL229" s="51" t="str">
        <f>IF(C229="","",'[1]نصف العام'!AM229)</f>
        <v/>
      </c>
      <c r="CM229" s="51" t="str">
        <f>IF(C229="","",'[1]نصف العام'!AN229)</f>
        <v/>
      </c>
      <c r="CN229" s="55" t="str">
        <f>IF(C229="","",'[1]نصف العام'!AO229)</f>
        <v/>
      </c>
      <c r="CO229" s="51"/>
      <c r="CP229" s="51"/>
      <c r="CQ229" s="55" t="str">
        <f t="shared" si="242"/>
        <v/>
      </c>
      <c r="CR229" s="51" t="str">
        <f t="shared" si="243"/>
        <v/>
      </c>
      <c r="CS229" s="51" t="str">
        <f t="shared" si="244"/>
        <v/>
      </c>
      <c r="CT229" s="56" t="str">
        <f t="shared" si="245"/>
        <v/>
      </c>
      <c r="CU229" s="58" t="str">
        <f t="shared" si="246"/>
        <v/>
      </c>
      <c r="CV229" s="59" t="str">
        <f t="shared" si="247"/>
        <v/>
      </c>
      <c r="CW229" s="60" t="str">
        <f t="shared" si="248"/>
        <v/>
      </c>
      <c r="CX229" s="61" t="str">
        <f t="shared" si="249"/>
        <v/>
      </c>
      <c r="CY229" s="62" t="str">
        <f t="shared" si="196"/>
        <v/>
      </c>
      <c r="CZ229" s="63"/>
      <c r="DA229" s="64" t="str">
        <f t="shared" si="250"/>
        <v/>
      </c>
      <c r="DB229" s="64" t="str">
        <f t="shared" si="251"/>
        <v/>
      </c>
      <c r="DC229" s="64" t="str">
        <f t="shared" si="252"/>
        <v/>
      </c>
      <c r="DD229" s="64" t="str">
        <f t="shared" si="253"/>
        <v/>
      </c>
      <c r="DE229" s="64" t="str">
        <f t="shared" si="254"/>
        <v/>
      </c>
      <c r="DF229" s="64" t="str">
        <f t="shared" si="255"/>
        <v/>
      </c>
      <c r="DG229" s="64" t="str">
        <f t="shared" si="256"/>
        <v/>
      </c>
      <c r="DH229" s="64" t="str">
        <f t="shared" si="257"/>
        <v/>
      </c>
      <c r="DI229" s="64" t="str">
        <f t="shared" si="258"/>
        <v/>
      </c>
      <c r="DJ229" s="64"/>
      <c r="DK229" s="65" t="str">
        <f t="shared" si="259"/>
        <v/>
      </c>
      <c r="DL229" s="63"/>
      <c r="DM229" s="63"/>
      <c r="DN229" s="66"/>
      <c r="DO229" s="1" t="str">
        <f t="shared" si="260"/>
        <v/>
      </c>
      <c r="DP229" s="1" t="str">
        <f t="shared" si="197"/>
        <v/>
      </c>
      <c r="DQ229" s="1" t="str">
        <f t="shared" si="198"/>
        <v/>
      </c>
      <c r="DR229" s="1" t="str">
        <f t="shared" si="199"/>
        <v/>
      </c>
      <c r="DS229" s="1" t="str">
        <f t="shared" si="200"/>
        <v/>
      </c>
      <c r="DT229" s="1" t="str">
        <f t="shared" si="201"/>
        <v/>
      </c>
      <c r="DU229" s="1" t="str">
        <f t="shared" si="202"/>
        <v/>
      </c>
      <c r="DV229" s="1" t="str">
        <f t="shared" si="203"/>
        <v/>
      </c>
      <c r="DW229" s="66"/>
    </row>
    <row r="230" spans="1:127" ht="21" thickBot="1" x14ac:dyDescent="0.3">
      <c r="A230" s="48" t="str">
        <f>'[1]بيانات اساسية'!A230</f>
        <v/>
      </c>
      <c r="B230" s="48" t="str">
        <f>'[1]بيانات اساسية'!B230</f>
        <v/>
      </c>
      <c r="C230" s="49" t="str">
        <f>IF('[1]بيانات اساسية'!C230="","",'[1]بيانات اساسية'!C230)</f>
        <v/>
      </c>
      <c r="D230" s="51"/>
      <c r="E230" s="51"/>
      <c r="F230" s="52"/>
      <c r="G230" s="53" t="str">
        <f>IF(C230="","",'[1]نصف العام'!G230)</f>
        <v/>
      </c>
      <c r="H230" s="53" t="str">
        <f>IF(C230="","",'[1]نصف العام'!H230)</f>
        <v/>
      </c>
      <c r="I230" s="54" t="str">
        <f>IF(C230="","",'[1]نصف العام'!I230)</f>
        <v/>
      </c>
      <c r="J230" s="51"/>
      <c r="K230" s="51"/>
      <c r="L230" s="55" t="str">
        <f t="shared" si="204"/>
        <v/>
      </c>
      <c r="M230" s="51" t="str">
        <f t="shared" si="205"/>
        <v/>
      </c>
      <c r="N230" s="51" t="str">
        <f t="shared" si="206"/>
        <v/>
      </c>
      <c r="O230" s="56" t="str">
        <f t="shared" si="207"/>
        <v/>
      </c>
      <c r="P230" s="51" t="str">
        <f>IF(C230="","",'[1]نصف العام'!J230)</f>
        <v/>
      </c>
      <c r="Q230" s="51" t="str">
        <f>IF(C230="","",'[1]نصف العام'!K230)</f>
        <v/>
      </c>
      <c r="R230" s="55" t="str">
        <f>IF(C230="","",'[1]نصف العام'!L230)</f>
        <v/>
      </c>
      <c r="S230" s="51"/>
      <c r="T230" s="51"/>
      <c r="U230" s="55" t="str">
        <f t="shared" si="208"/>
        <v/>
      </c>
      <c r="V230" s="51" t="str">
        <f t="shared" si="209"/>
        <v/>
      </c>
      <c r="W230" s="51" t="str">
        <f t="shared" si="210"/>
        <v/>
      </c>
      <c r="X230" s="56" t="str">
        <f t="shared" si="211"/>
        <v/>
      </c>
      <c r="Y230" s="51" t="str">
        <f>IF(C230="","",'[1]نصف العام'!M230)</f>
        <v/>
      </c>
      <c r="Z230" s="51" t="str">
        <f>IF(C230="","",'[1]نصف العام'!N230)</f>
        <v/>
      </c>
      <c r="AA230" s="55" t="str">
        <f>IF(C230="","",'[1]نصف العام'!O230)</f>
        <v/>
      </c>
      <c r="AB230" s="51"/>
      <c r="AC230" s="51"/>
      <c r="AD230" s="55" t="str">
        <f t="shared" si="212"/>
        <v/>
      </c>
      <c r="AE230" s="51" t="str">
        <f t="shared" si="213"/>
        <v/>
      </c>
      <c r="AF230" s="51" t="str">
        <f t="shared" si="214"/>
        <v/>
      </c>
      <c r="AG230" s="56" t="str">
        <f t="shared" si="215"/>
        <v/>
      </c>
      <c r="AH230" s="51" t="str">
        <f>IF(C230="","",'[1]نصف العام'!P230)</f>
        <v/>
      </c>
      <c r="AI230" s="51" t="str">
        <f>IF(C230="","",'[1]نصف العام'!Q230)</f>
        <v/>
      </c>
      <c r="AJ230" s="51" t="str">
        <f>IF(C230="","",'[1]نصف العام'!R230)</f>
        <v/>
      </c>
      <c r="AK230" s="55" t="str">
        <f>IF(C230="","",'[1]نصف العام'!T230)</f>
        <v/>
      </c>
      <c r="AL230" s="51"/>
      <c r="AM230" s="51"/>
      <c r="AN230" s="51"/>
      <c r="AO230" s="51" t="str">
        <f t="shared" si="216"/>
        <v/>
      </c>
      <c r="AP230" s="55" t="str">
        <f t="shared" si="217"/>
        <v/>
      </c>
      <c r="AQ230" s="51" t="str">
        <f t="shared" si="218"/>
        <v/>
      </c>
      <c r="AR230" s="51" t="str">
        <f t="shared" si="219"/>
        <v/>
      </c>
      <c r="AS230" s="56" t="str">
        <f t="shared" si="220"/>
        <v/>
      </c>
      <c r="AT230" s="51" t="str">
        <f>IF(C230="","",'[1]نصف العام'!U230)</f>
        <v/>
      </c>
      <c r="AU230" s="51" t="str">
        <f>IF(C230="","",'[1]نصف العام'!V230)</f>
        <v/>
      </c>
      <c r="AV230" s="51" t="str">
        <f>IF(C230="","",'[1]نصف العام'!W230)</f>
        <v/>
      </c>
      <c r="AW230" s="55" t="str">
        <f>IF(C230="","",'[1]نصف العام'!Y230)</f>
        <v/>
      </c>
      <c r="AX230" s="51"/>
      <c r="AY230" s="51"/>
      <c r="AZ230" s="51"/>
      <c r="BA230" s="51" t="str">
        <f t="shared" si="221"/>
        <v/>
      </c>
      <c r="BB230" s="55" t="str">
        <f t="shared" si="222"/>
        <v/>
      </c>
      <c r="BC230" s="51" t="str">
        <f t="shared" si="223"/>
        <v/>
      </c>
      <c r="BD230" s="51" t="str">
        <f t="shared" si="224"/>
        <v/>
      </c>
      <c r="BE230" s="56" t="str">
        <f t="shared" si="225"/>
        <v/>
      </c>
      <c r="BF230" s="51" t="str">
        <f>IF(C230="","",'[1]نصف العام'!Z230)</f>
        <v/>
      </c>
      <c r="BG230" s="51" t="str">
        <f>IF(C230="","",'[1]نصف العام'!AA230)</f>
        <v/>
      </c>
      <c r="BH230" s="55" t="str">
        <f>IF(C230="","",'[1]نصف العام'!AB230)</f>
        <v/>
      </c>
      <c r="BI230" s="51"/>
      <c r="BJ230" s="51"/>
      <c r="BK230" s="55" t="str">
        <f t="shared" si="226"/>
        <v/>
      </c>
      <c r="BL230" s="51" t="str">
        <f t="shared" si="227"/>
        <v/>
      </c>
      <c r="BM230" s="51" t="str">
        <f t="shared" si="228"/>
        <v/>
      </c>
      <c r="BN230" s="56" t="str">
        <f t="shared" si="229"/>
        <v/>
      </c>
      <c r="BO230" s="51" t="str">
        <f>IF(C230="","",'[1]نصف العام'!AC230)</f>
        <v/>
      </c>
      <c r="BP230" s="51" t="str">
        <f>IF(C230="","",'[1]نصف العام'!AD230)</f>
        <v/>
      </c>
      <c r="BQ230" s="51" t="str">
        <f>IF(C230="","",'[1]نصف العام'!AE230)</f>
        <v/>
      </c>
      <c r="BR230" s="55" t="str">
        <f>IF(C230="","",'[1]نصف العام'!AG230)</f>
        <v/>
      </c>
      <c r="BS230" s="51"/>
      <c r="BT230" s="51"/>
      <c r="BU230" s="51"/>
      <c r="BV230" s="51" t="str">
        <f t="shared" si="230"/>
        <v/>
      </c>
      <c r="BW230" s="55" t="str">
        <f t="shared" si="231"/>
        <v/>
      </c>
      <c r="BX230" s="51" t="str">
        <f t="shared" si="232"/>
        <v/>
      </c>
      <c r="BY230" s="51" t="str">
        <f t="shared" si="233"/>
        <v/>
      </c>
      <c r="BZ230" s="56" t="str">
        <f t="shared" si="234"/>
        <v/>
      </c>
      <c r="CA230" s="51" t="str">
        <f>IF(C230="","",'[1]نصف العام'!AH230)</f>
        <v/>
      </c>
      <c r="CB230" s="51" t="str">
        <f>IF(C230="","",'[1]نصف العام'!AI230)</f>
        <v/>
      </c>
      <c r="CC230" s="39" t="str">
        <f t="shared" si="235"/>
        <v/>
      </c>
      <c r="CD230" s="51"/>
      <c r="CE230" s="51"/>
      <c r="CF230" s="39" t="str">
        <f t="shared" si="236"/>
        <v/>
      </c>
      <c r="CG230" s="51" t="str">
        <f t="shared" si="237"/>
        <v/>
      </c>
      <c r="CH230" s="51" t="str">
        <f t="shared" si="238"/>
        <v/>
      </c>
      <c r="CI230" s="56" t="str">
        <f t="shared" si="239"/>
        <v/>
      </c>
      <c r="CJ230" s="57" t="str">
        <f t="shared" si="240"/>
        <v/>
      </c>
      <c r="CK230" s="51" t="str">
        <f t="shared" si="241"/>
        <v/>
      </c>
      <c r="CL230" s="51" t="str">
        <f>IF(C230="","",'[1]نصف العام'!AM230)</f>
        <v/>
      </c>
      <c r="CM230" s="51" t="str">
        <f>IF(C230="","",'[1]نصف العام'!AN230)</f>
        <v/>
      </c>
      <c r="CN230" s="55" t="str">
        <f>IF(C230="","",'[1]نصف العام'!AO230)</f>
        <v/>
      </c>
      <c r="CO230" s="51"/>
      <c r="CP230" s="51"/>
      <c r="CQ230" s="55" t="str">
        <f t="shared" si="242"/>
        <v/>
      </c>
      <c r="CR230" s="51" t="str">
        <f t="shared" si="243"/>
        <v/>
      </c>
      <c r="CS230" s="51" t="str">
        <f t="shared" si="244"/>
        <v/>
      </c>
      <c r="CT230" s="56" t="str">
        <f t="shared" si="245"/>
        <v/>
      </c>
      <c r="CU230" s="58" t="str">
        <f t="shared" si="246"/>
        <v/>
      </c>
      <c r="CV230" s="59" t="str">
        <f t="shared" si="247"/>
        <v/>
      </c>
      <c r="CW230" s="60" t="str">
        <f t="shared" si="248"/>
        <v/>
      </c>
      <c r="CX230" s="61" t="str">
        <f t="shared" si="249"/>
        <v/>
      </c>
      <c r="CY230" s="62" t="str">
        <f t="shared" si="196"/>
        <v/>
      </c>
      <c r="CZ230" s="63"/>
      <c r="DA230" s="64" t="str">
        <f t="shared" si="250"/>
        <v/>
      </c>
      <c r="DB230" s="64" t="str">
        <f t="shared" si="251"/>
        <v/>
      </c>
      <c r="DC230" s="64" t="str">
        <f t="shared" si="252"/>
        <v/>
      </c>
      <c r="DD230" s="64" t="str">
        <f t="shared" si="253"/>
        <v/>
      </c>
      <c r="DE230" s="64" t="str">
        <f t="shared" si="254"/>
        <v/>
      </c>
      <c r="DF230" s="64" t="str">
        <f t="shared" si="255"/>
        <v/>
      </c>
      <c r="DG230" s="64" t="str">
        <f t="shared" si="256"/>
        <v/>
      </c>
      <c r="DH230" s="64" t="str">
        <f t="shared" si="257"/>
        <v/>
      </c>
      <c r="DI230" s="64" t="str">
        <f t="shared" si="258"/>
        <v/>
      </c>
      <c r="DJ230" s="64"/>
      <c r="DK230" s="65" t="str">
        <f t="shared" si="259"/>
        <v/>
      </c>
      <c r="DL230" s="63"/>
      <c r="DM230" s="63"/>
      <c r="DN230" s="66"/>
      <c r="DO230" s="1" t="str">
        <f t="shared" si="260"/>
        <v/>
      </c>
      <c r="DP230" s="1" t="str">
        <f t="shared" si="197"/>
        <v/>
      </c>
      <c r="DQ230" s="1" t="str">
        <f t="shared" si="198"/>
        <v/>
      </c>
      <c r="DR230" s="1" t="str">
        <f t="shared" si="199"/>
        <v/>
      </c>
      <c r="DS230" s="1" t="str">
        <f t="shared" si="200"/>
        <v/>
      </c>
      <c r="DT230" s="1" t="str">
        <f t="shared" si="201"/>
        <v/>
      </c>
      <c r="DU230" s="1" t="str">
        <f t="shared" si="202"/>
        <v/>
      </c>
      <c r="DV230" s="1" t="str">
        <f t="shared" si="203"/>
        <v/>
      </c>
      <c r="DW230" s="66"/>
    </row>
    <row r="231" spans="1:127" ht="21" thickBot="1" x14ac:dyDescent="0.3">
      <c r="A231" s="48" t="str">
        <f>'[1]بيانات اساسية'!A231</f>
        <v/>
      </c>
      <c r="B231" s="48" t="str">
        <f>'[1]بيانات اساسية'!B231</f>
        <v/>
      </c>
      <c r="C231" s="49" t="str">
        <f>IF('[1]بيانات اساسية'!C231="","",'[1]بيانات اساسية'!C231)</f>
        <v/>
      </c>
      <c r="D231" s="51"/>
      <c r="E231" s="51"/>
      <c r="F231" s="52"/>
      <c r="G231" s="53" t="str">
        <f>IF(C231="","",'[1]نصف العام'!G231)</f>
        <v/>
      </c>
      <c r="H231" s="53" t="str">
        <f>IF(C231="","",'[1]نصف العام'!H231)</f>
        <v/>
      </c>
      <c r="I231" s="54" t="str">
        <f>IF(C231="","",'[1]نصف العام'!I231)</f>
        <v/>
      </c>
      <c r="J231" s="51"/>
      <c r="K231" s="51"/>
      <c r="L231" s="55" t="str">
        <f t="shared" si="204"/>
        <v/>
      </c>
      <c r="M231" s="51" t="str">
        <f t="shared" si="205"/>
        <v/>
      </c>
      <c r="N231" s="51" t="str">
        <f t="shared" si="206"/>
        <v/>
      </c>
      <c r="O231" s="56" t="str">
        <f t="shared" si="207"/>
        <v/>
      </c>
      <c r="P231" s="51" t="str">
        <f>IF(C231="","",'[1]نصف العام'!J231)</f>
        <v/>
      </c>
      <c r="Q231" s="51" t="str">
        <f>IF(C231="","",'[1]نصف العام'!K231)</f>
        <v/>
      </c>
      <c r="R231" s="55" t="str">
        <f>IF(C231="","",'[1]نصف العام'!L231)</f>
        <v/>
      </c>
      <c r="S231" s="51"/>
      <c r="T231" s="51"/>
      <c r="U231" s="55" t="str">
        <f t="shared" si="208"/>
        <v/>
      </c>
      <c r="V231" s="51" t="str">
        <f t="shared" si="209"/>
        <v/>
      </c>
      <c r="W231" s="51" t="str">
        <f t="shared" si="210"/>
        <v/>
      </c>
      <c r="X231" s="56" t="str">
        <f t="shared" si="211"/>
        <v/>
      </c>
      <c r="Y231" s="51" t="str">
        <f>IF(C231="","",'[1]نصف العام'!M231)</f>
        <v/>
      </c>
      <c r="Z231" s="51" t="str">
        <f>IF(C231="","",'[1]نصف العام'!N231)</f>
        <v/>
      </c>
      <c r="AA231" s="55" t="str">
        <f>IF(C231="","",'[1]نصف العام'!O231)</f>
        <v/>
      </c>
      <c r="AB231" s="51"/>
      <c r="AC231" s="51"/>
      <c r="AD231" s="55" t="str">
        <f t="shared" si="212"/>
        <v/>
      </c>
      <c r="AE231" s="51" t="str">
        <f t="shared" si="213"/>
        <v/>
      </c>
      <c r="AF231" s="51" t="str">
        <f t="shared" si="214"/>
        <v/>
      </c>
      <c r="AG231" s="56" t="str">
        <f t="shared" si="215"/>
        <v/>
      </c>
      <c r="AH231" s="51" t="str">
        <f>IF(C231="","",'[1]نصف العام'!P231)</f>
        <v/>
      </c>
      <c r="AI231" s="51" t="str">
        <f>IF(C231="","",'[1]نصف العام'!Q231)</f>
        <v/>
      </c>
      <c r="AJ231" s="51" t="str">
        <f>IF(C231="","",'[1]نصف العام'!R231)</f>
        <v/>
      </c>
      <c r="AK231" s="55" t="str">
        <f>IF(C231="","",'[1]نصف العام'!T231)</f>
        <v/>
      </c>
      <c r="AL231" s="51"/>
      <c r="AM231" s="51"/>
      <c r="AN231" s="51"/>
      <c r="AO231" s="51" t="str">
        <f t="shared" si="216"/>
        <v/>
      </c>
      <c r="AP231" s="55" t="str">
        <f t="shared" si="217"/>
        <v/>
      </c>
      <c r="AQ231" s="51" t="str">
        <f t="shared" si="218"/>
        <v/>
      </c>
      <c r="AR231" s="51" t="str">
        <f t="shared" si="219"/>
        <v/>
      </c>
      <c r="AS231" s="56" t="str">
        <f t="shared" si="220"/>
        <v/>
      </c>
      <c r="AT231" s="51" t="str">
        <f>IF(C231="","",'[1]نصف العام'!U231)</f>
        <v/>
      </c>
      <c r="AU231" s="51" t="str">
        <f>IF(C231="","",'[1]نصف العام'!V231)</f>
        <v/>
      </c>
      <c r="AV231" s="51" t="str">
        <f>IF(C231="","",'[1]نصف العام'!W231)</f>
        <v/>
      </c>
      <c r="AW231" s="55" t="str">
        <f>IF(C231="","",'[1]نصف العام'!Y231)</f>
        <v/>
      </c>
      <c r="AX231" s="51"/>
      <c r="AY231" s="51"/>
      <c r="AZ231" s="51"/>
      <c r="BA231" s="51" t="str">
        <f t="shared" si="221"/>
        <v/>
      </c>
      <c r="BB231" s="55" t="str">
        <f t="shared" si="222"/>
        <v/>
      </c>
      <c r="BC231" s="51" t="str">
        <f t="shared" si="223"/>
        <v/>
      </c>
      <c r="BD231" s="51" t="str">
        <f t="shared" si="224"/>
        <v/>
      </c>
      <c r="BE231" s="56" t="str">
        <f t="shared" si="225"/>
        <v/>
      </c>
      <c r="BF231" s="51" t="str">
        <f>IF(C231="","",'[1]نصف العام'!Z231)</f>
        <v/>
      </c>
      <c r="BG231" s="51" t="str">
        <f>IF(C231="","",'[1]نصف العام'!AA231)</f>
        <v/>
      </c>
      <c r="BH231" s="55" t="str">
        <f>IF(C231="","",'[1]نصف العام'!AB231)</f>
        <v/>
      </c>
      <c r="BI231" s="51"/>
      <c r="BJ231" s="51"/>
      <c r="BK231" s="55" t="str">
        <f t="shared" si="226"/>
        <v/>
      </c>
      <c r="BL231" s="51" t="str">
        <f t="shared" si="227"/>
        <v/>
      </c>
      <c r="BM231" s="51" t="str">
        <f t="shared" si="228"/>
        <v/>
      </c>
      <c r="BN231" s="56" t="str">
        <f t="shared" si="229"/>
        <v/>
      </c>
      <c r="BO231" s="51" t="str">
        <f>IF(C231="","",'[1]نصف العام'!AC231)</f>
        <v/>
      </c>
      <c r="BP231" s="51" t="str">
        <f>IF(C231="","",'[1]نصف العام'!AD231)</f>
        <v/>
      </c>
      <c r="BQ231" s="51" t="str">
        <f>IF(C231="","",'[1]نصف العام'!AE231)</f>
        <v/>
      </c>
      <c r="BR231" s="55" t="str">
        <f>IF(C231="","",'[1]نصف العام'!AG231)</f>
        <v/>
      </c>
      <c r="BS231" s="51"/>
      <c r="BT231" s="51"/>
      <c r="BU231" s="51"/>
      <c r="BV231" s="51" t="str">
        <f t="shared" si="230"/>
        <v/>
      </c>
      <c r="BW231" s="55" t="str">
        <f t="shared" si="231"/>
        <v/>
      </c>
      <c r="BX231" s="51" t="str">
        <f t="shared" si="232"/>
        <v/>
      </c>
      <c r="BY231" s="51" t="str">
        <f t="shared" si="233"/>
        <v/>
      </c>
      <c r="BZ231" s="56" t="str">
        <f t="shared" si="234"/>
        <v/>
      </c>
      <c r="CA231" s="51" t="str">
        <f>IF(C231="","",'[1]نصف العام'!AH231)</f>
        <v/>
      </c>
      <c r="CB231" s="51" t="str">
        <f>IF(C231="","",'[1]نصف العام'!AI231)</f>
        <v/>
      </c>
      <c r="CC231" s="39" t="str">
        <f t="shared" si="235"/>
        <v/>
      </c>
      <c r="CD231" s="51"/>
      <c r="CE231" s="51"/>
      <c r="CF231" s="39" t="str">
        <f t="shared" si="236"/>
        <v/>
      </c>
      <c r="CG231" s="51" t="str">
        <f t="shared" si="237"/>
        <v/>
      </c>
      <c r="CH231" s="51" t="str">
        <f t="shared" si="238"/>
        <v/>
      </c>
      <c r="CI231" s="56" t="str">
        <f t="shared" si="239"/>
        <v/>
      </c>
      <c r="CJ231" s="57" t="str">
        <f t="shared" si="240"/>
        <v/>
      </c>
      <c r="CK231" s="51" t="str">
        <f t="shared" si="241"/>
        <v/>
      </c>
      <c r="CL231" s="51" t="str">
        <f>IF(C231="","",'[1]نصف العام'!AM231)</f>
        <v/>
      </c>
      <c r="CM231" s="51" t="str">
        <f>IF(C231="","",'[1]نصف العام'!AN231)</f>
        <v/>
      </c>
      <c r="CN231" s="55" t="str">
        <f>IF(C231="","",'[1]نصف العام'!AO231)</f>
        <v/>
      </c>
      <c r="CO231" s="51"/>
      <c r="CP231" s="51"/>
      <c r="CQ231" s="55" t="str">
        <f t="shared" si="242"/>
        <v/>
      </c>
      <c r="CR231" s="51" t="str">
        <f t="shared" si="243"/>
        <v/>
      </c>
      <c r="CS231" s="51" t="str">
        <f t="shared" si="244"/>
        <v/>
      </c>
      <c r="CT231" s="56" t="str">
        <f t="shared" si="245"/>
        <v/>
      </c>
      <c r="CU231" s="58" t="str">
        <f t="shared" si="246"/>
        <v/>
      </c>
      <c r="CV231" s="59" t="str">
        <f t="shared" si="247"/>
        <v/>
      </c>
      <c r="CW231" s="60" t="str">
        <f t="shared" si="248"/>
        <v/>
      </c>
      <c r="CX231" s="61" t="str">
        <f t="shared" si="249"/>
        <v/>
      </c>
      <c r="CY231" s="62" t="str">
        <f t="shared" si="196"/>
        <v/>
      </c>
      <c r="CZ231" s="63"/>
      <c r="DA231" s="64" t="str">
        <f t="shared" si="250"/>
        <v/>
      </c>
      <c r="DB231" s="64" t="str">
        <f t="shared" si="251"/>
        <v/>
      </c>
      <c r="DC231" s="64" t="str">
        <f t="shared" si="252"/>
        <v/>
      </c>
      <c r="DD231" s="64" t="str">
        <f t="shared" si="253"/>
        <v/>
      </c>
      <c r="DE231" s="64" t="str">
        <f t="shared" si="254"/>
        <v/>
      </c>
      <c r="DF231" s="64" t="str">
        <f t="shared" si="255"/>
        <v/>
      </c>
      <c r="DG231" s="64" t="str">
        <f t="shared" si="256"/>
        <v/>
      </c>
      <c r="DH231" s="64" t="str">
        <f t="shared" si="257"/>
        <v/>
      </c>
      <c r="DI231" s="64" t="str">
        <f t="shared" si="258"/>
        <v/>
      </c>
      <c r="DJ231" s="64"/>
      <c r="DK231" s="65" t="str">
        <f t="shared" si="259"/>
        <v/>
      </c>
      <c r="DL231" s="63"/>
      <c r="DM231" s="63"/>
      <c r="DN231" s="66"/>
      <c r="DO231" s="1" t="str">
        <f t="shared" si="260"/>
        <v/>
      </c>
      <c r="DP231" s="1" t="str">
        <f t="shared" si="197"/>
        <v/>
      </c>
      <c r="DQ231" s="1" t="str">
        <f t="shared" si="198"/>
        <v/>
      </c>
      <c r="DR231" s="1" t="str">
        <f t="shared" si="199"/>
        <v/>
      </c>
      <c r="DS231" s="1" t="str">
        <f t="shared" si="200"/>
        <v/>
      </c>
      <c r="DT231" s="1" t="str">
        <f t="shared" si="201"/>
        <v/>
      </c>
      <c r="DU231" s="1" t="str">
        <f t="shared" si="202"/>
        <v/>
      </c>
      <c r="DV231" s="1" t="str">
        <f t="shared" si="203"/>
        <v/>
      </c>
      <c r="DW231" s="66"/>
    </row>
    <row r="232" spans="1:127" ht="21" thickBot="1" x14ac:dyDescent="0.3">
      <c r="A232" s="48" t="str">
        <f>'[1]بيانات اساسية'!A232</f>
        <v/>
      </c>
      <c r="B232" s="48" t="str">
        <f>'[1]بيانات اساسية'!B232</f>
        <v/>
      </c>
      <c r="C232" s="49" t="str">
        <f>IF('[1]بيانات اساسية'!C232="","",'[1]بيانات اساسية'!C232)</f>
        <v/>
      </c>
      <c r="D232" s="51"/>
      <c r="E232" s="51"/>
      <c r="F232" s="52"/>
      <c r="G232" s="53" t="str">
        <f>IF(C232="","",'[1]نصف العام'!G232)</f>
        <v/>
      </c>
      <c r="H232" s="53" t="str">
        <f>IF(C232="","",'[1]نصف العام'!H232)</f>
        <v/>
      </c>
      <c r="I232" s="54" t="str">
        <f>IF(C232="","",'[1]نصف العام'!I232)</f>
        <v/>
      </c>
      <c r="J232" s="51"/>
      <c r="K232" s="51"/>
      <c r="L232" s="55" t="str">
        <f t="shared" si="204"/>
        <v/>
      </c>
      <c r="M232" s="51" t="str">
        <f t="shared" si="205"/>
        <v/>
      </c>
      <c r="N232" s="51" t="str">
        <f t="shared" si="206"/>
        <v/>
      </c>
      <c r="O232" s="56" t="str">
        <f t="shared" si="207"/>
        <v/>
      </c>
      <c r="P232" s="51" t="str">
        <f>IF(C232="","",'[1]نصف العام'!J232)</f>
        <v/>
      </c>
      <c r="Q232" s="51" t="str">
        <f>IF(C232="","",'[1]نصف العام'!K232)</f>
        <v/>
      </c>
      <c r="R232" s="55" t="str">
        <f>IF(C232="","",'[1]نصف العام'!L232)</f>
        <v/>
      </c>
      <c r="S232" s="51"/>
      <c r="T232" s="51"/>
      <c r="U232" s="55" t="str">
        <f t="shared" si="208"/>
        <v/>
      </c>
      <c r="V232" s="51" t="str">
        <f t="shared" si="209"/>
        <v/>
      </c>
      <c r="W232" s="51" t="str">
        <f t="shared" si="210"/>
        <v/>
      </c>
      <c r="X232" s="56" t="str">
        <f t="shared" si="211"/>
        <v/>
      </c>
      <c r="Y232" s="51" t="str">
        <f>IF(C232="","",'[1]نصف العام'!M232)</f>
        <v/>
      </c>
      <c r="Z232" s="51" t="str">
        <f>IF(C232="","",'[1]نصف العام'!N232)</f>
        <v/>
      </c>
      <c r="AA232" s="55" t="str">
        <f>IF(C232="","",'[1]نصف العام'!O232)</f>
        <v/>
      </c>
      <c r="AB232" s="51"/>
      <c r="AC232" s="51"/>
      <c r="AD232" s="55" t="str">
        <f t="shared" si="212"/>
        <v/>
      </c>
      <c r="AE232" s="51" t="str">
        <f t="shared" si="213"/>
        <v/>
      </c>
      <c r="AF232" s="51" t="str">
        <f t="shared" si="214"/>
        <v/>
      </c>
      <c r="AG232" s="56" t="str">
        <f t="shared" si="215"/>
        <v/>
      </c>
      <c r="AH232" s="51" t="str">
        <f>IF(C232="","",'[1]نصف العام'!P232)</f>
        <v/>
      </c>
      <c r="AI232" s="51" t="str">
        <f>IF(C232="","",'[1]نصف العام'!Q232)</f>
        <v/>
      </c>
      <c r="AJ232" s="51" t="str">
        <f>IF(C232="","",'[1]نصف العام'!R232)</f>
        <v/>
      </c>
      <c r="AK232" s="55" t="str">
        <f>IF(C232="","",'[1]نصف العام'!T232)</f>
        <v/>
      </c>
      <c r="AL232" s="51"/>
      <c r="AM232" s="51"/>
      <c r="AN232" s="51"/>
      <c r="AO232" s="51" t="str">
        <f t="shared" si="216"/>
        <v/>
      </c>
      <c r="AP232" s="55" t="str">
        <f t="shared" si="217"/>
        <v/>
      </c>
      <c r="AQ232" s="51" t="str">
        <f t="shared" si="218"/>
        <v/>
      </c>
      <c r="AR232" s="51" t="str">
        <f t="shared" si="219"/>
        <v/>
      </c>
      <c r="AS232" s="56" t="str">
        <f t="shared" si="220"/>
        <v/>
      </c>
      <c r="AT232" s="51" t="str">
        <f>IF(C232="","",'[1]نصف العام'!U232)</f>
        <v/>
      </c>
      <c r="AU232" s="51" t="str">
        <f>IF(C232="","",'[1]نصف العام'!V232)</f>
        <v/>
      </c>
      <c r="AV232" s="51" t="str">
        <f>IF(C232="","",'[1]نصف العام'!W232)</f>
        <v/>
      </c>
      <c r="AW232" s="55" t="str">
        <f>IF(C232="","",'[1]نصف العام'!Y232)</f>
        <v/>
      </c>
      <c r="AX232" s="51"/>
      <c r="AY232" s="51"/>
      <c r="AZ232" s="51"/>
      <c r="BA232" s="51" t="str">
        <f t="shared" si="221"/>
        <v/>
      </c>
      <c r="BB232" s="55" t="str">
        <f t="shared" si="222"/>
        <v/>
      </c>
      <c r="BC232" s="51" t="str">
        <f t="shared" si="223"/>
        <v/>
      </c>
      <c r="BD232" s="51" t="str">
        <f t="shared" si="224"/>
        <v/>
      </c>
      <c r="BE232" s="56" t="str">
        <f t="shared" si="225"/>
        <v/>
      </c>
      <c r="BF232" s="51" t="str">
        <f>IF(C232="","",'[1]نصف العام'!Z232)</f>
        <v/>
      </c>
      <c r="BG232" s="51" t="str">
        <f>IF(C232="","",'[1]نصف العام'!AA232)</f>
        <v/>
      </c>
      <c r="BH232" s="55" t="str">
        <f>IF(C232="","",'[1]نصف العام'!AB232)</f>
        <v/>
      </c>
      <c r="BI232" s="51"/>
      <c r="BJ232" s="51"/>
      <c r="BK232" s="55" t="str">
        <f t="shared" si="226"/>
        <v/>
      </c>
      <c r="BL232" s="51" t="str">
        <f t="shared" si="227"/>
        <v/>
      </c>
      <c r="BM232" s="51" t="str">
        <f t="shared" si="228"/>
        <v/>
      </c>
      <c r="BN232" s="56" t="str">
        <f t="shared" si="229"/>
        <v/>
      </c>
      <c r="BO232" s="51" t="str">
        <f>IF(C232="","",'[1]نصف العام'!AC232)</f>
        <v/>
      </c>
      <c r="BP232" s="51" t="str">
        <f>IF(C232="","",'[1]نصف العام'!AD232)</f>
        <v/>
      </c>
      <c r="BQ232" s="51" t="str">
        <f>IF(C232="","",'[1]نصف العام'!AE232)</f>
        <v/>
      </c>
      <c r="BR232" s="55" t="str">
        <f>IF(C232="","",'[1]نصف العام'!AG232)</f>
        <v/>
      </c>
      <c r="BS232" s="51"/>
      <c r="BT232" s="51"/>
      <c r="BU232" s="51"/>
      <c r="BV232" s="51" t="str">
        <f t="shared" si="230"/>
        <v/>
      </c>
      <c r="BW232" s="55" t="str">
        <f t="shared" si="231"/>
        <v/>
      </c>
      <c r="BX232" s="51" t="str">
        <f t="shared" si="232"/>
        <v/>
      </c>
      <c r="BY232" s="51" t="str">
        <f t="shared" si="233"/>
        <v/>
      </c>
      <c r="BZ232" s="56" t="str">
        <f t="shared" si="234"/>
        <v/>
      </c>
      <c r="CA232" s="51" t="str">
        <f>IF(C232="","",'[1]نصف العام'!AH232)</f>
        <v/>
      </c>
      <c r="CB232" s="51" t="str">
        <f>IF(C232="","",'[1]نصف العام'!AI232)</f>
        <v/>
      </c>
      <c r="CC232" s="39" t="str">
        <f t="shared" si="235"/>
        <v/>
      </c>
      <c r="CD232" s="51"/>
      <c r="CE232" s="51"/>
      <c r="CF232" s="39" t="str">
        <f t="shared" si="236"/>
        <v/>
      </c>
      <c r="CG232" s="51" t="str">
        <f t="shared" si="237"/>
        <v/>
      </c>
      <c r="CH232" s="51" t="str">
        <f t="shared" si="238"/>
        <v/>
      </c>
      <c r="CI232" s="56" t="str">
        <f t="shared" si="239"/>
        <v/>
      </c>
      <c r="CJ232" s="57" t="str">
        <f t="shared" si="240"/>
        <v/>
      </c>
      <c r="CK232" s="51" t="str">
        <f t="shared" si="241"/>
        <v/>
      </c>
      <c r="CL232" s="51" t="str">
        <f>IF(C232="","",'[1]نصف العام'!AM232)</f>
        <v/>
      </c>
      <c r="CM232" s="51" t="str">
        <f>IF(C232="","",'[1]نصف العام'!AN232)</f>
        <v/>
      </c>
      <c r="CN232" s="55" t="str">
        <f>IF(C232="","",'[1]نصف العام'!AO232)</f>
        <v/>
      </c>
      <c r="CO232" s="51"/>
      <c r="CP232" s="51"/>
      <c r="CQ232" s="55" t="str">
        <f t="shared" si="242"/>
        <v/>
      </c>
      <c r="CR232" s="51" t="str">
        <f t="shared" si="243"/>
        <v/>
      </c>
      <c r="CS232" s="51" t="str">
        <f t="shared" si="244"/>
        <v/>
      </c>
      <c r="CT232" s="56" t="str">
        <f t="shared" si="245"/>
        <v/>
      </c>
      <c r="CU232" s="58" t="str">
        <f t="shared" si="246"/>
        <v/>
      </c>
      <c r="CV232" s="59" t="str">
        <f t="shared" si="247"/>
        <v/>
      </c>
      <c r="CW232" s="60" t="str">
        <f t="shared" si="248"/>
        <v/>
      </c>
      <c r="CX232" s="61" t="str">
        <f t="shared" si="249"/>
        <v/>
      </c>
      <c r="CY232" s="62" t="str">
        <f t="shared" si="196"/>
        <v/>
      </c>
      <c r="CZ232" s="63"/>
      <c r="DA232" s="64" t="str">
        <f t="shared" si="250"/>
        <v/>
      </c>
      <c r="DB232" s="64" t="str">
        <f t="shared" si="251"/>
        <v/>
      </c>
      <c r="DC232" s="64" t="str">
        <f t="shared" si="252"/>
        <v/>
      </c>
      <c r="DD232" s="64" t="str">
        <f t="shared" si="253"/>
        <v/>
      </c>
      <c r="DE232" s="64" t="str">
        <f t="shared" si="254"/>
        <v/>
      </c>
      <c r="DF232" s="64" t="str">
        <f t="shared" si="255"/>
        <v/>
      </c>
      <c r="DG232" s="64" t="str">
        <f t="shared" si="256"/>
        <v/>
      </c>
      <c r="DH232" s="64" t="str">
        <f t="shared" si="257"/>
        <v/>
      </c>
      <c r="DI232" s="64" t="str">
        <f t="shared" si="258"/>
        <v/>
      </c>
      <c r="DJ232" s="64"/>
      <c r="DK232" s="65" t="str">
        <f t="shared" si="259"/>
        <v/>
      </c>
      <c r="DL232" s="63"/>
      <c r="DM232" s="63"/>
      <c r="DN232" s="66"/>
      <c r="DO232" s="1" t="str">
        <f t="shared" si="260"/>
        <v/>
      </c>
      <c r="DP232" s="1" t="str">
        <f t="shared" si="197"/>
        <v/>
      </c>
      <c r="DQ232" s="1" t="str">
        <f t="shared" si="198"/>
        <v/>
      </c>
      <c r="DR232" s="1" t="str">
        <f t="shared" si="199"/>
        <v/>
      </c>
      <c r="DS232" s="1" t="str">
        <f t="shared" si="200"/>
        <v/>
      </c>
      <c r="DT232" s="1" t="str">
        <f t="shared" si="201"/>
        <v/>
      </c>
      <c r="DU232" s="1" t="str">
        <f t="shared" si="202"/>
        <v/>
      </c>
      <c r="DV232" s="1" t="str">
        <f t="shared" si="203"/>
        <v/>
      </c>
      <c r="DW232" s="66"/>
    </row>
    <row r="233" spans="1:127" ht="21" thickBot="1" x14ac:dyDescent="0.3">
      <c r="A233" s="48" t="str">
        <f>'[1]بيانات اساسية'!A233</f>
        <v/>
      </c>
      <c r="B233" s="48" t="str">
        <f>'[1]بيانات اساسية'!B233</f>
        <v/>
      </c>
      <c r="C233" s="49" t="str">
        <f>IF('[1]بيانات اساسية'!C233="","",'[1]بيانات اساسية'!C233)</f>
        <v/>
      </c>
      <c r="D233" s="51"/>
      <c r="E233" s="51"/>
      <c r="F233" s="52"/>
      <c r="G233" s="53" t="str">
        <f>IF(C233="","",'[1]نصف العام'!G233)</f>
        <v/>
      </c>
      <c r="H233" s="53" t="str">
        <f>IF(C233="","",'[1]نصف العام'!H233)</f>
        <v/>
      </c>
      <c r="I233" s="54" t="str">
        <f>IF(C233="","",'[1]نصف العام'!I233)</f>
        <v/>
      </c>
      <c r="J233" s="51"/>
      <c r="K233" s="51"/>
      <c r="L233" s="55" t="str">
        <f t="shared" si="204"/>
        <v/>
      </c>
      <c r="M233" s="51" t="str">
        <f t="shared" si="205"/>
        <v/>
      </c>
      <c r="N233" s="51" t="str">
        <f t="shared" si="206"/>
        <v/>
      </c>
      <c r="O233" s="56" t="str">
        <f t="shared" si="207"/>
        <v/>
      </c>
      <c r="P233" s="51" t="str">
        <f>IF(C233="","",'[1]نصف العام'!J233)</f>
        <v/>
      </c>
      <c r="Q233" s="51" t="str">
        <f>IF(C233="","",'[1]نصف العام'!K233)</f>
        <v/>
      </c>
      <c r="R233" s="55" t="str">
        <f>IF(C233="","",'[1]نصف العام'!L233)</f>
        <v/>
      </c>
      <c r="S233" s="51"/>
      <c r="T233" s="51"/>
      <c r="U233" s="55" t="str">
        <f t="shared" si="208"/>
        <v/>
      </c>
      <c r="V233" s="51" t="str">
        <f t="shared" si="209"/>
        <v/>
      </c>
      <c r="W233" s="51" t="str">
        <f t="shared" si="210"/>
        <v/>
      </c>
      <c r="X233" s="56" t="str">
        <f t="shared" si="211"/>
        <v/>
      </c>
      <c r="Y233" s="51" t="str">
        <f>IF(C233="","",'[1]نصف العام'!M233)</f>
        <v/>
      </c>
      <c r="Z233" s="51" t="str">
        <f>IF(C233="","",'[1]نصف العام'!N233)</f>
        <v/>
      </c>
      <c r="AA233" s="55" t="str">
        <f>IF(C233="","",'[1]نصف العام'!O233)</f>
        <v/>
      </c>
      <c r="AB233" s="51"/>
      <c r="AC233" s="51"/>
      <c r="AD233" s="55" t="str">
        <f t="shared" si="212"/>
        <v/>
      </c>
      <c r="AE233" s="51" t="str">
        <f t="shared" si="213"/>
        <v/>
      </c>
      <c r="AF233" s="51" t="str">
        <f t="shared" si="214"/>
        <v/>
      </c>
      <c r="AG233" s="56" t="str">
        <f t="shared" si="215"/>
        <v/>
      </c>
      <c r="AH233" s="51" t="str">
        <f>IF(C233="","",'[1]نصف العام'!P233)</f>
        <v/>
      </c>
      <c r="AI233" s="51" t="str">
        <f>IF(C233="","",'[1]نصف العام'!Q233)</f>
        <v/>
      </c>
      <c r="AJ233" s="51" t="str">
        <f>IF(C233="","",'[1]نصف العام'!R233)</f>
        <v/>
      </c>
      <c r="AK233" s="55" t="str">
        <f>IF(C233="","",'[1]نصف العام'!T233)</f>
        <v/>
      </c>
      <c r="AL233" s="51"/>
      <c r="AM233" s="51"/>
      <c r="AN233" s="51"/>
      <c r="AO233" s="51" t="str">
        <f t="shared" si="216"/>
        <v/>
      </c>
      <c r="AP233" s="55" t="str">
        <f t="shared" si="217"/>
        <v/>
      </c>
      <c r="AQ233" s="51" t="str">
        <f t="shared" si="218"/>
        <v/>
      </c>
      <c r="AR233" s="51" t="str">
        <f t="shared" si="219"/>
        <v/>
      </c>
      <c r="AS233" s="56" t="str">
        <f t="shared" si="220"/>
        <v/>
      </c>
      <c r="AT233" s="51" t="str">
        <f>IF(C233="","",'[1]نصف العام'!U233)</f>
        <v/>
      </c>
      <c r="AU233" s="51" t="str">
        <f>IF(C233="","",'[1]نصف العام'!V233)</f>
        <v/>
      </c>
      <c r="AV233" s="51" t="str">
        <f>IF(C233="","",'[1]نصف العام'!W233)</f>
        <v/>
      </c>
      <c r="AW233" s="55" t="str">
        <f>IF(C233="","",'[1]نصف العام'!Y233)</f>
        <v/>
      </c>
      <c r="AX233" s="51"/>
      <c r="AY233" s="51"/>
      <c r="AZ233" s="51"/>
      <c r="BA233" s="51" t="str">
        <f t="shared" si="221"/>
        <v/>
      </c>
      <c r="BB233" s="55" t="str">
        <f t="shared" si="222"/>
        <v/>
      </c>
      <c r="BC233" s="51" t="str">
        <f t="shared" si="223"/>
        <v/>
      </c>
      <c r="BD233" s="51" t="str">
        <f t="shared" si="224"/>
        <v/>
      </c>
      <c r="BE233" s="56" t="str">
        <f t="shared" si="225"/>
        <v/>
      </c>
      <c r="BF233" s="51" t="str">
        <f>IF(C233="","",'[1]نصف العام'!Z233)</f>
        <v/>
      </c>
      <c r="BG233" s="51" t="str">
        <f>IF(C233="","",'[1]نصف العام'!AA233)</f>
        <v/>
      </c>
      <c r="BH233" s="55" t="str">
        <f>IF(C233="","",'[1]نصف العام'!AB233)</f>
        <v/>
      </c>
      <c r="BI233" s="51"/>
      <c r="BJ233" s="51"/>
      <c r="BK233" s="55" t="str">
        <f t="shared" si="226"/>
        <v/>
      </c>
      <c r="BL233" s="51" t="str">
        <f t="shared" si="227"/>
        <v/>
      </c>
      <c r="BM233" s="51" t="str">
        <f t="shared" si="228"/>
        <v/>
      </c>
      <c r="BN233" s="56" t="str">
        <f t="shared" si="229"/>
        <v/>
      </c>
      <c r="BO233" s="51" t="str">
        <f>IF(C233="","",'[1]نصف العام'!AC233)</f>
        <v/>
      </c>
      <c r="BP233" s="51" t="str">
        <f>IF(C233="","",'[1]نصف العام'!AD233)</f>
        <v/>
      </c>
      <c r="BQ233" s="51" t="str">
        <f>IF(C233="","",'[1]نصف العام'!AE233)</f>
        <v/>
      </c>
      <c r="BR233" s="55" t="str">
        <f>IF(C233="","",'[1]نصف العام'!AG233)</f>
        <v/>
      </c>
      <c r="BS233" s="51"/>
      <c r="BT233" s="51"/>
      <c r="BU233" s="51"/>
      <c r="BV233" s="51" t="str">
        <f t="shared" si="230"/>
        <v/>
      </c>
      <c r="BW233" s="55" t="str">
        <f t="shared" si="231"/>
        <v/>
      </c>
      <c r="BX233" s="51" t="str">
        <f t="shared" si="232"/>
        <v/>
      </c>
      <c r="BY233" s="51" t="str">
        <f t="shared" si="233"/>
        <v/>
      </c>
      <c r="BZ233" s="56" t="str">
        <f t="shared" si="234"/>
        <v/>
      </c>
      <c r="CA233" s="51" t="str">
        <f>IF(C233="","",'[1]نصف العام'!AH233)</f>
        <v/>
      </c>
      <c r="CB233" s="51" t="str">
        <f>IF(C233="","",'[1]نصف العام'!AI233)</f>
        <v/>
      </c>
      <c r="CC233" s="39" t="str">
        <f t="shared" si="235"/>
        <v/>
      </c>
      <c r="CD233" s="51"/>
      <c r="CE233" s="51"/>
      <c r="CF233" s="39" t="str">
        <f t="shared" si="236"/>
        <v/>
      </c>
      <c r="CG233" s="51" t="str">
        <f t="shared" si="237"/>
        <v/>
      </c>
      <c r="CH233" s="51" t="str">
        <f t="shared" si="238"/>
        <v/>
      </c>
      <c r="CI233" s="56" t="str">
        <f t="shared" si="239"/>
        <v/>
      </c>
      <c r="CJ233" s="57" t="str">
        <f t="shared" si="240"/>
        <v/>
      </c>
      <c r="CK233" s="51" t="str">
        <f t="shared" si="241"/>
        <v/>
      </c>
      <c r="CL233" s="51" t="str">
        <f>IF(C233="","",'[1]نصف العام'!AM233)</f>
        <v/>
      </c>
      <c r="CM233" s="51" t="str">
        <f>IF(C233="","",'[1]نصف العام'!AN233)</f>
        <v/>
      </c>
      <c r="CN233" s="55" t="str">
        <f>IF(C233="","",'[1]نصف العام'!AO233)</f>
        <v/>
      </c>
      <c r="CO233" s="51"/>
      <c r="CP233" s="51"/>
      <c r="CQ233" s="55" t="str">
        <f t="shared" si="242"/>
        <v/>
      </c>
      <c r="CR233" s="51" t="str">
        <f t="shared" si="243"/>
        <v/>
      </c>
      <c r="CS233" s="51" t="str">
        <f t="shared" si="244"/>
        <v/>
      </c>
      <c r="CT233" s="56" t="str">
        <f t="shared" si="245"/>
        <v/>
      </c>
      <c r="CU233" s="58" t="str">
        <f t="shared" si="246"/>
        <v/>
      </c>
      <c r="CV233" s="59" t="str">
        <f t="shared" si="247"/>
        <v/>
      </c>
      <c r="CW233" s="60" t="str">
        <f t="shared" si="248"/>
        <v/>
      </c>
      <c r="CX233" s="61" t="str">
        <f t="shared" si="249"/>
        <v/>
      </c>
      <c r="CY233" s="62" t="str">
        <f t="shared" si="196"/>
        <v/>
      </c>
      <c r="CZ233" s="63"/>
      <c r="DA233" s="64" t="str">
        <f t="shared" si="250"/>
        <v/>
      </c>
      <c r="DB233" s="64" t="str">
        <f t="shared" si="251"/>
        <v/>
      </c>
      <c r="DC233" s="64" t="str">
        <f t="shared" si="252"/>
        <v/>
      </c>
      <c r="DD233" s="64" t="str">
        <f t="shared" si="253"/>
        <v/>
      </c>
      <c r="DE233" s="64" t="str">
        <f t="shared" si="254"/>
        <v/>
      </c>
      <c r="DF233" s="64" t="str">
        <f t="shared" si="255"/>
        <v/>
      </c>
      <c r="DG233" s="64" t="str">
        <f t="shared" si="256"/>
        <v/>
      </c>
      <c r="DH233" s="64" t="str">
        <f t="shared" si="257"/>
        <v/>
      </c>
      <c r="DI233" s="64" t="str">
        <f t="shared" si="258"/>
        <v/>
      </c>
      <c r="DJ233" s="64"/>
      <c r="DK233" s="65" t="str">
        <f t="shared" si="259"/>
        <v/>
      </c>
      <c r="DL233" s="63"/>
      <c r="DM233" s="63"/>
      <c r="DN233" s="66"/>
      <c r="DO233" s="1" t="str">
        <f t="shared" si="260"/>
        <v/>
      </c>
      <c r="DP233" s="1" t="str">
        <f t="shared" si="197"/>
        <v/>
      </c>
      <c r="DQ233" s="1" t="str">
        <f t="shared" si="198"/>
        <v/>
      </c>
      <c r="DR233" s="1" t="str">
        <f t="shared" si="199"/>
        <v/>
      </c>
      <c r="DS233" s="1" t="str">
        <f t="shared" si="200"/>
        <v/>
      </c>
      <c r="DT233" s="1" t="str">
        <f t="shared" si="201"/>
        <v/>
      </c>
      <c r="DU233" s="1" t="str">
        <f t="shared" si="202"/>
        <v/>
      </c>
      <c r="DV233" s="1" t="str">
        <f t="shared" si="203"/>
        <v/>
      </c>
      <c r="DW233" s="66"/>
    </row>
    <row r="234" spans="1:127" ht="21" thickBot="1" x14ac:dyDescent="0.3">
      <c r="A234" s="48" t="str">
        <f>'[1]بيانات اساسية'!A234</f>
        <v/>
      </c>
      <c r="B234" s="48" t="str">
        <f>'[1]بيانات اساسية'!B234</f>
        <v/>
      </c>
      <c r="C234" s="49" t="str">
        <f>IF('[1]بيانات اساسية'!C234="","",'[1]بيانات اساسية'!C234)</f>
        <v/>
      </c>
      <c r="D234" s="51"/>
      <c r="E234" s="51"/>
      <c r="F234" s="52"/>
      <c r="G234" s="53" t="str">
        <f>IF(C234="","",'[1]نصف العام'!G234)</f>
        <v/>
      </c>
      <c r="H234" s="53" t="str">
        <f>IF(C234="","",'[1]نصف العام'!H234)</f>
        <v/>
      </c>
      <c r="I234" s="54" t="str">
        <f>IF(C234="","",'[1]نصف العام'!I234)</f>
        <v/>
      </c>
      <c r="J234" s="51"/>
      <c r="K234" s="51"/>
      <c r="L234" s="55" t="str">
        <f t="shared" si="204"/>
        <v/>
      </c>
      <c r="M234" s="51" t="str">
        <f t="shared" si="205"/>
        <v/>
      </c>
      <c r="N234" s="51" t="str">
        <f t="shared" si="206"/>
        <v/>
      </c>
      <c r="O234" s="56" t="str">
        <f t="shared" si="207"/>
        <v/>
      </c>
      <c r="P234" s="51" t="str">
        <f>IF(C234="","",'[1]نصف العام'!J234)</f>
        <v/>
      </c>
      <c r="Q234" s="51" t="str">
        <f>IF(C234="","",'[1]نصف العام'!K234)</f>
        <v/>
      </c>
      <c r="R234" s="55" t="str">
        <f>IF(C234="","",'[1]نصف العام'!L234)</f>
        <v/>
      </c>
      <c r="S234" s="51"/>
      <c r="T234" s="51"/>
      <c r="U234" s="55" t="str">
        <f t="shared" si="208"/>
        <v/>
      </c>
      <c r="V234" s="51" t="str">
        <f t="shared" si="209"/>
        <v/>
      </c>
      <c r="W234" s="51" t="str">
        <f t="shared" si="210"/>
        <v/>
      </c>
      <c r="X234" s="56" t="str">
        <f t="shared" si="211"/>
        <v/>
      </c>
      <c r="Y234" s="51" t="str">
        <f>IF(C234="","",'[1]نصف العام'!M234)</f>
        <v/>
      </c>
      <c r="Z234" s="51" t="str">
        <f>IF(C234="","",'[1]نصف العام'!N234)</f>
        <v/>
      </c>
      <c r="AA234" s="55" t="str">
        <f>IF(C234="","",'[1]نصف العام'!O234)</f>
        <v/>
      </c>
      <c r="AB234" s="51"/>
      <c r="AC234" s="51"/>
      <c r="AD234" s="55" t="str">
        <f t="shared" si="212"/>
        <v/>
      </c>
      <c r="AE234" s="51" t="str">
        <f t="shared" si="213"/>
        <v/>
      </c>
      <c r="AF234" s="51" t="str">
        <f t="shared" si="214"/>
        <v/>
      </c>
      <c r="AG234" s="56" t="str">
        <f t="shared" si="215"/>
        <v/>
      </c>
      <c r="AH234" s="51" t="str">
        <f>IF(C234="","",'[1]نصف العام'!P234)</f>
        <v/>
      </c>
      <c r="AI234" s="51" t="str">
        <f>IF(C234="","",'[1]نصف العام'!Q234)</f>
        <v/>
      </c>
      <c r="AJ234" s="51" t="str">
        <f>IF(C234="","",'[1]نصف العام'!R234)</f>
        <v/>
      </c>
      <c r="AK234" s="55" t="str">
        <f>IF(C234="","",'[1]نصف العام'!T234)</f>
        <v/>
      </c>
      <c r="AL234" s="51"/>
      <c r="AM234" s="51"/>
      <c r="AN234" s="51"/>
      <c r="AO234" s="51" t="str">
        <f t="shared" si="216"/>
        <v/>
      </c>
      <c r="AP234" s="55" t="str">
        <f t="shared" si="217"/>
        <v/>
      </c>
      <c r="AQ234" s="51" t="str">
        <f t="shared" si="218"/>
        <v/>
      </c>
      <c r="AR234" s="51" t="str">
        <f t="shared" si="219"/>
        <v/>
      </c>
      <c r="AS234" s="56" t="str">
        <f t="shared" si="220"/>
        <v/>
      </c>
      <c r="AT234" s="51" t="str">
        <f>IF(C234="","",'[1]نصف العام'!U234)</f>
        <v/>
      </c>
      <c r="AU234" s="51" t="str">
        <f>IF(C234="","",'[1]نصف العام'!V234)</f>
        <v/>
      </c>
      <c r="AV234" s="51" t="str">
        <f>IF(C234="","",'[1]نصف العام'!W234)</f>
        <v/>
      </c>
      <c r="AW234" s="55" t="str">
        <f>IF(C234="","",'[1]نصف العام'!Y234)</f>
        <v/>
      </c>
      <c r="AX234" s="51"/>
      <c r="AY234" s="51"/>
      <c r="AZ234" s="51"/>
      <c r="BA234" s="51" t="str">
        <f t="shared" si="221"/>
        <v/>
      </c>
      <c r="BB234" s="55" t="str">
        <f t="shared" si="222"/>
        <v/>
      </c>
      <c r="BC234" s="51" t="str">
        <f t="shared" si="223"/>
        <v/>
      </c>
      <c r="BD234" s="51" t="str">
        <f t="shared" si="224"/>
        <v/>
      </c>
      <c r="BE234" s="56" t="str">
        <f t="shared" si="225"/>
        <v/>
      </c>
      <c r="BF234" s="51" t="str">
        <f>IF(C234="","",'[1]نصف العام'!Z234)</f>
        <v/>
      </c>
      <c r="BG234" s="51" t="str">
        <f>IF(C234="","",'[1]نصف العام'!AA234)</f>
        <v/>
      </c>
      <c r="BH234" s="55" t="str">
        <f>IF(C234="","",'[1]نصف العام'!AB234)</f>
        <v/>
      </c>
      <c r="BI234" s="51"/>
      <c r="BJ234" s="51"/>
      <c r="BK234" s="55" t="str">
        <f t="shared" si="226"/>
        <v/>
      </c>
      <c r="BL234" s="51" t="str">
        <f t="shared" si="227"/>
        <v/>
      </c>
      <c r="BM234" s="51" t="str">
        <f t="shared" si="228"/>
        <v/>
      </c>
      <c r="BN234" s="56" t="str">
        <f t="shared" si="229"/>
        <v/>
      </c>
      <c r="BO234" s="51" t="str">
        <f>IF(C234="","",'[1]نصف العام'!AC234)</f>
        <v/>
      </c>
      <c r="BP234" s="51" t="str">
        <f>IF(C234="","",'[1]نصف العام'!AD234)</f>
        <v/>
      </c>
      <c r="BQ234" s="51" t="str">
        <f>IF(C234="","",'[1]نصف العام'!AE234)</f>
        <v/>
      </c>
      <c r="BR234" s="55" t="str">
        <f>IF(C234="","",'[1]نصف العام'!AG234)</f>
        <v/>
      </c>
      <c r="BS234" s="51"/>
      <c r="BT234" s="51"/>
      <c r="BU234" s="51"/>
      <c r="BV234" s="51" t="str">
        <f t="shared" si="230"/>
        <v/>
      </c>
      <c r="BW234" s="55" t="str">
        <f t="shared" si="231"/>
        <v/>
      </c>
      <c r="BX234" s="51" t="str">
        <f t="shared" si="232"/>
        <v/>
      </c>
      <c r="BY234" s="51" t="str">
        <f t="shared" si="233"/>
        <v/>
      </c>
      <c r="BZ234" s="56" t="str">
        <f t="shared" si="234"/>
        <v/>
      </c>
      <c r="CA234" s="51" t="str">
        <f>IF(C234="","",'[1]نصف العام'!AH234)</f>
        <v/>
      </c>
      <c r="CB234" s="51" t="str">
        <f>IF(C234="","",'[1]نصف العام'!AI234)</f>
        <v/>
      </c>
      <c r="CC234" s="39" t="str">
        <f t="shared" si="235"/>
        <v/>
      </c>
      <c r="CD234" s="51"/>
      <c r="CE234" s="51"/>
      <c r="CF234" s="39" t="str">
        <f t="shared" si="236"/>
        <v/>
      </c>
      <c r="CG234" s="51" t="str">
        <f t="shared" si="237"/>
        <v/>
      </c>
      <c r="CH234" s="51" t="str">
        <f t="shared" si="238"/>
        <v/>
      </c>
      <c r="CI234" s="56" t="str">
        <f t="shared" si="239"/>
        <v/>
      </c>
      <c r="CJ234" s="57" t="str">
        <f t="shared" si="240"/>
        <v/>
      </c>
      <c r="CK234" s="51" t="str">
        <f t="shared" si="241"/>
        <v/>
      </c>
      <c r="CL234" s="51" t="str">
        <f>IF(C234="","",'[1]نصف العام'!AM234)</f>
        <v/>
      </c>
      <c r="CM234" s="51" t="str">
        <f>IF(C234="","",'[1]نصف العام'!AN234)</f>
        <v/>
      </c>
      <c r="CN234" s="55" t="str">
        <f>IF(C234="","",'[1]نصف العام'!AO234)</f>
        <v/>
      </c>
      <c r="CO234" s="51"/>
      <c r="CP234" s="51"/>
      <c r="CQ234" s="55" t="str">
        <f t="shared" si="242"/>
        <v/>
      </c>
      <c r="CR234" s="51" t="str">
        <f t="shared" si="243"/>
        <v/>
      </c>
      <c r="CS234" s="51" t="str">
        <f t="shared" si="244"/>
        <v/>
      </c>
      <c r="CT234" s="56" t="str">
        <f t="shared" si="245"/>
        <v/>
      </c>
      <c r="CU234" s="58" t="str">
        <f t="shared" si="246"/>
        <v/>
      </c>
      <c r="CV234" s="59" t="str">
        <f t="shared" si="247"/>
        <v/>
      </c>
      <c r="CW234" s="60" t="str">
        <f t="shared" si="248"/>
        <v/>
      </c>
      <c r="CX234" s="61" t="str">
        <f t="shared" si="249"/>
        <v/>
      </c>
      <c r="CY234" s="62" t="str">
        <f t="shared" si="196"/>
        <v/>
      </c>
      <c r="CZ234" s="63"/>
      <c r="DA234" s="64" t="str">
        <f t="shared" si="250"/>
        <v/>
      </c>
      <c r="DB234" s="64" t="str">
        <f t="shared" si="251"/>
        <v/>
      </c>
      <c r="DC234" s="64" t="str">
        <f t="shared" si="252"/>
        <v/>
      </c>
      <c r="DD234" s="64" t="str">
        <f t="shared" si="253"/>
        <v/>
      </c>
      <c r="DE234" s="64" t="str">
        <f t="shared" si="254"/>
        <v/>
      </c>
      <c r="DF234" s="64" t="str">
        <f t="shared" si="255"/>
        <v/>
      </c>
      <c r="DG234" s="64" t="str">
        <f t="shared" si="256"/>
        <v/>
      </c>
      <c r="DH234" s="64" t="str">
        <f t="shared" si="257"/>
        <v/>
      </c>
      <c r="DI234" s="64" t="str">
        <f t="shared" si="258"/>
        <v/>
      </c>
      <c r="DJ234" s="64"/>
      <c r="DK234" s="65" t="str">
        <f t="shared" si="259"/>
        <v/>
      </c>
      <c r="DL234" s="63"/>
      <c r="DM234" s="63"/>
      <c r="DN234" s="66"/>
      <c r="DO234" s="1" t="str">
        <f t="shared" si="260"/>
        <v/>
      </c>
      <c r="DP234" s="1" t="str">
        <f t="shared" si="197"/>
        <v/>
      </c>
      <c r="DQ234" s="1" t="str">
        <f t="shared" si="198"/>
        <v/>
      </c>
      <c r="DR234" s="1" t="str">
        <f t="shared" si="199"/>
        <v/>
      </c>
      <c r="DS234" s="1" t="str">
        <f t="shared" si="200"/>
        <v/>
      </c>
      <c r="DT234" s="1" t="str">
        <f t="shared" si="201"/>
        <v/>
      </c>
      <c r="DU234" s="1" t="str">
        <f t="shared" si="202"/>
        <v/>
      </c>
      <c r="DV234" s="1" t="str">
        <f t="shared" si="203"/>
        <v/>
      </c>
      <c r="DW234" s="66"/>
    </row>
    <row r="235" spans="1:127" ht="21" thickBot="1" x14ac:dyDescent="0.3">
      <c r="A235" s="48" t="str">
        <f>'[1]بيانات اساسية'!A235</f>
        <v/>
      </c>
      <c r="B235" s="48" t="str">
        <f>'[1]بيانات اساسية'!B235</f>
        <v/>
      </c>
      <c r="C235" s="49" t="str">
        <f>IF('[1]بيانات اساسية'!C235="","",'[1]بيانات اساسية'!C235)</f>
        <v/>
      </c>
      <c r="D235" s="51"/>
      <c r="E235" s="51"/>
      <c r="F235" s="52"/>
      <c r="G235" s="53" t="str">
        <f>IF(C235="","",'[1]نصف العام'!G235)</f>
        <v/>
      </c>
      <c r="H235" s="53" t="str">
        <f>IF(C235="","",'[1]نصف العام'!H235)</f>
        <v/>
      </c>
      <c r="I235" s="54" t="str">
        <f>IF(C235="","",'[1]نصف العام'!I235)</f>
        <v/>
      </c>
      <c r="J235" s="51"/>
      <c r="K235" s="51"/>
      <c r="L235" s="55" t="str">
        <f t="shared" si="204"/>
        <v/>
      </c>
      <c r="M235" s="51" t="str">
        <f t="shared" si="205"/>
        <v/>
      </c>
      <c r="N235" s="51" t="str">
        <f t="shared" si="206"/>
        <v/>
      </c>
      <c r="O235" s="56" t="str">
        <f t="shared" si="207"/>
        <v/>
      </c>
      <c r="P235" s="51" t="str">
        <f>IF(C235="","",'[1]نصف العام'!J235)</f>
        <v/>
      </c>
      <c r="Q235" s="51" t="str">
        <f>IF(C235="","",'[1]نصف العام'!K235)</f>
        <v/>
      </c>
      <c r="R235" s="55" t="str">
        <f>IF(C235="","",'[1]نصف العام'!L235)</f>
        <v/>
      </c>
      <c r="S235" s="51"/>
      <c r="T235" s="51"/>
      <c r="U235" s="55" t="str">
        <f t="shared" si="208"/>
        <v/>
      </c>
      <c r="V235" s="51" t="str">
        <f t="shared" si="209"/>
        <v/>
      </c>
      <c r="W235" s="51" t="str">
        <f t="shared" si="210"/>
        <v/>
      </c>
      <c r="X235" s="56" t="str">
        <f t="shared" si="211"/>
        <v/>
      </c>
      <c r="Y235" s="51" t="str">
        <f>IF(C235="","",'[1]نصف العام'!M235)</f>
        <v/>
      </c>
      <c r="Z235" s="51" t="str">
        <f>IF(C235="","",'[1]نصف العام'!N235)</f>
        <v/>
      </c>
      <c r="AA235" s="55" t="str">
        <f>IF(C235="","",'[1]نصف العام'!O235)</f>
        <v/>
      </c>
      <c r="AB235" s="51"/>
      <c r="AC235" s="51"/>
      <c r="AD235" s="55" t="str">
        <f t="shared" si="212"/>
        <v/>
      </c>
      <c r="AE235" s="51" t="str">
        <f t="shared" si="213"/>
        <v/>
      </c>
      <c r="AF235" s="51" t="str">
        <f t="shared" si="214"/>
        <v/>
      </c>
      <c r="AG235" s="56" t="str">
        <f t="shared" si="215"/>
        <v/>
      </c>
      <c r="AH235" s="51" t="str">
        <f>IF(C235="","",'[1]نصف العام'!P235)</f>
        <v/>
      </c>
      <c r="AI235" s="51" t="str">
        <f>IF(C235="","",'[1]نصف العام'!Q235)</f>
        <v/>
      </c>
      <c r="AJ235" s="51" t="str">
        <f>IF(C235="","",'[1]نصف العام'!R235)</f>
        <v/>
      </c>
      <c r="AK235" s="55" t="str">
        <f>IF(C235="","",'[1]نصف العام'!T235)</f>
        <v/>
      </c>
      <c r="AL235" s="51"/>
      <c r="AM235" s="51"/>
      <c r="AN235" s="51"/>
      <c r="AO235" s="51" t="str">
        <f t="shared" si="216"/>
        <v/>
      </c>
      <c r="AP235" s="55" t="str">
        <f t="shared" si="217"/>
        <v/>
      </c>
      <c r="AQ235" s="51" t="str">
        <f t="shared" si="218"/>
        <v/>
      </c>
      <c r="AR235" s="51" t="str">
        <f t="shared" si="219"/>
        <v/>
      </c>
      <c r="AS235" s="56" t="str">
        <f t="shared" si="220"/>
        <v/>
      </c>
      <c r="AT235" s="51" t="str">
        <f>IF(C235="","",'[1]نصف العام'!U235)</f>
        <v/>
      </c>
      <c r="AU235" s="51" t="str">
        <f>IF(C235="","",'[1]نصف العام'!V235)</f>
        <v/>
      </c>
      <c r="AV235" s="51" t="str">
        <f>IF(C235="","",'[1]نصف العام'!W235)</f>
        <v/>
      </c>
      <c r="AW235" s="55" t="str">
        <f>IF(C235="","",'[1]نصف العام'!Y235)</f>
        <v/>
      </c>
      <c r="AX235" s="51"/>
      <c r="AY235" s="51"/>
      <c r="AZ235" s="51"/>
      <c r="BA235" s="51" t="str">
        <f t="shared" si="221"/>
        <v/>
      </c>
      <c r="BB235" s="55" t="str">
        <f t="shared" si="222"/>
        <v/>
      </c>
      <c r="BC235" s="51" t="str">
        <f t="shared" si="223"/>
        <v/>
      </c>
      <c r="BD235" s="51" t="str">
        <f t="shared" si="224"/>
        <v/>
      </c>
      <c r="BE235" s="56" t="str">
        <f t="shared" si="225"/>
        <v/>
      </c>
      <c r="BF235" s="51" t="str">
        <f>IF(C235="","",'[1]نصف العام'!Z235)</f>
        <v/>
      </c>
      <c r="BG235" s="51" t="str">
        <f>IF(C235="","",'[1]نصف العام'!AA235)</f>
        <v/>
      </c>
      <c r="BH235" s="55" t="str">
        <f>IF(C235="","",'[1]نصف العام'!AB235)</f>
        <v/>
      </c>
      <c r="BI235" s="51"/>
      <c r="BJ235" s="51"/>
      <c r="BK235" s="55" t="str">
        <f t="shared" si="226"/>
        <v/>
      </c>
      <c r="BL235" s="51" t="str">
        <f t="shared" si="227"/>
        <v/>
      </c>
      <c r="BM235" s="51" t="str">
        <f t="shared" si="228"/>
        <v/>
      </c>
      <c r="BN235" s="56" t="str">
        <f t="shared" si="229"/>
        <v/>
      </c>
      <c r="BO235" s="51" t="str">
        <f>IF(C235="","",'[1]نصف العام'!AC235)</f>
        <v/>
      </c>
      <c r="BP235" s="51" t="str">
        <f>IF(C235="","",'[1]نصف العام'!AD235)</f>
        <v/>
      </c>
      <c r="BQ235" s="51" t="str">
        <f>IF(C235="","",'[1]نصف العام'!AE235)</f>
        <v/>
      </c>
      <c r="BR235" s="55" t="str">
        <f>IF(C235="","",'[1]نصف العام'!AG235)</f>
        <v/>
      </c>
      <c r="BS235" s="51"/>
      <c r="BT235" s="51"/>
      <c r="BU235" s="51"/>
      <c r="BV235" s="51" t="str">
        <f t="shared" si="230"/>
        <v/>
      </c>
      <c r="BW235" s="55" t="str">
        <f t="shared" si="231"/>
        <v/>
      </c>
      <c r="BX235" s="51" t="str">
        <f t="shared" si="232"/>
        <v/>
      </c>
      <c r="BY235" s="51" t="str">
        <f t="shared" si="233"/>
        <v/>
      </c>
      <c r="BZ235" s="56" t="str">
        <f t="shared" si="234"/>
        <v/>
      </c>
      <c r="CA235" s="51" t="str">
        <f>IF(C235="","",'[1]نصف العام'!AH235)</f>
        <v/>
      </c>
      <c r="CB235" s="51" t="str">
        <f>IF(C235="","",'[1]نصف العام'!AI235)</f>
        <v/>
      </c>
      <c r="CC235" s="39" t="str">
        <f t="shared" si="235"/>
        <v/>
      </c>
      <c r="CD235" s="51"/>
      <c r="CE235" s="51"/>
      <c r="CF235" s="39" t="str">
        <f t="shared" si="236"/>
        <v/>
      </c>
      <c r="CG235" s="51" t="str">
        <f t="shared" si="237"/>
        <v/>
      </c>
      <c r="CH235" s="51" t="str">
        <f t="shared" si="238"/>
        <v/>
      </c>
      <c r="CI235" s="56" t="str">
        <f t="shared" si="239"/>
        <v/>
      </c>
      <c r="CJ235" s="57" t="str">
        <f t="shared" si="240"/>
        <v/>
      </c>
      <c r="CK235" s="51" t="str">
        <f t="shared" si="241"/>
        <v/>
      </c>
      <c r="CL235" s="51" t="str">
        <f>IF(C235="","",'[1]نصف العام'!AM235)</f>
        <v/>
      </c>
      <c r="CM235" s="51" t="str">
        <f>IF(C235="","",'[1]نصف العام'!AN235)</f>
        <v/>
      </c>
      <c r="CN235" s="55" t="str">
        <f>IF(C235="","",'[1]نصف العام'!AO235)</f>
        <v/>
      </c>
      <c r="CO235" s="51"/>
      <c r="CP235" s="51"/>
      <c r="CQ235" s="55" t="str">
        <f t="shared" si="242"/>
        <v/>
      </c>
      <c r="CR235" s="51" t="str">
        <f t="shared" si="243"/>
        <v/>
      </c>
      <c r="CS235" s="51" t="str">
        <f t="shared" si="244"/>
        <v/>
      </c>
      <c r="CT235" s="56" t="str">
        <f t="shared" si="245"/>
        <v/>
      </c>
      <c r="CU235" s="58" t="str">
        <f t="shared" si="246"/>
        <v/>
      </c>
      <c r="CV235" s="59" t="str">
        <f t="shared" si="247"/>
        <v/>
      </c>
      <c r="CW235" s="60" t="str">
        <f t="shared" si="248"/>
        <v/>
      </c>
      <c r="CX235" s="61" t="str">
        <f t="shared" si="249"/>
        <v/>
      </c>
      <c r="CY235" s="62" t="str">
        <f t="shared" si="196"/>
        <v/>
      </c>
      <c r="CZ235" s="63"/>
      <c r="DA235" s="64" t="str">
        <f t="shared" si="250"/>
        <v/>
      </c>
      <c r="DB235" s="64" t="str">
        <f t="shared" si="251"/>
        <v/>
      </c>
      <c r="DC235" s="64" t="str">
        <f t="shared" si="252"/>
        <v/>
      </c>
      <c r="DD235" s="64" t="str">
        <f t="shared" si="253"/>
        <v/>
      </c>
      <c r="DE235" s="64" t="str">
        <f t="shared" si="254"/>
        <v/>
      </c>
      <c r="DF235" s="64" t="str">
        <f t="shared" si="255"/>
        <v/>
      </c>
      <c r="DG235" s="64" t="str">
        <f t="shared" si="256"/>
        <v/>
      </c>
      <c r="DH235" s="64" t="str">
        <f t="shared" si="257"/>
        <v/>
      </c>
      <c r="DI235" s="64" t="str">
        <f t="shared" si="258"/>
        <v/>
      </c>
      <c r="DJ235" s="64"/>
      <c r="DK235" s="65" t="str">
        <f t="shared" si="259"/>
        <v/>
      </c>
      <c r="DL235" s="63"/>
      <c r="DM235" s="63"/>
      <c r="DN235" s="66"/>
      <c r="DO235" s="1" t="str">
        <f t="shared" si="260"/>
        <v/>
      </c>
      <c r="DP235" s="1" t="str">
        <f t="shared" si="197"/>
        <v/>
      </c>
      <c r="DQ235" s="1" t="str">
        <f t="shared" si="198"/>
        <v/>
      </c>
      <c r="DR235" s="1" t="str">
        <f t="shared" si="199"/>
        <v/>
      </c>
      <c r="DS235" s="1" t="str">
        <f t="shared" si="200"/>
        <v/>
      </c>
      <c r="DT235" s="1" t="str">
        <f t="shared" si="201"/>
        <v/>
      </c>
      <c r="DU235" s="1" t="str">
        <f t="shared" si="202"/>
        <v/>
      </c>
      <c r="DV235" s="1" t="str">
        <f t="shared" si="203"/>
        <v/>
      </c>
      <c r="DW235" s="66"/>
    </row>
    <row r="236" spans="1:127" ht="21" thickBot="1" x14ac:dyDescent="0.3">
      <c r="A236" s="48" t="str">
        <f>'[1]بيانات اساسية'!A236</f>
        <v/>
      </c>
      <c r="B236" s="48" t="str">
        <f>'[1]بيانات اساسية'!B236</f>
        <v/>
      </c>
      <c r="C236" s="49" t="str">
        <f>IF('[1]بيانات اساسية'!C236="","",'[1]بيانات اساسية'!C236)</f>
        <v/>
      </c>
      <c r="D236" s="51"/>
      <c r="E236" s="51"/>
      <c r="F236" s="52"/>
      <c r="G236" s="53" t="str">
        <f>IF(C236="","",'[1]نصف العام'!G236)</f>
        <v/>
      </c>
      <c r="H236" s="53" t="str">
        <f>IF(C236="","",'[1]نصف العام'!H236)</f>
        <v/>
      </c>
      <c r="I236" s="54" t="str">
        <f>IF(C236="","",'[1]نصف العام'!I236)</f>
        <v/>
      </c>
      <c r="J236" s="51"/>
      <c r="K236" s="51"/>
      <c r="L236" s="55" t="str">
        <f t="shared" si="204"/>
        <v/>
      </c>
      <c r="M236" s="51" t="str">
        <f t="shared" si="205"/>
        <v/>
      </c>
      <c r="N236" s="51" t="str">
        <f t="shared" si="206"/>
        <v/>
      </c>
      <c r="O236" s="56" t="str">
        <f t="shared" si="207"/>
        <v/>
      </c>
      <c r="P236" s="51" t="str">
        <f>IF(C236="","",'[1]نصف العام'!J236)</f>
        <v/>
      </c>
      <c r="Q236" s="51" t="str">
        <f>IF(C236="","",'[1]نصف العام'!K236)</f>
        <v/>
      </c>
      <c r="R236" s="55" t="str">
        <f>IF(C236="","",'[1]نصف العام'!L236)</f>
        <v/>
      </c>
      <c r="S236" s="51"/>
      <c r="T236" s="51"/>
      <c r="U236" s="55" t="str">
        <f t="shared" si="208"/>
        <v/>
      </c>
      <c r="V236" s="51" t="str">
        <f t="shared" si="209"/>
        <v/>
      </c>
      <c r="W236" s="51" t="str">
        <f t="shared" si="210"/>
        <v/>
      </c>
      <c r="X236" s="56" t="str">
        <f t="shared" si="211"/>
        <v/>
      </c>
      <c r="Y236" s="51" t="str">
        <f>IF(C236="","",'[1]نصف العام'!M236)</f>
        <v/>
      </c>
      <c r="Z236" s="51" t="str">
        <f>IF(C236="","",'[1]نصف العام'!N236)</f>
        <v/>
      </c>
      <c r="AA236" s="55" t="str">
        <f>IF(C236="","",'[1]نصف العام'!O236)</f>
        <v/>
      </c>
      <c r="AB236" s="51"/>
      <c r="AC236" s="51"/>
      <c r="AD236" s="55" t="str">
        <f t="shared" si="212"/>
        <v/>
      </c>
      <c r="AE236" s="51" t="str">
        <f t="shared" si="213"/>
        <v/>
      </c>
      <c r="AF236" s="51" t="str">
        <f t="shared" si="214"/>
        <v/>
      </c>
      <c r="AG236" s="56" t="str">
        <f t="shared" si="215"/>
        <v/>
      </c>
      <c r="AH236" s="51" t="str">
        <f>IF(C236="","",'[1]نصف العام'!P236)</f>
        <v/>
      </c>
      <c r="AI236" s="51" t="str">
        <f>IF(C236="","",'[1]نصف العام'!Q236)</f>
        <v/>
      </c>
      <c r="AJ236" s="51" t="str">
        <f>IF(C236="","",'[1]نصف العام'!R236)</f>
        <v/>
      </c>
      <c r="AK236" s="55" t="str">
        <f>IF(C236="","",'[1]نصف العام'!T236)</f>
        <v/>
      </c>
      <c r="AL236" s="51"/>
      <c r="AM236" s="51"/>
      <c r="AN236" s="51"/>
      <c r="AO236" s="51" t="str">
        <f t="shared" si="216"/>
        <v/>
      </c>
      <c r="AP236" s="55" t="str">
        <f t="shared" si="217"/>
        <v/>
      </c>
      <c r="AQ236" s="51" t="str">
        <f t="shared" si="218"/>
        <v/>
      </c>
      <c r="AR236" s="51" t="str">
        <f t="shared" si="219"/>
        <v/>
      </c>
      <c r="AS236" s="56" t="str">
        <f t="shared" si="220"/>
        <v/>
      </c>
      <c r="AT236" s="51" t="str">
        <f>IF(C236="","",'[1]نصف العام'!U236)</f>
        <v/>
      </c>
      <c r="AU236" s="51" t="str">
        <f>IF(C236="","",'[1]نصف العام'!V236)</f>
        <v/>
      </c>
      <c r="AV236" s="51" t="str">
        <f>IF(C236="","",'[1]نصف العام'!W236)</f>
        <v/>
      </c>
      <c r="AW236" s="55" t="str">
        <f>IF(C236="","",'[1]نصف العام'!Y236)</f>
        <v/>
      </c>
      <c r="AX236" s="51"/>
      <c r="AY236" s="51"/>
      <c r="AZ236" s="51"/>
      <c r="BA236" s="51" t="str">
        <f t="shared" si="221"/>
        <v/>
      </c>
      <c r="BB236" s="55" t="str">
        <f t="shared" si="222"/>
        <v/>
      </c>
      <c r="BC236" s="51" t="str">
        <f t="shared" si="223"/>
        <v/>
      </c>
      <c r="BD236" s="51" t="str">
        <f t="shared" si="224"/>
        <v/>
      </c>
      <c r="BE236" s="56" t="str">
        <f t="shared" si="225"/>
        <v/>
      </c>
      <c r="BF236" s="51" t="str">
        <f>IF(C236="","",'[1]نصف العام'!Z236)</f>
        <v/>
      </c>
      <c r="BG236" s="51" t="str">
        <f>IF(C236="","",'[1]نصف العام'!AA236)</f>
        <v/>
      </c>
      <c r="BH236" s="55" t="str">
        <f>IF(C236="","",'[1]نصف العام'!AB236)</f>
        <v/>
      </c>
      <c r="BI236" s="51"/>
      <c r="BJ236" s="51"/>
      <c r="BK236" s="55" t="str">
        <f t="shared" si="226"/>
        <v/>
      </c>
      <c r="BL236" s="51" t="str">
        <f t="shared" si="227"/>
        <v/>
      </c>
      <c r="BM236" s="51" t="str">
        <f t="shared" si="228"/>
        <v/>
      </c>
      <c r="BN236" s="56" t="str">
        <f t="shared" si="229"/>
        <v/>
      </c>
      <c r="BO236" s="51" t="str">
        <f>IF(C236="","",'[1]نصف العام'!AC236)</f>
        <v/>
      </c>
      <c r="BP236" s="51" t="str">
        <f>IF(C236="","",'[1]نصف العام'!AD236)</f>
        <v/>
      </c>
      <c r="BQ236" s="51" t="str">
        <f>IF(C236="","",'[1]نصف العام'!AE236)</f>
        <v/>
      </c>
      <c r="BR236" s="55" t="str">
        <f>IF(C236="","",'[1]نصف العام'!AG236)</f>
        <v/>
      </c>
      <c r="BS236" s="51"/>
      <c r="BT236" s="51"/>
      <c r="BU236" s="51"/>
      <c r="BV236" s="51" t="str">
        <f t="shared" si="230"/>
        <v/>
      </c>
      <c r="BW236" s="55" t="str">
        <f t="shared" si="231"/>
        <v/>
      </c>
      <c r="BX236" s="51" t="str">
        <f t="shared" si="232"/>
        <v/>
      </c>
      <c r="BY236" s="51" t="str">
        <f t="shared" si="233"/>
        <v/>
      </c>
      <c r="BZ236" s="56" t="str">
        <f t="shared" si="234"/>
        <v/>
      </c>
      <c r="CA236" s="51" t="str">
        <f>IF(C236="","",'[1]نصف العام'!AH236)</f>
        <v/>
      </c>
      <c r="CB236" s="51" t="str">
        <f>IF(C236="","",'[1]نصف العام'!AI236)</f>
        <v/>
      </c>
      <c r="CC236" s="39" t="str">
        <f t="shared" si="235"/>
        <v/>
      </c>
      <c r="CD236" s="51"/>
      <c r="CE236" s="51"/>
      <c r="CF236" s="39" t="str">
        <f t="shared" si="236"/>
        <v/>
      </c>
      <c r="CG236" s="51" t="str">
        <f t="shared" si="237"/>
        <v/>
      </c>
      <c r="CH236" s="51" t="str">
        <f t="shared" si="238"/>
        <v/>
      </c>
      <c r="CI236" s="56" t="str">
        <f t="shared" si="239"/>
        <v/>
      </c>
      <c r="CJ236" s="57" t="str">
        <f t="shared" si="240"/>
        <v/>
      </c>
      <c r="CK236" s="51" t="str">
        <f t="shared" si="241"/>
        <v/>
      </c>
      <c r="CL236" s="51" t="str">
        <f>IF(C236="","",'[1]نصف العام'!AM236)</f>
        <v/>
      </c>
      <c r="CM236" s="51" t="str">
        <f>IF(C236="","",'[1]نصف العام'!AN236)</f>
        <v/>
      </c>
      <c r="CN236" s="55" t="str">
        <f>IF(C236="","",'[1]نصف العام'!AO236)</f>
        <v/>
      </c>
      <c r="CO236" s="51"/>
      <c r="CP236" s="51"/>
      <c r="CQ236" s="55" t="str">
        <f t="shared" si="242"/>
        <v/>
      </c>
      <c r="CR236" s="51" t="str">
        <f t="shared" si="243"/>
        <v/>
      </c>
      <c r="CS236" s="51" t="str">
        <f t="shared" si="244"/>
        <v/>
      </c>
      <c r="CT236" s="56" t="str">
        <f t="shared" si="245"/>
        <v/>
      </c>
      <c r="CU236" s="58" t="str">
        <f t="shared" si="246"/>
        <v/>
      </c>
      <c r="CV236" s="59" t="str">
        <f t="shared" si="247"/>
        <v/>
      </c>
      <c r="CW236" s="60" t="str">
        <f t="shared" si="248"/>
        <v/>
      </c>
      <c r="CX236" s="61" t="str">
        <f t="shared" si="249"/>
        <v/>
      </c>
      <c r="CY236" s="62" t="str">
        <f t="shared" si="196"/>
        <v/>
      </c>
      <c r="CZ236" s="63"/>
      <c r="DA236" s="64" t="str">
        <f t="shared" si="250"/>
        <v/>
      </c>
      <c r="DB236" s="64" t="str">
        <f t="shared" si="251"/>
        <v/>
      </c>
      <c r="DC236" s="64" t="str">
        <f t="shared" si="252"/>
        <v/>
      </c>
      <c r="DD236" s="64" t="str">
        <f t="shared" si="253"/>
        <v/>
      </c>
      <c r="DE236" s="64" t="str">
        <f t="shared" si="254"/>
        <v/>
      </c>
      <c r="DF236" s="64" t="str">
        <f t="shared" si="255"/>
        <v/>
      </c>
      <c r="DG236" s="64" t="str">
        <f t="shared" si="256"/>
        <v/>
      </c>
      <c r="DH236" s="64" t="str">
        <f t="shared" si="257"/>
        <v/>
      </c>
      <c r="DI236" s="64" t="str">
        <f t="shared" si="258"/>
        <v/>
      </c>
      <c r="DJ236" s="64"/>
      <c r="DK236" s="65" t="str">
        <f t="shared" si="259"/>
        <v/>
      </c>
      <c r="DL236" s="63"/>
      <c r="DM236" s="63"/>
      <c r="DN236" s="66"/>
      <c r="DO236" s="1" t="str">
        <f t="shared" si="260"/>
        <v/>
      </c>
      <c r="DP236" s="1" t="str">
        <f t="shared" si="197"/>
        <v/>
      </c>
      <c r="DQ236" s="1" t="str">
        <f t="shared" si="198"/>
        <v/>
      </c>
      <c r="DR236" s="1" t="str">
        <f t="shared" si="199"/>
        <v/>
      </c>
      <c r="DS236" s="1" t="str">
        <f t="shared" si="200"/>
        <v/>
      </c>
      <c r="DT236" s="1" t="str">
        <f t="shared" si="201"/>
        <v/>
      </c>
      <c r="DU236" s="1" t="str">
        <f t="shared" si="202"/>
        <v/>
      </c>
      <c r="DV236" s="1" t="str">
        <f t="shared" si="203"/>
        <v/>
      </c>
      <c r="DW236" s="66"/>
    </row>
    <row r="237" spans="1:127" ht="21" thickBot="1" x14ac:dyDescent="0.3">
      <c r="A237" s="48" t="str">
        <f>'[1]بيانات اساسية'!A237</f>
        <v/>
      </c>
      <c r="B237" s="48" t="str">
        <f>'[1]بيانات اساسية'!B237</f>
        <v/>
      </c>
      <c r="C237" s="49" t="str">
        <f>IF('[1]بيانات اساسية'!C237="","",'[1]بيانات اساسية'!C237)</f>
        <v/>
      </c>
      <c r="D237" s="51"/>
      <c r="E237" s="51"/>
      <c r="F237" s="52"/>
      <c r="G237" s="53" t="str">
        <f>IF(C237="","",'[1]نصف العام'!G237)</f>
        <v/>
      </c>
      <c r="H237" s="53" t="str">
        <f>IF(C237="","",'[1]نصف العام'!H237)</f>
        <v/>
      </c>
      <c r="I237" s="54" t="str">
        <f>IF(C237="","",'[1]نصف العام'!I237)</f>
        <v/>
      </c>
      <c r="J237" s="51"/>
      <c r="K237" s="51"/>
      <c r="L237" s="55" t="str">
        <f t="shared" si="204"/>
        <v/>
      </c>
      <c r="M237" s="51" t="str">
        <f t="shared" si="205"/>
        <v/>
      </c>
      <c r="N237" s="51" t="str">
        <f t="shared" si="206"/>
        <v/>
      </c>
      <c r="O237" s="56" t="str">
        <f t="shared" si="207"/>
        <v/>
      </c>
      <c r="P237" s="51" t="str">
        <f>IF(C237="","",'[1]نصف العام'!J237)</f>
        <v/>
      </c>
      <c r="Q237" s="51" t="str">
        <f>IF(C237="","",'[1]نصف العام'!K237)</f>
        <v/>
      </c>
      <c r="R237" s="55" t="str">
        <f>IF(C237="","",'[1]نصف العام'!L237)</f>
        <v/>
      </c>
      <c r="S237" s="51"/>
      <c r="T237" s="51"/>
      <c r="U237" s="55" t="str">
        <f t="shared" si="208"/>
        <v/>
      </c>
      <c r="V237" s="51" t="str">
        <f t="shared" si="209"/>
        <v/>
      </c>
      <c r="W237" s="51" t="str">
        <f t="shared" si="210"/>
        <v/>
      </c>
      <c r="X237" s="56" t="str">
        <f t="shared" si="211"/>
        <v/>
      </c>
      <c r="Y237" s="51" t="str">
        <f>IF(C237="","",'[1]نصف العام'!M237)</f>
        <v/>
      </c>
      <c r="Z237" s="51" t="str">
        <f>IF(C237="","",'[1]نصف العام'!N237)</f>
        <v/>
      </c>
      <c r="AA237" s="55" t="str">
        <f>IF(C237="","",'[1]نصف العام'!O237)</f>
        <v/>
      </c>
      <c r="AB237" s="51"/>
      <c r="AC237" s="51"/>
      <c r="AD237" s="55" t="str">
        <f t="shared" si="212"/>
        <v/>
      </c>
      <c r="AE237" s="51" t="str">
        <f t="shared" si="213"/>
        <v/>
      </c>
      <c r="AF237" s="51" t="str">
        <f t="shared" si="214"/>
        <v/>
      </c>
      <c r="AG237" s="56" t="str">
        <f t="shared" si="215"/>
        <v/>
      </c>
      <c r="AH237" s="51" t="str">
        <f>IF(C237="","",'[1]نصف العام'!P237)</f>
        <v/>
      </c>
      <c r="AI237" s="51" t="str">
        <f>IF(C237="","",'[1]نصف العام'!Q237)</f>
        <v/>
      </c>
      <c r="AJ237" s="51" t="str">
        <f>IF(C237="","",'[1]نصف العام'!R237)</f>
        <v/>
      </c>
      <c r="AK237" s="55" t="str">
        <f>IF(C237="","",'[1]نصف العام'!T237)</f>
        <v/>
      </c>
      <c r="AL237" s="51"/>
      <c r="AM237" s="51"/>
      <c r="AN237" s="51"/>
      <c r="AO237" s="51" t="str">
        <f t="shared" si="216"/>
        <v/>
      </c>
      <c r="AP237" s="55" t="str">
        <f t="shared" si="217"/>
        <v/>
      </c>
      <c r="AQ237" s="51" t="str">
        <f t="shared" si="218"/>
        <v/>
      </c>
      <c r="AR237" s="51" t="str">
        <f t="shared" si="219"/>
        <v/>
      </c>
      <c r="AS237" s="56" t="str">
        <f t="shared" si="220"/>
        <v/>
      </c>
      <c r="AT237" s="51" t="str">
        <f>IF(C237="","",'[1]نصف العام'!U237)</f>
        <v/>
      </c>
      <c r="AU237" s="51" t="str">
        <f>IF(C237="","",'[1]نصف العام'!V237)</f>
        <v/>
      </c>
      <c r="AV237" s="51" t="str">
        <f>IF(C237="","",'[1]نصف العام'!W237)</f>
        <v/>
      </c>
      <c r="AW237" s="55" t="str">
        <f>IF(C237="","",'[1]نصف العام'!Y237)</f>
        <v/>
      </c>
      <c r="AX237" s="51"/>
      <c r="AY237" s="51"/>
      <c r="AZ237" s="51"/>
      <c r="BA237" s="51" t="str">
        <f t="shared" si="221"/>
        <v/>
      </c>
      <c r="BB237" s="55" t="str">
        <f t="shared" si="222"/>
        <v/>
      </c>
      <c r="BC237" s="51" t="str">
        <f t="shared" si="223"/>
        <v/>
      </c>
      <c r="BD237" s="51" t="str">
        <f t="shared" si="224"/>
        <v/>
      </c>
      <c r="BE237" s="56" t="str">
        <f t="shared" si="225"/>
        <v/>
      </c>
      <c r="BF237" s="51" t="str">
        <f>IF(C237="","",'[1]نصف العام'!Z237)</f>
        <v/>
      </c>
      <c r="BG237" s="51" t="str">
        <f>IF(C237="","",'[1]نصف العام'!AA237)</f>
        <v/>
      </c>
      <c r="BH237" s="55" t="str">
        <f>IF(C237="","",'[1]نصف العام'!AB237)</f>
        <v/>
      </c>
      <c r="BI237" s="51"/>
      <c r="BJ237" s="51"/>
      <c r="BK237" s="55" t="str">
        <f t="shared" si="226"/>
        <v/>
      </c>
      <c r="BL237" s="51" t="str">
        <f t="shared" si="227"/>
        <v/>
      </c>
      <c r="BM237" s="51" t="str">
        <f t="shared" si="228"/>
        <v/>
      </c>
      <c r="BN237" s="56" t="str">
        <f t="shared" si="229"/>
        <v/>
      </c>
      <c r="BO237" s="51" t="str">
        <f>IF(C237="","",'[1]نصف العام'!AC237)</f>
        <v/>
      </c>
      <c r="BP237" s="51" t="str">
        <f>IF(C237="","",'[1]نصف العام'!AD237)</f>
        <v/>
      </c>
      <c r="BQ237" s="51" t="str">
        <f>IF(C237="","",'[1]نصف العام'!AE237)</f>
        <v/>
      </c>
      <c r="BR237" s="55" t="str">
        <f>IF(C237="","",'[1]نصف العام'!AG237)</f>
        <v/>
      </c>
      <c r="BS237" s="51"/>
      <c r="BT237" s="51"/>
      <c r="BU237" s="51"/>
      <c r="BV237" s="51" t="str">
        <f t="shared" si="230"/>
        <v/>
      </c>
      <c r="BW237" s="55" t="str">
        <f t="shared" si="231"/>
        <v/>
      </c>
      <c r="BX237" s="51" t="str">
        <f t="shared" si="232"/>
        <v/>
      </c>
      <c r="BY237" s="51" t="str">
        <f t="shared" si="233"/>
        <v/>
      </c>
      <c r="BZ237" s="56" t="str">
        <f t="shared" si="234"/>
        <v/>
      </c>
      <c r="CA237" s="51" t="str">
        <f>IF(C237="","",'[1]نصف العام'!AH237)</f>
        <v/>
      </c>
      <c r="CB237" s="51" t="str">
        <f>IF(C237="","",'[1]نصف العام'!AI237)</f>
        <v/>
      </c>
      <c r="CC237" s="39" t="str">
        <f t="shared" si="235"/>
        <v/>
      </c>
      <c r="CD237" s="51"/>
      <c r="CE237" s="51"/>
      <c r="CF237" s="39" t="str">
        <f t="shared" si="236"/>
        <v/>
      </c>
      <c r="CG237" s="51" t="str">
        <f t="shared" si="237"/>
        <v/>
      </c>
      <c r="CH237" s="51" t="str">
        <f t="shared" si="238"/>
        <v/>
      </c>
      <c r="CI237" s="56" t="str">
        <f t="shared" si="239"/>
        <v/>
      </c>
      <c r="CJ237" s="57" t="str">
        <f t="shared" si="240"/>
        <v/>
      </c>
      <c r="CK237" s="51" t="str">
        <f t="shared" si="241"/>
        <v/>
      </c>
      <c r="CL237" s="51" t="str">
        <f>IF(C237="","",'[1]نصف العام'!AM237)</f>
        <v/>
      </c>
      <c r="CM237" s="51" t="str">
        <f>IF(C237="","",'[1]نصف العام'!AN237)</f>
        <v/>
      </c>
      <c r="CN237" s="55" t="str">
        <f>IF(C237="","",'[1]نصف العام'!AO237)</f>
        <v/>
      </c>
      <c r="CO237" s="51"/>
      <c r="CP237" s="51"/>
      <c r="CQ237" s="55" t="str">
        <f t="shared" si="242"/>
        <v/>
      </c>
      <c r="CR237" s="51" t="str">
        <f t="shared" si="243"/>
        <v/>
      </c>
      <c r="CS237" s="51" t="str">
        <f t="shared" si="244"/>
        <v/>
      </c>
      <c r="CT237" s="56" t="str">
        <f t="shared" si="245"/>
        <v/>
      </c>
      <c r="CU237" s="58" t="str">
        <f t="shared" si="246"/>
        <v/>
      </c>
      <c r="CV237" s="59" t="str">
        <f t="shared" si="247"/>
        <v/>
      </c>
      <c r="CW237" s="60" t="str">
        <f t="shared" si="248"/>
        <v/>
      </c>
      <c r="CX237" s="61" t="str">
        <f t="shared" si="249"/>
        <v/>
      </c>
      <c r="CY237" s="62" t="str">
        <f t="shared" si="196"/>
        <v/>
      </c>
      <c r="CZ237" s="63"/>
      <c r="DA237" s="64" t="str">
        <f t="shared" si="250"/>
        <v/>
      </c>
      <c r="DB237" s="64" t="str">
        <f t="shared" si="251"/>
        <v/>
      </c>
      <c r="DC237" s="64" t="str">
        <f t="shared" si="252"/>
        <v/>
      </c>
      <c r="DD237" s="64" t="str">
        <f t="shared" si="253"/>
        <v/>
      </c>
      <c r="DE237" s="64" t="str">
        <f t="shared" si="254"/>
        <v/>
      </c>
      <c r="DF237" s="64" t="str">
        <f t="shared" si="255"/>
        <v/>
      </c>
      <c r="DG237" s="64" t="str">
        <f t="shared" si="256"/>
        <v/>
      </c>
      <c r="DH237" s="64" t="str">
        <f t="shared" si="257"/>
        <v/>
      </c>
      <c r="DI237" s="64" t="str">
        <f t="shared" si="258"/>
        <v/>
      </c>
      <c r="DJ237" s="64"/>
      <c r="DK237" s="65" t="str">
        <f t="shared" si="259"/>
        <v/>
      </c>
      <c r="DL237" s="63"/>
      <c r="DM237" s="63"/>
      <c r="DN237" s="66"/>
      <c r="DO237" s="1" t="str">
        <f t="shared" si="260"/>
        <v/>
      </c>
      <c r="DP237" s="1" t="str">
        <f t="shared" si="197"/>
        <v/>
      </c>
      <c r="DQ237" s="1" t="str">
        <f t="shared" si="198"/>
        <v/>
      </c>
      <c r="DR237" s="1" t="str">
        <f t="shared" si="199"/>
        <v/>
      </c>
      <c r="DS237" s="1" t="str">
        <f t="shared" si="200"/>
        <v/>
      </c>
      <c r="DT237" s="1" t="str">
        <f t="shared" si="201"/>
        <v/>
      </c>
      <c r="DU237" s="1" t="str">
        <f t="shared" si="202"/>
        <v/>
      </c>
      <c r="DV237" s="1" t="str">
        <f t="shared" si="203"/>
        <v/>
      </c>
      <c r="DW237" s="66"/>
    </row>
    <row r="238" spans="1:127" ht="21" thickBot="1" x14ac:dyDescent="0.3">
      <c r="A238" s="48" t="str">
        <f>'[1]بيانات اساسية'!A238</f>
        <v/>
      </c>
      <c r="B238" s="48" t="str">
        <f>'[1]بيانات اساسية'!B238</f>
        <v/>
      </c>
      <c r="C238" s="49" t="str">
        <f>IF('[1]بيانات اساسية'!C238="","",'[1]بيانات اساسية'!C238)</f>
        <v/>
      </c>
      <c r="D238" s="51"/>
      <c r="E238" s="51"/>
      <c r="F238" s="52"/>
      <c r="G238" s="53" t="str">
        <f>IF(C238="","",'[1]نصف العام'!G238)</f>
        <v/>
      </c>
      <c r="H238" s="53" t="str">
        <f>IF(C238="","",'[1]نصف العام'!H238)</f>
        <v/>
      </c>
      <c r="I238" s="54" t="str">
        <f>IF(C238="","",'[1]نصف العام'!I238)</f>
        <v/>
      </c>
      <c r="J238" s="51"/>
      <c r="K238" s="51"/>
      <c r="L238" s="55" t="str">
        <f t="shared" si="204"/>
        <v/>
      </c>
      <c r="M238" s="51" t="str">
        <f t="shared" si="205"/>
        <v/>
      </c>
      <c r="N238" s="51" t="str">
        <f t="shared" si="206"/>
        <v/>
      </c>
      <c r="O238" s="56" t="str">
        <f t="shared" si="207"/>
        <v/>
      </c>
      <c r="P238" s="51" t="str">
        <f>IF(C238="","",'[1]نصف العام'!J238)</f>
        <v/>
      </c>
      <c r="Q238" s="51" t="str">
        <f>IF(C238="","",'[1]نصف العام'!K238)</f>
        <v/>
      </c>
      <c r="R238" s="55" t="str">
        <f>IF(C238="","",'[1]نصف العام'!L238)</f>
        <v/>
      </c>
      <c r="S238" s="51"/>
      <c r="T238" s="51"/>
      <c r="U238" s="55" t="str">
        <f t="shared" si="208"/>
        <v/>
      </c>
      <c r="V238" s="51" t="str">
        <f t="shared" si="209"/>
        <v/>
      </c>
      <c r="W238" s="51" t="str">
        <f t="shared" si="210"/>
        <v/>
      </c>
      <c r="X238" s="56" t="str">
        <f t="shared" si="211"/>
        <v/>
      </c>
      <c r="Y238" s="51" t="str">
        <f>IF(C238="","",'[1]نصف العام'!M238)</f>
        <v/>
      </c>
      <c r="Z238" s="51" t="str">
        <f>IF(C238="","",'[1]نصف العام'!N238)</f>
        <v/>
      </c>
      <c r="AA238" s="55" t="str">
        <f>IF(C238="","",'[1]نصف العام'!O238)</f>
        <v/>
      </c>
      <c r="AB238" s="51"/>
      <c r="AC238" s="51"/>
      <c r="AD238" s="55" t="str">
        <f t="shared" si="212"/>
        <v/>
      </c>
      <c r="AE238" s="51" t="str">
        <f t="shared" si="213"/>
        <v/>
      </c>
      <c r="AF238" s="51" t="str">
        <f t="shared" si="214"/>
        <v/>
      </c>
      <c r="AG238" s="56" t="str">
        <f t="shared" si="215"/>
        <v/>
      </c>
      <c r="AH238" s="51" t="str">
        <f>IF(C238="","",'[1]نصف العام'!P238)</f>
        <v/>
      </c>
      <c r="AI238" s="51" t="str">
        <f>IF(C238="","",'[1]نصف العام'!Q238)</f>
        <v/>
      </c>
      <c r="AJ238" s="51" t="str">
        <f>IF(C238="","",'[1]نصف العام'!R238)</f>
        <v/>
      </c>
      <c r="AK238" s="55" t="str">
        <f>IF(C238="","",'[1]نصف العام'!T238)</f>
        <v/>
      </c>
      <c r="AL238" s="51"/>
      <c r="AM238" s="51"/>
      <c r="AN238" s="51"/>
      <c r="AO238" s="51" t="str">
        <f t="shared" si="216"/>
        <v/>
      </c>
      <c r="AP238" s="55" t="str">
        <f t="shared" si="217"/>
        <v/>
      </c>
      <c r="AQ238" s="51" t="str">
        <f t="shared" si="218"/>
        <v/>
      </c>
      <c r="AR238" s="51" t="str">
        <f t="shared" si="219"/>
        <v/>
      </c>
      <c r="AS238" s="56" t="str">
        <f t="shared" si="220"/>
        <v/>
      </c>
      <c r="AT238" s="51" t="str">
        <f>IF(C238="","",'[1]نصف العام'!U238)</f>
        <v/>
      </c>
      <c r="AU238" s="51" t="str">
        <f>IF(C238="","",'[1]نصف العام'!V238)</f>
        <v/>
      </c>
      <c r="AV238" s="51" t="str">
        <f>IF(C238="","",'[1]نصف العام'!W238)</f>
        <v/>
      </c>
      <c r="AW238" s="55" t="str">
        <f>IF(C238="","",'[1]نصف العام'!Y238)</f>
        <v/>
      </c>
      <c r="AX238" s="51"/>
      <c r="AY238" s="51"/>
      <c r="AZ238" s="51"/>
      <c r="BA238" s="51" t="str">
        <f t="shared" si="221"/>
        <v/>
      </c>
      <c r="BB238" s="55" t="str">
        <f t="shared" si="222"/>
        <v/>
      </c>
      <c r="BC238" s="51" t="str">
        <f t="shared" si="223"/>
        <v/>
      </c>
      <c r="BD238" s="51" t="str">
        <f t="shared" si="224"/>
        <v/>
      </c>
      <c r="BE238" s="56" t="str">
        <f t="shared" si="225"/>
        <v/>
      </c>
      <c r="BF238" s="51" t="str">
        <f>IF(C238="","",'[1]نصف العام'!Z238)</f>
        <v/>
      </c>
      <c r="BG238" s="51" t="str">
        <f>IF(C238="","",'[1]نصف العام'!AA238)</f>
        <v/>
      </c>
      <c r="BH238" s="55" t="str">
        <f>IF(C238="","",'[1]نصف العام'!AB238)</f>
        <v/>
      </c>
      <c r="BI238" s="51"/>
      <c r="BJ238" s="51"/>
      <c r="BK238" s="55" t="str">
        <f t="shared" si="226"/>
        <v/>
      </c>
      <c r="BL238" s="51" t="str">
        <f t="shared" si="227"/>
        <v/>
      </c>
      <c r="BM238" s="51" t="str">
        <f t="shared" si="228"/>
        <v/>
      </c>
      <c r="BN238" s="56" t="str">
        <f t="shared" si="229"/>
        <v/>
      </c>
      <c r="BO238" s="51" t="str">
        <f>IF(C238="","",'[1]نصف العام'!AC238)</f>
        <v/>
      </c>
      <c r="BP238" s="51" t="str">
        <f>IF(C238="","",'[1]نصف العام'!AD238)</f>
        <v/>
      </c>
      <c r="BQ238" s="51" t="str">
        <f>IF(C238="","",'[1]نصف العام'!AE238)</f>
        <v/>
      </c>
      <c r="BR238" s="55" t="str">
        <f>IF(C238="","",'[1]نصف العام'!AG238)</f>
        <v/>
      </c>
      <c r="BS238" s="51"/>
      <c r="BT238" s="51"/>
      <c r="BU238" s="51"/>
      <c r="BV238" s="51" t="str">
        <f t="shared" si="230"/>
        <v/>
      </c>
      <c r="BW238" s="55" t="str">
        <f t="shared" si="231"/>
        <v/>
      </c>
      <c r="BX238" s="51" t="str">
        <f t="shared" si="232"/>
        <v/>
      </c>
      <c r="BY238" s="51" t="str">
        <f t="shared" si="233"/>
        <v/>
      </c>
      <c r="BZ238" s="56" t="str">
        <f t="shared" si="234"/>
        <v/>
      </c>
      <c r="CA238" s="51" t="str">
        <f>IF(C238="","",'[1]نصف العام'!AH238)</f>
        <v/>
      </c>
      <c r="CB238" s="51" t="str">
        <f>IF(C238="","",'[1]نصف العام'!AI238)</f>
        <v/>
      </c>
      <c r="CC238" s="39" t="str">
        <f t="shared" si="235"/>
        <v/>
      </c>
      <c r="CD238" s="51"/>
      <c r="CE238" s="51"/>
      <c r="CF238" s="39" t="str">
        <f t="shared" si="236"/>
        <v/>
      </c>
      <c r="CG238" s="51" t="str">
        <f t="shared" si="237"/>
        <v/>
      </c>
      <c r="CH238" s="51" t="str">
        <f t="shared" si="238"/>
        <v/>
      </c>
      <c r="CI238" s="56" t="str">
        <f t="shared" si="239"/>
        <v/>
      </c>
      <c r="CJ238" s="57" t="str">
        <f t="shared" si="240"/>
        <v/>
      </c>
      <c r="CK238" s="51" t="str">
        <f t="shared" si="241"/>
        <v/>
      </c>
      <c r="CL238" s="51" t="str">
        <f>IF(C238="","",'[1]نصف العام'!AM238)</f>
        <v/>
      </c>
      <c r="CM238" s="51" t="str">
        <f>IF(C238="","",'[1]نصف العام'!AN238)</f>
        <v/>
      </c>
      <c r="CN238" s="55" t="str">
        <f>IF(C238="","",'[1]نصف العام'!AO238)</f>
        <v/>
      </c>
      <c r="CO238" s="51"/>
      <c r="CP238" s="51"/>
      <c r="CQ238" s="55" t="str">
        <f t="shared" si="242"/>
        <v/>
      </c>
      <c r="CR238" s="51" t="str">
        <f t="shared" si="243"/>
        <v/>
      </c>
      <c r="CS238" s="51" t="str">
        <f t="shared" si="244"/>
        <v/>
      </c>
      <c r="CT238" s="56" t="str">
        <f t="shared" si="245"/>
        <v/>
      </c>
      <c r="CU238" s="58" t="str">
        <f t="shared" si="246"/>
        <v/>
      </c>
      <c r="CV238" s="59" t="str">
        <f t="shared" si="247"/>
        <v/>
      </c>
      <c r="CW238" s="60" t="str">
        <f t="shared" si="248"/>
        <v/>
      </c>
      <c r="CX238" s="61" t="str">
        <f t="shared" si="249"/>
        <v/>
      </c>
      <c r="CY238" s="62" t="str">
        <f t="shared" si="196"/>
        <v/>
      </c>
      <c r="CZ238" s="63"/>
      <c r="DA238" s="64" t="str">
        <f t="shared" si="250"/>
        <v/>
      </c>
      <c r="DB238" s="64" t="str">
        <f t="shared" si="251"/>
        <v/>
      </c>
      <c r="DC238" s="64" t="str">
        <f t="shared" si="252"/>
        <v/>
      </c>
      <c r="DD238" s="64" t="str">
        <f t="shared" si="253"/>
        <v/>
      </c>
      <c r="DE238" s="64" t="str">
        <f t="shared" si="254"/>
        <v/>
      </c>
      <c r="DF238" s="64" t="str">
        <f t="shared" si="255"/>
        <v/>
      </c>
      <c r="DG238" s="64" t="str">
        <f t="shared" si="256"/>
        <v/>
      </c>
      <c r="DH238" s="64" t="str">
        <f t="shared" si="257"/>
        <v/>
      </c>
      <c r="DI238" s="64" t="str">
        <f t="shared" si="258"/>
        <v/>
      </c>
      <c r="DJ238" s="64"/>
      <c r="DK238" s="65" t="str">
        <f t="shared" si="259"/>
        <v/>
      </c>
      <c r="DL238" s="63"/>
      <c r="DM238" s="63"/>
      <c r="DN238" s="66"/>
      <c r="DO238" s="1" t="str">
        <f t="shared" si="260"/>
        <v/>
      </c>
      <c r="DP238" s="1" t="str">
        <f t="shared" si="197"/>
        <v/>
      </c>
      <c r="DQ238" s="1" t="str">
        <f t="shared" si="198"/>
        <v/>
      </c>
      <c r="DR238" s="1" t="str">
        <f t="shared" si="199"/>
        <v/>
      </c>
      <c r="DS238" s="1" t="str">
        <f t="shared" si="200"/>
        <v/>
      </c>
      <c r="DT238" s="1" t="str">
        <f t="shared" si="201"/>
        <v/>
      </c>
      <c r="DU238" s="1" t="str">
        <f t="shared" si="202"/>
        <v/>
      </c>
      <c r="DV238" s="1" t="str">
        <f t="shared" si="203"/>
        <v/>
      </c>
      <c r="DW238" s="66"/>
    </row>
    <row r="239" spans="1:127" ht="21" thickBot="1" x14ac:dyDescent="0.3">
      <c r="A239" s="48" t="str">
        <f>'[1]بيانات اساسية'!A239</f>
        <v/>
      </c>
      <c r="B239" s="48" t="str">
        <f>'[1]بيانات اساسية'!B239</f>
        <v/>
      </c>
      <c r="C239" s="49" t="str">
        <f>IF('[1]بيانات اساسية'!C239="","",'[1]بيانات اساسية'!C239)</f>
        <v/>
      </c>
      <c r="D239" s="51"/>
      <c r="E239" s="51"/>
      <c r="F239" s="52"/>
      <c r="G239" s="53" t="str">
        <f>IF(C239="","",'[1]نصف العام'!G239)</f>
        <v/>
      </c>
      <c r="H239" s="53" t="str">
        <f>IF(C239="","",'[1]نصف العام'!H239)</f>
        <v/>
      </c>
      <c r="I239" s="54" t="str">
        <f>IF(C239="","",'[1]نصف العام'!I239)</f>
        <v/>
      </c>
      <c r="J239" s="51"/>
      <c r="K239" s="51"/>
      <c r="L239" s="55" t="str">
        <f t="shared" si="204"/>
        <v/>
      </c>
      <c r="M239" s="51" t="str">
        <f t="shared" si="205"/>
        <v/>
      </c>
      <c r="N239" s="51" t="str">
        <f t="shared" si="206"/>
        <v/>
      </c>
      <c r="O239" s="56" t="str">
        <f t="shared" si="207"/>
        <v/>
      </c>
      <c r="P239" s="51" t="str">
        <f>IF(C239="","",'[1]نصف العام'!J239)</f>
        <v/>
      </c>
      <c r="Q239" s="51" t="str">
        <f>IF(C239="","",'[1]نصف العام'!K239)</f>
        <v/>
      </c>
      <c r="R239" s="55" t="str">
        <f>IF(C239="","",'[1]نصف العام'!L239)</f>
        <v/>
      </c>
      <c r="S239" s="51"/>
      <c r="T239" s="51"/>
      <c r="U239" s="55" t="str">
        <f t="shared" si="208"/>
        <v/>
      </c>
      <c r="V239" s="51" t="str">
        <f t="shared" si="209"/>
        <v/>
      </c>
      <c r="W239" s="51" t="str">
        <f t="shared" si="210"/>
        <v/>
      </c>
      <c r="X239" s="56" t="str">
        <f t="shared" si="211"/>
        <v/>
      </c>
      <c r="Y239" s="51" t="str">
        <f>IF(C239="","",'[1]نصف العام'!M239)</f>
        <v/>
      </c>
      <c r="Z239" s="51" t="str">
        <f>IF(C239="","",'[1]نصف العام'!N239)</f>
        <v/>
      </c>
      <c r="AA239" s="55" t="str">
        <f>IF(C239="","",'[1]نصف العام'!O239)</f>
        <v/>
      </c>
      <c r="AB239" s="51"/>
      <c r="AC239" s="51"/>
      <c r="AD239" s="55" t="str">
        <f t="shared" si="212"/>
        <v/>
      </c>
      <c r="AE239" s="51" t="str">
        <f t="shared" si="213"/>
        <v/>
      </c>
      <c r="AF239" s="51" t="str">
        <f t="shared" si="214"/>
        <v/>
      </c>
      <c r="AG239" s="56" t="str">
        <f t="shared" si="215"/>
        <v/>
      </c>
      <c r="AH239" s="51" t="str">
        <f>IF(C239="","",'[1]نصف العام'!P239)</f>
        <v/>
      </c>
      <c r="AI239" s="51" t="str">
        <f>IF(C239="","",'[1]نصف العام'!Q239)</f>
        <v/>
      </c>
      <c r="AJ239" s="51" t="str">
        <f>IF(C239="","",'[1]نصف العام'!R239)</f>
        <v/>
      </c>
      <c r="AK239" s="55" t="str">
        <f>IF(C239="","",'[1]نصف العام'!T239)</f>
        <v/>
      </c>
      <c r="AL239" s="51"/>
      <c r="AM239" s="51"/>
      <c r="AN239" s="51"/>
      <c r="AO239" s="51" t="str">
        <f t="shared" si="216"/>
        <v/>
      </c>
      <c r="AP239" s="55" t="str">
        <f t="shared" si="217"/>
        <v/>
      </c>
      <c r="AQ239" s="51" t="str">
        <f t="shared" si="218"/>
        <v/>
      </c>
      <c r="AR239" s="51" t="str">
        <f t="shared" si="219"/>
        <v/>
      </c>
      <c r="AS239" s="56" t="str">
        <f t="shared" si="220"/>
        <v/>
      </c>
      <c r="AT239" s="51" t="str">
        <f>IF(C239="","",'[1]نصف العام'!U239)</f>
        <v/>
      </c>
      <c r="AU239" s="51" t="str">
        <f>IF(C239="","",'[1]نصف العام'!V239)</f>
        <v/>
      </c>
      <c r="AV239" s="51" t="str">
        <f>IF(C239="","",'[1]نصف العام'!W239)</f>
        <v/>
      </c>
      <c r="AW239" s="55" t="str">
        <f>IF(C239="","",'[1]نصف العام'!Y239)</f>
        <v/>
      </c>
      <c r="AX239" s="51"/>
      <c r="AY239" s="51"/>
      <c r="AZ239" s="51"/>
      <c r="BA239" s="51" t="str">
        <f t="shared" si="221"/>
        <v/>
      </c>
      <c r="BB239" s="55" t="str">
        <f t="shared" si="222"/>
        <v/>
      </c>
      <c r="BC239" s="51" t="str">
        <f t="shared" si="223"/>
        <v/>
      </c>
      <c r="BD239" s="51" t="str">
        <f t="shared" si="224"/>
        <v/>
      </c>
      <c r="BE239" s="56" t="str">
        <f t="shared" si="225"/>
        <v/>
      </c>
      <c r="BF239" s="51" t="str">
        <f>IF(C239="","",'[1]نصف العام'!Z239)</f>
        <v/>
      </c>
      <c r="BG239" s="51" t="str">
        <f>IF(C239="","",'[1]نصف العام'!AA239)</f>
        <v/>
      </c>
      <c r="BH239" s="55" t="str">
        <f>IF(C239="","",'[1]نصف العام'!AB239)</f>
        <v/>
      </c>
      <c r="BI239" s="51"/>
      <c r="BJ239" s="51"/>
      <c r="BK239" s="55" t="str">
        <f t="shared" si="226"/>
        <v/>
      </c>
      <c r="BL239" s="51" t="str">
        <f t="shared" si="227"/>
        <v/>
      </c>
      <c r="BM239" s="51" t="str">
        <f t="shared" si="228"/>
        <v/>
      </c>
      <c r="BN239" s="56" t="str">
        <f t="shared" si="229"/>
        <v/>
      </c>
      <c r="BO239" s="51" t="str">
        <f>IF(C239="","",'[1]نصف العام'!AC239)</f>
        <v/>
      </c>
      <c r="BP239" s="51" t="str">
        <f>IF(C239="","",'[1]نصف العام'!AD239)</f>
        <v/>
      </c>
      <c r="BQ239" s="51" t="str">
        <f>IF(C239="","",'[1]نصف العام'!AE239)</f>
        <v/>
      </c>
      <c r="BR239" s="55" t="str">
        <f>IF(C239="","",'[1]نصف العام'!AG239)</f>
        <v/>
      </c>
      <c r="BS239" s="51"/>
      <c r="BT239" s="51"/>
      <c r="BU239" s="51"/>
      <c r="BV239" s="51" t="str">
        <f t="shared" si="230"/>
        <v/>
      </c>
      <c r="BW239" s="55" t="str">
        <f t="shared" si="231"/>
        <v/>
      </c>
      <c r="BX239" s="51" t="str">
        <f t="shared" si="232"/>
        <v/>
      </c>
      <c r="BY239" s="51" t="str">
        <f t="shared" si="233"/>
        <v/>
      </c>
      <c r="BZ239" s="56" t="str">
        <f t="shared" si="234"/>
        <v/>
      </c>
      <c r="CA239" s="51" t="str">
        <f>IF(C239="","",'[1]نصف العام'!AH239)</f>
        <v/>
      </c>
      <c r="CB239" s="51" t="str">
        <f>IF(C239="","",'[1]نصف العام'!AI239)</f>
        <v/>
      </c>
      <c r="CC239" s="39" t="str">
        <f t="shared" si="235"/>
        <v/>
      </c>
      <c r="CD239" s="51"/>
      <c r="CE239" s="51"/>
      <c r="CF239" s="39" t="str">
        <f t="shared" si="236"/>
        <v/>
      </c>
      <c r="CG239" s="51" t="str">
        <f t="shared" si="237"/>
        <v/>
      </c>
      <c r="CH239" s="51" t="str">
        <f t="shared" si="238"/>
        <v/>
      </c>
      <c r="CI239" s="56" t="str">
        <f t="shared" si="239"/>
        <v/>
      </c>
      <c r="CJ239" s="57" t="str">
        <f t="shared" si="240"/>
        <v/>
      </c>
      <c r="CK239" s="51" t="str">
        <f t="shared" si="241"/>
        <v/>
      </c>
      <c r="CL239" s="51" t="str">
        <f>IF(C239="","",'[1]نصف العام'!AM239)</f>
        <v/>
      </c>
      <c r="CM239" s="51" t="str">
        <f>IF(C239="","",'[1]نصف العام'!AN239)</f>
        <v/>
      </c>
      <c r="CN239" s="55" t="str">
        <f>IF(C239="","",'[1]نصف العام'!AO239)</f>
        <v/>
      </c>
      <c r="CO239" s="51"/>
      <c r="CP239" s="51"/>
      <c r="CQ239" s="55" t="str">
        <f t="shared" si="242"/>
        <v/>
      </c>
      <c r="CR239" s="51" t="str">
        <f t="shared" si="243"/>
        <v/>
      </c>
      <c r="CS239" s="51" t="str">
        <f t="shared" si="244"/>
        <v/>
      </c>
      <c r="CT239" s="56" t="str">
        <f t="shared" si="245"/>
        <v/>
      </c>
      <c r="CU239" s="58" t="str">
        <f t="shared" si="246"/>
        <v/>
      </c>
      <c r="CV239" s="59" t="str">
        <f t="shared" si="247"/>
        <v/>
      </c>
      <c r="CW239" s="60" t="str">
        <f t="shared" si="248"/>
        <v/>
      </c>
      <c r="CX239" s="61" t="str">
        <f t="shared" si="249"/>
        <v/>
      </c>
      <c r="CY239" s="62" t="str">
        <f t="shared" si="196"/>
        <v/>
      </c>
      <c r="CZ239" s="63"/>
      <c r="DA239" s="64" t="str">
        <f t="shared" si="250"/>
        <v/>
      </c>
      <c r="DB239" s="64" t="str">
        <f t="shared" si="251"/>
        <v/>
      </c>
      <c r="DC239" s="64" t="str">
        <f t="shared" si="252"/>
        <v/>
      </c>
      <c r="DD239" s="64" t="str">
        <f t="shared" si="253"/>
        <v/>
      </c>
      <c r="DE239" s="64" t="str">
        <f t="shared" si="254"/>
        <v/>
      </c>
      <c r="DF239" s="64" t="str">
        <f t="shared" si="255"/>
        <v/>
      </c>
      <c r="DG239" s="64" t="str">
        <f t="shared" si="256"/>
        <v/>
      </c>
      <c r="DH239" s="64" t="str">
        <f t="shared" si="257"/>
        <v/>
      </c>
      <c r="DI239" s="64" t="str">
        <f t="shared" si="258"/>
        <v/>
      </c>
      <c r="DJ239" s="64"/>
      <c r="DK239" s="65" t="str">
        <f t="shared" si="259"/>
        <v/>
      </c>
      <c r="DL239" s="63"/>
      <c r="DM239" s="63"/>
      <c r="DN239" s="66"/>
      <c r="DO239" s="1" t="str">
        <f t="shared" si="260"/>
        <v/>
      </c>
      <c r="DP239" s="1" t="str">
        <f t="shared" si="197"/>
        <v/>
      </c>
      <c r="DQ239" s="1" t="str">
        <f t="shared" si="198"/>
        <v/>
      </c>
      <c r="DR239" s="1" t="str">
        <f t="shared" si="199"/>
        <v/>
      </c>
      <c r="DS239" s="1" t="str">
        <f t="shared" si="200"/>
        <v/>
      </c>
      <c r="DT239" s="1" t="str">
        <f t="shared" si="201"/>
        <v/>
      </c>
      <c r="DU239" s="1" t="str">
        <f t="shared" si="202"/>
        <v/>
      </c>
      <c r="DV239" s="1" t="str">
        <f t="shared" si="203"/>
        <v/>
      </c>
      <c r="DW239" s="66"/>
    </row>
    <row r="240" spans="1:127" ht="21" thickBot="1" x14ac:dyDescent="0.3">
      <c r="A240" s="48" t="str">
        <f>'[1]بيانات اساسية'!A240</f>
        <v/>
      </c>
      <c r="B240" s="48" t="str">
        <f>'[1]بيانات اساسية'!B240</f>
        <v/>
      </c>
      <c r="C240" s="49" t="str">
        <f>IF('[1]بيانات اساسية'!C240="","",'[1]بيانات اساسية'!C240)</f>
        <v/>
      </c>
      <c r="D240" s="51"/>
      <c r="E240" s="51"/>
      <c r="F240" s="52"/>
      <c r="G240" s="53" t="str">
        <f>IF(C240="","",'[1]نصف العام'!G240)</f>
        <v/>
      </c>
      <c r="H240" s="53" t="str">
        <f>IF(C240="","",'[1]نصف العام'!H240)</f>
        <v/>
      </c>
      <c r="I240" s="54" t="str">
        <f>IF(C240="","",'[1]نصف العام'!I240)</f>
        <v/>
      </c>
      <c r="J240" s="51"/>
      <c r="K240" s="51"/>
      <c r="L240" s="55" t="str">
        <f t="shared" si="204"/>
        <v/>
      </c>
      <c r="M240" s="51" t="str">
        <f t="shared" si="205"/>
        <v/>
      </c>
      <c r="N240" s="51" t="str">
        <f t="shared" si="206"/>
        <v/>
      </c>
      <c r="O240" s="56" t="str">
        <f t="shared" si="207"/>
        <v/>
      </c>
      <c r="P240" s="51" t="str">
        <f>IF(C240="","",'[1]نصف العام'!J240)</f>
        <v/>
      </c>
      <c r="Q240" s="51" t="str">
        <f>IF(C240="","",'[1]نصف العام'!K240)</f>
        <v/>
      </c>
      <c r="R240" s="55" t="str">
        <f>IF(C240="","",'[1]نصف العام'!L240)</f>
        <v/>
      </c>
      <c r="S240" s="51"/>
      <c r="T240" s="51"/>
      <c r="U240" s="55" t="str">
        <f t="shared" si="208"/>
        <v/>
      </c>
      <c r="V240" s="51" t="str">
        <f t="shared" si="209"/>
        <v/>
      </c>
      <c r="W240" s="51" t="str">
        <f t="shared" si="210"/>
        <v/>
      </c>
      <c r="X240" s="56" t="str">
        <f t="shared" si="211"/>
        <v/>
      </c>
      <c r="Y240" s="51" t="str">
        <f>IF(C240="","",'[1]نصف العام'!M240)</f>
        <v/>
      </c>
      <c r="Z240" s="51" t="str">
        <f>IF(C240="","",'[1]نصف العام'!N240)</f>
        <v/>
      </c>
      <c r="AA240" s="55" t="str">
        <f>IF(C240="","",'[1]نصف العام'!O240)</f>
        <v/>
      </c>
      <c r="AB240" s="51"/>
      <c r="AC240" s="51"/>
      <c r="AD240" s="55" t="str">
        <f t="shared" si="212"/>
        <v/>
      </c>
      <c r="AE240" s="51" t="str">
        <f t="shared" si="213"/>
        <v/>
      </c>
      <c r="AF240" s="51" t="str">
        <f t="shared" si="214"/>
        <v/>
      </c>
      <c r="AG240" s="56" t="str">
        <f t="shared" si="215"/>
        <v/>
      </c>
      <c r="AH240" s="51" t="str">
        <f>IF(C240="","",'[1]نصف العام'!P240)</f>
        <v/>
      </c>
      <c r="AI240" s="51" t="str">
        <f>IF(C240="","",'[1]نصف العام'!Q240)</f>
        <v/>
      </c>
      <c r="AJ240" s="51" t="str">
        <f>IF(C240="","",'[1]نصف العام'!R240)</f>
        <v/>
      </c>
      <c r="AK240" s="55" t="str">
        <f>IF(C240="","",'[1]نصف العام'!T240)</f>
        <v/>
      </c>
      <c r="AL240" s="51"/>
      <c r="AM240" s="51"/>
      <c r="AN240" s="51"/>
      <c r="AO240" s="51" t="str">
        <f t="shared" si="216"/>
        <v/>
      </c>
      <c r="AP240" s="55" t="str">
        <f t="shared" si="217"/>
        <v/>
      </c>
      <c r="AQ240" s="51" t="str">
        <f t="shared" si="218"/>
        <v/>
      </c>
      <c r="AR240" s="51" t="str">
        <f t="shared" si="219"/>
        <v/>
      </c>
      <c r="AS240" s="56" t="str">
        <f t="shared" si="220"/>
        <v/>
      </c>
      <c r="AT240" s="51" t="str">
        <f>IF(C240="","",'[1]نصف العام'!U240)</f>
        <v/>
      </c>
      <c r="AU240" s="51" t="str">
        <f>IF(C240="","",'[1]نصف العام'!V240)</f>
        <v/>
      </c>
      <c r="AV240" s="51" t="str">
        <f>IF(C240="","",'[1]نصف العام'!W240)</f>
        <v/>
      </c>
      <c r="AW240" s="55" t="str">
        <f>IF(C240="","",'[1]نصف العام'!Y240)</f>
        <v/>
      </c>
      <c r="AX240" s="51"/>
      <c r="AY240" s="51"/>
      <c r="AZ240" s="51"/>
      <c r="BA240" s="51" t="str">
        <f t="shared" si="221"/>
        <v/>
      </c>
      <c r="BB240" s="55" t="str">
        <f t="shared" si="222"/>
        <v/>
      </c>
      <c r="BC240" s="51" t="str">
        <f t="shared" si="223"/>
        <v/>
      </c>
      <c r="BD240" s="51" t="str">
        <f t="shared" si="224"/>
        <v/>
      </c>
      <c r="BE240" s="56" t="str">
        <f t="shared" si="225"/>
        <v/>
      </c>
      <c r="BF240" s="51" t="str">
        <f>IF(C240="","",'[1]نصف العام'!Z240)</f>
        <v/>
      </c>
      <c r="BG240" s="51" t="str">
        <f>IF(C240="","",'[1]نصف العام'!AA240)</f>
        <v/>
      </c>
      <c r="BH240" s="55" t="str">
        <f>IF(C240="","",'[1]نصف العام'!AB240)</f>
        <v/>
      </c>
      <c r="BI240" s="51"/>
      <c r="BJ240" s="51"/>
      <c r="BK240" s="55" t="str">
        <f t="shared" si="226"/>
        <v/>
      </c>
      <c r="BL240" s="51" t="str">
        <f t="shared" si="227"/>
        <v/>
      </c>
      <c r="BM240" s="51" t="str">
        <f t="shared" si="228"/>
        <v/>
      </c>
      <c r="BN240" s="56" t="str">
        <f t="shared" si="229"/>
        <v/>
      </c>
      <c r="BO240" s="51" t="str">
        <f>IF(C240="","",'[1]نصف العام'!AC240)</f>
        <v/>
      </c>
      <c r="BP240" s="51" t="str">
        <f>IF(C240="","",'[1]نصف العام'!AD240)</f>
        <v/>
      </c>
      <c r="BQ240" s="51" t="str">
        <f>IF(C240="","",'[1]نصف العام'!AE240)</f>
        <v/>
      </c>
      <c r="BR240" s="55" t="str">
        <f>IF(C240="","",'[1]نصف العام'!AG240)</f>
        <v/>
      </c>
      <c r="BS240" s="51"/>
      <c r="BT240" s="51"/>
      <c r="BU240" s="51"/>
      <c r="BV240" s="51" t="str">
        <f t="shared" si="230"/>
        <v/>
      </c>
      <c r="BW240" s="55" t="str">
        <f t="shared" si="231"/>
        <v/>
      </c>
      <c r="BX240" s="51" t="str">
        <f t="shared" si="232"/>
        <v/>
      </c>
      <c r="BY240" s="51" t="str">
        <f t="shared" si="233"/>
        <v/>
      </c>
      <c r="BZ240" s="56" t="str">
        <f t="shared" si="234"/>
        <v/>
      </c>
      <c r="CA240" s="51" t="str">
        <f>IF(C240="","",'[1]نصف العام'!AH240)</f>
        <v/>
      </c>
      <c r="CB240" s="51" t="str">
        <f>IF(C240="","",'[1]نصف العام'!AI240)</f>
        <v/>
      </c>
      <c r="CC240" s="39" t="str">
        <f t="shared" si="235"/>
        <v/>
      </c>
      <c r="CD240" s="51"/>
      <c r="CE240" s="51"/>
      <c r="CF240" s="39" t="str">
        <f t="shared" si="236"/>
        <v/>
      </c>
      <c r="CG240" s="51" t="str">
        <f t="shared" si="237"/>
        <v/>
      </c>
      <c r="CH240" s="51" t="str">
        <f t="shared" si="238"/>
        <v/>
      </c>
      <c r="CI240" s="56" t="str">
        <f t="shared" si="239"/>
        <v/>
      </c>
      <c r="CJ240" s="57" t="str">
        <f t="shared" si="240"/>
        <v/>
      </c>
      <c r="CK240" s="51" t="str">
        <f t="shared" si="241"/>
        <v/>
      </c>
      <c r="CL240" s="51" t="str">
        <f>IF(C240="","",'[1]نصف العام'!AM240)</f>
        <v/>
      </c>
      <c r="CM240" s="51" t="str">
        <f>IF(C240="","",'[1]نصف العام'!AN240)</f>
        <v/>
      </c>
      <c r="CN240" s="55" t="str">
        <f>IF(C240="","",'[1]نصف العام'!AO240)</f>
        <v/>
      </c>
      <c r="CO240" s="51"/>
      <c r="CP240" s="51"/>
      <c r="CQ240" s="55" t="str">
        <f t="shared" si="242"/>
        <v/>
      </c>
      <c r="CR240" s="51" t="str">
        <f t="shared" si="243"/>
        <v/>
      </c>
      <c r="CS240" s="51" t="str">
        <f t="shared" si="244"/>
        <v/>
      </c>
      <c r="CT240" s="56" t="str">
        <f t="shared" si="245"/>
        <v/>
      </c>
      <c r="CU240" s="58" t="str">
        <f t="shared" si="246"/>
        <v/>
      </c>
      <c r="CV240" s="59" t="str">
        <f t="shared" si="247"/>
        <v/>
      </c>
      <c r="CW240" s="60" t="str">
        <f t="shared" si="248"/>
        <v/>
      </c>
      <c r="CX240" s="61" t="str">
        <f t="shared" si="249"/>
        <v/>
      </c>
      <c r="CY240" s="62" t="str">
        <f t="shared" si="196"/>
        <v/>
      </c>
      <c r="CZ240" s="63"/>
      <c r="DA240" s="64" t="str">
        <f t="shared" si="250"/>
        <v/>
      </c>
      <c r="DB240" s="64" t="str">
        <f t="shared" si="251"/>
        <v/>
      </c>
      <c r="DC240" s="64" t="str">
        <f t="shared" si="252"/>
        <v/>
      </c>
      <c r="DD240" s="64" t="str">
        <f t="shared" si="253"/>
        <v/>
      </c>
      <c r="DE240" s="64" t="str">
        <f t="shared" si="254"/>
        <v/>
      </c>
      <c r="DF240" s="64" t="str">
        <f t="shared" si="255"/>
        <v/>
      </c>
      <c r="DG240" s="64" t="str">
        <f t="shared" si="256"/>
        <v/>
      </c>
      <c r="DH240" s="64" t="str">
        <f t="shared" si="257"/>
        <v/>
      </c>
      <c r="DI240" s="64" t="str">
        <f t="shared" si="258"/>
        <v/>
      </c>
      <c r="DJ240" s="64"/>
      <c r="DK240" s="65" t="str">
        <f t="shared" si="259"/>
        <v/>
      </c>
      <c r="DL240" s="63"/>
      <c r="DM240" s="63"/>
      <c r="DN240" s="66"/>
      <c r="DO240" s="1" t="str">
        <f t="shared" si="260"/>
        <v/>
      </c>
      <c r="DP240" s="1" t="str">
        <f t="shared" si="197"/>
        <v/>
      </c>
      <c r="DQ240" s="1" t="str">
        <f t="shared" si="198"/>
        <v/>
      </c>
      <c r="DR240" s="1" t="str">
        <f t="shared" si="199"/>
        <v/>
      </c>
      <c r="DS240" s="1" t="str">
        <f t="shared" si="200"/>
        <v/>
      </c>
      <c r="DT240" s="1" t="str">
        <f t="shared" si="201"/>
        <v/>
      </c>
      <c r="DU240" s="1" t="str">
        <f t="shared" si="202"/>
        <v/>
      </c>
      <c r="DV240" s="1" t="str">
        <f t="shared" si="203"/>
        <v/>
      </c>
      <c r="DW240" s="66"/>
    </row>
    <row r="241" spans="1:127" ht="21" thickBot="1" x14ac:dyDescent="0.3">
      <c r="A241" s="48" t="str">
        <f>'[1]بيانات اساسية'!A241</f>
        <v/>
      </c>
      <c r="B241" s="48" t="str">
        <f>'[1]بيانات اساسية'!B241</f>
        <v/>
      </c>
      <c r="C241" s="49" t="str">
        <f>IF('[1]بيانات اساسية'!C241="","",'[1]بيانات اساسية'!C241)</f>
        <v/>
      </c>
      <c r="D241" s="51"/>
      <c r="E241" s="51"/>
      <c r="F241" s="52"/>
      <c r="G241" s="53" t="str">
        <f>IF(C241="","",'[1]نصف العام'!G241)</f>
        <v/>
      </c>
      <c r="H241" s="53" t="str">
        <f>IF(C241="","",'[1]نصف العام'!H241)</f>
        <v/>
      </c>
      <c r="I241" s="54" t="str">
        <f>IF(C241="","",'[1]نصف العام'!I241)</f>
        <v/>
      </c>
      <c r="J241" s="51"/>
      <c r="K241" s="51"/>
      <c r="L241" s="55" t="str">
        <f t="shared" si="204"/>
        <v/>
      </c>
      <c r="M241" s="51" t="str">
        <f t="shared" si="205"/>
        <v/>
      </c>
      <c r="N241" s="51" t="str">
        <f t="shared" si="206"/>
        <v/>
      </c>
      <c r="O241" s="56" t="str">
        <f t="shared" si="207"/>
        <v/>
      </c>
      <c r="P241" s="51" t="str">
        <f>IF(C241="","",'[1]نصف العام'!J241)</f>
        <v/>
      </c>
      <c r="Q241" s="51" t="str">
        <f>IF(C241="","",'[1]نصف العام'!K241)</f>
        <v/>
      </c>
      <c r="R241" s="55" t="str">
        <f>IF(C241="","",'[1]نصف العام'!L241)</f>
        <v/>
      </c>
      <c r="S241" s="51"/>
      <c r="T241" s="51"/>
      <c r="U241" s="55" t="str">
        <f t="shared" si="208"/>
        <v/>
      </c>
      <c r="V241" s="51" t="str">
        <f t="shared" si="209"/>
        <v/>
      </c>
      <c r="W241" s="51" t="str">
        <f t="shared" si="210"/>
        <v/>
      </c>
      <c r="X241" s="56" t="str">
        <f t="shared" si="211"/>
        <v/>
      </c>
      <c r="Y241" s="51" t="str">
        <f>IF(C241="","",'[1]نصف العام'!M241)</f>
        <v/>
      </c>
      <c r="Z241" s="51" t="str">
        <f>IF(C241="","",'[1]نصف العام'!N241)</f>
        <v/>
      </c>
      <c r="AA241" s="55" t="str">
        <f>IF(C241="","",'[1]نصف العام'!O241)</f>
        <v/>
      </c>
      <c r="AB241" s="51"/>
      <c r="AC241" s="51"/>
      <c r="AD241" s="55" t="str">
        <f t="shared" si="212"/>
        <v/>
      </c>
      <c r="AE241" s="51" t="str">
        <f t="shared" si="213"/>
        <v/>
      </c>
      <c r="AF241" s="51" t="str">
        <f t="shared" si="214"/>
        <v/>
      </c>
      <c r="AG241" s="56" t="str">
        <f t="shared" si="215"/>
        <v/>
      </c>
      <c r="AH241" s="51" t="str">
        <f>IF(C241="","",'[1]نصف العام'!P241)</f>
        <v/>
      </c>
      <c r="AI241" s="51" t="str">
        <f>IF(C241="","",'[1]نصف العام'!Q241)</f>
        <v/>
      </c>
      <c r="AJ241" s="51" t="str">
        <f>IF(C241="","",'[1]نصف العام'!R241)</f>
        <v/>
      </c>
      <c r="AK241" s="55" t="str">
        <f>IF(C241="","",'[1]نصف العام'!T241)</f>
        <v/>
      </c>
      <c r="AL241" s="51"/>
      <c r="AM241" s="51"/>
      <c r="AN241" s="51"/>
      <c r="AO241" s="51" t="str">
        <f t="shared" si="216"/>
        <v/>
      </c>
      <c r="AP241" s="55" t="str">
        <f t="shared" si="217"/>
        <v/>
      </c>
      <c r="AQ241" s="51" t="str">
        <f t="shared" si="218"/>
        <v/>
      </c>
      <c r="AR241" s="51" t="str">
        <f t="shared" si="219"/>
        <v/>
      </c>
      <c r="AS241" s="56" t="str">
        <f t="shared" si="220"/>
        <v/>
      </c>
      <c r="AT241" s="51" t="str">
        <f>IF(C241="","",'[1]نصف العام'!U241)</f>
        <v/>
      </c>
      <c r="AU241" s="51" t="str">
        <f>IF(C241="","",'[1]نصف العام'!V241)</f>
        <v/>
      </c>
      <c r="AV241" s="51" t="str">
        <f>IF(C241="","",'[1]نصف العام'!W241)</f>
        <v/>
      </c>
      <c r="AW241" s="55" t="str">
        <f>IF(C241="","",'[1]نصف العام'!Y241)</f>
        <v/>
      </c>
      <c r="AX241" s="51"/>
      <c r="AY241" s="51"/>
      <c r="AZ241" s="51"/>
      <c r="BA241" s="51" t="str">
        <f t="shared" si="221"/>
        <v/>
      </c>
      <c r="BB241" s="55" t="str">
        <f t="shared" si="222"/>
        <v/>
      </c>
      <c r="BC241" s="51" t="str">
        <f t="shared" si="223"/>
        <v/>
      </c>
      <c r="BD241" s="51" t="str">
        <f t="shared" si="224"/>
        <v/>
      </c>
      <c r="BE241" s="56" t="str">
        <f t="shared" si="225"/>
        <v/>
      </c>
      <c r="BF241" s="51" t="str">
        <f>IF(C241="","",'[1]نصف العام'!Z241)</f>
        <v/>
      </c>
      <c r="BG241" s="51" t="str">
        <f>IF(C241="","",'[1]نصف العام'!AA241)</f>
        <v/>
      </c>
      <c r="BH241" s="55" t="str">
        <f>IF(C241="","",'[1]نصف العام'!AB241)</f>
        <v/>
      </c>
      <c r="BI241" s="51"/>
      <c r="BJ241" s="51"/>
      <c r="BK241" s="55" t="str">
        <f t="shared" si="226"/>
        <v/>
      </c>
      <c r="BL241" s="51" t="str">
        <f t="shared" si="227"/>
        <v/>
      </c>
      <c r="BM241" s="51" t="str">
        <f t="shared" si="228"/>
        <v/>
      </c>
      <c r="BN241" s="56" t="str">
        <f t="shared" si="229"/>
        <v/>
      </c>
      <c r="BO241" s="51" t="str">
        <f>IF(C241="","",'[1]نصف العام'!AC241)</f>
        <v/>
      </c>
      <c r="BP241" s="51" t="str">
        <f>IF(C241="","",'[1]نصف العام'!AD241)</f>
        <v/>
      </c>
      <c r="BQ241" s="51" t="str">
        <f>IF(C241="","",'[1]نصف العام'!AE241)</f>
        <v/>
      </c>
      <c r="BR241" s="55" t="str">
        <f>IF(C241="","",'[1]نصف العام'!AG241)</f>
        <v/>
      </c>
      <c r="BS241" s="51"/>
      <c r="BT241" s="51"/>
      <c r="BU241" s="51"/>
      <c r="BV241" s="51" t="str">
        <f t="shared" si="230"/>
        <v/>
      </c>
      <c r="BW241" s="55" t="str">
        <f t="shared" si="231"/>
        <v/>
      </c>
      <c r="BX241" s="51" t="str">
        <f t="shared" si="232"/>
        <v/>
      </c>
      <c r="BY241" s="51" t="str">
        <f t="shared" si="233"/>
        <v/>
      </c>
      <c r="BZ241" s="56" t="str">
        <f t="shared" si="234"/>
        <v/>
      </c>
      <c r="CA241" s="51" t="str">
        <f>IF(C241="","",'[1]نصف العام'!AH241)</f>
        <v/>
      </c>
      <c r="CB241" s="51" t="str">
        <f>IF(C241="","",'[1]نصف العام'!AI241)</f>
        <v/>
      </c>
      <c r="CC241" s="39" t="str">
        <f t="shared" si="235"/>
        <v/>
      </c>
      <c r="CD241" s="51"/>
      <c r="CE241" s="51"/>
      <c r="CF241" s="39" t="str">
        <f t="shared" si="236"/>
        <v/>
      </c>
      <c r="CG241" s="51" t="str">
        <f t="shared" si="237"/>
        <v/>
      </c>
      <c r="CH241" s="51" t="str">
        <f t="shared" si="238"/>
        <v/>
      </c>
      <c r="CI241" s="56" t="str">
        <f t="shared" si="239"/>
        <v/>
      </c>
      <c r="CJ241" s="57" t="str">
        <f t="shared" si="240"/>
        <v/>
      </c>
      <c r="CK241" s="51" t="str">
        <f t="shared" si="241"/>
        <v/>
      </c>
      <c r="CL241" s="51" t="str">
        <f>IF(C241="","",'[1]نصف العام'!AM241)</f>
        <v/>
      </c>
      <c r="CM241" s="51" t="str">
        <f>IF(C241="","",'[1]نصف العام'!AN241)</f>
        <v/>
      </c>
      <c r="CN241" s="55" t="str">
        <f>IF(C241="","",'[1]نصف العام'!AO241)</f>
        <v/>
      </c>
      <c r="CO241" s="51"/>
      <c r="CP241" s="51"/>
      <c r="CQ241" s="55" t="str">
        <f t="shared" si="242"/>
        <v/>
      </c>
      <c r="CR241" s="51" t="str">
        <f t="shared" si="243"/>
        <v/>
      </c>
      <c r="CS241" s="51" t="str">
        <f t="shared" si="244"/>
        <v/>
      </c>
      <c r="CT241" s="56" t="str">
        <f t="shared" si="245"/>
        <v/>
      </c>
      <c r="CU241" s="58" t="str">
        <f t="shared" si="246"/>
        <v/>
      </c>
      <c r="CV241" s="59" t="str">
        <f t="shared" si="247"/>
        <v/>
      </c>
      <c r="CW241" s="60" t="str">
        <f t="shared" si="248"/>
        <v/>
      </c>
      <c r="CX241" s="61" t="str">
        <f t="shared" si="249"/>
        <v/>
      </c>
      <c r="CY241" s="62" t="str">
        <f t="shared" si="196"/>
        <v/>
      </c>
      <c r="CZ241" s="63"/>
      <c r="DA241" s="64" t="str">
        <f t="shared" si="250"/>
        <v/>
      </c>
      <c r="DB241" s="64" t="str">
        <f t="shared" si="251"/>
        <v/>
      </c>
      <c r="DC241" s="64" t="str">
        <f t="shared" si="252"/>
        <v/>
      </c>
      <c r="DD241" s="64" t="str">
        <f t="shared" si="253"/>
        <v/>
      </c>
      <c r="DE241" s="64" t="str">
        <f t="shared" si="254"/>
        <v/>
      </c>
      <c r="DF241" s="64" t="str">
        <f t="shared" si="255"/>
        <v/>
      </c>
      <c r="DG241" s="64" t="str">
        <f t="shared" si="256"/>
        <v/>
      </c>
      <c r="DH241" s="64" t="str">
        <f t="shared" si="257"/>
        <v/>
      </c>
      <c r="DI241" s="64" t="str">
        <f t="shared" si="258"/>
        <v/>
      </c>
      <c r="DJ241" s="64"/>
      <c r="DK241" s="65" t="str">
        <f t="shared" si="259"/>
        <v/>
      </c>
      <c r="DL241" s="63"/>
      <c r="DM241" s="63"/>
      <c r="DN241" s="66"/>
      <c r="DO241" s="1" t="str">
        <f t="shared" si="260"/>
        <v/>
      </c>
      <c r="DP241" s="1" t="str">
        <f t="shared" si="197"/>
        <v/>
      </c>
      <c r="DQ241" s="1" t="str">
        <f t="shared" si="198"/>
        <v/>
      </c>
      <c r="DR241" s="1" t="str">
        <f t="shared" si="199"/>
        <v/>
      </c>
      <c r="DS241" s="1" t="str">
        <f t="shared" si="200"/>
        <v/>
      </c>
      <c r="DT241" s="1" t="str">
        <f t="shared" si="201"/>
        <v/>
      </c>
      <c r="DU241" s="1" t="str">
        <f t="shared" si="202"/>
        <v/>
      </c>
      <c r="DV241" s="1" t="str">
        <f t="shared" si="203"/>
        <v/>
      </c>
      <c r="DW241" s="66"/>
    </row>
    <row r="242" spans="1:127" ht="21" thickBot="1" x14ac:dyDescent="0.3">
      <c r="A242" s="48" t="str">
        <f>'[1]بيانات اساسية'!A242</f>
        <v/>
      </c>
      <c r="B242" s="48" t="str">
        <f>'[1]بيانات اساسية'!B242</f>
        <v/>
      </c>
      <c r="C242" s="49" t="str">
        <f>IF('[1]بيانات اساسية'!C242="","",'[1]بيانات اساسية'!C242)</f>
        <v/>
      </c>
      <c r="D242" s="51"/>
      <c r="E242" s="51"/>
      <c r="F242" s="52"/>
      <c r="G242" s="53" t="str">
        <f>IF(C242="","",'[1]نصف العام'!G242)</f>
        <v/>
      </c>
      <c r="H242" s="53" t="str">
        <f>IF(C242="","",'[1]نصف العام'!H242)</f>
        <v/>
      </c>
      <c r="I242" s="54" t="str">
        <f>IF(C242="","",'[1]نصف العام'!I242)</f>
        <v/>
      </c>
      <c r="J242" s="51"/>
      <c r="K242" s="51"/>
      <c r="L242" s="55" t="str">
        <f t="shared" si="204"/>
        <v/>
      </c>
      <c r="M242" s="51" t="str">
        <f t="shared" si="205"/>
        <v/>
      </c>
      <c r="N242" s="51" t="str">
        <f t="shared" si="206"/>
        <v/>
      </c>
      <c r="O242" s="56" t="str">
        <f t="shared" si="207"/>
        <v/>
      </c>
      <c r="P242" s="51" t="str">
        <f>IF(C242="","",'[1]نصف العام'!J242)</f>
        <v/>
      </c>
      <c r="Q242" s="51" t="str">
        <f>IF(C242="","",'[1]نصف العام'!K242)</f>
        <v/>
      </c>
      <c r="R242" s="55" t="str">
        <f>IF(C242="","",'[1]نصف العام'!L242)</f>
        <v/>
      </c>
      <c r="S242" s="51"/>
      <c r="T242" s="51"/>
      <c r="U242" s="55" t="str">
        <f t="shared" si="208"/>
        <v/>
      </c>
      <c r="V242" s="51" t="str">
        <f t="shared" si="209"/>
        <v/>
      </c>
      <c r="W242" s="51" t="str">
        <f t="shared" si="210"/>
        <v/>
      </c>
      <c r="X242" s="56" t="str">
        <f t="shared" si="211"/>
        <v/>
      </c>
      <c r="Y242" s="51" t="str">
        <f>IF(C242="","",'[1]نصف العام'!M242)</f>
        <v/>
      </c>
      <c r="Z242" s="51" t="str">
        <f>IF(C242="","",'[1]نصف العام'!N242)</f>
        <v/>
      </c>
      <c r="AA242" s="55" t="str">
        <f>IF(C242="","",'[1]نصف العام'!O242)</f>
        <v/>
      </c>
      <c r="AB242" s="51"/>
      <c r="AC242" s="51"/>
      <c r="AD242" s="55" t="str">
        <f t="shared" si="212"/>
        <v/>
      </c>
      <c r="AE242" s="51" t="str">
        <f t="shared" si="213"/>
        <v/>
      </c>
      <c r="AF242" s="51" t="str">
        <f t="shared" si="214"/>
        <v/>
      </c>
      <c r="AG242" s="56" t="str">
        <f t="shared" si="215"/>
        <v/>
      </c>
      <c r="AH242" s="51" t="str">
        <f>IF(C242="","",'[1]نصف العام'!P242)</f>
        <v/>
      </c>
      <c r="AI242" s="51" t="str">
        <f>IF(C242="","",'[1]نصف العام'!Q242)</f>
        <v/>
      </c>
      <c r="AJ242" s="51" t="str">
        <f>IF(C242="","",'[1]نصف العام'!R242)</f>
        <v/>
      </c>
      <c r="AK242" s="55" t="str">
        <f>IF(C242="","",'[1]نصف العام'!T242)</f>
        <v/>
      </c>
      <c r="AL242" s="51"/>
      <c r="AM242" s="51"/>
      <c r="AN242" s="51"/>
      <c r="AO242" s="51" t="str">
        <f t="shared" si="216"/>
        <v/>
      </c>
      <c r="AP242" s="55" t="str">
        <f t="shared" si="217"/>
        <v/>
      </c>
      <c r="AQ242" s="51" t="str">
        <f t="shared" si="218"/>
        <v/>
      </c>
      <c r="AR242" s="51" t="str">
        <f t="shared" si="219"/>
        <v/>
      </c>
      <c r="AS242" s="56" t="str">
        <f t="shared" si="220"/>
        <v/>
      </c>
      <c r="AT242" s="51" t="str">
        <f>IF(C242="","",'[1]نصف العام'!U242)</f>
        <v/>
      </c>
      <c r="AU242" s="51" t="str">
        <f>IF(C242="","",'[1]نصف العام'!V242)</f>
        <v/>
      </c>
      <c r="AV242" s="51" t="str">
        <f>IF(C242="","",'[1]نصف العام'!W242)</f>
        <v/>
      </c>
      <c r="AW242" s="55" t="str">
        <f>IF(C242="","",'[1]نصف العام'!Y242)</f>
        <v/>
      </c>
      <c r="AX242" s="51"/>
      <c r="AY242" s="51"/>
      <c r="AZ242" s="51"/>
      <c r="BA242" s="51" t="str">
        <f t="shared" si="221"/>
        <v/>
      </c>
      <c r="BB242" s="55" t="str">
        <f t="shared" si="222"/>
        <v/>
      </c>
      <c r="BC242" s="51" t="str">
        <f t="shared" si="223"/>
        <v/>
      </c>
      <c r="BD242" s="51" t="str">
        <f t="shared" si="224"/>
        <v/>
      </c>
      <c r="BE242" s="56" t="str">
        <f t="shared" si="225"/>
        <v/>
      </c>
      <c r="BF242" s="51" t="str">
        <f>IF(C242="","",'[1]نصف العام'!Z242)</f>
        <v/>
      </c>
      <c r="BG242" s="51" t="str">
        <f>IF(C242="","",'[1]نصف العام'!AA242)</f>
        <v/>
      </c>
      <c r="BH242" s="55" t="str">
        <f>IF(C242="","",'[1]نصف العام'!AB242)</f>
        <v/>
      </c>
      <c r="BI242" s="51"/>
      <c r="BJ242" s="51"/>
      <c r="BK242" s="55" t="str">
        <f t="shared" si="226"/>
        <v/>
      </c>
      <c r="BL242" s="51" t="str">
        <f t="shared" si="227"/>
        <v/>
      </c>
      <c r="BM242" s="51" t="str">
        <f t="shared" si="228"/>
        <v/>
      </c>
      <c r="BN242" s="56" t="str">
        <f t="shared" si="229"/>
        <v/>
      </c>
      <c r="BO242" s="51" t="str">
        <f>IF(C242="","",'[1]نصف العام'!AC242)</f>
        <v/>
      </c>
      <c r="BP242" s="51" t="str">
        <f>IF(C242="","",'[1]نصف العام'!AD242)</f>
        <v/>
      </c>
      <c r="BQ242" s="51" t="str">
        <f>IF(C242="","",'[1]نصف العام'!AE242)</f>
        <v/>
      </c>
      <c r="BR242" s="55" t="str">
        <f>IF(C242="","",'[1]نصف العام'!AG242)</f>
        <v/>
      </c>
      <c r="BS242" s="51"/>
      <c r="BT242" s="51"/>
      <c r="BU242" s="51"/>
      <c r="BV242" s="51" t="str">
        <f t="shared" si="230"/>
        <v/>
      </c>
      <c r="BW242" s="55" t="str">
        <f t="shared" si="231"/>
        <v/>
      </c>
      <c r="BX242" s="51" t="str">
        <f t="shared" si="232"/>
        <v/>
      </c>
      <c r="BY242" s="51" t="str">
        <f t="shared" si="233"/>
        <v/>
      </c>
      <c r="BZ242" s="56" t="str">
        <f t="shared" si="234"/>
        <v/>
      </c>
      <c r="CA242" s="51" t="str">
        <f>IF(C242="","",'[1]نصف العام'!AH242)</f>
        <v/>
      </c>
      <c r="CB242" s="51" t="str">
        <f>IF(C242="","",'[1]نصف العام'!AI242)</f>
        <v/>
      </c>
      <c r="CC242" s="39" t="str">
        <f t="shared" si="235"/>
        <v/>
      </c>
      <c r="CD242" s="51"/>
      <c r="CE242" s="51"/>
      <c r="CF242" s="39" t="str">
        <f t="shared" si="236"/>
        <v/>
      </c>
      <c r="CG242" s="51" t="str">
        <f t="shared" si="237"/>
        <v/>
      </c>
      <c r="CH242" s="51" t="str">
        <f t="shared" si="238"/>
        <v/>
      </c>
      <c r="CI242" s="56" t="str">
        <f t="shared" si="239"/>
        <v/>
      </c>
      <c r="CJ242" s="57" t="str">
        <f t="shared" si="240"/>
        <v/>
      </c>
      <c r="CK242" s="51" t="str">
        <f t="shared" si="241"/>
        <v/>
      </c>
      <c r="CL242" s="51" t="str">
        <f>IF(C242="","",'[1]نصف العام'!AM242)</f>
        <v/>
      </c>
      <c r="CM242" s="51" t="str">
        <f>IF(C242="","",'[1]نصف العام'!AN242)</f>
        <v/>
      </c>
      <c r="CN242" s="55" t="str">
        <f>IF(C242="","",'[1]نصف العام'!AO242)</f>
        <v/>
      </c>
      <c r="CO242" s="51"/>
      <c r="CP242" s="51"/>
      <c r="CQ242" s="55" t="str">
        <f t="shared" si="242"/>
        <v/>
      </c>
      <c r="CR242" s="51" t="str">
        <f t="shared" si="243"/>
        <v/>
      </c>
      <c r="CS242" s="51" t="str">
        <f t="shared" si="244"/>
        <v/>
      </c>
      <c r="CT242" s="56" t="str">
        <f t="shared" si="245"/>
        <v/>
      </c>
      <c r="CU242" s="58" t="str">
        <f t="shared" si="246"/>
        <v/>
      </c>
      <c r="CV242" s="59" t="str">
        <f t="shared" si="247"/>
        <v/>
      </c>
      <c r="CW242" s="60" t="str">
        <f t="shared" si="248"/>
        <v/>
      </c>
      <c r="CX242" s="61" t="str">
        <f t="shared" si="249"/>
        <v/>
      </c>
      <c r="CY242" s="62" t="str">
        <f t="shared" si="196"/>
        <v/>
      </c>
      <c r="CZ242" s="63"/>
      <c r="DA242" s="64" t="str">
        <f t="shared" si="250"/>
        <v/>
      </c>
      <c r="DB242" s="64" t="str">
        <f t="shared" si="251"/>
        <v/>
      </c>
      <c r="DC242" s="64" t="str">
        <f t="shared" si="252"/>
        <v/>
      </c>
      <c r="DD242" s="64" t="str">
        <f t="shared" si="253"/>
        <v/>
      </c>
      <c r="DE242" s="64" t="str">
        <f t="shared" si="254"/>
        <v/>
      </c>
      <c r="DF242" s="64" t="str">
        <f t="shared" si="255"/>
        <v/>
      </c>
      <c r="DG242" s="64" t="str">
        <f t="shared" si="256"/>
        <v/>
      </c>
      <c r="DH242" s="64" t="str">
        <f t="shared" si="257"/>
        <v/>
      </c>
      <c r="DI242" s="64" t="str">
        <f t="shared" si="258"/>
        <v/>
      </c>
      <c r="DJ242" s="64"/>
      <c r="DK242" s="65" t="str">
        <f t="shared" si="259"/>
        <v/>
      </c>
      <c r="DL242" s="63"/>
      <c r="DM242" s="63"/>
      <c r="DN242" s="66"/>
      <c r="DO242" s="1" t="str">
        <f t="shared" si="260"/>
        <v/>
      </c>
      <c r="DP242" s="1" t="str">
        <f t="shared" si="197"/>
        <v/>
      </c>
      <c r="DQ242" s="1" t="str">
        <f t="shared" si="198"/>
        <v/>
      </c>
      <c r="DR242" s="1" t="str">
        <f t="shared" si="199"/>
        <v/>
      </c>
      <c r="DS242" s="1" t="str">
        <f t="shared" si="200"/>
        <v/>
      </c>
      <c r="DT242" s="1" t="str">
        <f t="shared" si="201"/>
        <v/>
      </c>
      <c r="DU242" s="1" t="str">
        <f t="shared" si="202"/>
        <v/>
      </c>
      <c r="DV242" s="1" t="str">
        <f t="shared" si="203"/>
        <v/>
      </c>
      <c r="DW242" s="66"/>
    </row>
    <row r="243" spans="1:127" ht="21" thickBot="1" x14ac:dyDescent="0.3">
      <c r="A243" s="48" t="str">
        <f>'[1]بيانات اساسية'!A243</f>
        <v/>
      </c>
      <c r="B243" s="48" t="str">
        <f>'[1]بيانات اساسية'!B243</f>
        <v/>
      </c>
      <c r="C243" s="49" t="str">
        <f>IF('[1]بيانات اساسية'!C243="","",'[1]بيانات اساسية'!C243)</f>
        <v/>
      </c>
      <c r="D243" s="51"/>
      <c r="E243" s="51"/>
      <c r="F243" s="52"/>
      <c r="G243" s="53" t="str">
        <f>IF(C243="","",'[1]نصف العام'!G243)</f>
        <v/>
      </c>
      <c r="H243" s="53" t="str">
        <f>IF(C243="","",'[1]نصف العام'!H243)</f>
        <v/>
      </c>
      <c r="I243" s="54" t="str">
        <f>IF(C243="","",'[1]نصف العام'!I243)</f>
        <v/>
      </c>
      <c r="J243" s="51"/>
      <c r="K243" s="51"/>
      <c r="L243" s="55" t="str">
        <f t="shared" si="204"/>
        <v/>
      </c>
      <c r="M243" s="51" t="str">
        <f t="shared" si="205"/>
        <v/>
      </c>
      <c r="N243" s="51" t="str">
        <f t="shared" si="206"/>
        <v/>
      </c>
      <c r="O243" s="56" t="str">
        <f t="shared" si="207"/>
        <v/>
      </c>
      <c r="P243" s="51" t="str">
        <f>IF(C243="","",'[1]نصف العام'!J243)</f>
        <v/>
      </c>
      <c r="Q243" s="51" t="str">
        <f>IF(C243="","",'[1]نصف العام'!K243)</f>
        <v/>
      </c>
      <c r="R243" s="55" t="str">
        <f>IF(C243="","",'[1]نصف العام'!L243)</f>
        <v/>
      </c>
      <c r="S243" s="51"/>
      <c r="T243" s="51"/>
      <c r="U243" s="55" t="str">
        <f t="shared" si="208"/>
        <v/>
      </c>
      <c r="V243" s="51" t="str">
        <f t="shared" si="209"/>
        <v/>
      </c>
      <c r="W243" s="51" t="str">
        <f t="shared" si="210"/>
        <v/>
      </c>
      <c r="X243" s="56" t="str">
        <f t="shared" si="211"/>
        <v/>
      </c>
      <c r="Y243" s="51" t="str">
        <f>IF(C243="","",'[1]نصف العام'!M243)</f>
        <v/>
      </c>
      <c r="Z243" s="51" t="str">
        <f>IF(C243="","",'[1]نصف العام'!N243)</f>
        <v/>
      </c>
      <c r="AA243" s="55" t="str">
        <f>IF(C243="","",'[1]نصف العام'!O243)</f>
        <v/>
      </c>
      <c r="AB243" s="51"/>
      <c r="AC243" s="51"/>
      <c r="AD243" s="55" t="str">
        <f t="shared" si="212"/>
        <v/>
      </c>
      <c r="AE243" s="51" t="str">
        <f t="shared" si="213"/>
        <v/>
      </c>
      <c r="AF243" s="51" t="str">
        <f t="shared" si="214"/>
        <v/>
      </c>
      <c r="AG243" s="56" t="str">
        <f t="shared" si="215"/>
        <v/>
      </c>
      <c r="AH243" s="51" t="str">
        <f>IF(C243="","",'[1]نصف العام'!P243)</f>
        <v/>
      </c>
      <c r="AI243" s="51" t="str">
        <f>IF(C243="","",'[1]نصف العام'!Q243)</f>
        <v/>
      </c>
      <c r="AJ243" s="51" t="str">
        <f>IF(C243="","",'[1]نصف العام'!R243)</f>
        <v/>
      </c>
      <c r="AK243" s="55" t="str">
        <f>IF(C243="","",'[1]نصف العام'!T243)</f>
        <v/>
      </c>
      <c r="AL243" s="51"/>
      <c r="AM243" s="51"/>
      <c r="AN243" s="51"/>
      <c r="AO243" s="51" t="str">
        <f t="shared" si="216"/>
        <v/>
      </c>
      <c r="AP243" s="55" t="str">
        <f t="shared" si="217"/>
        <v/>
      </c>
      <c r="AQ243" s="51" t="str">
        <f t="shared" si="218"/>
        <v/>
      </c>
      <c r="AR243" s="51" t="str">
        <f t="shared" si="219"/>
        <v/>
      </c>
      <c r="AS243" s="56" t="str">
        <f t="shared" si="220"/>
        <v/>
      </c>
      <c r="AT243" s="51" t="str">
        <f>IF(C243="","",'[1]نصف العام'!U243)</f>
        <v/>
      </c>
      <c r="AU243" s="51" t="str">
        <f>IF(C243="","",'[1]نصف العام'!V243)</f>
        <v/>
      </c>
      <c r="AV243" s="51" t="str">
        <f>IF(C243="","",'[1]نصف العام'!W243)</f>
        <v/>
      </c>
      <c r="AW243" s="55" t="str">
        <f>IF(C243="","",'[1]نصف العام'!Y243)</f>
        <v/>
      </c>
      <c r="AX243" s="51"/>
      <c r="AY243" s="51"/>
      <c r="AZ243" s="51"/>
      <c r="BA243" s="51" t="str">
        <f t="shared" si="221"/>
        <v/>
      </c>
      <c r="BB243" s="55" t="str">
        <f t="shared" si="222"/>
        <v/>
      </c>
      <c r="BC243" s="51" t="str">
        <f t="shared" si="223"/>
        <v/>
      </c>
      <c r="BD243" s="51" t="str">
        <f t="shared" si="224"/>
        <v/>
      </c>
      <c r="BE243" s="56" t="str">
        <f t="shared" si="225"/>
        <v/>
      </c>
      <c r="BF243" s="51" t="str">
        <f>IF(C243="","",'[1]نصف العام'!Z243)</f>
        <v/>
      </c>
      <c r="BG243" s="51" t="str">
        <f>IF(C243="","",'[1]نصف العام'!AA243)</f>
        <v/>
      </c>
      <c r="BH243" s="55" t="str">
        <f>IF(C243="","",'[1]نصف العام'!AB243)</f>
        <v/>
      </c>
      <c r="BI243" s="51"/>
      <c r="BJ243" s="51"/>
      <c r="BK243" s="55" t="str">
        <f t="shared" si="226"/>
        <v/>
      </c>
      <c r="BL243" s="51" t="str">
        <f t="shared" si="227"/>
        <v/>
      </c>
      <c r="BM243" s="51" t="str">
        <f t="shared" si="228"/>
        <v/>
      </c>
      <c r="BN243" s="56" t="str">
        <f t="shared" si="229"/>
        <v/>
      </c>
      <c r="BO243" s="51" t="str">
        <f>IF(C243="","",'[1]نصف العام'!AC243)</f>
        <v/>
      </c>
      <c r="BP243" s="51" t="str">
        <f>IF(C243="","",'[1]نصف العام'!AD243)</f>
        <v/>
      </c>
      <c r="BQ243" s="51" t="str">
        <f>IF(C243="","",'[1]نصف العام'!AE243)</f>
        <v/>
      </c>
      <c r="BR243" s="55" t="str">
        <f>IF(C243="","",'[1]نصف العام'!AG243)</f>
        <v/>
      </c>
      <c r="BS243" s="51"/>
      <c r="BT243" s="51"/>
      <c r="BU243" s="51"/>
      <c r="BV243" s="51" t="str">
        <f t="shared" si="230"/>
        <v/>
      </c>
      <c r="BW243" s="55" t="str">
        <f t="shared" si="231"/>
        <v/>
      </c>
      <c r="BX243" s="51" t="str">
        <f t="shared" si="232"/>
        <v/>
      </c>
      <c r="BY243" s="51" t="str">
        <f t="shared" si="233"/>
        <v/>
      </c>
      <c r="BZ243" s="56" t="str">
        <f t="shared" si="234"/>
        <v/>
      </c>
      <c r="CA243" s="51" t="str">
        <f>IF(C243="","",'[1]نصف العام'!AH243)</f>
        <v/>
      </c>
      <c r="CB243" s="51" t="str">
        <f>IF(C243="","",'[1]نصف العام'!AI243)</f>
        <v/>
      </c>
      <c r="CC243" s="39" t="str">
        <f t="shared" si="235"/>
        <v/>
      </c>
      <c r="CD243" s="51"/>
      <c r="CE243" s="51"/>
      <c r="CF243" s="39" t="str">
        <f t="shared" si="236"/>
        <v/>
      </c>
      <c r="CG243" s="51" t="str">
        <f t="shared" si="237"/>
        <v/>
      </c>
      <c r="CH243" s="51" t="str">
        <f t="shared" si="238"/>
        <v/>
      </c>
      <c r="CI243" s="56" t="str">
        <f t="shared" si="239"/>
        <v/>
      </c>
      <c r="CJ243" s="57" t="str">
        <f t="shared" si="240"/>
        <v/>
      </c>
      <c r="CK243" s="51" t="str">
        <f t="shared" si="241"/>
        <v/>
      </c>
      <c r="CL243" s="51" t="str">
        <f>IF(C243="","",'[1]نصف العام'!AM243)</f>
        <v/>
      </c>
      <c r="CM243" s="51" t="str">
        <f>IF(C243="","",'[1]نصف العام'!AN243)</f>
        <v/>
      </c>
      <c r="CN243" s="55" t="str">
        <f>IF(C243="","",'[1]نصف العام'!AO243)</f>
        <v/>
      </c>
      <c r="CO243" s="51"/>
      <c r="CP243" s="51"/>
      <c r="CQ243" s="55" t="str">
        <f t="shared" si="242"/>
        <v/>
      </c>
      <c r="CR243" s="51" t="str">
        <f t="shared" si="243"/>
        <v/>
      </c>
      <c r="CS243" s="51" t="str">
        <f t="shared" si="244"/>
        <v/>
      </c>
      <c r="CT243" s="56" t="str">
        <f t="shared" si="245"/>
        <v/>
      </c>
      <c r="CU243" s="58" t="str">
        <f t="shared" si="246"/>
        <v/>
      </c>
      <c r="CV243" s="59" t="str">
        <f t="shared" si="247"/>
        <v/>
      </c>
      <c r="CW243" s="60" t="str">
        <f t="shared" si="248"/>
        <v/>
      </c>
      <c r="CX243" s="61" t="str">
        <f t="shared" si="249"/>
        <v/>
      </c>
      <c r="CY243" s="62" t="str">
        <f t="shared" si="196"/>
        <v/>
      </c>
      <c r="CZ243" s="63"/>
      <c r="DA243" s="64" t="str">
        <f t="shared" si="250"/>
        <v/>
      </c>
      <c r="DB243" s="64" t="str">
        <f t="shared" si="251"/>
        <v/>
      </c>
      <c r="DC243" s="64" t="str">
        <f t="shared" si="252"/>
        <v/>
      </c>
      <c r="DD243" s="64" t="str">
        <f t="shared" si="253"/>
        <v/>
      </c>
      <c r="DE243" s="64" t="str">
        <f t="shared" si="254"/>
        <v/>
      </c>
      <c r="DF243" s="64" t="str">
        <f t="shared" si="255"/>
        <v/>
      </c>
      <c r="DG243" s="64" t="str">
        <f t="shared" si="256"/>
        <v/>
      </c>
      <c r="DH243" s="64" t="str">
        <f t="shared" si="257"/>
        <v/>
      </c>
      <c r="DI243" s="64" t="str">
        <f t="shared" si="258"/>
        <v/>
      </c>
      <c r="DJ243" s="64"/>
      <c r="DK243" s="65" t="str">
        <f t="shared" si="259"/>
        <v/>
      </c>
      <c r="DL243" s="63"/>
      <c r="DM243" s="63"/>
      <c r="DN243" s="66"/>
      <c r="DO243" s="1" t="str">
        <f t="shared" si="260"/>
        <v/>
      </c>
      <c r="DP243" s="1" t="str">
        <f t="shared" si="197"/>
        <v/>
      </c>
      <c r="DQ243" s="1" t="str">
        <f t="shared" si="198"/>
        <v/>
      </c>
      <c r="DR243" s="1" t="str">
        <f t="shared" si="199"/>
        <v/>
      </c>
      <c r="DS243" s="1" t="str">
        <f t="shared" si="200"/>
        <v/>
      </c>
      <c r="DT243" s="1" t="str">
        <f t="shared" si="201"/>
        <v/>
      </c>
      <c r="DU243" s="1" t="str">
        <f t="shared" si="202"/>
        <v/>
      </c>
      <c r="DV243" s="1" t="str">
        <f t="shared" si="203"/>
        <v/>
      </c>
      <c r="DW243" s="66"/>
    </row>
    <row r="244" spans="1:127" ht="21" thickBot="1" x14ac:dyDescent="0.3">
      <c r="A244" s="48" t="str">
        <f>'[1]بيانات اساسية'!A244</f>
        <v/>
      </c>
      <c r="B244" s="48" t="str">
        <f>'[1]بيانات اساسية'!B244</f>
        <v/>
      </c>
      <c r="C244" s="49" t="str">
        <f>IF('[1]بيانات اساسية'!C244="","",'[1]بيانات اساسية'!C244)</f>
        <v/>
      </c>
      <c r="D244" s="51"/>
      <c r="E244" s="51"/>
      <c r="F244" s="52"/>
      <c r="G244" s="53" t="str">
        <f>IF(C244="","",'[1]نصف العام'!G244)</f>
        <v/>
      </c>
      <c r="H244" s="53" t="str">
        <f>IF(C244="","",'[1]نصف العام'!H244)</f>
        <v/>
      </c>
      <c r="I244" s="54" t="str">
        <f>IF(C244="","",'[1]نصف العام'!I244)</f>
        <v/>
      </c>
      <c r="J244" s="51"/>
      <c r="K244" s="51"/>
      <c r="L244" s="55" t="str">
        <f t="shared" si="204"/>
        <v/>
      </c>
      <c r="M244" s="51" t="str">
        <f t="shared" si="205"/>
        <v/>
      </c>
      <c r="N244" s="51" t="str">
        <f t="shared" si="206"/>
        <v/>
      </c>
      <c r="O244" s="56" t="str">
        <f t="shared" si="207"/>
        <v/>
      </c>
      <c r="P244" s="51" t="str">
        <f>IF(C244="","",'[1]نصف العام'!J244)</f>
        <v/>
      </c>
      <c r="Q244" s="51" t="str">
        <f>IF(C244="","",'[1]نصف العام'!K244)</f>
        <v/>
      </c>
      <c r="R244" s="55" t="str">
        <f>IF(C244="","",'[1]نصف العام'!L244)</f>
        <v/>
      </c>
      <c r="S244" s="51"/>
      <c r="T244" s="51"/>
      <c r="U244" s="55" t="str">
        <f t="shared" si="208"/>
        <v/>
      </c>
      <c r="V244" s="51" t="str">
        <f t="shared" si="209"/>
        <v/>
      </c>
      <c r="W244" s="51" t="str">
        <f t="shared" si="210"/>
        <v/>
      </c>
      <c r="X244" s="56" t="str">
        <f t="shared" si="211"/>
        <v/>
      </c>
      <c r="Y244" s="51" t="str">
        <f>IF(C244="","",'[1]نصف العام'!M244)</f>
        <v/>
      </c>
      <c r="Z244" s="51" t="str">
        <f>IF(C244="","",'[1]نصف العام'!N244)</f>
        <v/>
      </c>
      <c r="AA244" s="55" t="str">
        <f>IF(C244="","",'[1]نصف العام'!O244)</f>
        <v/>
      </c>
      <c r="AB244" s="51"/>
      <c r="AC244" s="51"/>
      <c r="AD244" s="55" t="str">
        <f t="shared" si="212"/>
        <v/>
      </c>
      <c r="AE244" s="51" t="str">
        <f t="shared" si="213"/>
        <v/>
      </c>
      <c r="AF244" s="51" t="str">
        <f t="shared" si="214"/>
        <v/>
      </c>
      <c r="AG244" s="56" t="str">
        <f t="shared" si="215"/>
        <v/>
      </c>
      <c r="AH244" s="51" t="str">
        <f>IF(C244="","",'[1]نصف العام'!P244)</f>
        <v/>
      </c>
      <c r="AI244" s="51" t="str">
        <f>IF(C244="","",'[1]نصف العام'!Q244)</f>
        <v/>
      </c>
      <c r="AJ244" s="51" t="str">
        <f>IF(C244="","",'[1]نصف العام'!R244)</f>
        <v/>
      </c>
      <c r="AK244" s="55" t="str">
        <f>IF(C244="","",'[1]نصف العام'!T244)</f>
        <v/>
      </c>
      <c r="AL244" s="51"/>
      <c r="AM244" s="51"/>
      <c r="AN244" s="51"/>
      <c r="AO244" s="51" t="str">
        <f t="shared" si="216"/>
        <v/>
      </c>
      <c r="AP244" s="55" t="str">
        <f t="shared" si="217"/>
        <v/>
      </c>
      <c r="AQ244" s="51" t="str">
        <f t="shared" si="218"/>
        <v/>
      </c>
      <c r="AR244" s="51" t="str">
        <f t="shared" si="219"/>
        <v/>
      </c>
      <c r="AS244" s="56" t="str">
        <f t="shared" si="220"/>
        <v/>
      </c>
      <c r="AT244" s="51" t="str">
        <f>IF(C244="","",'[1]نصف العام'!U244)</f>
        <v/>
      </c>
      <c r="AU244" s="51" t="str">
        <f>IF(C244="","",'[1]نصف العام'!V244)</f>
        <v/>
      </c>
      <c r="AV244" s="51" t="str">
        <f>IF(C244="","",'[1]نصف العام'!W244)</f>
        <v/>
      </c>
      <c r="AW244" s="55" t="str">
        <f>IF(C244="","",'[1]نصف العام'!Y244)</f>
        <v/>
      </c>
      <c r="AX244" s="51"/>
      <c r="AY244" s="51"/>
      <c r="AZ244" s="51"/>
      <c r="BA244" s="51" t="str">
        <f t="shared" si="221"/>
        <v/>
      </c>
      <c r="BB244" s="55" t="str">
        <f t="shared" si="222"/>
        <v/>
      </c>
      <c r="BC244" s="51" t="str">
        <f t="shared" si="223"/>
        <v/>
      </c>
      <c r="BD244" s="51" t="str">
        <f t="shared" si="224"/>
        <v/>
      </c>
      <c r="BE244" s="56" t="str">
        <f t="shared" si="225"/>
        <v/>
      </c>
      <c r="BF244" s="51" t="str">
        <f>IF(C244="","",'[1]نصف العام'!Z244)</f>
        <v/>
      </c>
      <c r="BG244" s="51" t="str">
        <f>IF(C244="","",'[1]نصف العام'!AA244)</f>
        <v/>
      </c>
      <c r="BH244" s="55" t="str">
        <f>IF(C244="","",'[1]نصف العام'!AB244)</f>
        <v/>
      </c>
      <c r="BI244" s="51"/>
      <c r="BJ244" s="51"/>
      <c r="BK244" s="55" t="str">
        <f t="shared" si="226"/>
        <v/>
      </c>
      <c r="BL244" s="51" t="str">
        <f t="shared" si="227"/>
        <v/>
      </c>
      <c r="BM244" s="51" t="str">
        <f t="shared" si="228"/>
        <v/>
      </c>
      <c r="BN244" s="56" t="str">
        <f t="shared" si="229"/>
        <v/>
      </c>
      <c r="BO244" s="51" t="str">
        <f>IF(C244="","",'[1]نصف العام'!AC244)</f>
        <v/>
      </c>
      <c r="BP244" s="51" t="str">
        <f>IF(C244="","",'[1]نصف العام'!AD244)</f>
        <v/>
      </c>
      <c r="BQ244" s="51" t="str">
        <f>IF(C244="","",'[1]نصف العام'!AE244)</f>
        <v/>
      </c>
      <c r="BR244" s="55" t="str">
        <f>IF(C244="","",'[1]نصف العام'!AG244)</f>
        <v/>
      </c>
      <c r="BS244" s="51"/>
      <c r="BT244" s="51"/>
      <c r="BU244" s="51"/>
      <c r="BV244" s="51" t="str">
        <f t="shared" si="230"/>
        <v/>
      </c>
      <c r="BW244" s="55" t="str">
        <f t="shared" si="231"/>
        <v/>
      </c>
      <c r="BX244" s="51" t="str">
        <f t="shared" si="232"/>
        <v/>
      </c>
      <c r="BY244" s="51" t="str">
        <f t="shared" si="233"/>
        <v/>
      </c>
      <c r="BZ244" s="56" t="str">
        <f t="shared" si="234"/>
        <v/>
      </c>
      <c r="CA244" s="51" t="str">
        <f>IF(C244="","",'[1]نصف العام'!AH244)</f>
        <v/>
      </c>
      <c r="CB244" s="51" t="str">
        <f>IF(C244="","",'[1]نصف العام'!AI244)</f>
        <v/>
      </c>
      <c r="CC244" s="39" t="str">
        <f t="shared" si="235"/>
        <v/>
      </c>
      <c r="CD244" s="51"/>
      <c r="CE244" s="51"/>
      <c r="CF244" s="39" t="str">
        <f t="shared" si="236"/>
        <v/>
      </c>
      <c r="CG244" s="51" t="str">
        <f t="shared" si="237"/>
        <v/>
      </c>
      <c r="CH244" s="51" t="str">
        <f t="shared" si="238"/>
        <v/>
      </c>
      <c r="CI244" s="56" t="str">
        <f t="shared" si="239"/>
        <v/>
      </c>
      <c r="CJ244" s="57" t="str">
        <f t="shared" si="240"/>
        <v/>
      </c>
      <c r="CK244" s="51" t="str">
        <f t="shared" si="241"/>
        <v/>
      </c>
      <c r="CL244" s="51" t="str">
        <f>IF(C244="","",'[1]نصف العام'!AM244)</f>
        <v/>
      </c>
      <c r="CM244" s="51" t="str">
        <f>IF(C244="","",'[1]نصف العام'!AN244)</f>
        <v/>
      </c>
      <c r="CN244" s="55" t="str">
        <f>IF(C244="","",'[1]نصف العام'!AO244)</f>
        <v/>
      </c>
      <c r="CO244" s="51"/>
      <c r="CP244" s="51"/>
      <c r="CQ244" s="55" t="str">
        <f t="shared" si="242"/>
        <v/>
      </c>
      <c r="CR244" s="51" t="str">
        <f t="shared" si="243"/>
        <v/>
      </c>
      <c r="CS244" s="51" t="str">
        <f t="shared" si="244"/>
        <v/>
      </c>
      <c r="CT244" s="56" t="str">
        <f t="shared" si="245"/>
        <v/>
      </c>
      <c r="CU244" s="58" t="str">
        <f t="shared" si="246"/>
        <v/>
      </c>
      <c r="CV244" s="59" t="str">
        <f t="shared" si="247"/>
        <v/>
      </c>
      <c r="CW244" s="60" t="str">
        <f t="shared" si="248"/>
        <v/>
      </c>
      <c r="CX244" s="61" t="str">
        <f t="shared" si="249"/>
        <v/>
      </c>
      <c r="CY244" s="62" t="str">
        <f t="shared" si="196"/>
        <v/>
      </c>
      <c r="CZ244" s="63"/>
      <c r="DA244" s="64" t="str">
        <f t="shared" si="250"/>
        <v/>
      </c>
      <c r="DB244" s="64" t="str">
        <f t="shared" si="251"/>
        <v/>
      </c>
      <c r="DC244" s="64" t="str">
        <f t="shared" si="252"/>
        <v/>
      </c>
      <c r="DD244" s="64" t="str">
        <f t="shared" si="253"/>
        <v/>
      </c>
      <c r="DE244" s="64" t="str">
        <f t="shared" si="254"/>
        <v/>
      </c>
      <c r="DF244" s="64" t="str">
        <f t="shared" si="255"/>
        <v/>
      </c>
      <c r="DG244" s="64" t="str">
        <f t="shared" si="256"/>
        <v/>
      </c>
      <c r="DH244" s="64" t="str">
        <f t="shared" si="257"/>
        <v/>
      </c>
      <c r="DI244" s="64" t="str">
        <f t="shared" si="258"/>
        <v/>
      </c>
      <c r="DJ244" s="64"/>
      <c r="DK244" s="65" t="str">
        <f t="shared" si="259"/>
        <v/>
      </c>
      <c r="DL244" s="63"/>
      <c r="DM244" s="63"/>
      <c r="DN244" s="66"/>
      <c r="DO244" s="1" t="str">
        <f t="shared" si="260"/>
        <v/>
      </c>
      <c r="DP244" s="1" t="str">
        <f t="shared" si="197"/>
        <v/>
      </c>
      <c r="DQ244" s="1" t="str">
        <f t="shared" si="198"/>
        <v/>
      </c>
      <c r="DR244" s="1" t="str">
        <f t="shared" si="199"/>
        <v/>
      </c>
      <c r="DS244" s="1" t="str">
        <f t="shared" si="200"/>
        <v/>
      </c>
      <c r="DT244" s="1" t="str">
        <f t="shared" si="201"/>
        <v/>
      </c>
      <c r="DU244" s="1" t="str">
        <f t="shared" si="202"/>
        <v/>
      </c>
      <c r="DV244" s="1" t="str">
        <f t="shared" si="203"/>
        <v/>
      </c>
      <c r="DW244" s="66"/>
    </row>
    <row r="245" spans="1:127" ht="21" thickBot="1" x14ac:dyDescent="0.3">
      <c r="A245" s="48" t="str">
        <f>'[1]بيانات اساسية'!A245</f>
        <v/>
      </c>
      <c r="B245" s="48" t="str">
        <f>'[1]بيانات اساسية'!B245</f>
        <v/>
      </c>
      <c r="C245" s="49" t="str">
        <f>IF('[1]بيانات اساسية'!C245="","",'[1]بيانات اساسية'!C245)</f>
        <v/>
      </c>
      <c r="D245" s="51"/>
      <c r="E245" s="51"/>
      <c r="F245" s="52"/>
      <c r="G245" s="53" t="str">
        <f>IF(C245="","",'[1]نصف العام'!G245)</f>
        <v/>
      </c>
      <c r="H245" s="53" t="str">
        <f>IF(C245="","",'[1]نصف العام'!H245)</f>
        <v/>
      </c>
      <c r="I245" s="54" t="str">
        <f>IF(C245="","",'[1]نصف العام'!I245)</f>
        <v/>
      </c>
      <c r="J245" s="51"/>
      <c r="K245" s="51"/>
      <c r="L245" s="55" t="str">
        <f t="shared" si="204"/>
        <v/>
      </c>
      <c r="M245" s="51" t="str">
        <f t="shared" si="205"/>
        <v/>
      </c>
      <c r="N245" s="51" t="str">
        <f t="shared" si="206"/>
        <v/>
      </c>
      <c r="O245" s="56" t="str">
        <f t="shared" si="207"/>
        <v/>
      </c>
      <c r="P245" s="51" t="str">
        <f>IF(C245="","",'[1]نصف العام'!J245)</f>
        <v/>
      </c>
      <c r="Q245" s="51" t="str">
        <f>IF(C245="","",'[1]نصف العام'!K245)</f>
        <v/>
      </c>
      <c r="R245" s="55" t="str">
        <f>IF(C245="","",'[1]نصف العام'!L245)</f>
        <v/>
      </c>
      <c r="S245" s="51"/>
      <c r="T245" s="51"/>
      <c r="U245" s="55" t="str">
        <f t="shared" si="208"/>
        <v/>
      </c>
      <c r="V245" s="51" t="str">
        <f t="shared" si="209"/>
        <v/>
      </c>
      <c r="W245" s="51" t="str">
        <f t="shared" si="210"/>
        <v/>
      </c>
      <c r="X245" s="56" t="str">
        <f t="shared" si="211"/>
        <v/>
      </c>
      <c r="Y245" s="51" t="str">
        <f>IF(C245="","",'[1]نصف العام'!M245)</f>
        <v/>
      </c>
      <c r="Z245" s="51" t="str">
        <f>IF(C245="","",'[1]نصف العام'!N245)</f>
        <v/>
      </c>
      <c r="AA245" s="55" t="str">
        <f>IF(C245="","",'[1]نصف العام'!O245)</f>
        <v/>
      </c>
      <c r="AB245" s="51"/>
      <c r="AC245" s="51"/>
      <c r="AD245" s="55" t="str">
        <f t="shared" si="212"/>
        <v/>
      </c>
      <c r="AE245" s="51" t="str">
        <f t="shared" si="213"/>
        <v/>
      </c>
      <c r="AF245" s="51" t="str">
        <f t="shared" si="214"/>
        <v/>
      </c>
      <c r="AG245" s="56" t="str">
        <f t="shared" si="215"/>
        <v/>
      </c>
      <c r="AH245" s="51" t="str">
        <f>IF(C245="","",'[1]نصف العام'!P245)</f>
        <v/>
      </c>
      <c r="AI245" s="51" t="str">
        <f>IF(C245="","",'[1]نصف العام'!Q245)</f>
        <v/>
      </c>
      <c r="AJ245" s="51" t="str">
        <f>IF(C245="","",'[1]نصف العام'!R245)</f>
        <v/>
      </c>
      <c r="AK245" s="55" t="str">
        <f>IF(C245="","",'[1]نصف العام'!T245)</f>
        <v/>
      </c>
      <c r="AL245" s="51"/>
      <c r="AM245" s="51"/>
      <c r="AN245" s="51"/>
      <c r="AO245" s="51" t="str">
        <f t="shared" si="216"/>
        <v/>
      </c>
      <c r="AP245" s="55" t="str">
        <f t="shared" si="217"/>
        <v/>
      </c>
      <c r="AQ245" s="51" t="str">
        <f t="shared" si="218"/>
        <v/>
      </c>
      <c r="AR245" s="51" t="str">
        <f t="shared" si="219"/>
        <v/>
      </c>
      <c r="AS245" s="56" t="str">
        <f t="shared" si="220"/>
        <v/>
      </c>
      <c r="AT245" s="51" t="str">
        <f>IF(C245="","",'[1]نصف العام'!U245)</f>
        <v/>
      </c>
      <c r="AU245" s="51" t="str">
        <f>IF(C245="","",'[1]نصف العام'!V245)</f>
        <v/>
      </c>
      <c r="AV245" s="51" t="str">
        <f>IF(C245="","",'[1]نصف العام'!W245)</f>
        <v/>
      </c>
      <c r="AW245" s="55" t="str">
        <f>IF(C245="","",'[1]نصف العام'!Y245)</f>
        <v/>
      </c>
      <c r="AX245" s="51"/>
      <c r="AY245" s="51"/>
      <c r="AZ245" s="51"/>
      <c r="BA245" s="51" t="str">
        <f t="shared" si="221"/>
        <v/>
      </c>
      <c r="BB245" s="55" t="str">
        <f t="shared" si="222"/>
        <v/>
      </c>
      <c r="BC245" s="51" t="str">
        <f t="shared" si="223"/>
        <v/>
      </c>
      <c r="BD245" s="51" t="str">
        <f t="shared" si="224"/>
        <v/>
      </c>
      <c r="BE245" s="56" t="str">
        <f t="shared" si="225"/>
        <v/>
      </c>
      <c r="BF245" s="51" t="str">
        <f>IF(C245="","",'[1]نصف العام'!Z245)</f>
        <v/>
      </c>
      <c r="BG245" s="51" t="str">
        <f>IF(C245="","",'[1]نصف العام'!AA245)</f>
        <v/>
      </c>
      <c r="BH245" s="55" t="str">
        <f>IF(C245="","",'[1]نصف العام'!AB245)</f>
        <v/>
      </c>
      <c r="BI245" s="51"/>
      <c r="BJ245" s="51"/>
      <c r="BK245" s="55" t="str">
        <f t="shared" si="226"/>
        <v/>
      </c>
      <c r="BL245" s="51" t="str">
        <f t="shared" si="227"/>
        <v/>
      </c>
      <c r="BM245" s="51" t="str">
        <f t="shared" si="228"/>
        <v/>
      </c>
      <c r="BN245" s="56" t="str">
        <f t="shared" si="229"/>
        <v/>
      </c>
      <c r="BO245" s="51" t="str">
        <f>IF(C245="","",'[1]نصف العام'!AC245)</f>
        <v/>
      </c>
      <c r="BP245" s="51" t="str">
        <f>IF(C245="","",'[1]نصف العام'!AD245)</f>
        <v/>
      </c>
      <c r="BQ245" s="51" t="str">
        <f>IF(C245="","",'[1]نصف العام'!AE245)</f>
        <v/>
      </c>
      <c r="BR245" s="55" t="str">
        <f>IF(C245="","",'[1]نصف العام'!AG245)</f>
        <v/>
      </c>
      <c r="BS245" s="51"/>
      <c r="BT245" s="51"/>
      <c r="BU245" s="51"/>
      <c r="BV245" s="51" t="str">
        <f t="shared" si="230"/>
        <v/>
      </c>
      <c r="BW245" s="55" t="str">
        <f t="shared" si="231"/>
        <v/>
      </c>
      <c r="BX245" s="51" t="str">
        <f t="shared" si="232"/>
        <v/>
      </c>
      <c r="BY245" s="51" t="str">
        <f t="shared" si="233"/>
        <v/>
      </c>
      <c r="BZ245" s="56" t="str">
        <f t="shared" si="234"/>
        <v/>
      </c>
      <c r="CA245" s="51" t="str">
        <f>IF(C245="","",'[1]نصف العام'!AH245)</f>
        <v/>
      </c>
      <c r="CB245" s="51" t="str">
        <f>IF(C245="","",'[1]نصف العام'!AI245)</f>
        <v/>
      </c>
      <c r="CC245" s="39" t="str">
        <f t="shared" si="235"/>
        <v/>
      </c>
      <c r="CD245" s="51"/>
      <c r="CE245" s="51"/>
      <c r="CF245" s="39" t="str">
        <f t="shared" si="236"/>
        <v/>
      </c>
      <c r="CG245" s="51" t="str">
        <f t="shared" si="237"/>
        <v/>
      </c>
      <c r="CH245" s="51" t="str">
        <f t="shared" si="238"/>
        <v/>
      </c>
      <c r="CI245" s="56" t="str">
        <f t="shared" si="239"/>
        <v/>
      </c>
      <c r="CJ245" s="57" t="str">
        <f t="shared" si="240"/>
        <v/>
      </c>
      <c r="CK245" s="51" t="str">
        <f t="shared" si="241"/>
        <v/>
      </c>
      <c r="CL245" s="51" t="str">
        <f>IF(C245="","",'[1]نصف العام'!AM245)</f>
        <v/>
      </c>
      <c r="CM245" s="51" t="str">
        <f>IF(C245="","",'[1]نصف العام'!AN245)</f>
        <v/>
      </c>
      <c r="CN245" s="55" t="str">
        <f>IF(C245="","",'[1]نصف العام'!AO245)</f>
        <v/>
      </c>
      <c r="CO245" s="51"/>
      <c r="CP245" s="51"/>
      <c r="CQ245" s="55" t="str">
        <f t="shared" si="242"/>
        <v/>
      </c>
      <c r="CR245" s="51" t="str">
        <f t="shared" si="243"/>
        <v/>
      </c>
      <c r="CS245" s="51" t="str">
        <f t="shared" si="244"/>
        <v/>
      </c>
      <c r="CT245" s="56" t="str">
        <f t="shared" si="245"/>
        <v/>
      </c>
      <c r="CU245" s="58" t="str">
        <f t="shared" si="246"/>
        <v/>
      </c>
      <c r="CV245" s="59" t="str">
        <f t="shared" si="247"/>
        <v/>
      </c>
      <c r="CW245" s="60" t="str">
        <f t="shared" si="248"/>
        <v/>
      </c>
      <c r="CX245" s="61" t="str">
        <f t="shared" si="249"/>
        <v/>
      </c>
      <c r="CY245" s="62" t="str">
        <f t="shared" si="196"/>
        <v/>
      </c>
      <c r="CZ245" s="63"/>
      <c r="DA245" s="64" t="str">
        <f t="shared" si="250"/>
        <v/>
      </c>
      <c r="DB245" s="64" t="str">
        <f t="shared" si="251"/>
        <v/>
      </c>
      <c r="DC245" s="64" t="str">
        <f t="shared" si="252"/>
        <v/>
      </c>
      <c r="DD245" s="64" t="str">
        <f t="shared" si="253"/>
        <v/>
      </c>
      <c r="DE245" s="64" t="str">
        <f t="shared" si="254"/>
        <v/>
      </c>
      <c r="DF245" s="64" t="str">
        <f t="shared" si="255"/>
        <v/>
      </c>
      <c r="DG245" s="64" t="str">
        <f t="shared" si="256"/>
        <v/>
      </c>
      <c r="DH245" s="64" t="str">
        <f t="shared" si="257"/>
        <v/>
      </c>
      <c r="DI245" s="64" t="str">
        <f t="shared" si="258"/>
        <v/>
      </c>
      <c r="DJ245" s="64"/>
      <c r="DK245" s="65" t="str">
        <f t="shared" si="259"/>
        <v/>
      </c>
      <c r="DL245" s="63"/>
      <c r="DM245" s="63"/>
      <c r="DN245" s="66"/>
      <c r="DO245" s="1" t="str">
        <f t="shared" si="260"/>
        <v/>
      </c>
      <c r="DP245" s="1" t="str">
        <f t="shared" si="197"/>
        <v/>
      </c>
      <c r="DQ245" s="1" t="str">
        <f t="shared" si="198"/>
        <v/>
      </c>
      <c r="DR245" s="1" t="str">
        <f t="shared" si="199"/>
        <v/>
      </c>
      <c r="DS245" s="1" t="str">
        <f t="shared" si="200"/>
        <v/>
      </c>
      <c r="DT245" s="1" t="str">
        <f t="shared" si="201"/>
        <v/>
      </c>
      <c r="DU245" s="1" t="str">
        <f t="shared" si="202"/>
        <v/>
      </c>
      <c r="DV245" s="1" t="str">
        <f t="shared" si="203"/>
        <v/>
      </c>
      <c r="DW245" s="66"/>
    </row>
    <row r="246" spans="1:127" ht="21" thickBot="1" x14ac:dyDescent="0.3">
      <c r="A246" s="48" t="str">
        <f>'[1]بيانات اساسية'!A246</f>
        <v/>
      </c>
      <c r="B246" s="48" t="str">
        <f>'[1]بيانات اساسية'!B246</f>
        <v/>
      </c>
      <c r="C246" s="49" t="str">
        <f>IF('[1]بيانات اساسية'!C246="","",'[1]بيانات اساسية'!C246)</f>
        <v/>
      </c>
      <c r="D246" s="51"/>
      <c r="E246" s="51"/>
      <c r="F246" s="52"/>
      <c r="G246" s="53" t="str">
        <f>IF(C246="","",'[1]نصف العام'!G246)</f>
        <v/>
      </c>
      <c r="H246" s="53" t="str">
        <f>IF(C246="","",'[1]نصف العام'!H246)</f>
        <v/>
      </c>
      <c r="I246" s="54" t="str">
        <f>IF(C246="","",'[1]نصف العام'!I246)</f>
        <v/>
      </c>
      <c r="J246" s="51"/>
      <c r="K246" s="51"/>
      <c r="L246" s="55" t="str">
        <f t="shared" si="204"/>
        <v/>
      </c>
      <c r="M246" s="51" t="str">
        <f t="shared" si="205"/>
        <v/>
      </c>
      <c r="N246" s="51" t="str">
        <f t="shared" si="206"/>
        <v/>
      </c>
      <c r="O246" s="56" t="str">
        <f t="shared" si="207"/>
        <v/>
      </c>
      <c r="P246" s="51" t="str">
        <f>IF(C246="","",'[1]نصف العام'!J246)</f>
        <v/>
      </c>
      <c r="Q246" s="51" t="str">
        <f>IF(C246="","",'[1]نصف العام'!K246)</f>
        <v/>
      </c>
      <c r="R246" s="55" t="str">
        <f>IF(C246="","",'[1]نصف العام'!L246)</f>
        <v/>
      </c>
      <c r="S246" s="51"/>
      <c r="T246" s="51"/>
      <c r="U246" s="55" t="str">
        <f t="shared" si="208"/>
        <v/>
      </c>
      <c r="V246" s="51" t="str">
        <f t="shared" si="209"/>
        <v/>
      </c>
      <c r="W246" s="51" t="str">
        <f t="shared" si="210"/>
        <v/>
      </c>
      <c r="X246" s="56" t="str">
        <f t="shared" si="211"/>
        <v/>
      </c>
      <c r="Y246" s="51" t="str">
        <f>IF(C246="","",'[1]نصف العام'!M246)</f>
        <v/>
      </c>
      <c r="Z246" s="51" t="str">
        <f>IF(C246="","",'[1]نصف العام'!N246)</f>
        <v/>
      </c>
      <c r="AA246" s="55" t="str">
        <f>IF(C246="","",'[1]نصف العام'!O246)</f>
        <v/>
      </c>
      <c r="AB246" s="51"/>
      <c r="AC246" s="51"/>
      <c r="AD246" s="55" t="str">
        <f t="shared" si="212"/>
        <v/>
      </c>
      <c r="AE246" s="51" t="str">
        <f t="shared" si="213"/>
        <v/>
      </c>
      <c r="AF246" s="51" t="str">
        <f t="shared" si="214"/>
        <v/>
      </c>
      <c r="AG246" s="56" t="str">
        <f t="shared" si="215"/>
        <v/>
      </c>
      <c r="AH246" s="51" t="str">
        <f>IF(C246="","",'[1]نصف العام'!P246)</f>
        <v/>
      </c>
      <c r="AI246" s="51" t="str">
        <f>IF(C246="","",'[1]نصف العام'!Q246)</f>
        <v/>
      </c>
      <c r="AJ246" s="51" t="str">
        <f>IF(C246="","",'[1]نصف العام'!R246)</f>
        <v/>
      </c>
      <c r="AK246" s="55" t="str">
        <f>IF(C246="","",'[1]نصف العام'!T246)</f>
        <v/>
      </c>
      <c r="AL246" s="51"/>
      <c r="AM246" s="51"/>
      <c r="AN246" s="51"/>
      <c r="AO246" s="51" t="str">
        <f t="shared" si="216"/>
        <v/>
      </c>
      <c r="AP246" s="55" t="str">
        <f t="shared" si="217"/>
        <v/>
      </c>
      <c r="AQ246" s="51" t="str">
        <f t="shared" si="218"/>
        <v/>
      </c>
      <c r="AR246" s="51" t="str">
        <f t="shared" si="219"/>
        <v/>
      </c>
      <c r="AS246" s="56" t="str">
        <f t="shared" si="220"/>
        <v/>
      </c>
      <c r="AT246" s="51" t="str">
        <f>IF(C246="","",'[1]نصف العام'!U246)</f>
        <v/>
      </c>
      <c r="AU246" s="51" t="str">
        <f>IF(C246="","",'[1]نصف العام'!V246)</f>
        <v/>
      </c>
      <c r="AV246" s="51" t="str">
        <f>IF(C246="","",'[1]نصف العام'!W246)</f>
        <v/>
      </c>
      <c r="AW246" s="55" t="str">
        <f>IF(C246="","",'[1]نصف العام'!Y246)</f>
        <v/>
      </c>
      <c r="AX246" s="51"/>
      <c r="AY246" s="51"/>
      <c r="AZ246" s="51"/>
      <c r="BA246" s="51" t="str">
        <f t="shared" si="221"/>
        <v/>
      </c>
      <c r="BB246" s="55" t="str">
        <f t="shared" si="222"/>
        <v/>
      </c>
      <c r="BC246" s="51" t="str">
        <f t="shared" si="223"/>
        <v/>
      </c>
      <c r="BD246" s="51" t="str">
        <f t="shared" si="224"/>
        <v/>
      </c>
      <c r="BE246" s="56" t="str">
        <f t="shared" si="225"/>
        <v/>
      </c>
      <c r="BF246" s="51" t="str">
        <f>IF(C246="","",'[1]نصف العام'!Z246)</f>
        <v/>
      </c>
      <c r="BG246" s="51" t="str">
        <f>IF(C246="","",'[1]نصف العام'!AA246)</f>
        <v/>
      </c>
      <c r="BH246" s="55" t="str">
        <f>IF(C246="","",'[1]نصف العام'!AB246)</f>
        <v/>
      </c>
      <c r="BI246" s="51"/>
      <c r="BJ246" s="51"/>
      <c r="BK246" s="55" t="str">
        <f t="shared" si="226"/>
        <v/>
      </c>
      <c r="BL246" s="51" t="str">
        <f t="shared" si="227"/>
        <v/>
      </c>
      <c r="BM246" s="51" t="str">
        <f t="shared" si="228"/>
        <v/>
      </c>
      <c r="BN246" s="56" t="str">
        <f t="shared" si="229"/>
        <v/>
      </c>
      <c r="BO246" s="51" t="str">
        <f>IF(C246="","",'[1]نصف العام'!AC246)</f>
        <v/>
      </c>
      <c r="BP246" s="51" t="str">
        <f>IF(C246="","",'[1]نصف العام'!AD246)</f>
        <v/>
      </c>
      <c r="BQ246" s="51" t="str">
        <f>IF(C246="","",'[1]نصف العام'!AE246)</f>
        <v/>
      </c>
      <c r="BR246" s="55" t="str">
        <f>IF(C246="","",'[1]نصف العام'!AG246)</f>
        <v/>
      </c>
      <c r="BS246" s="51"/>
      <c r="BT246" s="51"/>
      <c r="BU246" s="51"/>
      <c r="BV246" s="51" t="str">
        <f t="shared" si="230"/>
        <v/>
      </c>
      <c r="BW246" s="55" t="str">
        <f t="shared" si="231"/>
        <v/>
      </c>
      <c r="BX246" s="51" t="str">
        <f t="shared" si="232"/>
        <v/>
      </c>
      <c r="BY246" s="51" t="str">
        <f t="shared" si="233"/>
        <v/>
      </c>
      <c r="BZ246" s="56" t="str">
        <f t="shared" si="234"/>
        <v/>
      </c>
      <c r="CA246" s="51" t="str">
        <f>IF(C246="","",'[1]نصف العام'!AH246)</f>
        <v/>
      </c>
      <c r="CB246" s="51" t="str">
        <f>IF(C246="","",'[1]نصف العام'!AI246)</f>
        <v/>
      </c>
      <c r="CC246" s="39" t="str">
        <f t="shared" si="235"/>
        <v/>
      </c>
      <c r="CD246" s="51"/>
      <c r="CE246" s="51"/>
      <c r="CF246" s="39" t="str">
        <f t="shared" si="236"/>
        <v/>
      </c>
      <c r="CG246" s="51" t="str">
        <f t="shared" si="237"/>
        <v/>
      </c>
      <c r="CH246" s="51" t="str">
        <f t="shared" si="238"/>
        <v/>
      </c>
      <c r="CI246" s="56" t="str">
        <f t="shared" si="239"/>
        <v/>
      </c>
      <c r="CJ246" s="57" t="str">
        <f t="shared" si="240"/>
        <v/>
      </c>
      <c r="CK246" s="51" t="str">
        <f t="shared" si="241"/>
        <v/>
      </c>
      <c r="CL246" s="51" t="str">
        <f>IF(C246="","",'[1]نصف العام'!AM246)</f>
        <v/>
      </c>
      <c r="CM246" s="51" t="str">
        <f>IF(C246="","",'[1]نصف العام'!AN246)</f>
        <v/>
      </c>
      <c r="CN246" s="55" t="str">
        <f>IF(C246="","",'[1]نصف العام'!AO246)</f>
        <v/>
      </c>
      <c r="CO246" s="51"/>
      <c r="CP246" s="51"/>
      <c r="CQ246" s="55" t="str">
        <f t="shared" si="242"/>
        <v/>
      </c>
      <c r="CR246" s="51" t="str">
        <f t="shared" si="243"/>
        <v/>
      </c>
      <c r="CS246" s="51" t="str">
        <f t="shared" si="244"/>
        <v/>
      </c>
      <c r="CT246" s="56" t="str">
        <f t="shared" si="245"/>
        <v/>
      </c>
      <c r="CU246" s="58" t="str">
        <f t="shared" si="246"/>
        <v/>
      </c>
      <c r="CV246" s="59" t="str">
        <f t="shared" si="247"/>
        <v/>
      </c>
      <c r="CW246" s="60" t="str">
        <f t="shared" si="248"/>
        <v/>
      </c>
      <c r="CX246" s="61" t="str">
        <f t="shared" si="249"/>
        <v/>
      </c>
      <c r="CY246" s="62" t="str">
        <f t="shared" si="196"/>
        <v/>
      </c>
      <c r="CZ246" s="63"/>
      <c r="DA246" s="64" t="str">
        <f t="shared" si="250"/>
        <v/>
      </c>
      <c r="DB246" s="64" t="str">
        <f t="shared" si="251"/>
        <v/>
      </c>
      <c r="DC246" s="64" t="str">
        <f t="shared" si="252"/>
        <v/>
      </c>
      <c r="DD246" s="64" t="str">
        <f t="shared" si="253"/>
        <v/>
      </c>
      <c r="DE246" s="64" t="str">
        <f t="shared" si="254"/>
        <v/>
      </c>
      <c r="DF246" s="64" t="str">
        <f t="shared" si="255"/>
        <v/>
      </c>
      <c r="DG246" s="64" t="str">
        <f t="shared" si="256"/>
        <v/>
      </c>
      <c r="DH246" s="64" t="str">
        <f t="shared" si="257"/>
        <v/>
      </c>
      <c r="DI246" s="64" t="str">
        <f t="shared" si="258"/>
        <v/>
      </c>
      <c r="DJ246" s="64"/>
      <c r="DK246" s="65" t="str">
        <f t="shared" si="259"/>
        <v/>
      </c>
      <c r="DL246" s="63"/>
      <c r="DM246" s="63"/>
      <c r="DN246" s="66"/>
      <c r="DO246" s="1" t="str">
        <f t="shared" si="260"/>
        <v/>
      </c>
      <c r="DP246" s="1" t="str">
        <f t="shared" si="197"/>
        <v/>
      </c>
      <c r="DQ246" s="1" t="str">
        <f t="shared" si="198"/>
        <v/>
      </c>
      <c r="DR246" s="1" t="str">
        <f t="shared" si="199"/>
        <v/>
      </c>
      <c r="DS246" s="1" t="str">
        <f t="shared" si="200"/>
        <v/>
      </c>
      <c r="DT246" s="1" t="str">
        <f t="shared" si="201"/>
        <v/>
      </c>
      <c r="DU246" s="1" t="str">
        <f t="shared" si="202"/>
        <v/>
      </c>
      <c r="DV246" s="1" t="str">
        <f t="shared" si="203"/>
        <v/>
      </c>
      <c r="DW246" s="66"/>
    </row>
    <row r="247" spans="1:127" ht="21" thickBot="1" x14ac:dyDescent="0.3">
      <c r="A247" s="48" t="str">
        <f>'[1]بيانات اساسية'!A247</f>
        <v/>
      </c>
      <c r="B247" s="48" t="str">
        <f>'[1]بيانات اساسية'!B247</f>
        <v/>
      </c>
      <c r="C247" s="49" t="str">
        <f>IF('[1]بيانات اساسية'!C247="","",'[1]بيانات اساسية'!C247)</f>
        <v/>
      </c>
      <c r="D247" s="51"/>
      <c r="E247" s="51"/>
      <c r="F247" s="52"/>
      <c r="G247" s="53" t="str">
        <f>IF(C247="","",'[1]نصف العام'!G247)</f>
        <v/>
      </c>
      <c r="H247" s="53" t="str">
        <f>IF(C247="","",'[1]نصف العام'!H247)</f>
        <v/>
      </c>
      <c r="I247" s="54" t="str">
        <f>IF(C247="","",'[1]نصف العام'!I247)</f>
        <v/>
      </c>
      <c r="J247" s="51"/>
      <c r="K247" s="51"/>
      <c r="L247" s="55" t="str">
        <f t="shared" si="204"/>
        <v/>
      </c>
      <c r="M247" s="51" t="str">
        <f t="shared" si="205"/>
        <v/>
      </c>
      <c r="N247" s="51" t="str">
        <f t="shared" si="206"/>
        <v/>
      </c>
      <c r="O247" s="56" t="str">
        <f t="shared" si="207"/>
        <v/>
      </c>
      <c r="P247" s="51" t="str">
        <f>IF(C247="","",'[1]نصف العام'!J247)</f>
        <v/>
      </c>
      <c r="Q247" s="51" t="str">
        <f>IF(C247="","",'[1]نصف العام'!K247)</f>
        <v/>
      </c>
      <c r="R247" s="55" t="str">
        <f>IF(C247="","",'[1]نصف العام'!L247)</f>
        <v/>
      </c>
      <c r="S247" s="51"/>
      <c r="T247" s="51"/>
      <c r="U247" s="55" t="str">
        <f t="shared" si="208"/>
        <v/>
      </c>
      <c r="V247" s="51" t="str">
        <f t="shared" si="209"/>
        <v/>
      </c>
      <c r="W247" s="51" t="str">
        <f t="shared" si="210"/>
        <v/>
      </c>
      <c r="X247" s="56" t="str">
        <f t="shared" si="211"/>
        <v/>
      </c>
      <c r="Y247" s="51" t="str">
        <f>IF(C247="","",'[1]نصف العام'!M247)</f>
        <v/>
      </c>
      <c r="Z247" s="51" t="str">
        <f>IF(C247="","",'[1]نصف العام'!N247)</f>
        <v/>
      </c>
      <c r="AA247" s="55" t="str">
        <f>IF(C247="","",'[1]نصف العام'!O247)</f>
        <v/>
      </c>
      <c r="AB247" s="51"/>
      <c r="AC247" s="51"/>
      <c r="AD247" s="55" t="str">
        <f t="shared" si="212"/>
        <v/>
      </c>
      <c r="AE247" s="51" t="str">
        <f t="shared" si="213"/>
        <v/>
      </c>
      <c r="AF247" s="51" t="str">
        <f t="shared" si="214"/>
        <v/>
      </c>
      <c r="AG247" s="56" t="str">
        <f t="shared" si="215"/>
        <v/>
      </c>
      <c r="AH247" s="51" t="str">
        <f>IF(C247="","",'[1]نصف العام'!P247)</f>
        <v/>
      </c>
      <c r="AI247" s="51" t="str">
        <f>IF(C247="","",'[1]نصف العام'!Q247)</f>
        <v/>
      </c>
      <c r="AJ247" s="51" t="str">
        <f>IF(C247="","",'[1]نصف العام'!R247)</f>
        <v/>
      </c>
      <c r="AK247" s="55" t="str">
        <f>IF(C247="","",'[1]نصف العام'!T247)</f>
        <v/>
      </c>
      <c r="AL247" s="51"/>
      <c r="AM247" s="51"/>
      <c r="AN247" s="51"/>
      <c r="AO247" s="51" t="str">
        <f t="shared" si="216"/>
        <v/>
      </c>
      <c r="AP247" s="55" t="str">
        <f t="shared" si="217"/>
        <v/>
      </c>
      <c r="AQ247" s="51" t="str">
        <f t="shared" si="218"/>
        <v/>
      </c>
      <c r="AR247" s="51" t="str">
        <f t="shared" si="219"/>
        <v/>
      </c>
      <c r="AS247" s="56" t="str">
        <f t="shared" si="220"/>
        <v/>
      </c>
      <c r="AT247" s="51" t="str">
        <f>IF(C247="","",'[1]نصف العام'!U247)</f>
        <v/>
      </c>
      <c r="AU247" s="51" t="str">
        <f>IF(C247="","",'[1]نصف العام'!V247)</f>
        <v/>
      </c>
      <c r="AV247" s="51" t="str">
        <f>IF(C247="","",'[1]نصف العام'!W247)</f>
        <v/>
      </c>
      <c r="AW247" s="55" t="str">
        <f>IF(C247="","",'[1]نصف العام'!Y247)</f>
        <v/>
      </c>
      <c r="AX247" s="51"/>
      <c r="AY247" s="51"/>
      <c r="AZ247" s="51"/>
      <c r="BA247" s="51" t="str">
        <f t="shared" si="221"/>
        <v/>
      </c>
      <c r="BB247" s="55" t="str">
        <f t="shared" si="222"/>
        <v/>
      </c>
      <c r="BC247" s="51" t="str">
        <f t="shared" si="223"/>
        <v/>
      </c>
      <c r="BD247" s="51" t="str">
        <f t="shared" si="224"/>
        <v/>
      </c>
      <c r="BE247" s="56" t="str">
        <f t="shared" si="225"/>
        <v/>
      </c>
      <c r="BF247" s="51" t="str">
        <f>IF(C247="","",'[1]نصف العام'!Z247)</f>
        <v/>
      </c>
      <c r="BG247" s="51" t="str">
        <f>IF(C247="","",'[1]نصف العام'!AA247)</f>
        <v/>
      </c>
      <c r="BH247" s="55" t="str">
        <f>IF(C247="","",'[1]نصف العام'!AB247)</f>
        <v/>
      </c>
      <c r="BI247" s="51"/>
      <c r="BJ247" s="51"/>
      <c r="BK247" s="55" t="str">
        <f t="shared" si="226"/>
        <v/>
      </c>
      <c r="BL247" s="51" t="str">
        <f t="shared" si="227"/>
        <v/>
      </c>
      <c r="BM247" s="51" t="str">
        <f t="shared" si="228"/>
        <v/>
      </c>
      <c r="BN247" s="56" t="str">
        <f t="shared" si="229"/>
        <v/>
      </c>
      <c r="BO247" s="51" t="str">
        <f>IF(C247="","",'[1]نصف العام'!AC247)</f>
        <v/>
      </c>
      <c r="BP247" s="51" t="str">
        <f>IF(C247="","",'[1]نصف العام'!AD247)</f>
        <v/>
      </c>
      <c r="BQ247" s="51" t="str">
        <f>IF(C247="","",'[1]نصف العام'!AE247)</f>
        <v/>
      </c>
      <c r="BR247" s="55" t="str">
        <f>IF(C247="","",'[1]نصف العام'!AG247)</f>
        <v/>
      </c>
      <c r="BS247" s="51"/>
      <c r="BT247" s="51"/>
      <c r="BU247" s="51"/>
      <c r="BV247" s="51" t="str">
        <f t="shared" si="230"/>
        <v/>
      </c>
      <c r="BW247" s="55" t="str">
        <f t="shared" si="231"/>
        <v/>
      </c>
      <c r="BX247" s="51" t="str">
        <f t="shared" si="232"/>
        <v/>
      </c>
      <c r="BY247" s="51" t="str">
        <f t="shared" si="233"/>
        <v/>
      </c>
      <c r="BZ247" s="56" t="str">
        <f t="shared" si="234"/>
        <v/>
      </c>
      <c r="CA247" s="51" t="str">
        <f>IF(C247="","",'[1]نصف العام'!AH247)</f>
        <v/>
      </c>
      <c r="CB247" s="51" t="str">
        <f>IF(C247="","",'[1]نصف العام'!AI247)</f>
        <v/>
      </c>
      <c r="CC247" s="39" t="str">
        <f t="shared" si="235"/>
        <v/>
      </c>
      <c r="CD247" s="51"/>
      <c r="CE247" s="51"/>
      <c r="CF247" s="39" t="str">
        <f t="shared" si="236"/>
        <v/>
      </c>
      <c r="CG247" s="51" t="str">
        <f t="shared" si="237"/>
        <v/>
      </c>
      <c r="CH247" s="51" t="str">
        <f t="shared" si="238"/>
        <v/>
      </c>
      <c r="CI247" s="56" t="str">
        <f t="shared" si="239"/>
        <v/>
      </c>
      <c r="CJ247" s="57" t="str">
        <f t="shared" si="240"/>
        <v/>
      </c>
      <c r="CK247" s="51" t="str">
        <f t="shared" si="241"/>
        <v/>
      </c>
      <c r="CL247" s="51" t="str">
        <f>IF(C247="","",'[1]نصف العام'!AM247)</f>
        <v/>
      </c>
      <c r="CM247" s="51" t="str">
        <f>IF(C247="","",'[1]نصف العام'!AN247)</f>
        <v/>
      </c>
      <c r="CN247" s="55" t="str">
        <f>IF(C247="","",'[1]نصف العام'!AO247)</f>
        <v/>
      </c>
      <c r="CO247" s="51"/>
      <c r="CP247" s="51"/>
      <c r="CQ247" s="55" t="str">
        <f t="shared" si="242"/>
        <v/>
      </c>
      <c r="CR247" s="51" t="str">
        <f t="shared" si="243"/>
        <v/>
      </c>
      <c r="CS247" s="51" t="str">
        <f t="shared" si="244"/>
        <v/>
      </c>
      <c r="CT247" s="56" t="str">
        <f t="shared" si="245"/>
        <v/>
      </c>
      <c r="CU247" s="58" t="str">
        <f t="shared" si="246"/>
        <v/>
      </c>
      <c r="CV247" s="59" t="str">
        <f t="shared" si="247"/>
        <v/>
      </c>
      <c r="CW247" s="60" t="str">
        <f t="shared" si="248"/>
        <v/>
      </c>
      <c r="CX247" s="61" t="str">
        <f t="shared" si="249"/>
        <v/>
      </c>
      <c r="CY247" s="62" t="str">
        <f t="shared" si="196"/>
        <v/>
      </c>
      <c r="CZ247" s="63"/>
      <c r="DA247" s="64" t="str">
        <f t="shared" si="250"/>
        <v/>
      </c>
      <c r="DB247" s="64" t="str">
        <f t="shared" si="251"/>
        <v/>
      </c>
      <c r="DC247" s="64" t="str">
        <f t="shared" si="252"/>
        <v/>
      </c>
      <c r="DD247" s="64" t="str">
        <f t="shared" si="253"/>
        <v/>
      </c>
      <c r="DE247" s="64" t="str">
        <f t="shared" si="254"/>
        <v/>
      </c>
      <c r="DF247" s="64" t="str">
        <f t="shared" si="255"/>
        <v/>
      </c>
      <c r="DG247" s="64" t="str">
        <f t="shared" si="256"/>
        <v/>
      </c>
      <c r="DH247" s="64" t="str">
        <f t="shared" si="257"/>
        <v/>
      </c>
      <c r="DI247" s="64" t="str">
        <f t="shared" si="258"/>
        <v/>
      </c>
      <c r="DJ247" s="64"/>
      <c r="DK247" s="65" t="str">
        <f t="shared" si="259"/>
        <v/>
      </c>
      <c r="DL247" s="63"/>
      <c r="DM247" s="63"/>
      <c r="DN247" s="66"/>
      <c r="DO247" s="1" t="str">
        <f t="shared" si="260"/>
        <v/>
      </c>
      <c r="DP247" s="1" t="str">
        <f t="shared" si="197"/>
        <v/>
      </c>
      <c r="DQ247" s="1" t="str">
        <f t="shared" si="198"/>
        <v/>
      </c>
      <c r="DR247" s="1" t="str">
        <f t="shared" si="199"/>
        <v/>
      </c>
      <c r="DS247" s="1" t="str">
        <f t="shared" si="200"/>
        <v/>
      </c>
      <c r="DT247" s="1" t="str">
        <f t="shared" si="201"/>
        <v/>
      </c>
      <c r="DU247" s="1" t="str">
        <f t="shared" si="202"/>
        <v/>
      </c>
      <c r="DV247" s="1" t="str">
        <f t="shared" si="203"/>
        <v/>
      </c>
      <c r="DW247" s="66"/>
    </row>
    <row r="248" spans="1:127" ht="21" thickBot="1" x14ac:dyDescent="0.3">
      <c r="A248" s="48" t="str">
        <f>'[1]بيانات اساسية'!A248</f>
        <v/>
      </c>
      <c r="B248" s="48" t="str">
        <f>'[1]بيانات اساسية'!B248</f>
        <v/>
      </c>
      <c r="C248" s="49" t="str">
        <f>IF('[1]بيانات اساسية'!C248="","",'[1]بيانات اساسية'!C248)</f>
        <v/>
      </c>
      <c r="D248" s="51"/>
      <c r="E248" s="51"/>
      <c r="F248" s="52"/>
      <c r="G248" s="53" t="str">
        <f>IF(C248="","",'[1]نصف العام'!G248)</f>
        <v/>
      </c>
      <c r="H248" s="53" t="str">
        <f>IF(C248="","",'[1]نصف العام'!H248)</f>
        <v/>
      </c>
      <c r="I248" s="54" t="str">
        <f>IF(C248="","",'[1]نصف العام'!I248)</f>
        <v/>
      </c>
      <c r="J248" s="51"/>
      <c r="K248" s="51"/>
      <c r="L248" s="55" t="str">
        <f t="shared" si="204"/>
        <v/>
      </c>
      <c r="M248" s="51" t="str">
        <f t="shared" si="205"/>
        <v/>
      </c>
      <c r="N248" s="51" t="str">
        <f t="shared" si="206"/>
        <v/>
      </c>
      <c r="O248" s="56" t="str">
        <f t="shared" si="207"/>
        <v/>
      </c>
      <c r="P248" s="51" t="str">
        <f>IF(C248="","",'[1]نصف العام'!J248)</f>
        <v/>
      </c>
      <c r="Q248" s="51" t="str">
        <f>IF(C248="","",'[1]نصف العام'!K248)</f>
        <v/>
      </c>
      <c r="R248" s="55" t="str">
        <f>IF(C248="","",'[1]نصف العام'!L248)</f>
        <v/>
      </c>
      <c r="S248" s="51"/>
      <c r="T248" s="51"/>
      <c r="U248" s="55" t="str">
        <f t="shared" si="208"/>
        <v/>
      </c>
      <c r="V248" s="51" t="str">
        <f t="shared" si="209"/>
        <v/>
      </c>
      <c r="W248" s="51" t="str">
        <f t="shared" si="210"/>
        <v/>
      </c>
      <c r="X248" s="56" t="str">
        <f t="shared" si="211"/>
        <v/>
      </c>
      <c r="Y248" s="51" t="str">
        <f>IF(C248="","",'[1]نصف العام'!M248)</f>
        <v/>
      </c>
      <c r="Z248" s="51" t="str">
        <f>IF(C248="","",'[1]نصف العام'!N248)</f>
        <v/>
      </c>
      <c r="AA248" s="55" t="str">
        <f>IF(C248="","",'[1]نصف العام'!O248)</f>
        <v/>
      </c>
      <c r="AB248" s="51"/>
      <c r="AC248" s="51"/>
      <c r="AD248" s="55" t="str">
        <f t="shared" si="212"/>
        <v/>
      </c>
      <c r="AE248" s="51" t="str">
        <f t="shared" si="213"/>
        <v/>
      </c>
      <c r="AF248" s="51" t="str">
        <f t="shared" si="214"/>
        <v/>
      </c>
      <c r="AG248" s="56" t="str">
        <f t="shared" si="215"/>
        <v/>
      </c>
      <c r="AH248" s="51" t="str">
        <f>IF(C248="","",'[1]نصف العام'!P248)</f>
        <v/>
      </c>
      <c r="AI248" s="51" t="str">
        <f>IF(C248="","",'[1]نصف العام'!Q248)</f>
        <v/>
      </c>
      <c r="AJ248" s="51" t="str">
        <f>IF(C248="","",'[1]نصف العام'!R248)</f>
        <v/>
      </c>
      <c r="AK248" s="55" t="str">
        <f>IF(C248="","",'[1]نصف العام'!T248)</f>
        <v/>
      </c>
      <c r="AL248" s="51"/>
      <c r="AM248" s="51"/>
      <c r="AN248" s="51"/>
      <c r="AO248" s="51" t="str">
        <f t="shared" si="216"/>
        <v/>
      </c>
      <c r="AP248" s="55" t="str">
        <f t="shared" si="217"/>
        <v/>
      </c>
      <c r="AQ248" s="51" t="str">
        <f t="shared" si="218"/>
        <v/>
      </c>
      <c r="AR248" s="51" t="str">
        <f t="shared" si="219"/>
        <v/>
      </c>
      <c r="AS248" s="56" t="str">
        <f t="shared" si="220"/>
        <v/>
      </c>
      <c r="AT248" s="51" t="str">
        <f>IF(C248="","",'[1]نصف العام'!U248)</f>
        <v/>
      </c>
      <c r="AU248" s="51" t="str">
        <f>IF(C248="","",'[1]نصف العام'!V248)</f>
        <v/>
      </c>
      <c r="AV248" s="51" t="str">
        <f>IF(C248="","",'[1]نصف العام'!W248)</f>
        <v/>
      </c>
      <c r="AW248" s="55" t="str">
        <f>IF(C248="","",'[1]نصف العام'!Y248)</f>
        <v/>
      </c>
      <c r="AX248" s="51"/>
      <c r="AY248" s="51"/>
      <c r="AZ248" s="51"/>
      <c r="BA248" s="51" t="str">
        <f t="shared" si="221"/>
        <v/>
      </c>
      <c r="BB248" s="55" t="str">
        <f t="shared" si="222"/>
        <v/>
      </c>
      <c r="BC248" s="51" t="str">
        <f t="shared" si="223"/>
        <v/>
      </c>
      <c r="BD248" s="51" t="str">
        <f t="shared" si="224"/>
        <v/>
      </c>
      <c r="BE248" s="56" t="str">
        <f t="shared" si="225"/>
        <v/>
      </c>
      <c r="BF248" s="51" t="str">
        <f>IF(C248="","",'[1]نصف العام'!Z248)</f>
        <v/>
      </c>
      <c r="BG248" s="51" t="str">
        <f>IF(C248="","",'[1]نصف العام'!AA248)</f>
        <v/>
      </c>
      <c r="BH248" s="55" t="str">
        <f>IF(C248="","",'[1]نصف العام'!AB248)</f>
        <v/>
      </c>
      <c r="BI248" s="51"/>
      <c r="BJ248" s="51"/>
      <c r="BK248" s="55" t="str">
        <f t="shared" si="226"/>
        <v/>
      </c>
      <c r="BL248" s="51" t="str">
        <f t="shared" si="227"/>
        <v/>
      </c>
      <c r="BM248" s="51" t="str">
        <f t="shared" si="228"/>
        <v/>
      </c>
      <c r="BN248" s="56" t="str">
        <f t="shared" si="229"/>
        <v/>
      </c>
      <c r="BO248" s="51" t="str">
        <f>IF(C248="","",'[1]نصف العام'!AC248)</f>
        <v/>
      </c>
      <c r="BP248" s="51" t="str">
        <f>IF(C248="","",'[1]نصف العام'!AD248)</f>
        <v/>
      </c>
      <c r="BQ248" s="51" t="str">
        <f>IF(C248="","",'[1]نصف العام'!AE248)</f>
        <v/>
      </c>
      <c r="BR248" s="55" t="str">
        <f>IF(C248="","",'[1]نصف العام'!AG248)</f>
        <v/>
      </c>
      <c r="BS248" s="51"/>
      <c r="BT248" s="51"/>
      <c r="BU248" s="51"/>
      <c r="BV248" s="51" t="str">
        <f t="shared" si="230"/>
        <v/>
      </c>
      <c r="BW248" s="55" t="str">
        <f t="shared" si="231"/>
        <v/>
      </c>
      <c r="BX248" s="51" t="str">
        <f t="shared" si="232"/>
        <v/>
      </c>
      <c r="BY248" s="51" t="str">
        <f t="shared" si="233"/>
        <v/>
      </c>
      <c r="BZ248" s="56" t="str">
        <f t="shared" si="234"/>
        <v/>
      </c>
      <c r="CA248" s="51" t="str">
        <f>IF(C248="","",'[1]نصف العام'!AH248)</f>
        <v/>
      </c>
      <c r="CB248" s="51" t="str">
        <f>IF(C248="","",'[1]نصف العام'!AI248)</f>
        <v/>
      </c>
      <c r="CC248" s="39" t="str">
        <f t="shared" si="235"/>
        <v/>
      </c>
      <c r="CD248" s="51"/>
      <c r="CE248" s="51"/>
      <c r="CF248" s="39" t="str">
        <f t="shared" si="236"/>
        <v/>
      </c>
      <c r="CG248" s="51" t="str">
        <f t="shared" si="237"/>
        <v/>
      </c>
      <c r="CH248" s="51" t="str">
        <f t="shared" si="238"/>
        <v/>
      </c>
      <c r="CI248" s="56" t="str">
        <f t="shared" si="239"/>
        <v/>
      </c>
      <c r="CJ248" s="57" t="str">
        <f t="shared" si="240"/>
        <v/>
      </c>
      <c r="CK248" s="51" t="str">
        <f t="shared" si="241"/>
        <v/>
      </c>
      <c r="CL248" s="51" t="str">
        <f>IF(C248="","",'[1]نصف العام'!AM248)</f>
        <v/>
      </c>
      <c r="CM248" s="51" t="str">
        <f>IF(C248="","",'[1]نصف العام'!AN248)</f>
        <v/>
      </c>
      <c r="CN248" s="55" t="str">
        <f>IF(C248="","",'[1]نصف العام'!AO248)</f>
        <v/>
      </c>
      <c r="CO248" s="51"/>
      <c r="CP248" s="51"/>
      <c r="CQ248" s="55" t="str">
        <f t="shared" si="242"/>
        <v/>
      </c>
      <c r="CR248" s="51" t="str">
        <f t="shared" si="243"/>
        <v/>
      </c>
      <c r="CS248" s="51" t="str">
        <f t="shared" si="244"/>
        <v/>
      </c>
      <c r="CT248" s="56" t="str">
        <f t="shared" si="245"/>
        <v/>
      </c>
      <c r="CU248" s="58" t="str">
        <f t="shared" si="246"/>
        <v/>
      </c>
      <c r="CV248" s="59" t="str">
        <f t="shared" si="247"/>
        <v/>
      </c>
      <c r="CW248" s="60" t="str">
        <f t="shared" si="248"/>
        <v/>
      </c>
      <c r="CX248" s="61" t="str">
        <f t="shared" si="249"/>
        <v/>
      </c>
      <c r="CY248" s="62" t="str">
        <f t="shared" si="196"/>
        <v/>
      </c>
      <c r="CZ248" s="63"/>
      <c r="DA248" s="64" t="str">
        <f t="shared" si="250"/>
        <v/>
      </c>
      <c r="DB248" s="64" t="str">
        <f t="shared" si="251"/>
        <v/>
      </c>
      <c r="DC248" s="64" t="str">
        <f t="shared" si="252"/>
        <v/>
      </c>
      <c r="DD248" s="64" t="str">
        <f t="shared" si="253"/>
        <v/>
      </c>
      <c r="DE248" s="64" t="str">
        <f t="shared" si="254"/>
        <v/>
      </c>
      <c r="DF248" s="64" t="str">
        <f t="shared" si="255"/>
        <v/>
      </c>
      <c r="DG248" s="64" t="str">
        <f t="shared" si="256"/>
        <v/>
      </c>
      <c r="DH248" s="64" t="str">
        <f t="shared" si="257"/>
        <v/>
      </c>
      <c r="DI248" s="64" t="str">
        <f t="shared" si="258"/>
        <v/>
      </c>
      <c r="DJ248" s="64"/>
      <c r="DK248" s="65" t="str">
        <f t="shared" si="259"/>
        <v/>
      </c>
      <c r="DL248" s="63"/>
      <c r="DM248" s="63"/>
      <c r="DN248" s="66"/>
      <c r="DO248" s="1" t="str">
        <f t="shared" si="260"/>
        <v/>
      </c>
      <c r="DP248" s="1" t="str">
        <f t="shared" si="197"/>
        <v/>
      </c>
      <c r="DQ248" s="1" t="str">
        <f t="shared" si="198"/>
        <v/>
      </c>
      <c r="DR248" s="1" t="str">
        <f t="shared" si="199"/>
        <v/>
      </c>
      <c r="DS248" s="1" t="str">
        <f t="shared" si="200"/>
        <v/>
      </c>
      <c r="DT248" s="1" t="str">
        <f t="shared" si="201"/>
        <v/>
      </c>
      <c r="DU248" s="1" t="str">
        <f t="shared" si="202"/>
        <v/>
      </c>
      <c r="DV248" s="1" t="str">
        <f t="shared" si="203"/>
        <v/>
      </c>
      <c r="DW248" s="66"/>
    </row>
    <row r="249" spans="1:127" ht="21" thickBot="1" x14ac:dyDescent="0.3">
      <c r="A249" s="48" t="str">
        <f>'[1]بيانات اساسية'!A249</f>
        <v/>
      </c>
      <c r="B249" s="48" t="str">
        <f>'[1]بيانات اساسية'!B249</f>
        <v/>
      </c>
      <c r="C249" s="49" t="str">
        <f>IF('[1]بيانات اساسية'!C249="","",'[1]بيانات اساسية'!C249)</f>
        <v/>
      </c>
      <c r="D249" s="51"/>
      <c r="E249" s="51"/>
      <c r="F249" s="52"/>
      <c r="G249" s="53" t="str">
        <f>IF(C249="","",'[1]نصف العام'!G249)</f>
        <v/>
      </c>
      <c r="H249" s="53" t="str">
        <f>IF(C249="","",'[1]نصف العام'!H249)</f>
        <v/>
      </c>
      <c r="I249" s="54" t="str">
        <f>IF(C249="","",'[1]نصف العام'!I249)</f>
        <v/>
      </c>
      <c r="J249" s="51"/>
      <c r="K249" s="51"/>
      <c r="L249" s="55" t="str">
        <f t="shared" si="204"/>
        <v/>
      </c>
      <c r="M249" s="51" t="str">
        <f t="shared" si="205"/>
        <v/>
      </c>
      <c r="N249" s="51" t="str">
        <f t="shared" si="206"/>
        <v/>
      </c>
      <c r="O249" s="56" t="str">
        <f t="shared" si="207"/>
        <v/>
      </c>
      <c r="P249" s="51" t="str">
        <f>IF(C249="","",'[1]نصف العام'!J249)</f>
        <v/>
      </c>
      <c r="Q249" s="51" t="str">
        <f>IF(C249="","",'[1]نصف العام'!K249)</f>
        <v/>
      </c>
      <c r="R249" s="55" t="str">
        <f>IF(C249="","",'[1]نصف العام'!L249)</f>
        <v/>
      </c>
      <c r="S249" s="51"/>
      <c r="T249" s="51"/>
      <c r="U249" s="55" t="str">
        <f t="shared" si="208"/>
        <v/>
      </c>
      <c r="V249" s="51" t="str">
        <f t="shared" si="209"/>
        <v/>
      </c>
      <c r="W249" s="51" t="str">
        <f t="shared" si="210"/>
        <v/>
      </c>
      <c r="X249" s="56" t="str">
        <f t="shared" si="211"/>
        <v/>
      </c>
      <c r="Y249" s="51" t="str">
        <f>IF(C249="","",'[1]نصف العام'!M249)</f>
        <v/>
      </c>
      <c r="Z249" s="51" t="str">
        <f>IF(C249="","",'[1]نصف العام'!N249)</f>
        <v/>
      </c>
      <c r="AA249" s="55" t="str">
        <f>IF(C249="","",'[1]نصف العام'!O249)</f>
        <v/>
      </c>
      <c r="AB249" s="51"/>
      <c r="AC249" s="51"/>
      <c r="AD249" s="55" t="str">
        <f t="shared" si="212"/>
        <v/>
      </c>
      <c r="AE249" s="51" t="str">
        <f t="shared" si="213"/>
        <v/>
      </c>
      <c r="AF249" s="51" t="str">
        <f t="shared" si="214"/>
        <v/>
      </c>
      <c r="AG249" s="56" t="str">
        <f t="shared" si="215"/>
        <v/>
      </c>
      <c r="AH249" s="51" t="str">
        <f>IF(C249="","",'[1]نصف العام'!P249)</f>
        <v/>
      </c>
      <c r="AI249" s="51" t="str">
        <f>IF(C249="","",'[1]نصف العام'!Q249)</f>
        <v/>
      </c>
      <c r="AJ249" s="51" t="str">
        <f>IF(C249="","",'[1]نصف العام'!R249)</f>
        <v/>
      </c>
      <c r="AK249" s="55" t="str">
        <f>IF(C249="","",'[1]نصف العام'!T249)</f>
        <v/>
      </c>
      <c r="AL249" s="51"/>
      <c r="AM249" s="51"/>
      <c r="AN249" s="51"/>
      <c r="AO249" s="51" t="str">
        <f t="shared" si="216"/>
        <v/>
      </c>
      <c r="AP249" s="55" t="str">
        <f t="shared" si="217"/>
        <v/>
      </c>
      <c r="AQ249" s="51" t="str">
        <f t="shared" si="218"/>
        <v/>
      </c>
      <c r="AR249" s="51" t="str">
        <f t="shared" si="219"/>
        <v/>
      </c>
      <c r="AS249" s="56" t="str">
        <f t="shared" si="220"/>
        <v/>
      </c>
      <c r="AT249" s="51" t="str">
        <f>IF(C249="","",'[1]نصف العام'!U249)</f>
        <v/>
      </c>
      <c r="AU249" s="51" t="str">
        <f>IF(C249="","",'[1]نصف العام'!V249)</f>
        <v/>
      </c>
      <c r="AV249" s="51" t="str">
        <f>IF(C249="","",'[1]نصف العام'!W249)</f>
        <v/>
      </c>
      <c r="AW249" s="55" t="str">
        <f>IF(C249="","",'[1]نصف العام'!Y249)</f>
        <v/>
      </c>
      <c r="AX249" s="51"/>
      <c r="AY249" s="51"/>
      <c r="AZ249" s="51"/>
      <c r="BA249" s="51" t="str">
        <f t="shared" si="221"/>
        <v/>
      </c>
      <c r="BB249" s="55" t="str">
        <f t="shared" si="222"/>
        <v/>
      </c>
      <c r="BC249" s="51" t="str">
        <f t="shared" si="223"/>
        <v/>
      </c>
      <c r="BD249" s="51" t="str">
        <f t="shared" si="224"/>
        <v/>
      </c>
      <c r="BE249" s="56" t="str">
        <f t="shared" si="225"/>
        <v/>
      </c>
      <c r="BF249" s="51" t="str">
        <f>IF(C249="","",'[1]نصف العام'!Z249)</f>
        <v/>
      </c>
      <c r="BG249" s="51" t="str">
        <f>IF(C249="","",'[1]نصف العام'!AA249)</f>
        <v/>
      </c>
      <c r="BH249" s="55" t="str">
        <f>IF(C249="","",'[1]نصف العام'!AB249)</f>
        <v/>
      </c>
      <c r="BI249" s="51"/>
      <c r="BJ249" s="51"/>
      <c r="BK249" s="55" t="str">
        <f t="shared" si="226"/>
        <v/>
      </c>
      <c r="BL249" s="51" t="str">
        <f t="shared" si="227"/>
        <v/>
      </c>
      <c r="BM249" s="51" t="str">
        <f t="shared" si="228"/>
        <v/>
      </c>
      <c r="BN249" s="56" t="str">
        <f t="shared" si="229"/>
        <v/>
      </c>
      <c r="BO249" s="51" t="str">
        <f>IF(C249="","",'[1]نصف العام'!AC249)</f>
        <v/>
      </c>
      <c r="BP249" s="51" t="str">
        <f>IF(C249="","",'[1]نصف العام'!AD249)</f>
        <v/>
      </c>
      <c r="BQ249" s="51" t="str">
        <f>IF(C249="","",'[1]نصف العام'!AE249)</f>
        <v/>
      </c>
      <c r="BR249" s="55" t="str">
        <f>IF(C249="","",'[1]نصف العام'!AG249)</f>
        <v/>
      </c>
      <c r="BS249" s="51"/>
      <c r="BT249" s="51"/>
      <c r="BU249" s="51"/>
      <c r="BV249" s="51" t="str">
        <f t="shared" si="230"/>
        <v/>
      </c>
      <c r="BW249" s="55" t="str">
        <f t="shared" si="231"/>
        <v/>
      </c>
      <c r="BX249" s="51" t="str">
        <f t="shared" si="232"/>
        <v/>
      </c>
      <c r="BY249" s="51" t="str">
        <f t="shared" si="233"/>
        <v/>
      </c>
      <c r="BZ249" s="56" t="str">
        <f t="shared" si="234"/>
        <v/>
      </c>
      <c r="CA249" s="51" t="str">
        <f>IF(C249="","",'[1]نصف العام'!AH249)</f>
        <v/>
      </c>
      <c r="CB249" s="51" t="str">
        <f>IF(C249="","",'[1]نصف العام'!AI249)</f>
        <v/>
      </c>
      <c r="CC249" s="39" t="str">
        <f t="shared" si="235"/>
        <v/>
      </c>
      <c r="CD249" s="51"/>
      <c r="CE249" s="51"/>
      <c r="CF249" s="39" t="str">
        <f t="shared" si="236"/>
        <v/>
      </c>
      <c r="CG249" s="51" t="str">
        <f t="shared" si="237"/>
        <v/>
      </c>
      <c r="CH249" s="51" t="str">
        <f t="shared" si="238"/>
        <v/>
      </c>
      <c r="CI249" s="56" t="str">
        <f t="shared" si="239"/>
        <v/>
      </c>
      <c r="CJ249" s="57" t="str">
        <f t="shared" si="240"/>
        <v/>
      </c>
      <c r="CK249" s="51" t="str">
        <f t="shared" si="241"/>
        <v/>
      </c>
      <c r="CL249" s="51" t="str">
        <f>IF(C249="","",'[1]نصف العام'!AM249)</f>
        <v/>
      </c>
      <c r="CM249" s="51" t="str">
        <f>IF(C249="","",'[1]نصف العام'!AN249)</f>
        <v/>
      </c>
      <c r="CN249" s="55" t="str">
        <f>IF(C249="","",'[1]نصف العام'!AO249)</f>
        <v/>
      </c>
      <c r="CO249" s="51"/>
      <c r="CP249" s="51"/>
      <c r="CQ249" s="55" t="str">
        <f t="shared" si="242"/>
        <v/>
      </c>
      <c r="CR249" s="51" t="str">
        <f t="shared" si="243"/>
        <v/>
      </c>
      <c r="CS249" s="51" t="str">
        <f t="shared" si="244"/>
        <v/>
      </c>
      <c r="CT249" s="56" t="str">
        <f t="shared" si="245"/>
        <v/>
      </c>
      <c r="CU249" s="58" t="str">
        <f t="shared" si="246"/>
        <v/>
      </c>
      <c r="CV249" s="59" t="str">
        <f t="shared" si="247"/>
        <v/>
      </c>
      <c r="CW249" s="60" t="str">
        <f t="shared" si="248"/>
        <v/>
      </c>
      <c r="CX249" s="61" t="str">
        <f t="shared" si="249"/>
        <v/>
      </c>
      <c r="CY249" s="62" t="str">
        <f t="shared" si="196"/>
        <v/>
      </c>
      <c r="CZ249" s="63"/>
      <c r="DA249" s="64" t="str">
        <f t="shared" si="250"/>
        <v/>
      </c>
      <c r="DB249" s="64" t="str">
        <f t="shared" si="251"/>
        <v/>
      </c>
      <c r="DC249" s="64" t="str">
        <f t="shared" si="252"/>
        <v/>
      </c>
      <c r="DD249" s="64" t="str">
        <f t="shared" si="253"/>
        <v/>
      </c>
      <c r="DE249" s="64" t="str">
        <f t="shared" si="254"/>
        <v/>
      </c>
      <c r="DF249" s="64" t="str">
        <f t="shared" si="255"/>
        <v/>
      </c>
      <c r="DG249" s="64" t="str">
        <f t="shared" si="256"/>
        <v/>
      </c>
      <c r="DH249" s="64" t="str">
        <f t="shared" si="257"/>
        <v/>
      </c>
      <c r="DI249" s="64" t="str">
        <f t="shared" si="258"/>
        <v/>
      </c>
      <c r="DJ249" s="64"/>
      <c r="DK249" s="65" t="str">
        <f t="shared" si="259"/>
        <v/>
      </c>
      <c r="DL249" s="63"/>
      <c r="DM249" s="63"/>
      <c r="DN249" s="66"/>
      <c r="DO249" s="1" t="str">
        <f t="shared" si="260"/>
        <v/>
      </c>
      <c r="DP249" s="1" t="str">
        <f t="shared" si="197"/>
        <v/>
      </c>
      <c r="DQ249" s="1" t="str">
        <f t="shared" si="198"/>
        <v/>
      </c>
      <c r="DR249" s="1" t="str">
        <f t="shared" si="199"/>
        <v/>
      </c>
      <c r="DS249" s="1" t="str">
        <f t="shared" si="200"/>
        <v/>
      </c>
      <c r="DT249" s="1" t="str">
        <f t="shared" si="201"/>
        <v/>
      </c>
      <c r="DU249" s="1" t="str">
        <f t="shared" si="202"/>
        <v/>
      </c>
      <c r="DV249" s="1" t="str">
        <f t="shared" si="203"/>
        <v/>
      </c>
      <c r="DW249" s="66"/>
    </row>
    <row r="250" spans="1:127" ht="21" thickBot="1" x14ac:dyDescent="0.3">
      <c r="A250" s="48" t="str">
        <f>'[1]بيانات اساسية'!A250</f>
        <v/>
      </c>
      <c r="B250" s="48" t="str">
        <f>'[1]بيانات اساسية'!B250</f>
        <v/>
      </c>
      <c r="C250" s="49" t="str">
        <f>IF('[1]بيانات اساسية'!C250="","",'[1]بيانات اساسية'!C250)</f>
        <v/>
      </c>
      <c r="D250" s="51"/>
      <c r="E250" s="51"/>
      <c r="F250" s="52"/>
      <c r="G250" s="53" t="str">
        <f>IF(C250="","",'[1]نصف العام'!G250)</f>
        <v/>
      </c>
      <c r="H250" s="53" t="str">
        <f>IF(C250="","",'[1]نصف العام'!H250)</f>
        <v/>
      </c>
      <c r="I250" s="54" t="str">
        <f>IF(C250="","",'[1]نصف العام'!I250)</f>
        <v/>
      </c>
      <c r="J250" s="51"/>
      <c r="K250" s="51"/>
      <c r="L250" s="55" t="str">
        <f t="shared" si="204"/>
        <v/>
      </c>
      <c r="M250" s="51" t="str">
        <f t="shared" si="205"/>
        <v/>
      </c>
      <c r="N250" s="51" t="str">
        <f t="shared" si="206"/>
        <v/>
      </c>
      <c r="O250" s="56" t="str">
        <f t="shared" si="207"/>
        <v/>
      </c>
      <c r="P250" s="51" t="str">
        <f>IF(C250="","",'[1]نصف العام'!J250)</f>
        <v/>
      </c>
      <c r="Q250" s="51" t="str">
        <f>IF(C250="","",'[1]نصف العام'!K250)</f>
        <v/>
      </c>
      <c r="R250" s="55" t="str">
        <f>IF(C250="","",'[1]نصف العام'!L250)</f>
        <v/>
      </c>
      <c r="S250" s="51"/>
      <c r="T250" s="51"/>
      <c r="U250" s="55" t="str">
        <f t="shared" si="208"/>
        <v/>
      </c>
      <c r="V250" s="51" t="str">
        <f t="shared" si="209"/>
        <v/>
      </c>
      <c r="W250" s="51" t="str">
        <f t="shared" si="210"/>
        <v/>
      </c>
      <c r="X250" s="56" t="str">
        <f t="shared" si="211"/>
        <v/>
      </c>
      <c r="Y250" s="51" t="str">
        <f>IF(C250="","",'[1]نصف العام'!M250)</f>
        <v/>
      </c>
      <c r="Z250" s="51" t="str">
        <f>IF(C250="","",'[1]نصف العام'!N250)</f>
        <v/>
      </c>
      <c r="AA250" s="55" t="str">
        <f>IF(C250="","",'[1]نصف العام'!O250)</f>
        <v/>
      </c>
      <c r="AB250" s="51"/>
      <c r="AC250" s="51"/>
      <c r="AD250" s="55" t="str">
        <f t="shared" si="212"/>
        <v/>
      </c>
      <c r="AE250" s="51" t="str">
        <f t="shared" si="213"/>
        <v/>
      </c>
      <c r="AF250" s="51" t="str">
        <f t="shared" si="214"/>
        <v/>
      </c>
      <c r="AG250" s="56" t="str">
        <f t="shared" si="215"/>
        <v/>
      </c>
      <c r="AH250" s="51" t="str">
        <f>IF(C250="","",'[1]نصف العام'!P250)</f>
        <v/>
      </c>
      <c r="AI250" s="51" t="str">
        <f>IF(C250="","",'[1]نصف العام'!Q250)</f>
        <v/>
      </c>
      <c r="AJ250" s="51" t="str">
        <f>IF(C250="","",'[1]نصف العام'!R250)</f>
        <v/>
      </c>
      <c r="AK250" s="55" t="str">
        <f>IF(C250="","",'[1]نصف العام'!T250)</f>
        <v/>
      </c>
      <c r="AL250" s="51"/>
      <c r="AM250" s="51"/>
      <c r="AN250" s="51"/>
      <c r="AO250" s="51" t="str">
        <f t="shared" si="216"/>
        <v/>
      </c>
      <c r="AP250" s="55" t="str">
        <f t="shared" si="217"/>
        <v/>
      </c>
      <c r="AQ250" s="51" t="str">
        <f t="shared" si="218"/>
        <v/>
      </c>
      <c r="AR250" s="51" t="str">
        <f t="shared" si="219"/>
        <v/>
      </c>
      <c r="AS250" s="56" t="str">
        <f t="shared" si="220"/>
        <v/>
      </c>
      <c r="AT250" s="51" t="str">
        <f>IF(C250="","",'[1]نصف العام'!U250)</f>
        <v/>
      </c>
      <c r="AU250" s="51" t="str">
        <f>IF(C250="","",'[1]نصف العام'!V250)</f>
        <v/>
      </c>
      <c r="AV250" s="51" t="str">
        <f>IF(C250="","",'[1]نصف العام'!W250)</f>
        <v/>
      </c>
      <c r="AW250" s="55" t="str">
        <f>IF(C250="","",'[1]نصف العام'!Y250)</f>
        <v/>
      </c>
      <c r="AX250" s="51"/>
      <c r="AY250" s="51"/>
      <c r="AZ250" s="51"/>
      <c r="BA250" s="51" t="str">
        <f t="shared" si="221"/>
        <v/>
      </c>
      <c r="BB250" s="55" t="str">
        <f t="shared" si="222"/>
        <v/>
      </c>
      <c r="BC250" s="51" t="str">
        <f t="shared" si="223"/>
        <v/>
      </c>
      <c r="BD250" s="51" t="str">
        <f t="shared" si="224"/>
        <v/>
      </c>
      <c r="BE250" s="56" t="str">
        <f t="shared" si="225"/>
        <v/>
      </c>
      <c r="BF250" s="51" t="str">
        <f>IF(C250="","",'[1]نصف العام'!Z250)</f>
        <v/>
      </c>
      <c r="BG250" s="51" t="str">
        <f>IF(C250="","",'[1]نصف العام'!AA250)</f>
        <v/>
      </c>
      <c r="BH250" s="55" t="str">
        <f>IF(C250="","",'[1]نصف العام'!AB250)</f>
        <v/>
      </c>
      <c r="BI250" s="51"/>
      <c r="BJ250" s="51"/>
      <c r="BK250" s="55" t="str">
        <f t="shared" si="226"/>
        <v/>
      </c>
      <c r="BL250" s="51" t="str">
        <f t="shared" si="227"/>
        <v/>
      </c>
      <c r="BM250" s="51" t="str">
        <f t="shared" si="228"/>
        <v/>
      </c>
      <c r="BN250" s="56" t="str">
        <f t="shared" si="229"/>
        <v/>
      </c>
      <c r="BO250" s="51" t="str">
        <f>IF(C250="","",'[1]نصف العام'!AC250)</f>
        <v/>
      </c>
      <c r="BP250" s="51" t="str">
        <f>IF(C250="","",'[1]نصف العام'!AD250)</f>
        <v/>
      </c>
      <c r="BQ250" s="51" t="str">
        <f>IF(C250="","",'[1]نصف العام'!AE250)</f>
        <v/>
      </c>
      <c r="BR250" s="55" t="str">
        <f>IF(C250="","",'[1]نصف العام'!AG250)</f>
        <v/>
      </c>
      <c r="BS250" s="51"/>
      <c r="BT250" s="51"/>
      <c r="BU250" s="51"/>
      <c r="BV250" s="51" t="str">
        <f t="shared" si="230"/>
        <v/>
      </c>
      <c r="BW250" s="55" t="str">
        <f t="shared" si="231"/>
        <v/>
      </c>
      <c r="BX250" s="51" t="str">
        <f t="shared" si="232"/>
        <v/>
      </c>
      <c r="BY250" s="51" t="str">
        <f t="shared" si="233"/>
        <v/>
      </c>
      <c r="BZ250" s="56" t="str">
        <f t="shared" si="234"/>
        <v/>
      </c>
      <c r="CA250" s="51" t="str">
        <f>IF(C250="","",'[1]نصف العام'!AH250)</f>
        <v/>
      </c>
      <c r="CB250" s="51" t="str">
        <f>IF(C250="","",'[1]نصف العام'!AI250)</f>
        <v/>
      </c>
      <c r="CC250" s="39" t="str">
        <f t="shared" si="235"/>
        <v/>
      </c>
      <c r="CD250" s="51"/>
      <c r="CE250" s="51"/>
      <c r="CF250" s="39" t="str">
        <f t="shared" si="236"/>
        <v/>
      </c>
      <c r="CG250" s="51" t="str">
        <f t="shared" si="237"/>
        <v/>
      </c>
      <c r="CH250" s="51" t="str">
        <f t="shared" si="238"/>
        <v/>
      </c>
      <c r="CI250" s="56" t="str">
        <f t="shared" si="239"/>
        <v/>
      </c>
      <c r="CJ250" s="57" t="str">
        <f t="shared" si="240"/>
        <v/>
      </c>
      <c r="CK250" s="51" t="str">
        <f t="shared" si="241"/>
        <v/>
      </c>
      <c r="CL250" s="51" t="str">
        <f>IF(C250="","",'[1]نصف العام'!AM250)</f>
        <v/>
      </c>
      <c r="CM250" s="51" t="str">
        <f>IF(C250="","",'[1]نصف العام'!AN250)</f>
        <v/>
      </c>
      <c r="CN250" s="55" t="str">
        <f>IF(C250="","",'[1]نصف العام'!AO250)</f>
        <v/>
      </c>
      <c r="CO250" s="51"/>
      <c r="CP250" s="51"/>
      <c r="CQ250" s="55" t="str">
        <f t="shared" si="242"/>
        <v/>
      </c>
      <c r="CR250" s="51" t="str">
        <f t="shared" si="243"/>
        <v/>
      </c>
      <c r="CS250" s="51" t="str">
        <f t="shared" si="244"/>
        <v/>
      </c>
      <c r="CT250" s="56" t="str">
        <f t="shared" si="245"/>
        <v/>
      </c>
      <c r="CU250" s="58" t="str">
        <f t="shared" si="246"/>
        <v/>
      </c>
      <c r="CV250" s="59" t="str">
        <f t="shared" si="247"/>
        <v/>
      </c>
      <c r="CW250" s="60" t="str">
        <f t="shared" si="248"/>
        <v/>
      </c>
      <c r="CX250" s="61" t="str">
        <f t="shared" si="249"/>
        <v/>
      </c>
      <c r="CY250" s="62" t="str">
        <f t="shared" si="196"/>
        <v/>
      </c>
      <c r="CZ250" s="63"/>
      <c r="DA250" s="64" t="str">
        <f t="shared" si="250"/>
        <v/>
      </c>
      <c r="DB250" s="64" t="str">
        <f t="shared" si="251"/>
        <v/>
      </c>
      <c r="DC250" s="64" t="str">
        <f t="shared" si="252"/>
        <v/>
      </c>
      <c r="DD250" s="64" t="str">
        <f t="shared" si="253"/>
        <v/>
      </c>
      <c r="DE250" s="64" t="str">
        <f t="shared" si="254"/>
        <v/>
      </c>
      <c r="DF250" s="64" t="str">
        <f t="shared" si="255"/>
        <v/>
      </c>
      <c r="DG250" s="64" t="str">
        <f t="shared" si="256"/>
        <v/>
      </c>
      <c r="DH250" s="64" t="str">
        <f t="shared" si="257"/>
        <v/>
      </c>
      <c r="DI250" s="64" t="str">
        <f t="shared" si="258"/>
        <v/>
      </c>
      <c r="DJ250" s="64"/>
      <c r="DK250" s="65" t="str">
        <f t="shared" si="259"/>
        <v/>
      </c>
      <c r="DL250" s="63"/>
      <c r="DM250" s="63"/>
      <c r="DN250" s="66"/>
      <c r="DO250" s="1" t="str">
        <f t="shared" si="260"/>
        <v/>
      </c>
      <c r="DP250" s="1" t="str">
        <f t="shared" si="197"/>
        <v/>
      </c>
      <c r="DQ250" s="1" t="str">
        <f t="shared" si="198"/>
        <v/>
      </c>
      <c r="DR250" s="1" t="str">
        <f t="shared" si="199"/>
        <v/>
      </c>
      <c r="DS250" s="1" t="str">
        <f t="shared" si="200"/>
        <v/>
      </c>
      <c r="DT250" s="1" t="str">
        <f t="shared" si="201"/>
        <v/>
      </c>
      <c r="DU250" s="1" t="str">
        <f t="shared" si="202"/>
        <v/>
      </c>
      <c r="DV250" s="1" t="str">
        <f t="shared" si="203"/>
        <v/>
      </c>
      <c r="DW250" s="66"/>
    </row>
    <row r="251" spans="1:127" ht="21" thickBot="1" x14ac:dyDescent="0.3">
      <c r="A251" s="48" t="str">
        <f>'[1]بيانات اساسية'!A251</f>
        <v/>
      </c>
      <c r="B251" s="48" t="str">
        <f>'[1]بيانات اساسية'!B251</f>
        <v/>
      </c>
      <c r="C251" s="49" t="str">
        <f>IF('[1]بيانات اساسية'!C251="","",'[1]بيانات اساسية'!C251)</f>
        <v/>
      </c>
      <c r="D251" s="51"/>
      <c r="E251" s="51"/>
      <c r="F251" s="52"/>
      <c r="G251" s="53" t="str">
        <f>IF(C251="","",'[1]نصف العام'!G251)</f>
        <v/>
      </c>
      <c r="H251" s="53" t="str">
        <f>IF(C251="","",'[1]نصف العام'!H251)</f>
        <v/>
      </c>
      <c r="I251" s="54" t="str">
        <f>IF(C251="","",'[1]نصف العام'!I251)</f>
        <v/>
      </c>
      <c r="J251" s="51"/>
      <c r="K251" s="51"/>
      <c r="L251" s="55" t="str">
        <f t="shared" si="204"/>
        <v/>
      </c>
      <c r="M251" s="51" t="str">
        <f t="shared" si="205"/>
        <v/>
      </c>
      <c r="N251" s="51" t="str">
        <f t="shared" si="206"/>
        <v/>
      </c>
      <c r="O251" s="56" t="str">
        <f t="shared" si="207"/>
        <v/>
      </c>
      <c r="P251" s="51" t="str">
        <f>IF(C251="","",'[1]نصف العام'!J251)</f>
        <v/>
      </c>
      <c r="Q251" s="51" t="str">
        <f>IF(C251="","",'[1]نصف العام'!K251)</f>
        <v/>
      </c>
      <c r="R251" s="55" t="str">
        <f>IF(C251="","",'[1]نصف العام'!L251)</f>
        <v/>
      </c>
      <c r="S251" s="51"/>
      <c r="T251" s="51"/>
      <c r="U251" s="55" t="str">
        <f t="shared" si="208"/>
        <v/>
      </c>
      <c r="V251" s="51" t="str">
        <f t="shared" si="209"/>
        <v/>
      </c>
      <c r="W251" s="51" t="str">
        <f t="shared" si="210"/>
        <v/>
      </c>
      <c r="X251" s="56" t="str">
        <f t="shared" si="211"/>
        <v/>
      </c>
      <c r="Y251" s="51" t="str">
        <f>IF(C251="","",'[1]نصف العام'!M251)</f>
        <v/>
      </c>
      <c r="Z251" s="51" t="str">
        <f>IF(C251="","",'[1]نصف العام'!N251)</f>
        <v/>
      </c>
      <c r="AA251" s="55" t="str">
        <f>IF(C251="","",'[1]نصف العام'!O251)</f>
        <v/>
      </c>
      <c r="AB251" s="51"/>
      <c r="AC251" s="51"/>
      <c r="AD251" s="55" t="str">
        <f t="shared" si="212"/>
        <v/>
      </c>
      <c r="AE251" s="51" t="str">
        <f t="shared" si="213"/>
        <v/>
      </c>
      <c r="AF251" s="51" t="str">
        <f t="shared" si="214"/>
        <v/>
      </c>
      <c r="AG251" s="56" t="str">
        <f t="shared" si="215"/>
        <v/>
      </c>
      <c r="AH251" s="51" t="str">
        <f>IF(C251="","",'[1]نصف العام'!P251)</f>
        <v/>
      </c>
      <c r="AI251" s="51" t="str">
        <f>IF(C251="","",'[1]نصف العام'!Q251)</f>
        <v/>
      </c>
      <c r="AJ251" s="51" t="str">
        <f>IF(C251="","",'[1]نصف العام'!R251)</f>
        <v/>
      </c>
      <c r="AK251" s="55" t="str">
        <f>IF(C251="","",'[1]نصف العام'!T251)</f>
        <v/>
      </c>
      <c r="AL251" s="51"/>
      <c r="AM251" s="51"/>
      <c r="AN251" s="51"/>
      <c r="AO251" s="51" t="str">
        <f t="shared" si="216"/>
        <v/>
      </c>
      <c r="AP251" s="55" t="str">
        <f t="shared" si="217"/>
        <v/>
      </c>
      <c r="AQ251" s="51" t="str">
        <f t="shared" si="218"/>
        <v/>
      </c>
      <c r="AR251" s="51" t="str">
        <f t="shared" si="219"/>
        <v/>
      </c>
      <c r="AS251" s="56" t="str">
        <f t="shared" si="220"/>
        <v/>
      </c>
      <c r="AT251" s="51" t="str">
        <f>IF(C251="","",'[1]نصف العام'!U251)</f>
        <v/>
      </c>
      <c r="AU251" s="51" t="str">
        <f>IF(C251="","",'[1]نصف العام'!V251)</f>
        <v/>
      </c>
      <c r="AV251" s="51" t="str">
        <f>IF(C251="","",'[1]نصف العام'!W251)</f>
        <v/>
      </c>
      <c r="AW251" s="55" t="str">
        <f>IF(C251="","",'[1]نصف العام'!Y251)</f>
        <v/>
      </c>
      <c r="AX251" s="51"/>
      <c r="AY251" s="51"/>
      <c r="AZ251" s="51"/>
      <c r="BA251" s="51" t="str">
        <f t="shared" si="221"/>
        <v/>
      </c>
      <c r="BB251" s="55" t="str">
        <f t="shared" si="222"/>
        <v/>
      </c>
      <c r="BC251" s="51" t="str">
        <f t="shared" si="223"/>
        <v/>
      </c>
      <c r="BD251" s="51" t="str">
        <f t="shared" si="224"/>
        <v/>
      </c>
      <c r="BE251" s="56" t="str">
        <f t="shared" si="225"/>
        <v/>
      </c>
      <c r="BF251" s="51" t="str">
        <f>IF(C251="","",'[1]نصف العام'!Z251)</f>
        <v/>
      </c>
      <c r="BG251" s="51" t="str">
        <f>IF(C251="","",'[1]نصف العام'!AA251)</f>
        <v/>
      </c>
      <c r="BH251" s="55" t="str">
        <f>IF(C251="","",'[1]نصف العام'!AB251)</f>
        <v/>
      </c>
      <c r="BI251" s="51"/>
      <c r="BJ251" s="51"/>
      <c r="BK251" s="55" t="str">
        <f t="shared" si="226"/>
        <v/>
      </c>
      <c r="BL251" s="51" t="str">
        <f t="shared" si="227"/>
        <v/>
      </c>
      <c r="BM251" s="51" t="str">
        <f t="shared" si="228"/>
        <v/>
      </c>
      <c r="BN251" s="56" t="str">
        <f t="shared" si="229"/>
        <v/>
      </c>
      <c r="BO251" s="51" t="str">
        <f>IF(C251="","",'[1]نصف العام'!AC251)</f>
        <v/>
      </c>
      <c r="BP251" s="51" t="str">
        <f>IF(C251="","",'[1]نصف العام'!AD251)</f>
        <v/>
      </c>
      <c r="BQ251" s="51" t="str">
        <f>IF(C251="","",'[1]نصف العام'!AE251)</f>
        <v/>
      </c>
      <c r="BR251" s="55" t="str">
        <f>IF(C251="","",'[1]نصف العام'!AG251)</f>
        <v/>
      </c>
      <c r="BS251" s="51"/>
      <c r="BT251" s="51"/>
      <c r="BU251" s="51"/>
      <c r="BV251" s="51" t="str">
        <f t="shared" si="230"/>
        <v/>
      </c>
      <c r="BW251" s="55" t="str">
        <f t="shared" si="231"/>
        <v/>
      </c>
      <c r="BX251" s="51" t="str">
        <f t="shared" si="232"/>
        <v/>
      </c>
      <c r="BY251" s="51" t="str">
        <f t="shared" si="233"/>
        <v/>
      </c>
      <c r="BZ251" s="56" t="str">
        <f t="shared" si="234"/>
        <v/>
      </c>
      <c r="CA251" s="51" t="str">
        <f>IF(C251="","",'[1]نصف العام'!AH251)</f>
        <v/>
      </c>
      <c r="CB251" s="51" t="str">
        <f>IF(C251="","",'[1]نصف العام'!AI251)</f>
        <v/>
      </c>
      <c r="CC251" s="39" t="str">
        <f t="shared" si="235"/>
        <v/>
      </c>
      <c r="CD251" s="51"/>
      <c r="CE251" s="51"/>
      <c r="CF251" s="39" t="str">
        <f t="shared" si="236"/>
        <v/>
      </c>
      <c r="CG251" s="51" t="str">
        <f t="shared" si="237"/>
        <v/>
      </c>
      <c r="CH251" s="51" t="str">
        <f t="shared" si="238"/>
        <v/>
      </c>
      <c r="CI251" s="56" t="str">
        <f t="shared" si="239"/>
        <v/>
      </c>
      <c r="CJ251" s="57" t="str">
        <f t="shared" si="240"/>
        <v/>
      </c>
      <c r="CK251" s="51" t="str">
        <f t="shared" si="241"/>
        <v/>
      </c>
      <c r="CL251" s="51" t="str">
        <f>IF(C251="","",'[1]نصف العام'!AM251)</f>
        <v/>
      </c>
      <c r="CM251" s="51" t="str">
        <f>IF(C251="","",'[1]نصف العام'!AN251)</f>
        <v/>
      </c>
      <c r="CN251" s="55" t="str">
        <f>IF(C251="","",'[1]نصف العام'!AO251)</f>
        <v/>
      </c>
      <c r="CO251" s="51"/>
      <c r="CP251" s="51"/>
      <c r="CQ251" s="55" t="str">
        <f t="shared" si="242"/>
        <v/>
      </c>
      <c r="CR251" s="51" t="str">
        <f t="shared" si="243"/>
        <v/>
      </c>
      <c r="CS251" s="51" t="str">
        <f t="shared" si="244"/>
        <v/>
      </c>
      <c r="CT251" s="56" t="str">
        <f t="shared" si="245"/>
        <v/>
      </c>
      <c r="CU251" s="58" t="str">
        <f t="shared" si="246"/>
        <v/>
      </c>
      <c r="CV251" s="59" t="str">
        <f t="shared" si="247"/>
        <v/>
      </c>
      <c r="CW251" s="60" t="str">
        <f t="shared" si="248"/>
        <v/>
      </c>
      <c r="CX251" s="61" t="str">
        <f t="shared" si="249"/>
        <v/>
      </c>
      <c r="CY251" s="62" t="str">
        <f t="shared" si="196"/>
        <v/>
      </c>
      <c r="CZ251" s="63"/>
      <c r="DA251" s="64" t="str">
        <f t="shared" si="250"/>
        <v/>
      </c>
      <c r="DB251" s="64" t="str">
        <f t="shared" si="251"/>
        <v/>
      </c>
      <c r="DC251" s="64" t="str">
        <f t="shared" si="252"/>
        <v/>
      </c>
      <c r="DD251" s="64" t="str">
        <f t="shared" si="253"/>
        <v/>
      </c>
      <c r="DE251" s="64" t="str">
        <f t="shared" si="254"/>
        <v/>
      </c>
      <c r="DF251" s="64" t="str">
        <f t="shared" si="255"/>
        <v/>
      </c>
      <c r="DG251" s="64" t="str">
        <f t="shared" si="256"/>
        <v/>
      </c>
      <c r="DH251" s="64" t="str">
        <f t="shared" si="257"/>
        <v/>
      </c>
      <c r="DI251" s="64" t="str">
        <f t="shared" si="258"/>
        <v/>
      </c>
      <c r="DJ251" s="64"/>
      <c r="DK251" s="65" t="str">
        <f t="shared" si="259"/>
        <v/>
      </c>
      <c r="DL251" s="63"/>
      <c r="DM251" s="63"/>
      <c r="DN251" s="66"/>
      <c r="DO251" s="1" t="str">
        <f t="shared" si="260"/>
        <v/>
      </c>
      <c r="DP251" s="1" t="str">
        <f t="shared" si="197"/>
        <v/>
      </c>
      <c r="DQ251" s="1" t="str">
        <f t="shared" si="198"/>
        <v/>
      </c>
      <c r="DR251" s="1" t="str">
        <f t="shared" si="199"/>
        <v/>
      </c>
      <c r="DS251" s="1" t="str">
        <f t="shared" si="200"/>
        <v/>
      </c>
      <c r="DT251" s="1" t="str">
        <f t="shared" si="201"/>
        <v/>
      </c>
      <c r="DU251" s="1" t="str">
        <f t="shared" si="202"/>
        <v/>
      </c>
      <c r="DV251" s="1" t="str">
        <f t="shared" si="203"/>
        <v/>
      </c>
      <c r="DW251" s="66"/>
    </row>
    <row r="252" spans="1:127" ht="21" thickBot="1" x14ac:dyDescent="0.3">
      <c r="A252" s="48" t="str">
        <f>'[1]بيانات اساسية'!A252</f>
        <v/>
      </c>
      <c r="B252" s="48" t="str">
        <f>'[1]بيانات اساسية'!B252</f>
        <v/>
      </c>
      <c r="C252" s="49" t="str">
        <f>IF('[1]بيانات اساسية'!C252="","",'[1]بيانات اساسية'!C252)</f>
        <v/>
      </c>
      <c r="D252" s="51"/>
      <c r="E252" s="51"/>
      <c r="F252" s="52"/>
      <c r="G252" s="53" t="str">
        <f>IF(C252="","",'[1]نصف العام'!G252)</f>
        <v/>
      </c>
      <c r="H252" s="53" t="str">
        <f>IF(C252="","",'[1]نصف العام'!H252)</f>
        <v/>
      </c>
      <c r="I252" s="54" t="str">
        <f>IF(C252="","",'[1]نصف العام'!I252)</f>
        <v/>
      </c>
      <c r="J252" s="51"/>
      <c r="K252" s="51"/>
      <c r="L252" s="55" t="str">
        <f t="shared" si="204"/>
        <v/>
      </c>
      <c r="M252" s="51" t="str">
        <f t="shared" si="205"/>
        <v/>
      </c>
      <c r="N252" s="51" t="str">
        <f t="shared" si="206"/>
        <v/>
      </c>
      <c r="O252" s="56" t="str">
        <f t="shared" si="207"/>
        <v/>
      </c>
      <c r="P252" s="51" t="str">
        <f>IF(C252="","",'[1]نصف العام'!J252)</f>
        <v/>
      </c>
      <c r="Q252" s="51" t="str">
        <f>IF(C252="","",'[1]نصف العام'!K252)</f>
        <v/>
      </c>
      <c r="R252" s="55" t="str">
        <f>IF(C252="","",'[1]نصف العام'!L252)</f>
        <v/>
      </c>
      <c r="S252" s="51"/>
      <c r="T252" s="51"/>
      <c r="U252" s="55" t="str">
        <f t="shared" si="208"/>
        <v/>
      </c>
      <c r="V252" s="51" t="str">
        <f t="shared" si="209"/>
        <v/>
      </c>
      <c r="W252" s="51" t="str">
        <f t="shared" si="210"/>
        <v/>
      </c>
      <c r="X252" s="56" t="str">
        <f t="shared" si="211"/>
        <v/>
      </c>
      <c r="Y252" s="51" t="str">
        <f>IF(C252="","",'[1]نصف العام'!M252)</f>
        <v/>
      </c>
      <c r="Z252" s="51" t="str">
        <f>IF(C252="","",'[1]نصف العام'!N252)</f>
        <v/>
      </c>
      <c r="AA252" s="55" t="str">
        <f>IF(C252="","",'[1]نصف العام'!O252)</f>
        <v/>
      </c>
      <c r="AB252" s="51"/>
      <c r="AC252" s="51"/>
      <c r="AD252" s="55" t="str">
        <f t="shared" si="212"/>
        <v/>
      </c>
      <c r="AE252" s="51" t="str">
        <f t="shared" si="213"/>
        <v/>
      </c>
      <c r="AF252" s="51" t="str">
        <f t="shared" si="214"/>
        <v/>
      </c>
      <c r="AG252" s="56" t="str">
        <f t="shared" si="215"/>
        <v/>
      </c>
      <c r="AH252" s="51" t="str">
        <f>IF(C252="","",'[1]نصف العام'!P252)</f>
        <v/>
      </c>
      <c r="AI252" s="51" t="str">
        <f>IF(C252="","",'[1]نصف العام'!Q252)</f>
        <v/>
      </c>
      <c r="AJ252" s="51" t="str">
        <f>IF(C252="","",'[1]نصف العام'!R252)</f>
        <v/>
      </c>
      <c r="AK252" s="55" t="str">
        <f>IF(C252="","",'[1]نصف العام'!T252)</f>
        <v/>
      </c>
      <c r="AL252" s="51"/>
      <c r="AM252" s="51"/>
      <c r="AN252" s="51"/>
      <c r="AO252" s="51" t="str">
        <f t="shared" si="216"/>
        <v/>
      </c>
      <c r="AP252" s="55" t="str">
        <f t="shared" si="217"/>
        <v/>
      </c>
      <c r="AQ252" s="51" t="str">
        <f t="shared" si="218"/>
        <v/>
      </c>
      <c r="AR252" s="51" t="str">
        <f t="shared" si="219"/>
        <v/>
      </c>
      <c r="AS252" s="56" t="str">
        <f t="shared" si="220"/>
        <v/>
      </c>
      <c r="AT252" s="51" t="str">
        <f>IF(C252="","",'[1]نصف العام'!U252)</f>
        <v/>
      </c>
      <c r="AU252" s="51" t="str">
        <f>IF(C252="","",'[1]نصف العام'!V252)</f>
        <v/>
      </c>
      <c r="AV252" s="51" t="str">
        <f>IF(C252="","",'[1]نصف العام'!W252)</f>
        <v/>
      </c>
      <c r="AW252" s="55" t="str">
        <f>IF(C252="","",'[1]نصف العام'!Y252)</f>
        <v/>
      </c>
      <c r="AX252" s="51"/>
      <c r="AY252" s="51"/>
      <c r="AZ252" s="51"/>
      <c r="BA252" s="51" t="str">
        <f t="shared" si="221"/>
        <v/>
      </c>
      <c r="BB252" s="55" t="str">
        <f t="shared" si="222"/>
        <v/>
      </c>
      <c r="BC252" s="51" t="str">
        <f t="shared" si="223"/>
        <v/>
      </c>
      <c r="BD252" s="51" t="str">
        <f t="shared" si="224"/>
        <v/>
      </c>
      <c r="BE252" s="56" t="str">
        <f t="shared" si="225"/>
        <v/>
      </c>
      <c r="BF252" s="51" t="str">
        <f>IF(C252="","",'[1]نصف العام'!Z252)</f>
        <v/>
      </c>
      <c r="BG252" s="51" t="str">
        <f>IF(C252="","",'[1]نصف العام'!AA252)</f>
        <v/>
      </c>
      <c r="BH252" s="55" t="str">
        <f>IF(C252="","",'[1]نصف العام'!AB252)</f>
        <v/>
      </c>
      <c r="BI252" s="51"/>
      <c r="BJ252" s="51"/>
      <c r="BK252" s="55" t="str">
        <f t="shared" si="226"/>
        <v/>
      </c>
      <c r="BL252" s="51" t="str">
        <f t="shared" si="227"/>
        <v/>
      </c>
      <c r="BM252" s="51" t="str">
        <f t="shared" si="228"/>
        <v/>
      </c>
      <c r="BN252" s="56" t="str">
        <f t="shared" si="229"/>
        <v/>
      </c>
      <c r="BO252" s="51" t="str">
        <f>IF(C252="","",'[1]نصف العام'!AC252)</f>
        <v/>
      </c>
      <c r="BP252" s="51" t="str">
        <f>IF(C252="","",'[1]نصف العام'!AD252)</f>
        <v/>
      </c>
      <c r="BQ252" s="51" t="str">
        <f>IF(C252="","",'[1]نصف العام'!AE252)</f>
        <v/>
      </c>
      <c r="BR252" s="55" t="str">
        <f>IF(C252="","",'[1]نصف العام'!AG252)</f>
        <v/>
      </c>
      <c r="BS252" s="51"/>
      <c r="BT252" s="51"/>
      <c r="BU252" s="51"/>
      <c r="BV252" s="51" t="str">
        <f t="shared" si="230"/>
        <v/>
      </c>
      <c r="BW252" s="55" t="str">
        <f t="shared" si="231"/>
        <v/>
      </c>
      <c r="BX252" s="51" t="str">
        <f t="shared" si="232"/>
        <v/>
      </c>
      <c r="BY252" s="51" t="str">
        <f t="shared" si="233"/>
        <v/>
      </c>
      <c r="BZ252" s="56" t="str">
        <f t="shared" si="234"/>
        <v/>
      </c>
      <c r="CA252" s="51" t="str">
        <f>IF(C252="","",'[1]نصف العام'!AH252)</f>
        <v/>
      </c>
      <c r="CB252" s="51" t="str">
        <f>IF(C252="","",'[1]نصف العام'!AI252)</f>
        <v/>
      </c>
      <c r="CC252" s="39" t="str">
        <f t="shared" si="235"/>
        <v/>
      </c>
      <c r="CD252" s="51"/>
      <c r="CE252" s="51"/>
      <c r="CF252" s="39" t="str">
        <f t="shared" si="236"/>
        <v/>
      </c>
      <c r="CG252" s="51" t="str">
        <f t="shared" si="237"/>
        <v/>
      </c>
      <c r="CH252" s="51" t="str">
        <f t="shared" si="238"/>
        <v/>
      </c>
      <c r="CI252" s="56" t="str">
        <f t="shared" si="239"/>
        <v/>
      </c>
      <c r="CJ252" s="57" t="str">
        <f t="shared" si="240"/>
        <v/>
      </c>
      <c r="CK252" s="51" t="str">
        <f t="shared" si="241"/>
        <v/>
      </c>
      <c r="CL252" s="51" t="str">
        <f>IF(C252="","",'[1]نصف العام'!AM252)</f>
        <v/>
      </c>
      <c r="CM252" s="51" t="str">
        <f>IF(C252="","",'[1]نصف العام'!AN252)</f>
        <v/>
      </c>
      <c r="CN252" s="55" t="str">
        <f>IF(C252="","",'[1]نصف العام'!AO252)</f>
        <v/>
      </c>
      <c r="CO252" s="51"/>
      <c r="CP252" s="51"/>
      <c r="CQ252" s="55" t="str">
        <f t="shared" si="242"/>
        <v/>
      </c>
      <c r="CR252" s="51" t="str">
        <f t="shared" si="243"/>
        <v/>
      </c>
      <c r="CS252" s="51" t="str">
        <f t="shared" si="244"/>
        <v/>
      </c>
      <c r="CT252" s="56" t="str">
        <f t="shared" si="245"/>
        <v/>
      </c>
      <c r="CU252" s="58" t="str">
        <f t="shared" si="246"/>
        <v/>
      </c>
      <c r="CV252" s="59" t="str">
        <f t="shared" si="247"/>
        <v/>
      </c>
      <c r="CW252" s="60" t="str">
        <f t="shared" si="248"/>
        <v/>
      </c>
      <c r="CX252" s="61" t="str">
        <f t="shared" si="249"/>
        <v/>
      </c>
      <c r="CY252" s="62" t="str">
        <f t="shared" si="196"/>
        <v/>
      </c>
      <c r="CZ252" s="63"/>
      <c r="DA252" s="64" t="str">
        <f t="shared" si="250"/>
        <v/>
      </c>
      <c r="DB252" s="64" t="str">
        <f t="shared" si="251"/>
        <v/>
      </c>
      <c r="DC252" s="64" t="str">
        <f t="shared" si="252"/>
        <v/>
      </c>
      <c r="DD252" s="64" t="str">
        <f t="shared" si="253"/>
        <v/>
      </c>
      <c r="DE252" s="64" t="str">
        <f t="shared" si="254"/>
        <v/>
      </c>
      <c r="DF252" s="64" t="str">
        <f t="shared" si="255"/>
        <v/>
      </c>
      <c r="DG252" s="64" t="str">
        <f t="shared" si="256"/>
        <v/>
      </c>
      <c r="DH252" s="64" t="str">
        <f t="shared" si="257"/>
        <v/>
      </c>
      <c r="DI252" s="64" t="str">
        <f t="shared" si="258"/>
        <v/>
      </c>
      <c r="DJ252" s="64"/>
      <c r="DK252" s="65" t="str">
        <f t="shared" si="259"/>
        <v/>
      </c>
      <c r="DL252" s="63"/>
      <c r="DM252" s="63"/>
      <c r="DN252" s="66"/>
      <c r="DO252" s="1" t="str">
        <f t="shared" si="260"/>
        <v/>
      </c>
      <c r="DP252" s="1" t="str">
        <f t="shared" si="197"/>
        <v/>
      </c>
      <c r="DQ252" s="1" t="str">
        <f t="shared" si="198"/>
        <v/>
      </c>
      <c r="DR252" s="1" t="str">
        <f t="shared" si="199"/>
        <v/>
      </c>
      <c r="DS252" s="1" t="str">
        <f t="shared" si="200"/>
        <v/>
      </c>
      <c r="DT252" s="1" t="str">
        <f t="shared" si="201"/>
        <v/>
      </c>
      <c r="DU252" s="1" t="str">
        <f t="shared" si="202"/>
        <v/>
      </c>
      <c r="DV252" s="1" t="str">
        <f t="shared" si="203"/>
        <v/>
      </c>
      <c r="DW252" s="66"/>
    </row>
    <row r="253" spans="1:127" ht="21" thickBot="1" x14ac:dyDescent="0.3">
      <c r="A253" s="48" t="str">
        <f>'[1]بيانات اساسية'!A253</f>
        <v/>
      </c>
      <c r="B253" s="48" t="str">
        <f>'[1]بيانات اساسية'!B253</f>
        <v/>
      </c>
      <c r="C253" s="49" t="str">
        <f>IF('[1]بيانات اساسية'!C253="","",'[1]بيانات اساسية'!C253)</f>
        <v/>
      </c>
      <c r="D253" s="51"/>
      <c r="E253" s="51"/>
      <c r="F253" s="52"/>
      <c r="G253" s="53" t="str">
        <f>IF(C253="","",'[1]نصف العام'!G253)</f>
        <v/>
      </c>
      <c r="H253" s="53" t="str">
        <f>IF(C253="","",'[1]نصف العام'!H253)</f>
        <v/>
      </c>
      <c r="I253" s="54" t="str">
        <f>IF(C253="","",'[1]نصف العام'!I253)</f>
        <v/>
      </c>
      <c r="J253" s="51"/>
      <c r="K253" s="51"/>
      <c r="L253" s="55" t="str">
        <f t="shared" si="204"/>
        <v/>
      </c>
      <c r="M253" s="51" t="str">
        <f t="shared" si="205"/>
        <v/>
      </c>
      <c r="N253" s="51" t="str">
        <f t="shared" si="206"/>
        <v/>
      </c>
      <c r="O253" s="56" t="str">
        <f t="shared" si="207"/>
        <v/>
      </c>
      <c r="P253" s="51" t="str">
        <f>IF(C253="","",'[1]نصف العام'!J253)</f>
        <v/>
      </c>
      <c r="Q253" s="51" t="str">
        <f>IF(C253="","",'[1]نصف العام'!K253)</f>
        <v/>
      </c>
      <c r="R253" s="55" t="str">
        <f>IF(C253="","",'[1]نصف العام'!L253)</f>
        <v/>
      </c>
      <c r="S253" s="51"/>
      <c r="T253" s="51"/>
      <c r="U253" s="55" t="str">
        <f t="shared" si="208"/>
        <v/>
      </c>
      <c r="V253" s="51" t="str">
        <f t="shared" si="209"/>
        <v/>
      </c>
      <c r="W253" s="51" t="str">
        <f t="shared" si="210"/>
        <v/>
      </c>
      <c r="X253" s="56" t="str">
        <f t="shared" si="211"/>
        <v/>
      </c>
      <c r="Y253" s="51" t="str">
        <f>IF(C253="","",'[1]نصف العام'!M253)</f>
        <v/>
      </c>
      <c r="Z253" s="51" t="str">
        <f>IF(C253="","",'[1]نصف العام'!N253)</f>
        <v/>
      </c>
      <c r="AA253" s="55" t="str">
        <f>IF(C253="","",'[1]نصف العام'!O253)</f>
        <v/>
      </c>
      <c r="AB253" s="51"/>
      <c r="AC253" s="51"/>
      <c r="AD253" s="55" t="str">
        <f t="shared" si="212"/>
        <v/>
      </c>
      <c r="AE253" s="51" t="str">
        <f t="shared" si="213"/>
        <v/>
      </c>
      <c r="AF253" s="51" t="str">
        <f t="shared" si="214"/>
        <v/>
      </c>
      <c r="AG253" s="56" t="str">
        <f t="shared" si="215"/>
        <v/>
      </c>
      <c r="AH253" s="51" t="str">
        <f>IF(C253="","",'[1]نصف العام'!P253)</f>
        <v/>
      </c>
      <c r="AI253" s="51" t="str">
        <f>IF(C253="","",'[1]نصف العام'!Q253)</f>
        <v/>
      </c>
      <c r="AJ253" s="51" t="str">
        <f>IF(C253="","",'[1]نصف العام'!R253)</f>
        <v/>
      </c>
      <c r="AK253" s="55" t="str">
        <f>IF(C253="","",'[1]نصف العام'!T253)</f>
        <v/>
      </c>
      <c r="AL253" s="51"/>
      <c r="AM253" s="51"/>
      <c r="AN253" s="51"/>
      <c r="AO253" s="51" t="str">
        <f t="shared" si="216"/>
        <v/>
      </c>
      <c r="AP253" s="55" t="str">
        <f t="shared" si="217"/>
        <v/>
      </c>
      <c r="AQ253" s="51" t="str">
        <f t="shared" si="218"/>
        <v/>
      </c>
      <c r="AR253" s="51" t="str">
        <f t="shared" si="219"/>
        <v/>
      </c>
      <c r="AS253" s="56" t="str">
        <f t="shared" si="220"/>
        <v/>
      </c>
      <c r="AT253" s="51" t="str">
        <f>IF(C253="","",'[1]نصف العام'!U253)</f>
        <v/>
      </c>
      <c r="AU253" s="51" t="str">
        <f>IF(C253="","",'[1]نصف العام'!V253)</f>
        <v/>
      </c>
      <c r="AV253" s="51" t="str">
        <f>IF(C253="","",'[1]نصف العام'!W253)</f>
        <v/>
      </c>
      <c r="AW253" s="55" t="str">
        <f>IF(C253="","",'[1]نصف العام'!Y253)</f>
        <v/>
      </c>
      <c r="AX253" s="51"/>
      <c r="AY253" s="51"/>
      <c r="AZ253" s="51"/>
      <c r="BA253" s="51" t="str">
        <f t="shared" si="221"/>
        <v/>
      </c>
      <c r="BB253" s="55" t="str">
        <f t="shared" si="222"/>
        <v/>
      </c>
      <c r="BC253" s="51" t="str">
        <f t="shared" si="223"/>
        <v/>
      </c>
      <c r="BD253" s="51" t="str">
        <f t="shared" si="224"/>
        <v/>
      </c>
      <c r="BE253" s="56" t="str">
        <f t="shared" si="225"/>
        <v/>
      </c>
      <c r="BF253" s="51" t="str">
        <f>IF(C253="","",'[1]نصف العام'!Z253)</f>
        <v/>
      </c>
      <c r="BG253" s="51" t="str">
        <f>IF(C253="","",'[1]نصف العام'!AA253)</f>
        <v/>
      </c>
      <c r="BH253" s="55" t="str">
        <f>IF(C253="","",'[1]نصف العام'!AB253)</f>
        <v/>
      </c>
      <c r="BI253" s="51"/>
      <c r="BJ253" s="51"/>
      <c r="BK253" s="55" t="str">
        <f t="shared" si="226"/>
        <v/>
      </c>
      <c r="BL253" s="51" t="str">
        <f t="shared" si="227"/>
        <v/>
      </c>
      <c r="BM253" s="51" t="str">
        <f t="shared" si="228"/>
        <v/>
      </c>
      <c r="BN253" s="56" t="str">
        <f t="shared" si="229"/>
        <v/>
      </c>
      <c r="BO253" s="51" t="str">
        <f>IF(C253="","",'[1]نصف العام'!AC253)</f>
        <v/>
      </c>
      <c r="BP253" s="51" t="str">
        <f>IF(C253="","",'[1]نصف العام'!AD253)</f>
        <v/>
      </c>
      <c r="BQ253" s="51" t="str">
        <f>IF(C253="","",'[1]نصف العام'!AE253)</f>
        <v/>
      </c>
      <c r="BR253" s="55" t="str">
        <f>IF(C253="","",'[1]نصف العام'!AG253)</f>
        <v/>
      </c>
      <c r="BS253" s="51"/>
      <c r="BT253" s="51"/>
      <c r="BU253" s="51"/>
      <c r="BV253" s="51" t="str">
        <f t="shared" si="230"/>
        <v/>
      </c>
      <c r="BW253" s="55" t="str">
        <f t="shared" si="231"/>
        <v/>
      </c>
      <c r="BX253" s="51" t="str">
        <f t="shared" si="232"/>
        <v/>
      </c>
      <c r="BY253" s="51" t="str">
        <f t="shared" si="233"/>
        <v/>
      </c>
      <c r="BZ253" s="56" t="str">
        <f t="shared" si="234"/>
        <v/>
      </c>
      <c r="CA253" s="51" t="str">
        <f>IF(C253="","",'[1]نصف العام'!AH253)</f>
        <v/>
      </c>
      <c r="CB253" s="51" t="str">
        <f>IF(C253="","",'[1]نصف العام'!AI253)</f>
        <v/>
      </c>
      <c r="CC253" s="39" t="str">
        <f t="shared" si="235"/>
        <v/>
      </c>
      <c r="CD253" s="51"/>
      <c r="CE253" s="51"/>
      <c r="CF253" s="39" t="str">
        <f t="shared" si="236"/>
        <v/>
      </c>
      <c r="CG253" s="51" t="str">
        <f t="shared" si="237"/>
        <v/>
      </c>
      <c r="CH253" s="51" t="str">
        <f t="shared" si="238"/>
        <v/>
      </c>
      <c r="CI253" s="56" t="str">
        <f t="shared" si="239"/>
        <v/>
      </c>
      <c r="CJ253" s="57" t="str">
        <f t="shared" si="240"/>
        <v/>
      </c>
      <c r="CK253" s="51" t="str">
        <f t="shared" si="241"/>
        <v/>
      </c>
      <c r="CL253" s="51" t="str">
        <f>IF(C253="","",'[1]نصف العام'!AM253)</f>
        <v/>
      </c>
      <c r="CM253" s="51" t="str">
        <f>IF(C253="","",'[1]نصف العام'!AN253)</f>
        <v/>
      </c>
      <c r="CN253" s="55" t="str">
        <f>IF(C253="","",'[1]نصف العام'!AO253)</f>
        <v/>
      </c>
      <c r="CO253" s="51"/>
      <c r="CP253" s="51"/>
      <c r="CQ253" s="55" t="str">
        <f t="shared" si="242"/>
        <v/>
      </c>
      <c r="CR253" s="51" t="str">
        <f t="shared" si="243"/>
        <v/>
      </c>
      <c r="CS253" s="51" t="str">
        <f t="shared" si="244"/>
        <v/>
      </c>
      <c r="CT253" s="56" t="str">
        <f t="shared" si="245"/>
        <v/>
      </c>
      <c r="CU253" s="58" t="str">
        <f t="shared" si="246"/>
        <v/>
      </c>
      <c r="CV253" s="59" t="str">
        <f t="shared" si="247"/>
        <v/>
      </c>
      <c r="CW253" s="60" t="str">
        <f t="shared" si="248"/>
        <v/>
      </c>
      <c r="CX253" s="61" t="str">
        <f t="shared" si="249"/>
        <v/>
      </c>
      <c r="CY253" s="62" t="str">
        <f t="shared" si="196"/>
        <v/>
      </c>
      <c r="CZ253" s="63"/>
      <c r="DA253" s="64" t="str">
        <f t="shared" si="250"/>
        <v/>
      </c>
      <c r="DB253" s="64" t="str">
        <f t="shared" si="251"/>
        <v/>
      </c>
      <c r="DC253" s="64" t="str">
        <f t="shared" si="252"/>
        <v/>
      </c>
      <c r="DD253" s="64" t="str">
        <f t="shared" si="253"/>
        <v/>
      </c>
      <c r="DE253" s="64" t="str">
        <f t="shared" si="254"/>
        <v/>
      </c>
      <c r="DF253" s="64" t="str">
        <f t="shared" si="255"/>
        <v/>
      </c>
      <c r="DG253" s="64" t="str">
        <f t="shared" si="256"/>
        <v/>
      </c>
      <c r="DH253" s="64" t="str">
        <f t="shared" si="257"/>
        <v/>
      </c>
      <c r="DI253" s="64" t="str">
        <f t="shared" si="258"/>
        <v/>
      </c>
      <c r="DJ253" s="64"/>
      <c r="DK253" s="65" t="str">
        <f t="shared" si="259"/>
        <v/>
      </c>
      <c r="DL253" s="63"/>
      <c r="DM253" s="63"/>
      <c r="DN253" s="66"/>
      <c r="DO253" s="1" t="str">
        <f t="shared" si="260"/>
        <v/>
      </c>
      <c r="DP253" s="1" t="str">
        <f t="shared" si="197"/>
        <v/>
      </c>
      <c r="DQ253" s="1" t="str">
        <f t="shared" si="198"/>
        <v/>
      </c>
      <c r="DR253" s="1" t="str">
        <f t="shared" si="199"/>
        <v/>
      </c>
      <c r="DS253" s="1" t="str">
        <f t="shared" si="200"/>
        <v/>
      </c>
      <c r="DT253" s="1" t="str">
        <f t="shared" si="201"/>
        <v/>
      </c>
      <c r="DU253" s="1" t="str">
        <f t="shared" si="202"/>
        <v/>
      </c>
      <c r="DV253" s="1" t="str">
        <f t="shared" si="203"/>
        <v/>
      </c>
      <c r="DW253" s="66"/>
    </row>
    <row r="254" spans="1:127" ht="21" thickBot="1" x14ac:dyDescent="0.3">
      <c r="A254" s="48" t="str">
        <f>'[1]بيانات اساسية'!A254</f>
        <v/>
      </c>
      <c r="B254" s="48" t="str">
        <f>'[1]بيانات اساسية'!B254</f>
        <v/>
      </c>
      <c r="C254" s="49" t="str">
        <f>IF('[1]بيانات اساسية'!C254="","",'[1]بيانات اساسية'!C254)</f>
        <v/>
      </c>
      <c r="D254" s="51"/>
      <c r="E254" s="51"/>
      <c r="F254" s="52"/>
      <c r="G254" s="53" t="str">
        <f>IF(C254="","",'[1]نصف العام'!G254)</f>
        <v/>
      </c>
      <c r="H254" s="53" t="str">
        <f>IF(C254="","",'[1]نصف العام'!H254)</f>
        <v/>
      </c>
      <c r="I254" s="54" t="str">
        <f>IF(C254="","",'[1]نصف العام'!I254)</f>
        <v/>
      </c>
      <c r="J254" s="51"/>
      <c r="K254" s="51"/>
      <c r="L254" s="55" t="str">
        <f t="shared" si="204"/>
        <v/>
      </c>
      <c r="M254" s="51" t="str">
        <f t="shared" si="205"/>
        <v/>
      </c>
      <c r="N254" s="51" t="str">
        <f t="shared" si="206"/>
        <v/>
      </c>
      <c r="O254" s="56" t="str">
        <f t="shared" si="207"/>
        <v/>
      </c>
      <c r="P254" s="51" t="str">
        <f>IF(C254="","",'[1]نصف العام'!J254)</f>
        <v/>
      </c>
      <c r="Q254" s="51" t="str">
        <f>IF(C254="","",'[1]نصف العام'!K254)</f>
        <v/>
      </c>
      <c r="R254" s="55" t="str">
        <f>IF(C254="","",'[1]نصف العام'!L254)</f>
        <v/>
      </c>
      <c r="S254" s="51"/>
      <c r="T254" s="51"/>
      <c r="U254" s="55" t="str">
        <f t="shared" si="208"/>
        <v/>
      </c>
      <c r="V254" s="51" t="str">
        <f t="shared" si="209"/>
        <v/>
      </c>
      <c r="W254" s="51" t="str">
        <f t="shared" si="210"/>
        <v/>
      </c>
      <c r="X254" s="56" t="str">
        <f t="shared" si="211"/>
        <v/>
      </c>
      <c r="Y254" s="51" t="str">
        <f>IF(C254="","",'[1]نصف العام'!M254)</f>
        <v/>
      </c>
      <c r="Z254" s="51" t="str">
        <f>IF(C254="","",'[1]نصف العام'!N254)</f>
        <v/>
      </c>
      <c r="AA254" s="55" t="str">
        <f>IF(C254="","",'[1]نصف العام'!O254)</f>
        <v/>
      </c>
      <c r="AB254" s="51"/>
      <c r="AC254" s="51"/>
      <c r="AD254" s="55" t="str">
        <f t="shared" si="212"/>
        <v/>
      </c>
      <c r="AE254" s="51" t="str">
        <f t="shared" si="213"/>
        <v/>
      </c>
      <c r="AF254" s="51" t="str">
        <f t="shared" si="214"/>
        <v/>
      </c>
      <c r="AG254" s="56" t="str">
        <f t="shared" si="215"/>
        <v/>
      </c>
      <c r="AH254" s="51" t="str">
        <f>IF(C254="","",'[1]نصف العام'!P254)</f>
        <v/>
      </c>
      <c r="AI254" s="51" t="str">
        <f>IF(C254="","",'[1]نصف العام'!Q254)</f>
        <v/>
      </c>
      <c r="AJ254" s="51" t="str">
        <f>IF(C254="","",'[1]نصف العام'!R254)</f>
        <v/>
      </c>
      <c r="AK254" s="55" t="str">
        <f>IF(C254="","",'[1]نصف العام'!T254)</f>
        <v/>
      </c>
      <c r="AL254" s="51"/>
      <c r="AM254" s="51"/>
      <c r="AN254" s="51"/>
      <c r="AO254" s="51" t="str">
        <f t="shared" si="216"/>
        <v/>
      </c>
      <c r="AP254" s="55" t="str">
        <f t="shared" si="217"/>
        <v/>
      </c>
      <c r="AQ254" s="51" t="str">
        <f t="shared" si="218"/>
        <v/>
      </c>
      <c r="AR254" s="51" t="str">
        <f t="shared" si="219"/>
        <v/>
      </c>
      <c r="AS254" s="56" t="str">
        <f t="shared" si="220"/>
        <v/>
      </c>
      <c r="AT254" s="51" t="str">
        <f>IF(C254="","",'[1]نصف العام'!U254)</f>
        <v/>
      </c>
      <c r="AU254" s="51" t="str">
        <f>IF(C254="","",'[1]نصف العام'!V254)</f>
        <v/>
      </c>
      <c r="AV254" s="51" t="str">
        <f>IF(C254="","",'[1]نصف العام'!W254)</f>
        <v/>
      </c>
      <c r="AW254" s="55" t="str">
        <f>IF(C254="","",'[1]نصف العام'!Y254)</f>
        <v/>
      </c>
      <c r="AX254" s="51"/>
      <c r="AY254" s="51"/>
      <c r="AZ254" s="51"/>
      <c r="BA254" s="51" t="str">
        <f t="shared" si="221"/>
        <v/>
      </c>
      <c r="BB254" s="55" t="str">
        <f t="shared" si="222"/>
        <v/>
      </c>
      <c r="BC254" s="51" t="str">
        <f t="shared" si="223"/>
        <v/>
      </c>
      <c r="BD254" s="51" t="str">
        <f t="shared" si="224"/>
        <v/>
      </c>
      <c r="BE254" s="56" t="str">
        <f t="shared" si="225"/>
        <v/>
      </c>
      <c r="BF254" s="51" t="str">
        <f>IF(C254="","",'[1]نصف العام'!Z254)</f>
        <v/>
      </c>
      <c r="BG254" s="51" t="str">
        <f>IF(C254="","",'[1]نصف العام'!AA254)</f>
        <v/>
      </c>
      <c r="BH254" s="55" t="str">
        <f>IF(C254="","",'[1]نصف العام'!AB254)</f>
        <v/>
      </c>
      <c r="BI254" s="51"/>
      <c r="BJ254" s="51"/>
      <c r="BK254" s="55" t="str">
        <f t="shared" si="226"/>
        <v/>
      </c>
      <c r="BL254" s="51" t="str">
        <f t="shared" si="227"/>
        <v/>
      </c>
      <c r="BM254" s="51" t="str">
        <f t="shared" si="228"/>
        <v/>
      </c>
      <c r="BN254" s="56" t="str">
        <f t="shared" si="229"/>
        <v/>
      </c>
      <c r="BO254" s="51" t="str">
        <f>IF(C254="","",'[1]نصف العام'!AC254)</f>
        <v/>
      </c>
      <c r="BP254" s="51" t="str">
        <f>IF(C254="","",'[1]نصف العام'!AD254)</f>
        <v/>
      </c>
      <c r="BQ254" s="51" t="str">
        <f>IF(C254="","",'[1]نصف العام'!AE254)</f>
        <v/>
      </c>
      <c r="BR254" s="55" t="str">
        <f>IF(C254="","",'[1]نصف العام'!AG254)</f>
        <v/>
      </c>
      <c r="BS254" s="51"/>
      <c r="BT254" s="51"/>
      <c r="BU254" s="51"/>
      <c r="BV254" s="51" t="str">
        <f t="shared" si="230"/>
        <v/>
      </c>
      <c r="BW254" s="55" t="str">
        <f t="shared" si="231"/>
        <v/>
      </c>
      <c r="BX254" s="51" t="str">
        <f t="shared" si="232"/>
        <v/>
      </c>
      <c r="BY254" s="51" t="str">
        <f t="shared" si="233"/>
        <v/>
      </c>
      <c r="BZ254" s="56" t="str">
        <f t="shared" si="234"/>
        <v/>
      </c>
      <c r="CA254" s="51" t="str">
        <f>IF(C254="","",'[1]نصف العام'!AH254)</f>
        <v/>
      </c>
      <c r="CB254" s="51" t="str">
        <f>IF(C254="","",'[1]نصف العام'!AI254)</f>
        <v/>
      </c>
      <c r="CC254" s="39" t="str">
        <f t="shared" si="235"/>
        <v/>
      </c>
      <c r="CD254" s="51"/>
      <c r="CE254" s="51"/>
      <c r="CF254" s="39" t="str">
        <f t="shared" si="236"/>
        <v/>
      </c>
      <c r="CG254" s="51" t="str">
        <f t="shared" si="237"/>
        <v/>
      </c>
      <c r="CH254" s="51" t="str">
        <f t="shared" si="238"/>
        <v/>
      </c>
      <c r="CI254" s="56" t="str">
        <f t="shared" si="239"/>
        <v/>
      </c>
      <c r="CJ254" s="57" t="str">
        <f t="shared" si="240"/>
        <v/>
      </c>
      <c r="CK254" s="51" t="str">
        <f t="shared" si="241"/>
        <v/>
      </c>
      <c r="CL254" s="51" t="str">
        <f>IF(C254="","",'[1]نصف العام'!AM254)</f>
        <v/>
      </c>
      <c r="CM254" s="51" t="str">
        <f>IF(C254="","",'[1]نصف العام'!AN254)</f>
        <v/>
      </c>
      <c r="CN254" s="55" t="str">
        <f>IF(C254="","",'[1]نصف العام'!AO254)</f>
        <v/>
      </c>
      <c r="CO254" s="51"/>
      <c r="CP254" s="51"/>
      <c r="CQ254" s="55" t="str">
        <f t="shared" si="242"/>
        <v/>
      </c>
      <c r="CR254" s="51" t="str">
        <f t="shared" si="243"/>
        <v/>
      </c>
      <c r="CS254" s="51" t="str">
        <f t="shared" si="244"/>
        <v/>
      </c>
      <c r="CT254" s="56" t="str">
        <f t="shared" si="245"/>
        <v/>
      </c>
      <c r="CU254" s="58" t="str">
        <f t="shared" si="246"/>
        <v/>
      </c>
      <c r="CV254" s="59" t="str">
        <f t="shared" si="247"/>
        <v/>
      </c>
      <c r="CW254" s="60" t="str">
        <f t="shared" si="248"/>
        <v/>
      </c>
      <c r="CX254" s="61" t="str">
        <f t="shared" si="249"/>
        <v/>
      </c>
      <c r="CY254" s="62" t="str">
        <f t="shared" si="196"/>
        <v/>
      </c>
      <c r="CZ254" s="63"/>
      <c r="DA254" s="64" t="str">
        <f t="shared" si="250"/>
        <v/>
      </c>
      <c r="DB254" s="64" t="str">
        <f t="shared" si="251"/>
        <v/>
      </c>
      <c r="DC254" s="64" t="str">
        <f t="shared" si="252"/>
        <v/>
      </c>
      <c r="DD254" s="64" t="str">
        <f t="shared" si="253"/>
        <v/>
      </c>
      <c r="DE254" s="64" t="str">
        <f t="shared" si="254"/>
        <v/>
      </c>
      <c r="DF254" s="64" t="str">
        <f t="shared" si="255"/>
        <v/>
      </c>
      <c r="DG254" s="64" t="str">
        <f t="shared" si="256"/>
        <v/>
      </c>
      <c r="DH254" s="64" t="str">
        <f t="shared" si="257"/>
        <v/>
      </c>
      <c r="DI254" s="64" t="str">
        <f t="shared" si="258"/>
        <v/>
      </c>
      <c r="DJ254" s="64"/>
      <c r="DK254" s="65" t="str">
        <f t="shared" si="259"/>
        <v/>
      </c>
      <c r="DL254" s="63"/>
      <c r="DM254" s="63"/>
      <c r="DN254" s="66"/>
      <c r="DO254" s="1" t="str">
        <f t="shared" si="260"/>
        <v/>
      </c>
      <c r="DP254" s="1" t="str">
        <f t="shared" si="197"/>
        <v/>
      </c>
      <c r="DQ254" s="1" t="str">
        <f t="shared" si="198"/>
        <v/>
      </c>
      <c r="DR254" s="1" t="str">
        <f t="shared" si="199"/>
        <v/>
      </c>
      <c r="DS254" s="1" t="str">
        <f t="shared" si="200"/>
        <v/>
      </c>
      <c r="DT254" s="1" t="str">
        <f t="shared" si="201"/>
        <v/>
      </c>
      <c r="DU254" s="1" t="str">
        <f t="shared" si="202"/>
        <v/>
      </c>
      <c r="DV254" s="1" t="str">
        <f t="shared" si="203"/>
        <v/>
      </c>
      <c r="DW254" s="66"/>
    </row>
    <row r="255" spans="1:127" ht="21" thickBot="1" x14ac:dyDescent="0.3">
      <c r="A255" s="48" t="str">
        <f>'[1]بيانات اساسية'!A255</f>
        <v/>
      </c>
      <c r="B255" s="48" t="str">
        <f>'[1]بيانات اساسية'!B255</f>
        <v/>
      </c>
      <c r="C255" s="49" t="str">
        <f>IF('[1]بيانات اساسية'!C255="","",'[1]بيانات اساسية'!C255)</f>
        <v/>
      </c>
      <c r="D255" s="51"/>
      <c r="E255" s="51"/>
      <c r="F255" s="52"/>
      <c r="G255" s="53" t="str">
        <f>IF(C255="","",'[1]نصف العام'!G255)</f>
        <v/>
      </c>
      <c r="H255" s="53" t="str">
        <f>IF(C255="","",'[1]نصف العام'!H255)</f>
        <v/>
      </c>
      <c r="I255" s="54" t="str">
        <f>IF(C255="","",'[1]نصف العام'!I255)</f>
        <v/>
      </c>
      <c r="J255" s="51"/>
      <c r="K255" s="51"/>
      <c r="L255" s="55" t="str">
        <f t="shared" si="204"/>
        <v/>
      </c>
      <c r="M255" s="51" t="str">
        <f t="shared" si="205"/>
        <v/>
      </c>
      <c r="N255" s="51" t="str">
        <f t="shared" si="206"/>
        <v/>
      </c>
      <c r="O255" s="56" t="str">
        <f t="shared" si="207"/>
        <v/>
      </c>
      <c r="P255" s="51" t="str">
        <f>IF(C255="","",'[1]نصف العام'!J255)</f>
        <v/>
      </c>
      <c r="Q255" s="51" t="str">
        <f>IF(C255="","",'[1]نصف العام'!K255)</f>
        <v/>
      </c>
      <c r="R255" s="55" t="str">
        <f>IF(C255="","",'[1]نصف العام'!L255)</f>
        <v/>
      </c>
      <c r="S255" s="51"/>
      <c r="T255" s="51"/>
      <c r="U255" s="55" t="str">
        <f t="shared" si="208"/>
        <v/>
      </c>
      <c r="V255" s="51" t="str">
        <f t="shared" si="209"/>
        <v/>
      </c>
      <c r="W255" s="51" t="str">
        <f t="shared" si="210"/>
        <v/>
      </c>
      <c r="X255" s="56" t="str">
        <f t="shared" si="211"/>
        <v/>
      </c>
      <c r="Y255" s="51" t="str">
        <f>IF(C255="","",'[1]نصف العام'!M255)</f>
        <v/>
      </c>
      <c r="Z255" s="51" t="str">
        <f>IF(C255="","",'[1]نصف العام'!N255)</f>
        <v/>
      </c>
      <c r="AA255" s="55" t="str">
        <f>IF(C255="","",'[1]نصف العام'!O255)</f>
        <v/>
      </c>
      <c r="AB255" s="51"/>
      <c r="AC255" s="51"/>
      <c r="AD255" s="55" t="str">
        <f t="shared" si="212"/>
        <v/>
      </c>
      <c r="AE255" s="51" t="str">
        <f t="shared" si="213"/>
        <v/>
      </c>
      <c r="AF255" s="51" t="str">
        <f t="shared" si="214"/>
        <v/>
      </c>
      <c r="AG255" s="56" t="str">
        <f t="shared" si="215"/>
        <v/>
      </c>
      <c r="AH255" s="51" t="str">
        <f>IF(C255="","",'[1]نصف العام'!P255)</f>
        <v/>
      </c>
      <c r="AI255" s="51" t="str">
        <f>IF(C255="","",'[1]نصف العام'!Q255)</f>
        <v/>
      </c>
      <c r="AJ255" s="51" t="str">
        <f>IF(C255="","",'[1]نصف العام'!R255)</f>
        <v/>
      </c>
      <c r="AK255" s="55" t="str">
        <f>IF(C255="","",'[1]نصف العام'!T255)</f>
        <v/>
      </c>
      <c r="AL255" s="51"/>
      <c r="AM255" s="51"/>
      <c r="AN255" s="51"/>
      <c r="AO255" s="51" t="str">
        <f t="shared" si="216"/>
        <v/>
      </c>
      <c r="AP255" s="55" t="str">
        <f t="shared" si="217"/>
        <v/>
      </c>
      <c r="AQ255" s="51" t="str">
        <f t="shared" si="218"/>
        <v/>
      </c>
      <c r="AR255" s="51" t="str">
        <f t="shared" si="219"/>
        <v/>
      </c>
      <c r="AS255" s="56" t="str">
        <f t="shared" si="220"/>
        <v/>
      </c>
      <c r="AT255" s="51" t="str">
        <f>IF(C255="","",'[1]نصف العام'!U255)</f>
        <v/>
      </c>
      <c r="AU255" s="51" t="str">
        <f>IF(C255="","",'[1]نصف العام'!V255)</f>
        <v/>
      </c>
      <c r="AV255" s="51" t="str">
        <f>IF(C255="","",'[1]نصف العام'!W255)</f>
        <v/>
      </c>
      <c r="AW255" s="55" t="str">
        <f>IF(C255="","",'[1]نصف العام'!Y255)</f>
        <v/>
      </c>
      <c r="AX255" s="51"/>
      <c r="AY255" s="51"/>
      <c r="AZ255" s="51"/>
      <c r="BA255" s="51" t="str">
        <f t="shared" si="221"/>
        <v/>
      </c>
      <c r="BB255" s="55" t="str">
        <f t="shared" si="222"/>
        <v/>
      </c>
      <c r="BC255" s="51" t="str">
        <f t="shared" si="223"/>
        <v/>
      </c>
      <c r="BD255" s="51" t="str">
        <f t="shared" si="224"/>
        <v/>
      </c>
      <c r="BE255" s="56" t="str">
        <f t="shared" si="225"/>
        <v/>
      </c>
      <c r="BF255" s="51" t="str">
        <f>IF(C255="","",'[1]نصف العام'!Z255)</f>
        <v/>
      </c>
      <c r="BG255" s="51" t="str">
        <f>IF(C255="","",'[1]نصف العام'!AA255)</f>
        <v/>
      </c>
      <c r="BH255" s="55" t="str">
        <f>IF(C255="","",'[1]نصف العام'!AB255)</f>
        <v/>
      </c>
      <c r="BI255" s="51"/>
      <c r="BJ255" s="51"/>
      <c r="BK255" s="55" t="str">
        <f t="shared" si="226"/>
        <v/>
      </c>
      <c r="BL255" s="51" t="str">
        <f t="shared" si="227"/>
        <v/>
      </c>
      <c r="BM255" s="51" t="str">
        <f t="shared" si="228"/>
        <v/>
      </c>
      <c r="BN255" s="56" t="str">
        <f t="shared" si="229"/>
        <v/>
      </c>
      <c r="BO255" s="51" t="str">
        <f>IF(C255="","",'[1]نصف العام'!AC255)</f>
        <v/>
      </c>
      <c r="BP255" s="51" t="str">
        <f>IF(C255="","",'[1]نصف العام'!AD255)</f>
        <v/>
      </c>
      <c r="BQ255" s="51" t="str">
        <f>IF(C255="","",'[1]نصف العام'!AE255)</f>
        <v/>
      </c>
      <c r="BR255" s="55" t="str">
        <f>IF(C255="","",'[1]نصف العام'!AG255)</f>
        <v/>
      </c>
      <c r="BS255" s="51"/>
      <c r="BT255" s="51"/>
      <c r="BU255" s="51"/>
      <c r="BV255" s="51" t="str">
        <f t="shared" si="230"/>
        <v/>
      </c>
      <c r="BW255" s="55" t="str">
        <f t="shared" si="231"/>
        <v/>
      </c>
      <c r="BX255" s="51" t="str">
        <f t="shared" si="232"/>
        <v/>
      </c>
      <c r="BY255" s="51" t="str">
        <f t="shared" si="233"/>
        <v/>
      </c>
      <c r="BZ255" s="56" t="str">
        <f t="shared" si="234"/>
        <v/>
      </c>
      <c r="CA255" s="51" t="str">
        <f>IF(C255="","",'[1]نصف العام'!AH255)</f>
        <v/>
      </c>
      <c r="CB255" s="51" t="str">
        <f>IF(C255="","",'[1]نصف العام'!AI255)</f>
        <v/>
      </c>
      <c r="CC255" s="39" t="str">
        <f t="shared" si="235"/>
        <v/>
      </c>
      <c r="CD255" s="51"/>
      <c r="CE255" s="51"/>
      <c r="CF255" s="39" t="str">
        <f t="shared" si="236"/>
        <v/>
      </c>
      <c r="CG255" s="51" t="str">
        <f t="shared" si="237"/>
        <v/>
      </c>
      <c r="CH255" s="51" t="str">
        <f t="shared" si="238"/>
        <v/>
      </c>
      <c r="CI255" s="56" t="str">
        <f t="shared" si="239"/>
        <v/>
      </c>
      <c r="CJ255" s="57" t="str">
        <f t="shared" si="240"/>
        <v/>
      </c>
      <c r="CK255" s="51" t="str">
        <f t="shared" si="241"/>
        <v/>
      </c>
      <c r="CL255" s="51" t="str">
        <f>IF(C255="","",'[1]نصف العام'!AM255)</f>
        <v/>
      </c>
      <c r="CM255" s="51" t="str">
        <f>IF(C255="","",'[1]نصف العام'!AN255)</f>
        <v/>
      </c>
      <c r="CN255" s="55" t="str">
        <f>IF(C255="","",'[1]نصف العام'!AO255)</f>
        <v/>
      </c>
      <c r="CO255" s="51"/>
      <c r="CP255" s="51"/>
      <c r="CQ255" s="55" t="str">
        <f t="shared" si="242"/>
        <v/>
      </c>
      <c r="CR255" s="51" t="str">
        <f t="shared" si="243"/>
        <v/>
      </c>
      <c r="CS255" s="51" t="str">
        <f t="shared" si="244"/>
        <v/>
      </c>
      <c r="CT255" s="56" t="str">
        <f t="shared" si="245"/>
        <v/>
      </c>
      <c r="CU255" s="58" t="str">
        <f t="shared" si="246"/>
        <v/>
      </c>
      <c r="CV255" s="59" t="str">
        <f t="shared" si="247"/>
        <v/>
      </c>
      <c r="CW255" s="60" t="str">
        <f t="shared" si="248"/>
        <v/>
      </c>
      <c r="CX255" s="61" t="str">
        <f t="shared" si="249"/>
        <v/>
      </c>
      <c r="CY255" s="62" t="str">
        <f t="shared" si="196"/>
        <v/>
      </c>
      <c r="CZ255" s="63"/>
      <c r="DA255" s="64" t="str">
        <f t="shared" si="250"/>
        <v/>
      </c>
      <c r="DB255" s="64" t="str">
        <f t="shared" si="251"/>
        <v/>
      </c>
      <c r="DC255" s="64" t="str">
        <f t="shared" si="252"/>
        <v/>
      </c>
      <c r="DD255" s="64" t="str">
        <f t="shared" si="253"/>
        <v/>
      </c>
      <c r="DE255" s="64" t="str">
        <f t="shared" si="254"/>
        <v/>
      </c>
      <c r="DF255" s="64" t="str">
        <f t="shared" si="255"/>
        <v/>
      </c>
      <c r="DG255" s="64" t="str">
        <f t="shared" si="256"/>
        <v/>
      </c>
      <c r="DH255" s="64" t="str">
        <f t="shared" si="257"/>
        <v/>
      </c>
      <c r="DI255" s="64" t="str">
        <f t="shared" si="258"/>
        <v/>
      </c>
      <c r="DJ255" s="64"/>
      <c r="DK255" s="65" t="str">
        <f t="shared" si="259"/>
        <v/>
      </c>
      <c r="DL255" s="63"/>
      <c r="DM255" s="63"/>
      <c r="DN255" s="66"/>
      <c r="DO255" s="1" t="str">
        <f t="shared" si="260"/>
        <v/>
      </c>
      <c r="DP255" s="1" t="str">
        <f t="shared" si="197"/>
        <v/>
      </c>
      <c r="DQ255" s="1" t="str">
        <f t="shared" si="198"/>
        <v/>
      </c>
      <c r="DR255" s="1" t="str">
        <f t="shared" si="199"/>
        <v/>
      </c>
      <c r="DS255" s="1" t="str">
        <f t="shared" si="200"/>
        <v/>
      </c>
      <c r="DT255" s="1" t="str">
        <f t="shared" si="201"/>
        <v/>
      </c>
      <c r="DU255" s="1" t="str">
        <f t="shared" si="202"/>
        <v/>
      </c>
      <c r="DV255" s="1" t="str">
        <f t="shared" si="203"/>
        <v/>
      </c>
      <c r="DW255" s="66"/>
    </row>
    <row r="256" spans="1:127" ht="21" thickBot="1" x14ac:dyDescent="0.3">
      <c r="A256" s="48" t="str">
        <f>'[1]بيانات اساسية'!A256</f>
        <v/>
      </c>
      <c r="B256" s="48" t="str">
        <f>'[1]بيانات اساسية'!B256</f>
        <v/>
      </c>
      <c r="C256" s="49" t="str">
        <f>IF('[1]بيانات اساسية'!C256="","",'[1]بيانات اساسية'!C256)</f>
        <v/>
      </c>
      <c r="D256" s="51"/>
      <c r="E256" s="51"/>
      <c r="F256" s="52"/>
      <c r="G256" s="53" t="str">
        <f>IF(C256="","",'[1]نصف العام'!G256)</f>
        <v/>
      </c>
      <c r="H256" s="53" t="str">
        <f>IF(C256="","",'[1]نصف العام'!H256)</f>
        <v/>
      </c>
      <c r="I256" s="54" t="str">
        <f>IF(C256="","",'[1]نصف العام'!I256)</f>
        <v/>
      </c>
      <c r="J256" s="51"/>
      <c r="K256" s="51"/>
      <c r="L256" s="55" t="str">
        <f t="shared" si="204"/>
        <v/>
      </c>
      <c r="M256" s="51" t="str">
        <f t="shared" si="205"/>
        <v/>
      </c>
      <c r="N256" s="51" t="str">
        <f t="shared" si="206"/>
        <v/>
      </c>
      <c r="O256" s="56" t="str">
        <f t="shared" si="207"/>
        <v/>
      </c>
      <c r="P256" s="51" t="str">
        <f>IF(C256="","",'[1]نصف العام'!J256)</f>
        <v/>
      </c>
      <c r="Q256" s="51" t="str">
        <f>IF(C256="","",'[1]نصف العام'!K256)</f>
        <v/>
      </c>
      <c r="R256" s="55" t="str">
        <f>IF(C256="","",'[1]نصف العام'!L256)</f>
        <v/>
      </c>
      <c r="S256" s="51"/>
      <c r="T256" s="51"/>
      <c r="U256" s="55" t="str">
        <f t="shared" si="208"/>
        <v/>
      </c>
      <c r="V256" s="51" t="str">
        <f t="shared" si="209"/>
        <v/>
      </c>
      <c r="W256" s="51" t="str">
        <f t="shared" si="210"/>
        <v/>
      </c>
      <c r="X256" s="56" t="str">
        <f t="shared" si="211"/>
        <v/>
      </c>
      <c r="Y256" s="51" t="str">
        <f>IF(C256="","",'[1]نصف العام'!M256)</f>
        <v/>
      </c>
      <c r="Z256" s="51" t="str">
        <f>IF(C256="","",'[1]نصف العام'!N256)</f>
        <v/>
      </c>
      <c r="AA256" s="55" t="str">
        <f>IF(C256="","",'[1]نصف العام'!O256)</f>
        <v/>
      </c>
      <c r="AB256" s="51"/>
      <c r="AC256" s="51"/>
      <c r="AD256" s="55" t="str">
        <f t="shared" si="212"/>
        <v/>
      </c>
      <c r="AE256" s="51" t="str">
        <f t="shared" si="213"/>
        <v/>
      </c>
      <c r="AF256" s="51" t="str">
        <f t="shared" si="214"/>
        <v/>
      </c>
      <c r="AG256" s="56" t="str">
        <f t="shared" si="215"/>
        <v/>
      </c>
      <c r="AH256" s="51" t="str">
        <f>IF(C256="","",'[1]نصف العام'!P256)</f>
        <v/>
      </c>
      <c r="AI256" s="51" t="str">
        <f>IF(C256="","",'[1]نصف العام'!Q256)</f>
        <v/>
      </c>
      <c r="AJ256" s="51" t="str">
        <f>IF(C256="","",'[1]نصف العام'!R256)</f>
        <v/>
      </c>
      <c r="AK256" s="55" t="str">
        <f>IF(C256="","",'[1]نصف العام'!T256)</f>
        <v/>
      </c>
      <c r="AL256" s="51"/>
      <c r="AM256" s="51"/>
      <c r="AN256" s="51"/>
      <c r="AO256" s="51" t="str">
        <f t="shared" si="216"/>
        <v/>
      </c>
      <c r="AP256" s="55" t="str">
        <f t="shared" si="217"/>
        <v/>
      </c>
      <c r="AQ256" s="51" t="str">
        <f t="shared" si="218"/>
        <v/>
      </c>
      <c r="AR256" s="51" t="str">
        <f t="shared" si="219"/>
        <v/>
      </c>
      <c r="AS256" s="56" t="str">
        <f t="shared" si="220"/>
        <v/>
      </c>
      <c r="AT256" s="51" t="str">
        <f>IF(C256="","",'[1]نصف العام'!U256)</f>
        <v/>
      </c>
      <c r="AU256" s="51" t="str">
        <f>IF(C256="","",'[1]نصف العام'!V256)</f>
        <v/>
      </c>
      <c r="AV256" s="51" t="str">
        <f>IF(C256="","",'[1]نصف العام'!W256)</f>
        <v/>
      </c>
      <c r="AW256" s="55" t="str">
        <f>IF(C256="","",'[1]نصف العام'!Y256)</f>
        <v/>
      </c>
      <c r="AX256" s="51"/>
      <c r="AY256" s="51"/>
      <c r="AZ256" s="51"/>
      <c r="BA256" s="51" t="str">
        <f t="shared" si="221"/>
        <v/>
      </c>
      <c r="BB256" s="55" t="str">
        <f t="shared" si="222"/>
        <v/>
      </c>
      <c r="BC256" s="51" t="str">
        <f t="shared" si="223"/>
        <v/>
      </c>
      <c r="BD256" s="51" t="str">
        <f t="shared" si="224"/>
        <v/>
      </c>
      <c r="BE256" s="56" t="str">
        <f t="shared" si="225"/>
        <v/>
      </c>
      <c r="BF256" s="51" t="str">
        <f>IF(C256="","",'[1]نصف العام'!Z256)</f>
        <v/>
      </c>
      <c r="BG256" s="51" t="str">
        <f>IF(C256="","",'[1]نصف العام'!AA256)</f>
        <v/>
      </c>
      <c r="BH256" s="55" t="str">
        <f>IF(C256="","",'[1]نصف العام'!AB256)</f>
        <v/>
      </c>
      <c r="BI256" s="51"/>
      <c r="BJ256" s="51"/>
      <c r="BK256" s="55" t="str">
        <f t="shared" si="226"/>
        <v/>
      </c>
      <c r="BL256" s="51" t="str">
        <f t="shared" si="227"/>
        <v/>
      </c>
      <c r="BM256" s="51" t="str">
        <f t="shared" si="228"/>
        <v/>
      </c>
      <c r="BN256" s="56" t="str">
        <f t="shared" si="229"/>
        <v/>
      </c>
      <c r="BO256" s="51" t="str">
        <f>IF(C256="","",'[1]نصف العام'!AC256)</f>
        <v/>
      </c>
      <c r="BP256" s="51" t="str">
        <f>IF(C256="","",'[1]نصف العام'!AD256)</f>
        <v/>
      </c>
      <c r="BQ256" s="51" t="str">
        <f>IF(C256="","",'[1]نصف العام'!AE256)</f>
        <v/>
      </c>
      <c r="BR256" s="55" t="str">
        <f>IF(C256="","",'[1]نصف العام'!AG256)</f>
        <v/>
      </c>
      <c r="BS256" s="51"/>
      <c r="BT256" s="51"/>
      <c r="BU256" s="51"/>
      <c r="BV256" s="51" t="str">
        <f t="shared" si="230"/>
        <v/>
      </c>
      <c r="BW256" s="55" t="str">
        <f t="shared" si="231"/>
        <v/>
      </c>
      <c r="BX256" s="51" t="str">
        <f t="shared" si="232"/>
        <v/>
      </c>
      <c r="BY256" s="51" t="str">
        <f t="shared" si="233"/>
        <v/>
      </c>
      <c r="BZ256" s="56" t="str">
        <f t="shared" si="234"/>
        <v/>
      </c>
      <c r="CA256" s="51" t="str">
        <f>IF(C256="","",'[1]نصف العام'!AH256)</f>
        <v/>
      </c>
      <c r="CB256" s="51" t="str">
        <f>IF(C256="","",'[1]نصف العام'!AI256)</f>
        <v/>
      </c>
      <c r="CC256" s="39" t="str">
        <f t="shared" si="235"/>
        <v/>
      </c>
      <c r="CD256" s="51"/>
      <c r="CE256" s="51"/>
      <c r="CF256" s="39" t="str">
        <f t="shared" si="236"/>
        <v/>
      </c>
      <c r="CG256" s="51" t="str">
        <f t="shared" si="237"/>
        <v/>
      </c>
      <c r="CH256" s="51" t="str">
        <f t="shared" si="238"/>
        <v/>
      </c>
      <c r="CI256" s="56" t="str">
        <f t="shared" si="239"/>
        <v/>
      </c>
      <c r="CJ256" s="57" t="str">
        <f t="shared" si="240"/>
        <v/>
      </c>
      <c r="CK256" s="51" t="str">
        <f t="shared" si="241"/>
        <v/>
      </c>
      <c r="CL256" s="51" t="str">
        <f>IF(C256="","",'[1]نصف العام'!AM256)</f>
        <v/>
      </c>
      <c r="CM256" s="51" t="str">
        <f>IF(C256="","",'[1]نصف العام'!AN256)</f>
        <v/>
      </c>
      <c r="CN256" s="55" t="str">
        <f>IF(C256="","",'[1]نصف العام'!AO256)</f>
        <v/>
      </c>
      <c r="CO256" s="51"/>
      <c r="CP256" s="51"/>
      <c r="CQ256" s="55" t="str">
        <f t="shared" si="242"/>
        <v/>
      </c>
      <c r="CR256" s="51" t="str">
        <f t="shared" si="243"/>
        <v/>
      </c>
      <c r="CS256" s="51" t="str">
        <f t="shared" si="244"/>
        <v/>
      </c>
      <c r="CT256" s="56" t="str">
        <f t="shared" si="245"/>
        <v/>
      </c>
      <c r="CU256" s="58" t="str">
        <f t="shared" si="246"/>
        <v/>
      </c>
      <c r="CV256" s="59" t="str">
        <f t="shared" si="247"/>
        <v/>
      </c>
      <c r="CW256" s="60" t="str">
        <f t="shared" si="248"/>
        <v/>
      </c>
      <c r="CX256" s="61" t="str">
        <f t="shared" si="249"/>
        <v/>
      </c>
      <c r="CY256" s="62" t="str">
        <f t="shared" si="196"/>
        <v/>
      </c>
      <c r="CZ256" s="63"/>
      <c r="DA256" s="64" t="str">
        <f t="shared" si="250"/>
        <v/>
      </c>
      <c r="DB256" s="64" t="str">
        <f t="shared" si="251"/>
        <v/>
      </c>
      <c r="DC256" s="64" t="str">
        <f t="shared" si="252"/>
        <v/>
      </c>
      <c r="DD256" s="64" t="str">
        <f t="shared" si="253"/>
        <v/>
      </c>
      <c r="DE256" s="64" t="str">
        <f t="shared" si="254"/>
        <v/>
      </c>
      <c r="DF256" s="64" t="str">
        <f t="shared" si="255"/>
        <v/>
      </c>
      <c r="DG256" s="64" t="str">
        <f t="shared" si="256"/>
        <v/>
      </c>
      <c r="DH256" s="64" t="str">
        <f t="shared" si="257"/>
        <v/>
      </c>
      <c r="DI256" s="64" t="str">
        <f t="shared" si="258"/>
        <v/>
      </c>
      <c r="DJ256" s="64"/>
      <c r="DK256" s="65" t="str">
        <f t="shared" si="259"/>
        <v/>
      </c>
      <c r="DL256" s="63"/>
      <c r="DM256" s="63"/>
      <c r="DN256" s="66"/>
      <c r="DO256" s="1" t="str">
        <f t="shared" si="260"/>
        <v/>
      </c>
      <c r="DP256" s="1" t="str">
        <f t="shared" si="197"/>
        <v/>
      </c>
      <c r="DQ256" s="1" t="str">
        <f t="shared" si="198"/>
        <v/>
      </c>
      <c r="DR256" s="1" t="str">
        <f t="shared" si="199"/>
        <v/>
      </c>
      <c r="DS256" s="1" t="str">
        <f t="shared" si="200"/>
        <v/>
      </c>
      <c r="DT256" s="1" t="str">
        <f t="shared" si="201"/>
        <v/>
      </c>
      <c r="DU256" s="1" t="str">
        <f t="shared" si="202"/>
        <v/>
      </c>
      <c r="DV256" s="1" t="str">
        <f t="shared" si="203"/>
        <v/>
      </c>
      <c r="DW256" s="66"/>
    </row>
    <row r="257" spans="1:127" ht="21" thickBot="1" x14ac:dyDescent="0.3">
      <c r="A257" s="48" t="str">
        <f>'[1]بيانات اساسية'!A257</f>
        <v/>
      </c>
      <c r="B257" s="48" t="str">
        <f>'[1]بيانات اساسية'!B257</f>
        <v/>
      </c>
      <c r="C257" s="49" t="str">
        <f>IF('[1]بيانات اساسية'!C257="","",'[1]بيانات اساسية'!C257)</f>
        <v/>
      </c>
      <c r="D257" s="51"/>
      <c r="E257" s="51"/>
      <c r="F257" s="52"/>
      <c r="G257" s="53" t="str">
        <f>IF(C257="","",'[1]نصف العام'!G257)</f>
        <v/>
      </c>
      <c r="H257" s="53" t="str">
        <f>IF(C257="","",'[1]نصف العام'!H257)</f>
        <v/>
      </c>
      <c r="I257" s="54" t="str">
        <f>IF(C257="","",'[1]نصف العام'!I257)</f>
        <v/>
      </c>
      <c r="J257" s="51"/>
      <c r="K257" s="51"/>
      <c r="L257" s="55" t="str">
        <f t="shared" si="204"/>
        <v/>
      </c>
      <c r="M257" s="51" t="str">
        <f t="shared" si="205"/>
        <v/>
      </c>
      <c r="N257" s="51" t="str">
        <f t="shared" si="206"/>
        <v/>
      </c>
      <c r="O257" s="56" t="str">
        <f t="shared" si="207"/>
        <v/>
      </c>
      <c r="P257" s="51" t="str">
        <f>IF(C257="","",'[1]نصف العام'!J257)</f>
        <v/>
      </c>
      <c r="Q257" s="51" t="str">
        <f>IF(C257="","",'[1]نصف العام'!K257)</f>
        <v/>
      </c>
      <c r="R257" s="55" t="str">
        <f>IF(C257="","",'[1]نصف العام'!L257)</f>
        <v/>
      </c>
      <c r="S257" s="51"/>
      <c r="T257" s="51"/>
      <c r="U257" s="55" t="str">
        <f t="shared" si="208"/>
        <v/>
      </c>
      <c r="V257" s="51" t="str">
        <f t="shared" si="209"/>
        <v/>
      </c>
      <c r="W257" s="51" t="str">
        <f t="shared" si="210"/>
        <v/>
      </c>
      <c r="X257" s="56" t="str">
        <f t="shared" si="211"/>
        <v/>
      </c>
      <c r="Y257" s="51" t="str">
        <f>IF(C257="","",'[1]نصف العام'!M257)</f>
        <v/>
      </c>
      <c r="Z257" s="51" t="str">
        <f>IF(C257="","",'[1]نصف العام'!N257)</f>
        <v/>
      </c>
      <c r="AA257" s="55" t="str">
        <f>IF(C257="","",'[1]نصف العام'!O257)</f>
        <v/>
      </c>
      <c r="AB257" s="51"/>
      <c r="AC257" s="51"/>
      <c r="AD257" s="55" t="str">
        <f t="shared" si="212"/>
        <v/>
      </c>
      <c r="AE257" s="51" t="str">
        <f t="shared" si="213"/>
        <v/>
      </c>
      <c r="AF257" s="51" t="str">
        <f t="shared" si="214"/>
        <v/>
      </c>
      <c r="AG257" s="56" t="str">
        <f t="shared" si="215"/>
        <v/>
      </c>
      <c r="AH257" s="51" t="str">
        <f>IF(C257="","",'[1]نصف العام'!P257)</f>
        <v/>
      </c>
      <c r="AI257" s="51" t="str">
        <f>IF(C257="","",'[1]نصف العام'!Q257)</f>
        <v/>
      </c>
      <c r="AJ257" s="51" t="str">
        <f>IF(C257="","",'[1]نصف العام'!R257)</f>
        <v/>
      </c>
      <c r="AK257" s="55" t="str">
        <f>IF(C257="","",'[1]نصف العام'!T257)</f>
        <v/>
      </c>
      <c r="AL257" s="51"/>
      <c r="AM257" s="51"/>
      <c r="AN257" s="51"/>
      <c r="AO257" s="51" t="str">
        <f t="shared" si="216"/>
        <v/>
      </c>
      <c r="AP257" s="55" t="str">
        <f t="shared" si="217"/>
        <v/>
      </c>
      <c r="AQ257" s="51" t="str">
        <f t="shared" si="218"/>
        <v/>
      </c>
      <c r="AR257" s="51" t="str">
        <f t="shared" si="219"/>
        <v/>
      </c>
      <c r="AS257" s="56" t="str">
        <f t="shared" si="220"/>
        <v/>
      </c>
      <c r="AT257" s="51" t="str">
        <f>IF(C257="","",'[1]نصف العام'!U257)</f>
        <v/>
      </c>
      <c r="AU257" s="51" t="str">
        <f>IF(C257="","",'[1]نصف العام'!V257)</f>
        <v/>
      </c>
      <c r="AV257" s="51" t="str">
        <f>IF(C257="","",'[1]نصف العام'!W257)</f>
        <v/>
      </c>
      <c r="AW257" s="55" t="str">
        <f>IF(C257="","",'[1]نصف العام'!Y257)</f>
        <v/>
      </c>
      <c r="AX257" s="51"/>
      <c r="AY257" s="51"/>
      <c r="AZ257" s="51"/>
      <c r="BA257" s="51" t="str">
        <f t="shared" si="221"/>
        <v/>
      </c>
      <c r="BB257" s="55" t="str">
        <f t="shared" si="222"/>
        <v/>
      </c>
      <c r="BC257" s="51" t="str">
        <f t="shared" si="223"/>
        <v/>
      </c>
      <c r="BD257" s="51" t="str">
        <f t="shared" si="224"/>
        <v/>
      </c>
      <c r="BE257" s="56" t="str">
        <f t="shared" si="225"/>
        <v/>
      </c>
      <c r="BF257" s="51" t="str">
        <f>IF(C257="","",'[1]نصف العام'!Z257)</f>
        <v/>
      </c>
      <c r="BG257" s="51" t="str">
        <f>IF(C257="","",'[1]نصف العام'!AA257)</f>
        <v/>
      </c>
      <c r="BH257" s="55" t="str">
        <f>IF(C257="","",'[1]نصف العام'!AB257)</f>
        <v/>
      </c>
      <c r="BI257" s="51"/>
      <c r="BJ257" s="51"/>
      <c r="BK257" s="55" t="str">
        <f t="shared" si="226"/>
        <v/>
      </c>
      <c r="BL257" s="51" t="str">
        <f t="shared" si="227"/>
        <v/>
      </c>
      <c r="BM257" s="51" t="str">
        <f t="shared" si="228"/>
        <v/>
      </c>
      <c r="BN257" s="56" t="str">
        <f t="shared" si="229"/>
        <v/>
      </c>
      <c r="BO257" s="51" t="str">
        <f>IF(C257="","",'[1]نصف العام'!AC257)</f>
        <v/>
      </c>
      <c r="BP257" s="51" t="str">
        <f>IF(C257="","",'[1]نصف العام'!AD257)</f>
        <v/>
      </c>
      <c r="BQ257" s="51" t="str">
        <f>IF(C257="","",'[1]نصف العام'!AE257)</f>
        <v/>
      </c>
      <c r="BR257" s="55" t="str">
        <f>IF(C257="","",'[1]نصف العام'!AG257)</f>
        <v/>
      </c>
      <c r="BS257" s="51"/>
      <c r="BT257" s="51"/>
      <c r="BU257" s="51"/>
      <c r="BV257" s="51" t="str">
        <f t="shared" si="230"/>
        <v/>
      </c>
      <c r="BW257" s="55" t="str">
        <f t="shared" si="231"/>
        <v/>
      </c>
      <c r="BX257" s="51" t="str">
        <f t="shared" si="232"/>
        <v/>
      </c>
      <c r="BY257" s="51" t="str">
        <f t="shared" si="233"/>
        <v/>
      </c>
      <c r="BZ257" s="56" t="str">
        <f t="shared" si="234"/>
        <v/>
      </c>
      <c r="CA257" s="51" t="str">
        <f>IF(C257="","",'[1]نصف العام'!AH257)</f>
        <v/>
      </c>
      <c r="CB257" s="51" t="str">
        <f>IF(C257="","",'[1]نصف العام'!AI257)</f>
        <v/>
      </c>
      <c r="CC257" s="39" t="str">
        <f t="shared" si="235"/>
        <v/>
      </c>
      <c r="CD257" s="51"/>
      <c r="CE257" s="51"/>
      <c r="CF257" s="39" t="str">
        <f t="shared" si="236"/>
        <v/>
      </c>
      <c r="CG257" s="51" t="str">
        <f t="shared" si="237"/>
        <v/>
      </c>
      <c r="CH257" s="51" t="str">
        <f t="shared" si="238"/>
        <v/>
      </c>
      <c r="CI257" s="56" t="str">
        <f t="shared" si="239"/>
        <v/>
      </c>
      <c r="CJ257" s="57" t="str">
        <f t="shared" si="240"/>
        <v/>
      </c>
      <c r="CK257" s="51" t="str">
        <f t="shared" si="241"/>
        <v/>
      </c>
      <c r="CL257" s="51" t="str">
        <f>IF(C257="","",'[1]نصف العام'!AM257)</f>
        <v/>
      </c>
      <c r="CM257" s="51" t="str">
        <f>IF(C257="","",'[1]نصف العام'!AN257)</f>
        <v/>
      </c>
      <c r="CN257" s="55" t="str">
        <f>IF(C257="","",'[1]نصف العام'!AO257)</f>
        <v/>
      </c>
      <c r="CO257" s="51"/>
      <c r="CP257" s="51"/>
      <c r="CQ257" s="55" t="str">
        <f t="shared" si="242"/>
        <v/>
      </c>
      <c r="CR257" s="51" t="str">
        <f t="shared" si="243"/>
        <v/>
      </c>
      <c r="CS257" s="51" t="str">
        <f t="shared" si="244"/>
        <v/>
      </c>
      <c r="CT257" s="56" t="str">
        <f t="shared" si="245"/>
        <v/>
      </c>
      <c r="CU257" s="58" t="str">
        <f t="shared" si="246"/>
        <v/>
      </c>
      <c r="CV257" s="59" t="str">
        <f t="shared" si="247"/>
        <v/>
      </c>
      <c r="CW257" s="60" t="str">
        <f t="shared" si="248"/>
        <v/>
      </c>
      <c r="CX257" s="61" t="str">
        <f t="shared" si="249"/>
        <v/>
      </c>
      <c r="CY257" s="62" t="str">
        <f t="shared" si="196"/>
        <v/>
      </c>
      <c r="CZ257" s="63"/>
      <c r="DA257" s="64" t="str">
        <f t="shared" si="250"/>
        <v/>
      </c>
      <c r="DB257" s="64" t="str">
        <f t="shared" si="251"/>
        <v/>
      </c>
      <c r="DC257" s="64" t="str">
        <f t="shared" si="252"/>
        <v/>
      </c>
      <c r="DD257" s="64" t="str">
        <f t="shared" si="253"/>
        <v/>
      </c>
      <c r="DE257" s="64" t="str">
        <f t="shared" si="254"/>
        <v/>
      </c>
      <c r="DF257" s="64" t="str">
        <f t="shared" si="255"/>
        <v/>
      </c>
      <c r="DG257" s="64" t="str">
        <f t="shared" si="256"/>
        <v/>
      </c>
      <c r="DH257" s="64" t="str">
        <f t="shared" si="257"/>
        <v/>
      </c>
      <c r="DI257" s="64" t="str">
        <f t="shared" si="258"/>
        <v/>
      </c>
      <c r="DJ257" s="64"/>
      <c r="DK257" s="65" t="str">
        <f t="shared" si="259"/>
        <v/>
      </c>
      <c r="DL257" s="63"/>
      <c r="DM257" s="63"/>
      <c r="DN257" s="66"/>
      <c r="DO257" s="1" t="str">
        <f t="shared" si="260"/>
        <v/>
      </c>
      <c r="DP257" s="1" t="str">
        <f t="shared" si="197"/>
        <v/>
      </c>
      <c r="DQ257" s="1" t="str">
        <f t="shared" si="198"/>
        <v/>
      </c>
      <c r="DR257" s="1" t="str">
        <f t="shared" si="199"/>
        <v/>
      </c>
      <c r="DS257" s="1" t="str">
        <f t="shared" si="200"/>
        <v/>
      </c>
      <c r="DT257" s="1" t="str">
        <f t="shared" si="201"/>
        <v/>
      </c>
      <c r="DU257" s="1" t="str">
        <f t="shared" si="202"/>
        <v/>
      </c>
      <c r="DV257" s="1" t="str">
        <f t="shared" si="203"/>
        <v/>
      </c>
      <c r="DW257" s="66"/>
    </row>
    <row r="258" spans="1:127" ht="21" thickBot="1" x14ac:dyDescent="0.3">
      <c r="A258" s="48" t="str">
        <f>'[1]بيانات اساسية'!A258</f>
        <v/>
      </c>
      <c r="B258" s="48" t="str">
        <f>'[1]بيانات اساسية'!B258</f>
        <v/>
      </c>
      <c r="C258" s="49" t="str">
        <f>IF('[1]بيانات اساسية'!C258="","",'[1]بيانات اساسية'!C258)</f>
        <v/>
      </c>
      <c r="D258" s="51"/>
      <c r="E258" s="51"/>
      <c r="F258" s="52"/>
      <c r="G258" s="53" t="str">
        <f>IF(C258="","",'[1]نصف العام'!G258)</f>
        <v/>
      </c>
      <c r="H258" s="53" t="str">
        <f>IF(C258="","",'[1]نصف العام'!H258)</f>
        <v/>
      </c>
      <c r="I258" s="54" t="str">
        <f>IF(C258="","",'[1]نصف العام'!I258)</f>
        <v/>
      </c>
      <c r="J258" s="51"/>
      <c r="K258" s="51"/>
      <c r="L258" s="55" t="str">
        <f t="shared" si="204"/>
        <v/>
      </c>
      <c r="M258" s="51" t="str">
        <f t="shared" si="205"/>
        <v/>
      </c>
      <c r="N258" s="51" t="str">
        <f t="shared" si="206"/>
        <v/>
      </c>
      <c r="O258" s="56" t="str">
        <f t="shared" si="207"/>
        <v/>
      </c>
      <c r="P258" s="51" t="str">
        <f>IF(C258="","",'[1]نصف العام'!J258)</f>
        <v/>
      </c>
      <c r="Q258" s="51" t="str">
        <f>IF(C258="","",'[1]نصف العام'!K258)</f>
        <v/>
      </c>
      <c r="R258" s="55" t="str">
        <f>IF(C258="","",'[1]نصف العام'!L258)</f>
        <v/>
      </c>
      <c r="S258" s="51"/>
      <c r="T258" s="51"/>
      <c r="U258" s="55" t="str">
        <f t="shared" si="208"/>
        <v/>
      </c>
      <c r="V258" s="51" t="str">
        <f t="shared" si="209"/>
        <v/>
      </c>
      <c r="W258" s="51" t="str">
        <f t="shared" si="210"/>
        <v/>
      </c>
      <c r="X258" s="56" t="str">
        <f t="shared" si="211"/>
        <v/>
      </c>
      <c r="Y258" s="51" t="str">
        <f>IF(C258="","",'[1]نصف العام'!M258)</f>
        <v/>
      </c>
      <c r="Z258" s="51" t="str">
        <f>IF(C258="","",'[1]نصف العام'!N258)</f>
        <v/>
      </c>
      <c r="AA258" s="55" t="str">
        <f>IF(C258="","",'[1]نصف العام'!O258)</f>
        <v/>
      </c>
      <c r="AB258" s="51"/>
      <c r="AC258" s="51"/>
      <c r="AD258" s="55" t="str">
        <f t="shared" si="212"/>
        <v/>
      </c>
      <c r="AE258" s="51" t="str">
        <f t="shared" si="213"/>
        <v/>
      </c>
      <c r="AF258" s="51" t="str">
        <f t="shared" si="214"/>
        <v/>
      </c>
      <c r="AG258" s="56" t="str">
        <f t="shared" si="215"/>
        <v/>
      </c>
      <c r="AH258" s="51" t="str">
        <f>IF(C258="","",'[1]نصف العام'!P258)</f>
        <v/>
      </c>
      <c r="AI258" s="51" t="str">
        <f>IF(C258="","",'[1]نصف العام'!Q258)</f>
        <v/>
      </c>
      <c r="AJ258" s="51" t="str">
        <f>IF(C258="","",'[1]نصف العام'!R258)</f>
        <v/>
      </c>
      <c r="AK258" s="55" t="str">
        <f>IF(C258="","",'[1]نصف العام'!T258)</f>
        <v/>
      </c>
      <c r="AL258" s="51"/>
      <c r="AM258" s="51"/>
      <c r="AN258" s="51"/>
      <c r="AO258" s="51" t="str">
        <f t="shared" si="216"/>
        <v/>
      </c>
      <c r="AP258" s="55" t="str">
        <f t="shared" si="217"/>
        <v/>
      </c>
      <c r="AQ258" s="51" t="str">
        <f t="shared" si="218"/>
        <v/>
      </c>
      <c r="AR258" s="51" t="str">
        <f t="shared" si="219"/>
        <v/>
      </c>
      <c r="AS258" s="56" t="str">
        <f t="shared" si="220"/>
        <v/>
      </c>
      <c r="AT258" s="51" t="str">
        <f>IF(C258="","",'[1]نصف العام'!U258)</f>
        <v/>
      </c>
      <c r="AU258" s="51" t="str">
        <f>IF(C258="","",'[1]نصف العام'!V258)</f>
        <v/>
      </c>
      <c r="AV258" s="51" t="str">
        <f>IF(C258="","",'[1]نصف العام'!W258)</f>
        <v/>
      </c>
      <c r="AW258" s="55" t="str">
        <f>IF(C258="","",'[1]نصف العام'!Y258)</f>
        <v/>
      </c>
      <c r="AX258" s="51"/>
      <c r="AY258" s="51"/>
      <c r="AZ258" s="51"/>
      <c r="BA258" s="51" t="str">
        <f t="shared" si="221"/>
        <v/>
      </c>
      <c r="BB258" s="55" t="str">
        <f t="shared" si="222"/>
        <v/>
      </c>
      <c r="BC258" s="51" t="str">
        <f t="shared" si="223"/>
        <v/>
      </c>
      <c r="BD258" s="51" t="str">
        <f t="shared" si="224"/>
        <v/>
      </c>
      <c r="BE258" s="56" t="str">
        <f t="shared" si="225"/>
        <v/>
      </c>
      <c r="BF258" s="51" t="str">
        <f>IF(C258="","",'[1]نصف العام'!Z258)</f>
        <v/>
      </c>
      <c r="BG258" s="51" t="str">
        <f>IF(C258="","",'[1]نصف العام'!AA258)</f>
        <v/>
      </c>
      <c r="BH258" s="55" t="str">
        <f>IF(C258="","",'[1]نصف العام'!AB258)</f>
        <v/>
      </c>
      <c r="BI258" s="51"/>
      <c r="BJ258" s="51"/>
      <c r="BK258" s="55" t="str">
        <f t="shared" si="226"/>
        <v/>
      </c>
      <c r="BL258" s="51" t="str">
        <f t="shared" si="227"/>
        <v/>
      </c>
      <c r="BM258" s="51" t="str">
        <f t="shared" si="228"/>
        <v/>
      </c>
      <c r="BN258" s="56" t="str">
        <f t="shared" si="229"/>
        <v/>
      </c>
      <c r="BO258" s="51" t="str">
        <f>IF(C258="","",'[1]نصف العام'!AC258)</f>
        <v/>
      </c>
      <c r="BP258" s="51" t="str">
        <f>IF(C258="","",'[1]نصف العام'!AD258)</f>
        <v/>
      </c>
      <c r="BQ258" s="51" t="str">
        <f>IF(C258="","",'[1]نصف العام'!AE258)</f>
        <v/>
      </c>
      <c r="BR258" s="55" t="str">
        <f>IF(C258="","",'[1]نصف العام'!AG258)</f>
        <v/>
      </c>
      <c r="BS258" s="51"/>
      <c r="BT258" s="51"/>
      <c r="BU258" s="51"/>
      <c r="BV258" s="51" t="str">
        <f t="shared" si="230"/>
        <v/>
      </c>
      <c r="BW258" s="55" t="str">
        <f t="shared" si="231"/>
        <v/>
      </c>
      <c r="BX258" s="51" t="str">
        <f t="shared" si="232"/>
        <v/>
      </c>
      <c r="BY258" s="51" t="str">
        <f t="shared" si="233"/>
        <v/>
      </c>
      <c r="BZ258" s="56" t="str">
        <f t="shared" si="234"/>
        <v/>
      </c>
      <c r="CA258" s="51" t="str">
        <f>IF(C258="","",'[1]نصف العام'!AH258)</f>
        <v/>
      </c>
      <c r="CB258" s="51" t="str">
        <f>IF(C258="","",'[1]نصف العام'!AI258)</f>
        <v/>
      </c>
      <c r="CC258" s="39" t="str">
        <f t="shared" si="235"/>
        <v/>
      </c>
      <c r="CD258" s="51"/>
      <c r="CE258" s="51"/>
      <c r="CF258" s="39" t="str">
        <f t="shared" si="236"/>
        <v/>
      </c>
      <c r="CG258" s="51" t="str">
        <f t="shared" si="237"/>
        <v/>
      </c>
      <c r="CH258" s="51" t="str">
        <f t="shared" si="238"/>
        <v/>
      </c>
      <c r="CI258" s="56" t="str">
        <f t="shared" si="239"/>
        <v/>
      </c>
      <c r="CJ258" s="57" t="str">
        <f t="shared" si="240"/>
        <v/>
      </c>
      <c r="CK258" s="51" t="str">
        <f t="shared" si="241"/>
        <v/>
      </c>
      <c r="CL258" s="51" t="str">
        <f>IF(C258="","",'[1]نصف العام'!AM258)</f>
        <v/>
      </c>
      <c r="CM258" s="51" t="str">
        <f>IF(C258="","",'[1]نصف العام'!AN258)</f>
        <v/>
      </c>
      <c r="CN258" s="55" t="str">
        <f>IF(C258="","",'[1]نصف العام'!AO258)</f>
        <v/>
      </c>
      <c r="CO258" s="51"/>
      <c r="CP258" s="51"/>
      <c r="CQ258" s="55" t="str">
        <f t="shared" si="242"/>
        <v/>
      </c>
      <c r="CR258" s="51" t="str">
        <f t="shared" si="243"/>
        <v/>
      </c>
      <c r="CS258" s="51" t="str">
        <f t="shared" si="244"/>
        <v/>
      </c>
      <c r="CT258" s="56" t="str">
        <f t="shared" si="245"/>
        <v/>
      </c>
      <c r="CU258" s="58" t="str">
        <f t="shared" si="246"/>
        <v/>
      </c>
      <c r="CV258" s="59" t="str">
        <f t="shared" si="247"/>
        <v/>
      </c>
      <c r="CW258" s="60" t="str">
        <f t="shared" si="248"/>
        <v/>
      </c>
      <c r="CX258" s="61" t="str">
        <f t="shared" si="249"/>
        <v/>
      </c>
      <c r="CY258" s="62" t="str">
        <f t="shared" si="196"/>
        <v/>
      </c>
      <c r="CZ258" s="63"/>
      <c r="DA258" s="64" t="str">
        <f t="shared" si="250"/>
        <v/>
      </c>
      <c r="DB258" s="64" t="str">
        <f t="shared" si="251"/>
        <v/>
      </c>
      <c r="DC258" s="64" t="str">
        <f t="shared" si="252"/>
        <v/>
      </c>
      <c r="DD258" s="64" t="str">
        <f t="shared" si="253"/>
        <v/>
      </c>
      <c r="DE258" s="64" t="str">
        <f t="shared" si="254"/>
        <v/>
      </c>
      <c r="DF258" s="64" t="str">
        <f t="shared" si="255"/>
        <v/>
      </c>
      <c r="DG258" s="64" t="str">
        <f t="shared" si="256"/>
        <v/>
      </c>
      <c r="DH258" s="64" t="str">
        <f t="shared" si="257"/>
        <v/>
      </c>
      <c r="DI258" s="64" t="str">
        <f t="shared" si="258"/>
        <v/>
      </c>
      <c r="DJ258" s="64"/>
      <c r="DK258" s="65" t="str">
        <f t="shared" si="259"/>
        <v/>
      </c>
      <c r="DL258" s="63"/>
      <c r="DM258" s="63"/>
      <c r="DN258" s="66"/>
      <c r="DO258" s="1" t="str">
        <f t="shared" si="260"/>
        <v/>
      </c>
      <c r="DP258" s="1" t="str">
        <f t="shared" si="197"/>
        <v/>
      </c>
      <c r="DQ258" s="1" t="str">
        <f t="shared" si="198"/>
        <v/>
      </c>
      <c r="DR258" s="1" t="str">
        <f t="shared" si="199"/>
        <v/>
      </c>
      <c r="DS258" s="1" t="str">
        <f t="shared" si="200"/>
        <v/>
      </c>
      <c r="DT258" s="1" t="str">
        <f t="shared" si="201"/>
        <v/>
      </c>
      <c r="DU258" s="1" t="str">
        <f t="shared" si="202"/>
        <v/>
      </c>
      <c r="DV258" s="1" t="str">
        <f t="shared" si="203"/>
        <v/>
      </c>
      <c r="DW258" s="66"/>
    </row>
    <row r="259" spans="1:127" ht="21" thickBot="1" x14ac:dyDescent="0.3">
      <c r="A259" s="48" t="str">
        <f>'[1]بيانات اساسية'!A259</f>
        <v/>
      </c>
      <c r="B259" s="48" t="str">
        <f>'[1]بيانات اساسية'!B259</f>
        <v/>
      </c>
      <c r="C259" s="49" t="str">
        <f>IF('[1]بيانات اساسية'!C259="","",'[1]بيانات اساسية'!C259)</f>
        <v/>
      </c>
      <c r="D259" s="51"/>
      <c r="E259" s="51"/>
      <c r="F259" s="52"/>
      <c r="G259" s="53" t="str">
        <f>IF(C259="","",'[1]نصف العام'!G259)</f>
        <v/>
      </c>
      <c r="H259" s="53" t="str">
        <f>IF(C259="","",'[1]نصف العام'!H259)</f>
        <v/>
      </c>
      <c r="I259" s="54" t="str">
        <f>IF(C259="","",'[1]نصف العام'!I259)</f>
        <v/>
      </c>
      <c r="J259" s="51"/>
      <c r="K259" s="51"/>
      <c r="L259" s="55" t="str">
        <f t="shared" si="204"/>
        <v/>
      </c>
      <c r="M259" s="51" t="str">
        <f t="shared" si="205"/>
        <v/>
      </c>
      <c r="N259" s="51" t="str">
        <f t="shared" si="206"/>
        <v/>
      </c>
      <c r="O259" s="56" t="str">
        <f t="shared" si="207"/>
        <v/>
      </c>
      <c r="P259" s="51" t="str">
        <f>IF(C259="","",'[1]نصف العام'!J259)</f>
        <v/>
      </c>
      <c r="Q259" s="51" t="str">
        <f>IF(C259="","",'[1]نصف العام'!K259)</f>
        <v/>
      </c>
      <c r="R259" s="55" t="str">
        <f>IF(C259="","",'[1]نصف العام'!L259)</f>
        <v/>
      </c>
      <c r="S259" s="51"/>
      <c r="T259" s="51"/>
      <c r="U259" s="55" t="str">
        <f t="shared" si="208"/>
        <v/>
      </c>
      <c r="V259" s="51" t="str">
        <f t="shared" si="209"/>
        <v/>
      </c>
      <c r="W259" s="51" t="str">
        <f t="shared" si="210"/>
        <v/>
      </c>
      <c r="X259" s="56" t="str">
        <f t="shared" si="211"/>
        <v/>
      </c>
      <c r="Y259" s="51" t="str">
        <f>IF(C259="","",'[1]نصف العام'!M259)</f>
        <v/>
      </c>
      <c r="Z259" s="51" t="str">
        <f>IF(C259="","",'[1]نصف العام'!N259)</f>
        <v/>
      </c>
      <c r="AA259" s="55" t="str">
        <f>IF(C259="","",'[1]نصف العام'!O259)</f>
        <v/>
      </c>
      <c r="AB259" s="51"/>
      <c r="AC259" s="51"/>
      <c r="AD259" s="55" t="str">
        <f t="shared" si="212"/>
        <v/>
      </c>
      <c r="AE259" s="51" t="str">
        <f t="shared" si="213"/>
        <v/>
      </c>
      <c r="AF259" s="51" t="str">
        <f t="shared" si="214"/>
        <v/>
      </c>
      <c r="AG259" s="56" t="str">
        <f t="shared" si="215"/>
        <v/>
      </c>
      <c r="AH259" s="51" t="str">
        <f>IF(C259="","",'[1]نصف العام'!P259)</f>
        <v/>
      </c>
      <c r="AI259" s="51" t="str">
        <f>IF(C259="","",'[1]نصف العام'!Q259)</f>
        <v/>
      </c>
      <c r="AJ259" s="51" t="str">
        <f>IF(C259="","",'[1]نصف العام'!R259)</f>
        <v/>
      </c>
      <c r="AK259" s="55" t="str">
        <f>IF(C259="","",'[1]نصف العام'!T259)</f>
        <v/>
      </c>
      <c r="AL259" s="51"/>
      <c r="AM259" s="51"/>
      <c r="AN259" s="51"/>
      <c r="AO259" s="51" t="str">
        <f t="shared" si="216"/>
        <v/>
      </c>
      <c r="AP259" s="55" t="str">
        <f t="shared" si="217"/>
        <v/>
      </c>
      <c r="AQ259" s="51" t="str">
        <f t="shared" si="218"/>
        <v/>
      </c>
      <c r="AR259" s="51" t="str">
        <f t="shared" si="219"/>
        <v/>
      </c>
      <c r="AS259" s="56" t="str">
        <f t="shared" si="220"/>
        <v/>
      </c>
      <c r="AT259" s="51" t="str">
        <f>IF(C259="","",'[1]نصف العام'!U259)</f>
        <v/>
      </c>
      <c r="AU259" s="51" t="str">
        <f>IF(C259="","",'[1]نصف العام'!V259)</f>
        <v/>
      </c>
      <c r="AV259" s="51" t="str">
        <f>IF(C259="","",'[1]نصف العام'!W259)</f>
        <v/>
      </c>
      <c r="AW259" s="55" t="str">
        <f>IF(C259="","",'[1]نصف العام'!Y259)</f>
        <v/>
      </c>
      <c r="AX259" s="51"/>
      <c r="AY259" s="51"/>
      <c r="AZ259" s="51"/>
      <c r="BA259" s="51" t="str">
        <f t="shared" si="221"/>
        <v/>
      </c>
      <c r="BB259" s="55" t="str">
        <f t="shared" si="222"/>
        <v/>
      </c>
      <c r="BC259" s="51" t="str">
        <f t="shared" si="223"/>
        <v/>
      </c>
      <c r="BD259" s="51" t="str">
        <f t="shared" si="224"/>
        <v/>
      </c>
      <c r="BE259" s="56" t="str">
        <f t="shared" si="225"/>
        <v/>
      </c>
      <c r="BF259" s="51" t="str">
        <f>IF(C259="","",'[1]نصف العام'!Z259)</f>
        <v/>
      </c>
      <c r="BG259" s="51" t="str">
        <f>IF(C259="","",'[1]نصف العام'!AA259)</f>
        <v/>
      </c>
      <c r="BH259" s="55" t="str">
        <f>IF(C259="","",'[1]نصف العام'!AB259)</f>
        <v/>
      </c>
      <c r="BI259" s="51"/>
      <c r="BJ259" s="51"/>
      <c r="BK259" s="55" t="str">
        <f t="shared" si="226"/>
        <v/>
      </c>
      <c r="BL259" s="51" t="str">
        <f t="shared" si="227"/>
        <v/>
      </c>
      <c r="BM259" s="51" t="str">
        <f t="shared" si="228"/>
        <v/>
      </c>
      <c r="BN259" s="56" t="str">
        <f t="shared" si="229"/>
        <v/>
      </c>
      <c r="BO259" s="51" t="str">
        <f>IF(C259="","",'[1]نصف العام'!AC259)</f>
        <v/>
      </c>
      <c r="BP259" s="51" t="str">
        <f>IF(C259="","",'[1]نصف العام'!AD259)</f>
        <v/>
      </c>
      <c r="BQ259" s="51" t="str">
        <f>IF(C259="","",'[1]نصف العام'!AE259)</f>
        <v/>
      </c>
      <c r="BR259" s="55" t="str">
        <f>IF(C259="","",'[1]نصف العام'!AG259)</f>
        <v/>
      </c>
      <c r="BS259" s="51"/>
      <c r="BT259" s="51"/>
      <c r="BU259" s="51"/>
      <c r="BV259" s="51" t="str">
        <f t="shared" si="230"/>
        <v/>
      </c>
      <c r="BW259" s="55" t="str">
        <f t="shared" si="231"/>
        <v/>
      </c>
      <c r="BX259" s="51" t="str">
        <f t="shared" si="232"/>
        <v/>
      </c>
      <c r="BY259" s="51" t="str">
        <f t="shared" si="233"/>
        <v/>
      </c>
      <c r="BZ259" s="56" t="str">
        <f t="shared" si="234"/>
        <v/>
      </c>
      <c r="CA259" s="51" t="str">
        <f>IF(C259="","",'[1]نصف العام'!AH259)</f>
        <v/>
      </c>
      <c r="CB259" s="51" t="str">
        <f>IF(C259="","",'[1]نصف العام'!AI259)</f>
        <v/>
      </c>
      <c r="CC259" s="39" t="str">
        <f t="shared" si="235"/>
        <v/>
      </c>
      <c r="CD259" s="51"/>
      <c r="CE259" s="51"/>
      <c r="CF259" s="39" t="str">
        <f t="shared" si="236"/>
        <v/>
      </c>
      <c r="CG259" s="51" t="str">
        <f t="shared" si="237"/>
        <v/>
      </c>
      <c r="CH259" s="51" t="str">
        <f t="shared" si="238"/>
        <v/>
      </c>
      <c r="CI259" s="56" t="str">
        <f t="shared" si="239"/>
        <v/>
      </c>
      <c r="CJ259" s="57" t="str">
        <f t="shared" si="240"/>
        <v/>
      </c>
      <c r="CK259" s="51" t="str">
        <f t="shared" si="241"/>
        <v/>
      </c>
      <c r="CL259" s="51" t="str">
        <f>IF(C259="","",'[1]نصف العام'!AM259)</f>
        <v/>
      </c>
      <c r="CM259" s="51" t="str">
        <f>IF(C259="","",'[1]نصف العام'!AN259)</f>
        <v/>
      </c>
      <c r="CN259" s="55" t="str">
        <f>IF(C259="","",'[1]نصف العام'!AO259)</f>
        <v/>
      </c>
      <c r="CO259" s="51"/>
      <c r="CP259" s="51"/>
      <c r="CQ259" s="55" t="str">
        <f t="shared" si="242"/>
        <v/>
      </c>
      <c r="CR259" s="51" t="str">
        <f t="shared" si="243"/>
        <v/>
      </c>
      <c r="CS259" s="51" t="str">
        <f t="shared" si="244"/>
        <v/>
      </c>
      <c r="CT259" s="56" t="str">
        <f t="shared" si="245"/>
        <v/>
      </c>
      <c r="CU259" s="58" t="str">
        <f t="shared" si="246"/>
        <v/>
      </c>
      <c r="CV259" s="59" t="str">
        <f t="shared" si="247"/>
        <v/>
      </c>
      <c r="CW259" s="60" t="str">
        <f t="shared" si="248"/>
        <v/>
      </c>
      <c r="CX259" s="61" t="str">
        <f t="shared" si="249"/>
        <v/>
      </c>
      <c r="CY259" s="62" t="str">
        <f t="shared" si="196"/>
        <v/>
      </c>
      <c r="CZ259" s="63"/>
      <c r="DA259" s="64" t="str">
        <f t="shared" si="250"/>
        <v/>
      </c>
      <c r="DB259" s="64" t="str">
        <f t="shared" si="251"/>
        <v/>
      </c>
      <c r="DC259" s="64" t="str">
        <f t="shared" si="252"/>
        <v/>
      </c>
      <c r="DD259" s="64" t="str">
        <f t="shared" si="253"/>
        <v/>
      </c>
      <c r="DE259" s="64" t="str">
        <f t="shared" si="254"/>
        <v/>
      </c>
      <c r="DF259" s="64" t="str">
        <f t="shared" si="255"/>
        <v/>
      </c>
      <c r="DG259" s="64" t="str">
        <f t="shared" si="256"/>
        <v/>
      </c>
      <c r="DH259" s="64" t="str">
        <f t="shared" si="257"/>
        <v/>
      </c>
      <c r="DI259" s="64" t="str">
        <f t="shared" si="258"/>
        <v/>
      </c>
      <c r="DJ259" s="64"/>
      <c r="DK259" s="65" t="str">
        <f t="shared" si="259"/>
        <v/>
      </c>
      <c r="DL259" s="63"/>
      <c r="DM259" s="63"/>
      <c r="DN259" s="66"/>
      <c r="DO259" s="1" t="str">
        <f t="shared" si="260"/>
        <v/>
      </c>
      <c r="DP259" s="1" t="str">
        <f t="shared" si="197"/>
        <v/>
      </c>
      <c r="DQ259" s="1" t="str">
        <f t="shared" si="198"/>
        <v/>
      </c>
      <c r="DR259" s="1" t="str">
        <f t="shared" si="199"/>
        <v/>
      </c>
      <c r="DS259" s="1" t="str">
        <f t="shared" si="200"/>
        <v/>
      </c>
      <c r="DT259" s="1" t="str">
        <f t="shared" si="201"/>
        <v/>
      </c>
      <c r="DU259" s="1" t="str">
        <f t="shared" si="202"/>
        <v/>
      </c>
      <c r="DV259" s="1" t="str">
        <f t="shared" si="203"/>
        <v/>
      </c>
      <c r="DW259" s="66"/>
    </row>
    <row r="260" spans="1:127" ht="21" thickBot="1" x14ac:dyDescent="0.3">
      <c r="A260" s="48" t="str">
        <f>'[1]بيانات اساسية'!A260</f>
        <v/>
      </c>
      <c r="B260" s="48" t="str">
        <f>'[1]بيانات اساسية'!B260</f>
        <v/>
      </c>
      <c r="C260" s="49" t="str">
        <f>IF('[1]بيانات اساسية'!C260="","",'[1]بيانات اساسية'!C260)</f>
        <v/>
      </c>
      <c r="D260" s="51"/>
      <c r="E260" s="51"/>
      <c r="F260" s="52"/>
      <c r="G260" s="53" t="str">
        <f>IF(C260="","",'[1]نصف العام'!G260)</f>
        <v/>
      </c>
      <c r="H260" s="53" t="str">
        <f>IF(C260="","",'[1]نصف العام'!H260)</f>
        <v/>
      </c>
      <c r="I260" s="54" t="str">
        <f>IF(C260="","",'[1]نصف العام'!I260)</f>
        <v/>
      </c>
      <c r="J260" s="51"/>
      <c r="K260" s="51"/>
      <c r="L260" s="55" t="str">
        <f t="shared" si="204"/>
        <v/>
      </c>
      <c r="M260" s="51" t="str">
        <f t="shared" si="205"/>
        <v/>
      </c>
      <c r="N260" s="51" t="str">
        <f t="shared" si="206"/>
        <v/>
      </c>
      <c r="O260" s="56" t="str">
        <f t="shared" si="207"/>
        <v/>
      </c>
      <c r="P260" s="51" t="str">
        <f>IF(C260="","",'[1]نصف العام'!J260)</f>
        <v/>
      </c>
      <c r="Q260" s="51" t="str">
        <f>IF(C260="","",'[1]نصف العام'!K260)</f>
        <v/>
      </c>
      <c r="R260" s="55" t="str">
        <f>IF(C260="","",'[1]نصف العام'!L260)</f>
        <v/>
      </c>
      <c r="S260" s="51"/>
      <c r="T260" s="51"/>
      <c r="U260" s="55" t="str">
        <f t="shared" si="208"/>
        <v/>
      </c>
      <c r="V260" s="51" t="str">
        <f t="shared" si="209"/>
        <v/>
      </c>
      <c r="W260" s="51" t="str">
        <f t="shared" si="210"/>
        <v/>
      </c>
      <c r="X260" s="56" t="str">
        <f t="shared" si="211"/>
        <v/>
      </c>
      <c r="Y260" s="51" t="str">
        <f>IF(C260="","",'[1]نصف العام'!M260)</f>
        <v/>
      </c>
      <c r="Z260" s="51" t="str">
        <f>IF(C260="","",'[1]نصف العام'!N260)</f>
        <v/>
      </c>
      <c r="AA260" s="55" t="str">
        <f>IF(C260="","",'[1]نصف العام'!O260)</f>
        <v/>
      </c>
      <c r="AB260" s="51"/>
      <c r="AC260" s="51"/>
      <c r="AD260" s="55" t="str">
        <f t="shared" si="212"/>
        <v/>
      </c>
      <c r="AE260" s="51" t="str">
        <f t="shared" si="213"/>
        <v/>
      </c>
      <c r="AF260" s="51" t="str">
        <f t="shared" si="214"/>
        <v/>
      </c>
      <c r="AG260" s="56" t="str">
        <f t="shared" si="215"/>
        <v/>
      </c>
      <c r="AH260" s="51" t="str">
        <f>IF(C260="","",'[1]نصف العام'!P260)</f>
        <v/>
      </c>
      <c r="AI260" s="51" t="str">
        <f>IF(C260="","",'[1]نصف العام'!Q260)</f>
        <v/>
      </c>
      <c r="AJ260" s="51" t="str">
        <f>IF(C260="","",'[1]نصف العام'!R260)</f>
        <v/>
      </c>
      <c r="AK260" s="55" t="str">
        <f>IF(C260="","",'[1]نصف العام'!T260)</f>
        <v/>
      </c>
      <c r="AL260" s="51"/>
      <c r="AM260" s="51"/>
      <c r="AN260" s="51"/>
      <c r="AO260" s="51" t="str">
        <f t="shared" si="216"/>
        <v/>
      </c>
      <c r="AP260" s="55" t="str">
        <f t="shared" si="217"/>
        <v/>
      </c>
      <c r="AQ260" s="51" t="str">
        <f t="shared" si="218"/>
        <v/>
      </c>
      <c r="AR260" s="51" t="str">
        <f t="shared" si="219"/>
        <v/>
      </c>
      <c r="AS260" s="56" t="str">
        <f t="shared" si="220"/>
        <v/>
      </c>
      <c r="AT260" s="51" t="str">
        <f>IF(C260="","",'[1]نصف العام'!U260)</f>
        <v/>
      </c>
      <c r="AU260" s="51" t="str">
        <f>IF(C260="","",'[1]نصف العام'!V260)</f>
        <v/>
      </c>
      <c r="AV260" s="51" t="str">
        <f>IF(C260="","",'[1]نصف العام'!W260)</f>
        <v/>
      </c>
      <c r="AW260" s="55" t="str">
        <f>IF(C260="","",'[1]نصف العام'!Y260)</f>
        <v/>
      </c>
      <c r="AX260" s="51"/>
      <c r="AY260" s="51"/>
      <c r="AZ260" s="51"/>
      <c r="BA260" s="51" t="str">
        <f t="shared" si="221"/>
        <v/>
      </c>
      <c r="BB260" s="55" t="str">
        <f t="shared" si="222"/>
        <v/>
      </c>
      <c r="BC260" s="51" t="str">
        <f t="shared" si="223"/>
        <v/>
      </c>
      <c r="BD260" s="51" t="str">
        <f t="shared" si="224"/>
        <v/>
      </c>
      <c r="BE260" s="56" t="str">
        <f t="shared" si="225"/>
        <v/>
      </c>
      <c r="BF260" s="51" t="str">
        <f>IF(C260="","",'[1]نصف العام'!Z260)</f>
        <v/>
      </c>
      <c r="BG260" s="51" t="str">
        <f>IF(C260="","",'[1]نصف العام'!AA260)</f>
        <v/>
      </c>
      <c r="BH260" s="55" t="str">
        <f>IF(C260="","",'[1]نصف العام'!AB260)</f>
        <v/>
      </c>
      <c r="BI260" s="51"/>
      <c r="BJ260" s="51"/>
      <c r="BK260" s="55" t="str">
        <f t="shared" si="226"/>
        <v/>
      </c>
      <c r="BL260" s="51" t="str">
        <f t="shared" si="227"/>
        <v/>
      </c>
      <c r="BM260" s="51" t="str">
        <f t="shared" si="228"/>
        <v/>
      </c>
      <c r="BN260" s="56" t="str">
        <f t="shared" si="229"/>
        <v/>
      </c>
      <c r="BO260" s="51" t="str">
        <f>IF(C260="","",'[1]نصف العام'!AC260)</f>
        <v/>
      </c>
      <c r="BP260" s="51" t="str">
        <f>IF(C260="","",'[1]نصف العام'!AD260)</f>
        <v/>
      </c>
      <c r="BQ260" s="51" t="str">
        <f>IF(C260="","",'[1]نصف العام'!AE260)</f>
        <v/>
      </c>
      <c r="BR260" s="55" t="str">
        <f>IF(C260="","",'[1]نصف العام'!AG260)</f>
        <v/>
      </c>
      <c r="BS260" s="51"/>
      <c r="BT260" s="51"/>
      <c r="BU260" s="51"/>
      <c r="BV260" s="51" t="str">
        <f t="shared" si="230"/>
        <v/>
      </c>
      <c r="BW260" s="55" t="str">
        <f t="shared" si="231"/>
        <v/>
      </c>
      <c r="BX260" s="51" t="str">
        <f t="shared" si="232"/>
        <v/>
      </c>
      <c r="BY260" s="51" t="str">
        <f t="shared" si="233"/>
        <v/>
      </c>
      <c r="BZ260" s="56" t="str">
        <f t="shared" si="234"/>
        <v/>
      </c>
      <c r="CA260" s="51" t="str">
        <f>IF(C260="","",'[1]نصف العام'!AH260)</f>
        <v/>
      </c>
      <c r="CB260" s="51" t="str">
        <f>IF(C260="","",'[1]نصف العام'!AI260)</f>
        <v/>
      </c>
      <c r="CC260" s="39" t="str">
        <f t="shared" si="235"/>
        <v/>
      </c>
      <c r="CD260" s="51"/>
      <c r="CE260" s="51"/>
      <c r="CF260" s="39" t="str">
        <f t="shared" si="236"/>
        <v/>
      </c>
      <c r="CG260" s="51" t="str">
        <f t="shared" si="237"/>
        <v/>
      </c>
      <c r="CH260" s="51" t="str">
        <f t="shared" si="238"/>
        <v/>
      </c>
      <c r="CI260" s="56" t="str">
        <f t="shared" si="239"/>
        <v/>
      </c>
      <c r="CJ260" s="57" t="str">
        <f t="shared" si="240"/>
        <v/>
      </c>
      <c r="CK260" s="51" t="str">
        <f t="shared" si="241"/>
        <v/>
      </c>
      <c r="CL260" s="51" t="str">
        <f>IF(C260="","",'[1]نصف العام'!AM260)</f>
        <v/>
      </c>
      <c r="CM260" s="51" t="str">
        <f>IF(C260="","",'[1]نصف العام'!AN260)</f>
        <v/>
      </c>
      <c r="CN260" s="55" t="str">
        <f>IF(C260="","",'[1]نصف العام'!AO260)</f>
        <v/>
      </c>
      <c r="CO260" s="51"/>
      <c r="CP260" s="51"/>
      <c r="CQ260" s="55" t="str">
        <f t="shared" si="242"/>
        <v/>
      </c>
      <c r="CR260" s="51" t="str">
        <f t="shared" si="243"/>
        <v/>
      </c>
      <c r="CS260" s="51" t="str">
        <f t="shared" si="244"/>
        <v/>
      </c>
      <c r="CT260" s="56" t="str">
        <f t="shared" si="245"/>
        <v/>
      </c>
      <c r="CU260" s="58" t="str">
        <f t="shared" si="246"/>
        <v/>
      </c>
      <c r="CV260" s="59" t="str">
        <f t="shared" si="247"/>
        <v/>
      </c>
      <c r="CW260" s="60" t="str">
        <f t="shared" si="248"/>
        <v/>
      </c>
      <c r="CX260" s="61" t="str">
        <f t="shared" si="249"/>
        <v/>
      </c>
      <c r="CY260" s="62" t="str">
        <f t="shared" si="196"/>
        <v/>
      </c>
      <c r="CZ260" s="63"/>
      <c r="DA260" s="64" t="str">
        <f t="shared" si="250"/>
        <v/>
      </c>
      <c r="DB260" s="64" t="str">
        <f t="shared" si="251"/>
        <v/>
      </c>
      <c r="DC260" s="64" t="str">
        <f t="shared" si="252"/>
        <v/>
      </c>
      <c r="DD260" s="64" t="str">
        <f t="shared" si="253"/>
        <v/>
      </c>
      <c r="DE260" s="64" t="str">
        <f t="shared" si="254"/>
        <v/>
      </c>
      <c r="DF260" s="64" t="str">
        <f t="shared" si="255"/>
        <v/>
      </c>
      <c r="DG260" s="64" t="str">
        <f t="shared" si="256"/>
        <v/>
      </c>
      <c r="DH260" s="64" t="str">
        <f t="shared" si="257"/>
        <v/>
      </c>
      <c r="DI260" s="64" t="str">
        <f t="shared" si="258"/>
        <v/>
      </c>
      <c r="DJ260" s="64"/>
      <c r="DK260" s="65" t="str">
        <f t="shared" si="259"/>
        <v/>
      </c>
      <c r="DL260" s="63"/>
      <c r="DM260" s="63"/>
      <c r="DN260" s="66"/>
      <c r="DO260" s="1" t="str">
        <f t="shared" si="260"/>
        <v/>
      </c>
      <c r="DP260" s="1" t="str">
        <f t="shared" si="197"/>
        <v/>
      </c>
      <c r="DQ260" s="1" t="str">
        <f t="shared" si="198"/>
        <v/>
      </c>
      <c r="DR260" s="1" t="str">
        <f t="shared" si="199"/>
        <v/>
      </c>
      <c r="DS260" s="1" t="str">
        <f t="shared" si="200"/>
        <v/>
      </c>
      <c r="DT260" s="1" t="str">
        <f t="shared" si="201"/>
        <v/>
      </c>
      <c r="DU260" s="1" t="str">
        <f t="shared" si="202"/>
        <v/>
      </c>
      <c r="DV260" s="1" t="str">
        <f t="shared" si="203"/>
        <v/>
      </c>
      <c r="DW260" s="66"/>
    </row>
    <row r="261" spans="1:127" ht="21" thickBot="1" x14ac:dyDescent="0.3">
      <c r="A261" s="48" t="str">
        <f>'[1]بيانات اساسية'!A261</f>
        <v/>
      </c>
      <c r="B261" s="48" t="str">
        <f>'[1]بيانات اساسية'!B261</f>
        <v/>
      </c>
      <c r="C261" s="49" t="str">
        <f>IF('[1]بيانات اساسية'!C261="","",'[1]بيانات اساسية'!C261)</f>
        <v/>
      </c>
      <c r="D261" s="51"/>
      <c r="E261" s="51"/>
      <c r="F261" s="52"/>
      <c r="G261" s="53" t="str">
        <f>IF(C261="","",'[1]نصف العام'!G261)</f>
        <v/>
      </c>
      <c r="H261" s="53" t="str">
        <f>IF(C261="","",'[1]نصف العام'!H261)</f>
        <v/>
      </c>
      <c r="I261" s="54" t="str">
        <f>IF(C261="","",'[1]نصف العام'!I261)</f>
        <v/>
      </c>
      <c r="J261" s="51"/>
      <c r="K261" s="51"/>
      <c r="L261" s="55" t="str">
        <f t="shared" si="204"/>
        <v/>
      </c>
      <c r="M261" s="51" t="str">
        <f t="shared" si="205"/>
        <v/>
      </c>
      <c r="N261" s="51" t="str">
        <f t="shared" si="206"/>
        <v/>
      </c>
      <c r="O261" s="56" t="str">
        <f t="shared" si="207"/>
        <v/>
      </c>
      <c r="P261" s="51" t="str">
        <f>IF(C261="","",'[1]نصف العام'!J261)</f>
        <v/>
      </c>
      <c r="Q261" s="51" t="str">
        <f>IF(C261="","",'[1]نصف العام'!K261)</f>
        <v/>
      </c>
      <c r="R261" s="55" t="str">
        <f>IF(C261="","",'[1]نصف العام'!L261)</f>
        <v/>
      </c>
      <c r="S261" s="51"/>
      <c r="T261" s="51"/>
      <c r="U261" s="55" t="str">
        <f t="shared" si="208"/>
        <v/>
      </c>
      <c r="V261" s="51" t="str">
        <f t="shared" si="209"/>
        <v/>
      </c>
      <c r="W261" s="51" t="str">
        <f t="shared" si="210"/>
        <v/>
      </c>
      <c r="X261" s="56" t="str">
        <f t="shared" si="211"/>
        <v/>
      </c>
      <c r="Y261" s="51" t="str">
        <f>IF(C261="","",'[1]نصف العام'!M261)</f>
        <v/>
      </c>
      <c r="Z261" s="51" t="str">
        <f>IF(C261="","",'[1]نصف العام'!N261)</f>
        <v/>
      </c>
      <c r="AA261" s="55" t="str">
        <f>IF(C261="","",'[1]نصف العام'!O261)</f>
        <v/>
      </c>
      <c r="AB261" s="51"/>
      <c r="AC261" s="51"/>
      <c r="AD261" s="55" t="str">
        <f t="shared" si="212"/>
        <v/>
      </c>
      <c r="AE261" s="51" t="str">
        <f t="shared" si="213"/>
        <v/>
      </c>
      <c r="AF261" s="51" t="str">
        <f t="shared" si="214"/>
        <v/>
      </c>
      <c r="AG261" s="56" t="str">
        <f t="shared" si="215"/>
        <v/>
      </c>
      <c r="AH261" s="51" t="str">
        <f>IF(C261="","",'[1]نصف العام'!P261)</f>
        <v/>
      </c>
      <c r="AI261" s="51" t="str">
        <f>IF(C261="","",'[1]نصف العام'!Q261)</f>
        <v/>
      </c>
      <c r="AJ261" s="51" t="str">
        <f>IF(C261="","",'[1]نصف العام'!R261)</f>
        <v/>
      </c>
      <c r="AK261" s="55" t="str">
        <f>IF(C261="","",'[1]نصف العام'!T261)</f>
        <v/>
      </c>
      <c r="AL261" s="51"/>
      <c r="AM261" s="51"/>
      <c r="AN261" s="51"/>
      <c r="AO261" s="51" t="str">
        <f t="shared" si="216"/>
        <v/>
      </c>
      <c r="AP261" s="55" t="str">
        <f t="shared" si="217"/>
        <v/>
      </c>
      <c r="AQ261" s="51" t="str">
        <f t="shared" si="218"/>
        <v/>
      </c>
      <c r="AR261" s="51" t="str">
        <f t="shared" si="219"/>
        <v/>
      </c>
      <c r="AS261" s="56" t="str">
        <f t="shared" si="220"/>
        <v/>
      </c>
      <c r="AT261" s="51" t="str">
        <f>IF(C261="","",'[1]نصف العام'!U261)</f>
        <v/>
      </c>
      <c r="AU261" s="51" t="str">
        <f>IF(C261="","",'[1]نصف العام'!V261)</f>
        <v/>
      </c>
      <c r="AV261" s="51" t="str">
        <f>IF(C261="","",'[1]نصف العام'!W261)</f>
        <v/>
      </c>
      <c r="AW261" s="55" t="str">
        <f>IF(C261="","",'[1]نصف العام'!Y261)</f>
        <v/>
      </c>
      <c r="AX261" s="51"/>
      <c r="AY261" s="51"/>
      <c r="AZ261" s="51"/>
      <c r="BA261" s="51" t="str">
        <f t="shared" si="221"/>
        <v/>
      </c>
      <c r="BB261" s="55" t="str">
        <f t="shared" si="222"/>
        <v/>
      </c>
      <c r="BC261" s="51" t="str">
        <f t="shared" si="223"/>
        <v/>
      </c>
      <c r="BD261" s="51" t="str">
        <f t="shared" si="224"/>
        <v/>
      </c>
      <c r="BE261" s="56" t="str">
        <f t="shared" si="225"/>
        <v/>
      </c>
      <c r="BF261" s="51" t="str">
        <f>IF(C261="","",'[1]نصف العام'!Z261)</f>
        <v/>
      </c>
      <c r="BG261" s="51" t="str">
        <f>IF(C261="","",'[1]نصف العام'!AA261)</f>
        <v/>
      </c>
      <c r="BH261" s="55" t="str">
        <f>IF(C261="","",'[1]نصف العام'!AB261)</f>
        <v/>
      </c>
      <c r="BI261" s="51"/>
      <c r="BJ261" s="51"/>
      <c r="BK261" s="55" t="str">
        <f t="shared" si="226"/>
        <v/>
      </c>
      <c r="BL261" s="51" t="str">
        <f t="shared" si="227"/>
        <v/>
      </c>
      <c r="BM261" s="51" t="str">
        <f t="shared" si="228"/>
        <v/>
      </c>
      <c r="BN261" s="56" t="str">
        <f t="shared" si="229"/>
        <v/>
      </c>
      <c r="BO261" s="51" t="str">
        <f>IF(C261="","",'[1]نصف العام'!AC261)</f>
        <v/>
      </c>
      <c r="BP261" s="51" t="str">
        <f>IF(C261="","",'[1]نصف العام'!AD261)</f>
        <v/>
      </c>
      <c r="BQ261" s="51" t="str">
        <f>IF(C261="","",'[1]نصف العام'!AE261)</f>
        <v/>
      </c>
      <c r="BR261" s="55" t="str">
        <f>IF(C261="","",'[1]نصف العام'!AG261)</f>
        <v/>
      </c>
      <c r="BS261" s="51"/>
      <c r="BT261" s="51"/>
      <c r="BU261" s="51"/>
      <c r="BV261" s="51" t="str">
        <f t="shared" si="230"/>
        <v/>
      </c>
      <c r="BW261" s="55" t="str">
        <f t="shared" si="231"/>
        <v/>
      </c>
      <c r="BX261" s="51" t="str">
        <f t="shared" si="232"/>
        <v/>
      </c>
      <c r="BY261" s="51" t="str">
        <f t="shared" si="233"/>
        <v/>
      </c>
      <c r="BZ261" s="56" t="str">
        <f t="shared" si="234"/>
        <v/>
      </c>
      <c r="CA261" s="51" t="str">
        <f>IF(C261="","",'[1]نصف العام'!AH261)</f>
        <v/>
      </c>
      <c r="CB261" s="51" t="str">
        <f>IF(C261="","",'[1]نصف العام'!AI261)</f>
        <v/>
      </c>
      <c r="CC261" s="39" t="str">
        <f t="shared" si="235"/>
        <v/>
      </c>
      <c r="CD261" s="51"/>
      <c r="CE261" s="51"/>
      <c r="CF261" s="39" t="str">
        <f t="shared" si="236"/>
        <v/>
      </c>
      <c r="CG261" s="51" t="str">
        <f t="shared" si="237"/>
        <v/>
      </c>
      <c r="CH261" s="51" t="str">
        <f t="shared" si="238"/>
        <v/>
      </c>
      <c r="CI261" s="56" t="str">
        <f t="shared" si="239"/>
        <v/>
      </c>
      <c r="CJ261" s="57" t="str">
        <f t="shared" si="240"/>
        <v/>
      </c>
      <c r="CK261" s="51" t="str">
        <f t="shared" si="241"/>
        <v/>
      </c>
      <c r="CL261" s="51" t="str">
        <f>IF(C261="","",'[1]نصف العام'!AM261)</f>
        <v/>
      </c>
      <c r="CM261" s="51" t="str">
        <f>IF(C261="","",'[1]نصف العام'!AN261)</f>
        <v/>
      </c>
      <c r="CN261" s="55" t="str">
        <f>IF(C261="","",'[1]نصف العام'!AO261)</f>
        <v/>
      </c>
      <c r="CO261" s="51"/>
      <c r="CP261" s="51"/>
      <c r="CQ261" s="55" t="str">
        <f t="shared" si="242"/>
        <v/>
      </c>
      <c r="CR261" s="51" t="str">
        <f t="shared" si="243"/>
        <v/>
      </c>
      <c r="CS261" s="51" t="str">
        <f t="shared" si="244"/>
        <v/>
      </c>
      <c r="CT261" s="56" t="str">
        <f t="shared" si="245"/>
        <v/>
      </c>
      <c r="CU261" s="58" t="str">
        <f t="shared" si="246"/>
        <v/>
      </c>
      <c r="CV261" s="59" t="str">
        <f t="shared" si="247"/>
        <v/>
      </c>
      <c r="CW261" s="60" t="str">
        <f t="shared" si="248"/>
        <v/>
      </c>
      <c r="CX261" s="61" t="str">
        <f t="shared" si="249"/>
        <v/>
      </c>
      <c r="CY261" s="62" t="str">
        <f t="shared" si="196"/>
        <v/>
      </c>
      <c r="CZ261" s="63"/>
      <c r="DA261" s="64" t="str">
        <f t="shared" si="250"/>
        <v/>
      </c>
      <c r="DB261" s="64" t="str">
        <f t="shared" si="251"/>
        <v/>
      </c>
      <c r="DC261" s="64" t="str">
        <f t="shared" si="252"/>
        <v/>
      </c>
      <c r="DD261" s="64" t="str">
        <f t="shared" si="253"/>
        <v/>
      </c>
      <c r="DE261" s="64" t="str">
        <f t="shared" si="254"/>
        <v/>
      </c>
      <c r="DF261" s="64" t="str">
        <f t="shared" si="255"/>
        <v/>
      </c>
      <c r="DG261" s="64" t="str">
        <f t="shared" si="256"/>
        <v/>
      </c>
      <c r="DH261" s="64" t="str">
        <f t="shared" si="257"/>
        <v/>
      </c>
      <c r="DI261" s="64" t="str">
        <f t="shared" si="258"/>
        <v/>
      </c>
      <c r="DJ261" s="64"/>
      <c r="DK261" s="65" t="str">
        <f t="shared" si="259"/>
        <v/>
      </c>
      <c r="DL261" s="63"/>
      <c r="DM261" s="63"/>
      <c r="DN261" s="66"/>
      <c r="DO261" s="1" t="str">
        <f t="shared" si="260"/>
        <v/>
      </c>
      <c r="DP261" s="1" t="str">
        <f t="shared" si="197"/>
        <v/>
      </c>
      <c r="DQ261" s="1" t="str">
        <f t="shared" si="198"/>
        <v/>
      </c>
      <c r="DR261" s="1" t="str">
        <f t="shared" si="199"/>
        <v/>
      </c>
      <c r="DS261" s="1" t="str">
        <f t="shared" si="200"/>
        <v/>
      </c>
      <c r="DT261" s="1" t="str">
        <f t="shared" si="201"/>
        <v/>
      </c>
      <c r="DU261" s="1" t="str">
        <f t="shared" si="202"/>
        <v/>
      </c>
      <c r="DV261" s="1" t="str">
        <f t="shared" si="203"/>
        <v/>
      </c>
      <c r="DW261" s="66"/>
    </row>
    <row r="262" spans="1:127" ht="21" thickBot="1" x14ac:dyDescent="0.3">
      <c r="A262" s="48" t="str">
        <f>'[1]بيانات اساسية'!A262</f>
        <v/>
      </c>
      <c r="B262" s="48" t="str">
        <f>'[1]بيانات اساسية'!B262</f>
        <v/>
      </c>
      <c r="C262" s="49" t="str">
        <f>IF('[1]بيانات اساسية'!C262="","",'[1]بيانات اساسية'!C262)</f>
        <v/>
      </c>
      <c r="D262" s="51"/>
      <c r="E262" s="51"/>
      <c r="F262" s="52"/>
      <c r="G262" s="53" t="str">
        <f>IF(C262="","",'[1]نصف العام'!G262)</f>
        <v/>
      </c>
      <c r="H262" s="53" t="str">
        <f>IF(C262="","",'[1]نصف العام'!H262)</f>
        <v/>
      </c>
      <c r="I262" s="54" t="str">
        <f>IF(C262="","",'[1]نصف العام'!I262)</f>
        <v/>
      </c>
      <c r="J262" s="51"/>
      <c r="K262" s="51"/>
      <c r="L262" s="55" t="str">
        <f t="shared" si="204"/>
        <v/>
      </c>
      <c r="M262" s="51" t="str">
        <f t="shared" si="205"/>
        <v/>
      </c>
      <c r="N262" s="51" t="str">
        <f t="shared" si="206"/>
        <v/>
      </c>
      <c r="O262" s="56" t="str">
        <f t="shared" si="207"/>
        <v/>
      </c>
      <c r="P262" s="51" t="str">
        <f>IF(C262="","",'[1]نصف العام'!J262)</f>
        <v/>
      </c>
      <c r="Q262" s="51" t="str">
        <f>IF(C262="","",'[1]نصف العام'!K262)</f>
        <v/>
      </c>
      <c r="R262" s="55" t="str">
        <f>IF(C262="","",'[1]نصف العام'!L262)</f>
        <v/>
      </c>
      <c r="S262" s="51"/>
      <c r="T262" s="51"/>
      <c r="U262" s="55" t="str">
        <f t="shared" si="208"/>
        <v/>
      </c>
      <c r="V262" s="51" t="str">
        <f t="shared" si="209"/>
        <v/>
      </c>
      <c r="W262" s="51" t="str">
        <f t="shared" si="210"/>
        <v/>
      </c>
      <c r="X262" s="56" t="str">
        <f t="shared" si="211"/>
        <v/>
      </c>
      <c r="Y262" s="51" t="str">
        <f>IF(C262="","",'[1]نصف العام'!M262)</f>
        <v/>
      </c>
      <c r="Z262" s="51" t="str">
        <f>IF(C262="","",'[1]نصف العام'!N262)</f>
        <v/>
      </c>
      <c r="AA262" s="55" t="str">
        <f>IF(C262="","",'[1]نصف العام'!O262)</f>
        <v/>
      </c>
      <c r="AB262" s="51"/>
      <c r="AC262" s="51"/>
      <c r="AD262" s="55" t="str">
        <f t="shared" si="212"/>
        <v/>
      </c>
      <c r="AE262" s="51" t="str">
        <f t="shared" si="213"/>
        <v/>
      </c>
      <c r="AF262" s="51" t="str">
        <f t="shared" si="214"/>
        <v/>
      </c>
      <c r="AG262" s="56" t="str">
        <f t="shared" si="215"/>
        <v/>
      </c>
      <c r="AH262" s="51" t="str">
        <f>IF(C262="","",'[1]نصف العام'!P262)</f>
        <v/>
      </c>
      <c r="AI262" s="51" t="str">
        <f>IF(C262="","",'[1]نصف العام'!Q262)</f>
        <v/>
      </c>
      <c r="AJ262" s="51" t="str">
        <f>IF(C262="","",'[1]نصف العام'!R262)</f>
        <v/>
      </c>
      <c r="AK262" s="55" t="str">
        <f>IF(C262="","",'[1]نصف العام'!T262)</f>
        <v/>
      </c>
      <c r="AL262" s="51"/>
      <c r="AM262" s="51"/>
      <c r="AN262" s="51"/>
      <c r="AO262" s="51" t="str">
        <f t="shared" si="216"/>
        <v/>
      </c>
      <c r="AP262" s="55" t="str">
        <f t="shared" si="217"/>
        <v/>
      </c>
      <c r="AQ262" s="51" t="str">
        <f t="shared" si="218"/>
        <v/>
      </c>
      <c r="AR262" s="51" t="str">
        <f t="shared" si="219"/>
        <v/>
      </c>
      <c r="AS262" s="56" t="str">
        <f t="shared" si="220"/>
        <v/>
      </c>
      <c r="AT262" s="51" t="str">
        <f>IF(C262="","",'[1]نصف العام'!U262)</f>
        <v/>
      </c>
      <c r="AU262" s="51" t="str">
        <f>IF(C262="","",'[1]نصف العام'!V262)</f>
        <v/>
      </c>
      <c r="AV262" s="51" t="str">
        <f>IF(C262="","",'[1]نصف العام'!W262)</f>
        <v/>
      </c>
      <c r="AW262" s="55" t="str">
        <f>IF(C262="","",'[1]نصف العام'!Y262)</f>
        <v/>
      </c>
      <c r="AX262" s="51"/>
      <c r="AY262" s="51"/>
      <c r="AZ262" s="51"/>
      <c r="BA262" s="51" t="str">
        <f t="shared" si="221"/>
        <v/>
      </c>
      <c r="BB262" s="55" t="str">
        <f t="shared" si="222"/>
        <v/>
      </c>
      <c r="BC262" s="51" t="str">
        <f t="shared" si="223"/>
        <v/>
      </c>
      <c r="BD262" s="51" t="str">
        <f t="shared" si="224"/>
        <v/>
      </c>
      <c r="BE262" s="56" t="str">
        <f t="shared" si="225"/>
        <v/>
      </c>
      <c r="BF262" s="51" t="str">
        <f>IF(C262="","",'[1]نصف العام'!Z262)</f>
        <v/>
      </c>
      <c r="BG262" s="51" t="str">
        <f>IF(C262="","",'[1]نصف العام'!AA262)</f>
        <v/>
      </c>
      <c r="BH262" s="55" t="str">
        <f>IF(C262="","",'[1]نصف العام'!AB262)</f>
        <v/>
      </c>
      <c r="BI262" s="51"/>
      <c r="BJ262" s="51"/>
      <c r="BK262" s="55" t="str">
        <f t="shared" si="226"/>
        <v/>
      </c>
      <c r="BL262" s="51" t="str">
        <f t="shared" si="227"/>
        <v/>
      </c>
      <c r="BM262" s="51" t="str">
        <f t="shared" si="228"/>
        <v/>
      </c>
      <c r="BN262" s="56" t="str">
        <f t="shared" si="229"/>
        <v/>
      </c>
      <c r="BO262" s="51" t="str">
        <f>IF(C262="","",'[1]نصف العام'!AC262)</f>
        <v/>
      </c>
      <c r="BP262" s="51" t="str">
        <f>IF(C262="","",'[1]نصف العام'!AD262)</f>
        <v/>
      </c>
      <c r="BQ262" s="51" t="str">
        <f>IF(C262="","",'[1]نصف العام'!AE262)</f>
        <v/>
      </c>
      <c r="BR262" s="55" t="str">
        <f>IF(C262="","",'[1]نصف العام'!AG262)</f>
        <v/>
      </c>
      <c r="BS262" s="51"/>
      <c r="BT262" s="51"/>
      <c r="BU262" s="51"/>
      <c r="BV262" s="51" t="str">
        <f t="shared" si="230"/>
        <v/>
      </c>
      <c r="BW262" s="55" t="str">
        <f t="shared" si="231"/>
        <v/>
      </c>
      <c r="BX262" s="51" t="str">
        <f t="shared" si="232"/>
        <v/>
      </c>
      <c r="BY262" s="51" t="str">
        <f t="shared" si="233"/>
        <v/>
      </c>
      <c r="BZ262" s="56" t="str">
        <f t="shared" si="234"/>
        <v/>
      </c>
      <c r="CA262" s="51" t="str">
        <f>IF(C262="","",'[1]نصف العام'!AH262)</f>
        <v/>
      </c>
      <c r="CB262" s="51" t="str">
        <f>IF(C262="","",'[1]نصف العام'!AI262)</f>
        <v/>
      </c>
      <c r="CC262" s="39" t="str">
        <f t="shared" si="235"/>
        <v/>
      </c>
      <c r="CD262" s="51"/>
      <c r="CE262" s="51"/>
      <c r="CF262" s="39" t="str">
        <f t="shared" si="236"/>
        <v/>
      </c>
      <c r="CG262" s="51" t="str">
        <f t="shared" si="237"/>
        <v/>
      </c>
      <c r="CH262" s="51" t="str">
        <f t="shared" si="238"/>
        <v/>
      </c>
      <c r="CI262" s="56" t="str">
        <f t="shared" si="239"/>
        <v/>
      </c>
      <c r="CJ262" s="57" t="str">
        <f t="shared" si="240"/>
        <v/>
      </c>
      <c r="CK262" s="51" t="str">
        <f t="shared" si="241"/>
        <v/>
      </c>
      <c r="CL262" s="51" t="str">
        <f>IF(C262="","",'[1]نصف العام'!AM262)</f>
        <v/>
      </c>
      <c r="CM262" s="51" t="str">
        <f>IF(C262="","",'[1]نصف العام'!AN262)</f>
        <v/>
      </c>
      <c r="CN262" s="55" t="str">
        <f>IF(C262="","",'[1]نصف العام'!AO262)</f>
        <v/>
      </c>
      <c r="CO262" s="51"/>
      <c r="CP262" s="51"/>
      <c r="CQ262" s="55" t="str">
        <f t="shared" si="242"/>
        <v/>
      </c>
      <c r="CR262" s="51" t="str">
        <f t="shared" si="243"/>
        <v/>
      </c>
      <c r="CS262" s="51" t="str">
        <f t="shared" si="244"/>
        <v/>
      </c>
      <c r="CT262" s="56" t="str">
        <f t="shared" si="245"/>
        <v/>
      </c>
      <c r="CU262" s="58" t="str">
        <f t="shared" si="246"/>
        <v/>
      </c>
      <c r="CV262" s="59" t="str">
        <f t="shared" si="247"/>
        <v/>
      </c>
      <c r="CW262" s="60" t="str">
        <f t="shared" si="248"/>
        <v/>
      </c>
      <c r="CX262" s="61" t="str">
        <f t="shared" si="249"/>
        <v/>
      </c>
      <c r="CY262" s="62" t="str">
        <f t="shared" si="196"/>
        <v/>
      </c>
      <c r="CZ262" s="63"/>
      <c r="DA262" s="64" t="str">
        <f t="shared" si="250"/>
        <v/>
      </c>
      <c r="DB262" s="64" t="str">
        <f t="shared" si="251"/>
        <v/>
      </c>
      <c r="DC262" s="64" t="str">
        <f t="shared" si="252"/>
        <v/>
      </c>
      <c r="DD262" s="64" t="str">
        <f t="shared" si="253"/>
        <v/>
      </c>
      <c r="DE262" s="64" t="str">
        <f t="shared" si="254"/>
        <v/>
      </c>
      <c r="DF262" s="64" t="str">
        <f t="shared" si="255"/>
        <v/>
      </c>
      <c r="DG262" s="64" t="str">
        <f t="shared" si="256"/>
        <v/>
      </c>
      <c r="DH262" s="64" t="str">
        <f t="shared" si="257"/>
        <v/>
      </c>
      <c r="DI262" s="64" t="str">
        <f t="shared" si="258"/>
        <v/>
      </c>
      <c r="DJ262" s="64"/>
      <c r="DK262" s="65" t="str">
        <f t="shared" si="259"/>
        <v/>
      </c>
      <c r="DL262" s="63"/>
      <c r="DM262" s="63"/>
      <c r="DN262" s="66"/>
      <c r="DO262" s="1" t="str">
        <f t="shared" si="260"/>
        <v/>
      </c>
      <c r="DP262" s="1" t="str">
        <f t="shared" si="197"/>
        <v/>
      </c>
      <c r="DQ262" s="1" t="str">
        <f t="shared" si="198"/>
        <v/>
      </c>
      <c r="DR262" s="1" t="str">
        <f t="shared" si="199"/>
        <v/>
      </c>
      <c r="DS262" s="1" t="str">
        <f t="shared" si="200"/>
        <v/>
      </c>
      <c r="DT262" s="1" t="str">
        <f t="shared" si="201"/>
        <v/>
      </c>
      <c r="DU262" s="1" t="str">
        <f t="shared" si="202"/>
        <v/>
      </c>
      <c r="DV262" s="1" t="str">
        <f t="shared" si="203"/>
        <v/>
      </c>
      <c r="DW262" s="66"/>
    </row>
    <row r="263" spans="1:127" ht="21" thickBot="1" x14ac:dyDescent="0.3">
      <c r="A263" s="48" t="str">
        <f>'[1]بيانات اساسية'!A263</f>
        <v/>
      </c>
      <c r="B263" s="48" t="str">
        <f>'[1]بيانات اساسية'!B263</f>
        <v/>
      </c>
      <c r="C263" s="49" t="str">
        <f>IF('[1]بيانات اساسية'!C263="","",'[1]بيانات اساسية'!C263)</f>
        <v/>
      </c>
      <c r="D263" s="51"/>
      <c r="E263" s="51"/>
      <c r="F263" s="52"/>
      <c r="G263" s="53" t="str">
        <f>IF(C263="","",'[1]نصف العام'!G263)</f>
        <v/>
      </c>
      <c r="H263" s="53" t="str">
        <f>IF(C263="","",'[1]نصف العام'!H263)</f>
        <v/>
      </c>
      <c r="I263" s="54" t="str">
        <f>IF(C263="","",'[1]نصف العام'!I263)</f>
        <v/>
      </c>
      <c r="J263" s="51"/>
      <c r="K263" s="51"/>
      <c r="L263" s="55" t="str">
        <f t="shared" si="204"/>
        <v/>
      </c>
      <c r="M263" s="51" t="str">
        <f t="shared" si="205"/>
        <v/>
      </c>
      <c r="N263" s="51" t="str">
        <f t="shared" si="206"/>
        <v/>
      </c>
      <c r="O263" s="56" t="str">
        <f t="shared" si="207"/>
        <v/>
      </c>
      <c r="P263" s="51" t="str">
        <f>IF(C263="","",'[1]نصف العام'!J263)</f>
        <v/>
      </c>
      <c r="Q263" s="51" t="str">
        <f>IF(C263="","",'[1]نصف العام'!K263)</f>
        <v/>
      </c>
      <c r="R263" s="55" t="str">
        <f>IF(C263="","",'[1]نصف العام'!L263)</f>
        <v/>
      </c>
      <c r="S263" s="51"/>
      <c r="T263" s="51"/>
      <c r="U263" s="55" t="str">
        <f t="shared" si="208"/>
        <v/>
      </c>
      <c r="V263" s="51" t="str">
        <f t="shared" si="209"/>
        <v/>
      </c>
      <c r="W263" s="51" t="str">
        <f t="shared" si="210"/>
        <v/>
      </c>
      <c r="X263" s="56" t="str">
        <f t="shared" si="211"/>
        <v/>
      </c>
      <c r="Y263" s="51" t="str">
        <f>IF(C263="","",'[1]نصف العام'!M263)</f>
        <v/>
      </c>
      <c r="Z263" s="51" t="str">
        <f>IF(C263="","",'[1]نصف العام'!N263)</f>
        <v/>
      </c>
      <c r="AA263" s="55" t="str">
        <f>IF(C263="","",'[1]نصف العام'!O263)</f>
        <v/>
      </c>
      <c r="AB263" s="51"/>
      <c r="AC263" s="51"/>
      <c r="AD263" s="55" t="str">
        <f t="shared" si="212"/>
        <v/>
      </c>
      <c r="AE263" s="51" t="str">
        <f t="shared" si="213"/>
        <v/>
      </c>
      <c r="AF263" s="51" t="str">
        <f t="shared" si="214"/>
        <v/>
      </c>
      <c r="AG263" s="56" t="str">
        <f t="shared" si="215"/>
        <v/>
      </c>
      <c r="AH263" s="51" t="str">
        <f>IF(C263="","",'[1]نصف العام'!P263)</f>
        <v/>
      </c>
      <c r="AI263" s="51" t="str">
        <f>IF(C263="","",'[1]نصف العام'!Q263)</f>
        <v/>
      </c>
      <c r="AJ263" s="51" t="str">
        <f>IF(C263="","",'[1]نصف العام'!R263)</f>
        <v/>
      </c>
      <c r="AK263" s="55" t="str">
        <f>IF(C263="","",'[1]نصف العام'!T263)</f>
        <v/>
      </c>
      <c r="AL263" s="51"/>
      <c r="AM263" s="51"/>
      <c r="AN263" s="51"/>
      <c r="AO263" s="51" t="str">
        <f t="shared" si="216"/>
        <v/>
      </c>
      <c r="AP263" s="55" t="str">
        <f t="shared" si="217"/>
        <v/>
      </c>
      <c r="AQ263" s="51" t="str">
        <f t="shared" si="218"/>
        <v/>
      </c>
      <c r="AR263" s="51" t="str">
        <f t="shared" si="219"/>
        <v/>
      </c>
      <c r="AS263" s="56" t="str">
        <f t="shared" si="220"/>
        <v/>
      </c>
      <c r="AT263" s="51" t="str">
        <f>IF(C263="","",'[1]نصف العام'!U263)</f>
        <v/>
      </c>
      <c r="AU263" s="51" t="str">
        <f>IF(C263="","",'[1]نصف العام'!V263)</f>
        <v/>
      </c>
      <c r="AV263" s="51" t="str">
        <f>IF(C263="","",'[1]نصف العام'!W263)</f>
        <v/>
      </c>
      <c r="AW263" s="55" t="str">
        <f>IF(C263="","",'[1]نصف العام'!Y263)</f>
        <v/>
      </c>
      <c r="AX263" s="51"/>
      <c r="AY263" s="51"/>
      <c r="AZ263" s="51"/>
      <c r="BA263" s="51" t="str">
        <f t="shared" si="221"/>
        <v/>
      </c>
      <c r="BB263" s="55" t="str">
        <f t="shared" si="222"/>
        <v/>
      </c>
      <c r="BC263" s="51" t="str">
        <f t="shared" si="223"/>
        <v/>
      </c>
      <c r="BD263" s="51" t="str">
        <f t="shared" si="224"/>
        <v/>
      </c>
      <c r="BE263" s="56" t="str">
        <f t="shared" si="225"/>
        <v/>
      </c>
      <c r="BF263" s="51" t="str">
        <f>IF(C263="","",'[1]نصف العام'!Z263)</f>
        <v/>
      </c>
      <c r="BG263" s="51" t="str">
        <f>IF(C263="","",'[1]نصف العام'!AA263)</f>
        <v/>
      </c>
      <c r="BH263" s="55" t="str">
        <f>IF(C263="","",'[1]نصف العام'!AB263)</f>
        <v/>
      </c>
      <c r="BI263" s="51"/>
      <c r="BJ263" s="51"/>
      <c r="BK263" s="55" t="str">
        <f t="shared" si="226"/>
        <v/>
      </c>
      <c r="BL263" s="51" t="str">
        <f t="shared" si="227"/>
        <v/>
      </c>
      <c r="BM263" s="51" t="str">
        <f t="shared" si="228"/>
        <v/>
      </c>
      <c r="BN263" s="56" t="str">
        <f t="shared" si="229"/>
        <v/>
      </c>
      <c r="BO263" s="51" t="str">
        <f>IF(C263="","",'[1]نصف العام'!AC263)</f>
        <v/>
      </c>
      <c r="BP263" s="51" t="str">
        <f>IF(C263="","",'[1]نصف العام'!AD263)</f>
        <v/>
      </c>
      <c r="BQ263" s="51" t="str">
        <f>IF(C263="","",'[1]نصف العام'!AE263)</f>
        <v/>
      </c>
      <c r="BR263" s="55" t="str">
        <f>IF(C263="","",'[1]نصف العام'!AG263)</f>
        <v/>
      </c>
      <c r="BS263" s="51"/>
      <c r="BT263" s="51"/>
      <c r="BU263" s="51"/>
      <c r="BV263" s="51" t="str">
        <f t="shared" si="230"/>
        <v/>
      </c>
      <c r="BW263" s="55" t="str">
        <f t="shared" si="231"/>
        <v/>
      </c>
      <c r="BX263" s="51" t="str">
        <f t="shared" si="232"/>
        <v/>
      </c>
      <c r="BY263" s="51" t="str">
        <f t="shared" si="233"/>
        <v/>
      </c>
      <c r="BZ263" s="56" t="str">
        <f t="shared" si="234"/>
        <v/>
      </c>
      <c r="CA263" s="51" t="str">
        <f>IF(C263="","",'[1]نصف العام'!AH263)</f>
        <v/>
      </c>
      <c r="CB263" s="51" t="str">
        <f>IF(C263="","",'[1]نصف العام'!AI263)</f>
        <v/>
      </c>
      <c r="CC263" s="39" t="str">
        <f t="shared" si="235"/>
        <v/>
      </c>
      <c r="CD263" s="51"/>
      <c r="CE263" s="51"/>
      <c r="CF263" s="39" t="str">
        <f t="shared" si="236"/>
        <v/>
      </c>
      <c r="CG263" s="51" t="str">
        <f t="shared" si="237"/>
        <v/>
      </c>
      <c r="CH263" s="51" t="str">
        <f t="shared" si="238"/>
        <v/>
      </c>
      <c r="CI263" s="56" t="str">
        <f t="shared" si="239"/>
        <v/>
      </c>
      <c r="CJ263" s="57" t="str">
        <f t="shared" si="240"/>
        <v/>
      </c>
      <c r="CK263" s="51" t="str">
        <f t="shared" si="241"/>
        <v/>
      </c>
      <c r="CL263" s="51" t="str">
        <f>IF(C263="","",'[1]نصف العام'!AM263)</f>
        <v/>
      </c>
      <c r="CM263" s="51" t="str">
        <f>IF(C263="","",'[1]نصف العام'!AN263)</f>
        <v/>
      </c>
      <c r="CN263" s="55" t="str">
        <f>IF(C263="","",'[1]نصف العام'!AO263)</f>
        <v/>
      </c>
      <c r="CO263" s="51"/>
      <c r="CP263" s="51"/>
      <c r="CQ263" s="55" t="str">
        <f t="shared" si="242"/>
        <v/>
      </c>
      <c r="CR263" s="51" t="str">
        <f t="shared" si="243"/>
        <v/>
      </c>
      <c r="CS263" s="51" t="str">
        <f t="shared" si="244"/>
        <v/>
      </c>
      <c r="CT263" s="56" t="str">
        <f t="shared" si="245"/>
        <v/>
      </c>
      <c r="CU263" s="58" t="str">
        <f t="shared" si="246"/>
        <v/>
      </c>
      <c r="CV263" s="59" t="str">
        <f t="shared" si="247"/>
        <v/>
      </c>
      <c r="CW263" s="60" t="str">
        <f t="shared" si="248"/>
        <v/>
      </c>
      <c r="CX263" s="61" t="str">
        <f t="shared" si="249"/>
        <v/>
      </c>
      <c r="CY263" s="62" t="str">
        <f t="shared" si="196"/>
        <v/>
      </c>
      <c r="CZ263" s="63"/>
      <c r="DA263" s="64" t="str">
        <f t="shared" si="250"/>
        <v/>
      </c>
      <c r="DB263" s="64" t="str">
        <f t="shared" si="251"/>
        <v/>
      </c>
      <c r="DC263" s="64" t="str">
        <f t="shared" si="252"/>
        <v/>
      </c>
      <c r="DD263" s="64" t="str">
        <f t="shared" si="253"/>
        <v/>
      </c>
      <c r="DE263" s="64" t="str">
        <f t="shared" si="254"/>
        <v/>
      </c>
      <c r="DF263" s="64" t="str">
        <f t="shared" si="255"/>
        <v/>
      </c>
      <c r="DG263" s="64" t="str">
        <f t="shared" si="256"/>
        <v/>
      </c>
      <c r="DH263" s="64" t="str">
        <f t="shared" si="257"/>
        <v/>
      </c>
      <c r="DI263" s="64" t="str">
        <f t="shared" si="258"/>
        <v/>
      </c>
      <c r="DJ263" s="64"/>
      <c r="DK263" s="65" t="str">
        <f t="shared" si="259"/>
        <v/>
      </c>
      <c r="DL263" s="63"/>
      <c r="DM263" s="63"/>
      <c r="DN263" s="66"/>
      <c r="DO263" s="1" t="str">
        <f t="shared" si="260"/>
        <v/>
      </c>
      <c r="DP263" s="1" t="str">
        <f t="shared" si="197"/>
        <v/>
      </c>
      <c r="DQ263" s="1" t="str">
        <f t="shared" si="198"/>
        <v/>
      </c>
      <c r="DR263" s="1" t="str">
        <f t="shared" si="199"/>
        <v/>
      </c>
      <c r="DS263" s="1" t="str">
        <f t="shared" si="200"/>
        <v/>
      </c>
      <c r="DT263" s="1" t="str">
        <f t="shared" si="201"/>
        <v/>
      </c>
      <c r="DU263" s="1" t="str">
        <f t="shared" si="202"/>
        <v/>
      </c>
      <c r="DV263" s="1" t="str">
        <f t="shared" si="203"/>
        <v/>
      </c>
      <c r="DW263" s="66"/>
    </row>
    <row r="264" spans="1:127" ht="21" thickBot="1" x14ac:dyDescent="0.3">
      <c r="A264" s="48" t="str">
        <f>'[1]بيانات اساسية'!A264</f>
        <v/>
      </c>
      <c r="B264" s="48" t="str">
        <f>'[1]بيانات اساسية'!B264</f>
        <v/>
      </c>
      <c r="C264" s="49" t="str">
        <f>IF('[1]بيانات اساسية'!C264="","",'[1]بيانات اساسية'!C264)</f>
        <v/>
      </c>
      <c r="D264" s="51"/>
      <c r="E264" s="51"/>
      <c r="F264" s="52"/>
      <c r="G264" s="53" t="str">
        <f>IF(C264="","",'[1]نصف العام'!G264)</f>
        <v/>
      </c>
      <c r="H264" s="53" t="str">
        <f>IF(C264="","",'[1]نصف العام'!H264)</f>
        <v/>
      </c>
      <c r="I264" s="54" t="str">
        <f>IF(C264="","",'[1]نصف العام'!I264)</f>
        <v/>
      </c>
      <c r="J264" s="51"/>
      <c r="K264" s="51"/>
      <c r="L264" s="55" t="str">
        <f t="shared" si="204"/>
        <v/>
      </c>
      <c r="M264" s="51" t="str">
        <f t="shared" si="205"/>
        <v/>
      </c>
      <c r="N264" s="51" t="str">
        <f t="shared" si="206"/>
        <v/>
      </c>
      <c r="O264" s="56" t="str">
        <f t="shared" si="207"/>
        <v/>
      </c>
      <c r="P264" s="51" t="str">
        <f>IF(C264="","",'[1]نصف العام'!J264)</f>
        <v/>
      </c>
      <c r="Q264" s="51" t="str">
        <f>IF(C264="","",'[1]نصف العام'!K264)</f>
        <v/>
      </c>
      <c r="R264" s="55" t="str">
        <f>IF(C264="","",'[1]نصف العام'!L264)</f>
        <v/>
      </c>
      <c r="S264" s="51"/>
      <c r="T264" s="51"/>
      <c r="U264" s="55" t="str">
        <f t="shared" si="208"/>
        <v/>
      </c>
      <c r="V264" s="51" t="str">
        <f t="shared" si="209"/>
        <v/>
      </c>
      <c r="W264" s="51" t="str">
        <f t="shared" si="210"/>
        <v/>
      </c>
      <c r="X264" s="56" t="str">
        <f t="shared" si="211"/>
        <v/>
      </c>
      <c r="Y264" s="51" t="str">
        <f>IF(C264="","",'[1]نصف العام'!M264)</f>
        <v/>
      </c>
      <c r="Z264" s="51" t="str">
        <f>IF(C264="","",'[1]نصف العام'!N264)</f>
        <v/>
      </c>
      <c r="AA264" s="55" t="str">
        <f>IF(C264="","",'[1]نصف العام'!O264)</f>
        <v/>
      </c>
      <c r="AB264" s="51"/>
      <c r="AC264" s="51"/>
      <c r="AD264" s="55" t="str">
        <f t="shared" si="212"/>
        <v/>
      </c>
      <c r="AE264" s="51" t="str">
        <f t="shared" si="213"/>
        <v/>
      </c>
      <c r="AF264" s="51" t="str">
        <f t="shared" si="214"/>
        <v/>
      </c>
      <c r="AG264" s="56" t="str">
        <f t="shared" si="215"/>
        <v/>
      </c>
      <c r="AH264" s="51" t="str">
        <f>IF(C264="","",'[1]نصف العام'!P264)</f>
        <v/>
      </c>
      <c r="AI264" s="51" t="str">
        <f>IF(C264="","",'[1]نصف العام'!Q264)</f>
        <v/>
      </c>
      <c r="AJ264" s="51" t="str">
        <f>IF(C264="","",'[1]نصف العام'!R264)</f>
        <v/>
      </c>
      <c r="AK264" s="55" t="str">
        <f>IF(C264="","",'[1]نصف العام'!T264)</f>
        <v/>
      </c>
      <c r="AL264" s="51"/>
      <c r="AM264" s="51"/>
      <c r="AN264" s="51"/>
      <c r="AO264" s="51" t="str">
        <f t="shared" si="216"/>
        <v/>
      </c>
      <c r="AP264" s="55" t="str">
        <f t="shared" si="217"/>
        <v/>
      </c>
      <c r="AQ264" s="51" t="str">
        <f t="shared" si="218"/>
        <v/>
      </c>
      <c r="AR264" s="51" t="str">
        <f t="shared" si="219"/>
        <v/>
      </c>
      <c r="AS264" s="56" t="str">
        <f t="shared" si="220"/>
        <v/>
      </c>
      <c r="AT264" s="51" t="str">
        <f>IF(C264="","",'[1]نصف العام'!U264)</f>
        <v/>
      </c>
      <c r="AU264" s="51" t="str">
        <f>IF(C264="","",'[1]نصف العام'!V264)</f>
        <v/>
      </c>
      <c r="AV264" s="51" t="str">
        <f>IF(C264="","",'[1]نصف العام'!W264)</f>
        <v/>
      </c>
      <c r="AW264" s="55" t="str">
        <f>IF(C264="","",'[1]نصف العام'!Y264)</f>
        <v/>
      </c>
      <c r="AX264" s="51"/>
      <c r="AY264" s="51"/>
      <c r="AZ264" s="51"/>
      <c r="BA264" s="51" t="str">
        <f t="shared" si="221"/>
        <v/>
      </c>
      <c r="BB264" s="55" t="str">
        <f t="shared" si="222"/>
        <v/>
      </c>
      <c r="BC264" s="51" t="str">
        <f t="shared" si="223"/>
        <v/>
      </c>
      <c r="BD264" s="51" t="str">
        <f t="shared" si="224"/>
        <v/>
      </c>
      <c r="BE264" s="56" t="str">
        <f t="shared" si="225"/>
        <v/>
      </c>
      <c r="BF264" s="51" t="str">
        <f>IF(C264="","",'[1]نصف العام'!Z264)</f>
        <v/>
      </c>
      <c r="BG264" s="51" t="str">
        <f>IF(C264="","",'[1]نصف العام'!AA264)</f>
        <v/>
      </c>
      <c r="BH264" s="55" t="str">
        <f>IF(C264="","",'[1]نصف العام'!AB264)</f>
        <v/>
      </c>
      <c r="BI264" s="51"/>
      <c r="BJ264" s="51"/>
      <c r="BK264" s="55" t="str">
        <f t="shared" si="226"/>
        <v/>
      </c>
      <c r="BL264" s="51" t="str">
        <f t="shared" si="227"/>
        <v/>
      </c>
      <c r="BM264" s="51" t="str">
        <f t="shared" si="228"/>
        <v/>
      </c>
      <c r="BN264" s="56" t="str">
        <f t="shared" si="229"/>
        <v/>
      </c>
      <c r="BO264" s="51" t="str">
        <f>IF(C264="","",'[1]نصف العام'!AC264)</f>
        <v/>
      </c>
      <c r="BP264" s="51" t="str">
        <f>IF(C264="","",'[1]نصف العام'!AD264)</f>
        <v/>
      </c>
      <c r="BQ264" s="51" t="str">
        <f>IF(C264="","",'[1]نصف العام'!AE264)</f>
        <v/>
      </c>
      <c r="BR264" s="55" t="str">
        <f>IF(C264="","",'[1]نصف العام'!AG264)</f>
        <v/>
      </c>
      <c r="BS264" s="51"/>
      <c r="BT264" s="51"/>
      <c r="BU264" s="51"/>
      <c r="BV264" s="51" t="str">
        <f t="shared" si="230"/>
        <v/>
      </c>
      <c r="BW264" s="55" t="str">
        <f t="shared" si="231"/>
        <v/>
      </c>
      <c r="BX264" s="51" t="str">
        <f t="shared" si="232"/>
        <v/>
      </c>
      <c r="BY264" s="51" t="str">
        <f t="shared" si="233"/>
        <v/>
      </c>
      <c r="BZ264" s="56" t="str">
        <f t="shared" si="234"/>
        <v/>
      </c>
      <c r="CA264" s="51" t="str">
        <f>IF(C264="","",'[1]نصف العام'!AH264)</f>
        <v/>
      </c>
      <c r="CB264" s="51" t="str">
        <f>IF(C264="","",'[1]نصف العام'!AI264)</f>
        <v/>
      </c>
      <c r="CC264" s="39" t="str">
        <f t="shared" si="235"/>
        <v/>
      </c>
      <c r="CD264" s="51"/>
      <c r="CE264" s="51"/>
      <c r="CF264" s="39" t="str">
        <f t="shared" si="236"/>
        <v/>
      </c>
      <c r="CG264" s="51" t="str">
        <f t="shared" si="237"/>
        <v/>
      </c>
      <c r="CH264" s="51" t="str">
        <f t="shared" si="238"/>
        <v/>
      </c>
      <c r="CI264" s="56" t="str">
        <f t="shared" si="239"/>
        <v/>
      </c>
      <c r="CJ264" s="57" t="str">
        <f t="shared" si="240"/>
        <v/>
      </c>
      <c r="CK264" s="51" t="str">
        <f t="shared" si="241"/>
        <v/>
      </c>
      <c r="CL264" s="51" t="str">
        <f>IF(C264="","",'[1]نصف العام'!AM264)</f>
        <v/>
      </c>
      <c r="CM264" s="51" t="str">
        <f>IF(C264="","",'[1]نصف العام'!AN264)</f>
        <v/>
      </c>
      <c r="CN264" s="55" t="str">
        <f>IF(C264="","",'[1]نصف العام'!AO264)</f>
        <v/>
      </c>
      <c r="CO264" s="51"/>
      <c r="CP264" s="51"/>
      <c r="CQ264" s="55" t="str">
        <f t="shared" si="242"/>
        <v/>
      </c>
      <c r="CR264" s="51" t="str">
        <f t="shared" si="243"/>
        <v/>
      </c>
      <c r="CS264" s="51" t="str">
        <f t="shared" si="244"/>
        <v/>
      </c>
      <c r="CT264" s="56" t="str">
        <f t="shared" si="245"/>
        <v/>
      </c>
      <c r="CU264" s="58" t="str">
        <f t="shared" si="246"/>
        <v/>
      </c>
      <c r="CV264" s="59" t="str">
        <f t="shared" si="247"/>
        <v/>
      </c>
      <c r="CW264" s="60" t="str">
        <f t="shared" si="248"/>
        <v/>
      </c>
      <c r="CX264" s="61" t="str">
        <f t="shared" si="249"/>
        <v/>
      </c>
      <c r="CY264" s="62" t="str">
        <f t="shared" si="196"/>
        <v/>
      </c>
      <c r="CZ264" s="63"/>
      <c r="DA264" s="64" t="str">
        <f t="shared" si="250"/>
        <v/>
      </c>
      <c r="DB264" s="64" t="str">
        <f t="shared" si="251"/>
        <v/>
      </c>
      <c r="DC264" s="64" t="str">
        <f t="shared" si="252"/>
        <v/>
      </c>
      <c r="DD264" s="64" t="str">
        <f t="shared" si="253"/>
        <v/>
      </c>
      <c r="DE264" s="64" t="str">
        <f t="shared" si="254"/>
        <v/>
      </c>
      <c r="DF264" s="64" t="str">
        <f t="shared" si="255"/>
        <v/>
      </c>
      <c r="DG264" s="64" t="str">
        <f t="shared" si="256"/>
        <v/>
      </c>
      <c r="DH264" s="64" t="str">
        <f t="shared" si="257"/>
        <v/>
      </c>
      <c r="DI264" s="64" t="str">
        <f t="shared" si="258"/>
        <v/>
      </c>
      <c r="DJ264" s="64"/>
      <c r="DK264" s="65" t="str">
        <f t="shared" si="259"/>
        <v/>
      </c>
      <c r="DL264" s="63"/>
      <c r="DM264" s="63"/>
      <c r="DN264" s="66"/>
      <c r="DO264" s="1" t="str">
        <f t="shared" si="260"/>
        <v/>
      </c>
      <c r="DP264" s="1" t="str">
        <f t="shared" si="197"/>
        <v/>
      </c>
      <c r="DQ264" s="1" t="str">
        <f t="shared" si="198"/>
        <v/>
      </c>
      <c r="DR264" s="1" t="str">
        <f t="shared" si="199"/>
        <v/>
      </c>
      <c r="DS264" s="1" t="str">
        <f t="shared" si="200"/>
        <v/>
      </c>
      <c r="DT264" s="1" t="str">
        <f t="shared" si="201"/>
        <v/>
      </c>
      <c r="DU264" s="1" t="str">
        <f t="shared" si="202"/>
        <v/>
      </c>
      <c r="DV264" s="1" t="str">
        <f t="shared" si="203"/>
        <v/>
      </c>
      <c r="DW264" s="66"/>
    </row>
    <row r="265" spans="1:127" ht="21" thickBot="1" x14ac:dyDescent="0.3">
      <c r="A265" s="48" t="str">
        <f>'[1]بيانات اساسية'!A265</f>
        <v/>
      </c>
      <c r="B265" s="48" t="str">
        <f>'[1]بيانات اساسية'!B265</f>
        <v/>
      </c>
      <c r="C265" s="49" t="str">
        <f>IF('[1]بيانات اساسية'!C265="","",'[1]بيانات اساسية'!C265)</f>
        <v/>
      </c>
      <c r="D265" s="51"/>
      <c r="E265" s="51"/>
      <c r="F265" s="52"/>
      <c r="G265" s="53" t="str">
        <f>IF(C265="","",'[1]نصف العام'!G265)</f>
        <v/>
      </c>
      <c r="H265" s="53" t="str">
        <f>IF(C265="","",'[1]نصف العام'!H265)</f>
        <v/>
      </c>
      <c r="I265" s="54" t="str">
        <f>IF(C265="","",'[1]نصف العام'!I265)</f>
        <v/>
      </c>
      <c r="J265" s="51"/>
      <c r="K265" s="51"/>
      <c r="L265" s="55" t="str">
        <f t="shared" si="204"/>
        <v/>
      </c>
      <c r="M265" s="51" t="str">
        <f t="shared" si="205"/>
        <v/>
      </c>
      <c r="N265" s="51" t="str">
        <f t="shared" si="206"/>
        <v/>
      </c>
      <c r="O265" s="56" t="str">
        <f t="shared" si="207"/>
        <v/>
      </c>
      <c r="P265" s="51" t="str">
        <f>IF(C265="","",'[1]نصف العام'!J265)</f>
        <v/>
      </c>
      <c r="Q265" s="51" t="str">
        <f>IF(C265="","",'[1]نصف العام'!K265)</f>
        <v/>
      </c>
      <c r="R265" s="55" t="str">
        <f>IF(C265="","",'[1]نصف العام'!L265)</f>
        <v/>
      </c>
      <c r="S265" s="51"/>
      <c r="T265" s="51"/>
      <c r="U265" s="55" t="str">
        <f t="shared" si="208"/>
        <v/>
      </c>
      <c r="V265" s="51" t="str">
        <f t="shared" si="209"/>
        <v/>
      </c>
      <c r="W265" s="51" t="str">
        <f t="shared" si="210"/>
        <v/>
      </c>
      <c r="X265" s="56" t="str">
        <f t="shared" si="211"/>
        <v/>
      </c>
      <c r="Y265" s="51" t="str">
        <f>IF(C265="","",'[1]نصف العام'!M265)</f>
        <v/>
      </c>
      <c r="Z265" s="51" t="str">
        <f>IF(C265="","",'[1]نصف العام'!N265)</f>
        <v/>
      </c>
      <c r="AA265" s="55" t="str">
        <f>IF(C265="","",'[1]نصف العام'!O265)</f>
        <v/>
      </c>
      <c r="AB265" s="51"/>
      <c r="AC265" s="51"/>
      <c r="AD265" s="55" t="str">
        <f t="shared" si="212"/>
        <v/>
      </c>
      <c r="AE265" s="51" t="str">
        <f t="shared" si="213"/>
        <v/>
      </c>
      <c r="AF265" s="51" t="str">
        <f t="shared" si="214"/>
        <v/>
      </c>
      <c r="AG265" s="56" t="str">
        <f t="shared" si="215"/>
        <v/>
      </c>
      <c r="AH265" s="51" t="str">
        <f>IF(C265="","",'[1]نصف العام'!P265)</f>
        <v/>
      </c>
      <c r="AI265" s="51" t="str">
        <f>IF(C265="","",'[1]نصف العام'!Q265)</f>
        <v/>
      </c>
      <c r="AJ265" s="51" t="str">
        <f>IF(C265="","",'[1]نصف العام'!R265)</f>
        <v/>
      </c>
      <c r="AK265" s="55" t="str">
        <f>IF(C265="","",'[1]نصف العام'!T265)</f>
        <v/>
      </c>
      <c r="AL265" s="51"/>
      <c r="AM265" s="51"/>
      <c r="AN265" s="51"/>
      <c r="AO265" s="51" t="str">
        <f t="shared" si="216"/>
        <v/>
      </c>
      <c r="AP265" s="55" t="str">
        <f t="shared" si="217"/>
        <v/>
      </c>
      <c r="AQ265" s="51" t="str">
        <f t="shared" si="218"/>
        <v/>
      </c>
      <c r="AR265" s="51" t="str">
        <f t="shared" si="219"/>
        <v/>
      </c>
      <c r="AS265" s="56" t="str">
        <f t="shared" si="220"/>
        <v/>
      </c>
      <c r="AT265" s="51" t="str">
        <f>IF(C265="","",'[1]نصف العام'!U265)</f>
        <v/>
      </c>
      <c r="AU265" s="51" t="str">
        <f>IF(C265="","",'[1]نصف العام'!V265)</f>
        <v/>
      </c>
      <c r="AV265" s="51" t="str">
        <f>IF(C265="","",'[1]نصف العام'!W265)</f>
        <v/>
      </c>
      <c r="AW265" s="55" t="str">
        <f>IF(C265="","",'[1]نصف العام'!Y265)</f>
        <v/>
      </c>
      <c r="AX265" s="51"/>
      <c r="AY265" s="51"/>
      <c r="AZ265" s="51"/>
      <c r="BA265" s="51" t="str">
        <f t="shared" si="221"/>
        <v/>
      </c>
      <c r="BB265" s="55" t="str">
        <f t="shared" si="222"/>
        <v/>
      </c>
      <c r="BC265" s="51" t="str">
        <f t="shared" si="223"/>
        <v/>
      </c>
      <c r="BD265" s="51" t="str">
        <f t="shared" si="224"/>
        <v/>
      </c>
      <c r="BE265" s="56" t="str">
        <f t="shared" si="225"/>
        <v/>
      </c>
      <c r="BF265" s="51" t="str">
        <f>IF(C265="","",'[1]نصف العام'!Z265)</f>
        <v/>
      </c>
      <c r="BG265" s="51" t="str">
        <f>IF(C265="","",'[1]نصف العام'!AA265)</f>
        <v/>
      </c>
      <c r="BH265" s="55" t="str">
        <f>IF(C265="","",'[1]نصف العام'!AB265)</f>
        <v/>
      </c>
      <c r="BI265" s="51"/>
      <c r="BJ265" s="51"/>
      <c r="BK265" s="55" t="str">
        <f t="shared" si="226"/>
        <v/>
      </c>
      <c r="BL265" s="51" t="str">
        <f t="shared" si="227"/>
        <v/>
      </c>
      <c r="BM265" s="51" t="str">
        <f t="shared" si="228"/>
        <v/>
      </c>
      <c r="BN265" s="56" t="str">
        <f t="shared" si="229"/>
        <v/>
      </c>
      <c r="BO265" s="51" t="str">
        <f>IF(C265="","",'[1]نصف العام'!AC265)</f>
        <v/>
      </c>
      <c r="BP265" s="51" t="str">
        <f>IF(C265="","",'[1]نصف العام'!AD265)</f>
        <v/>
      </c>
      <c r="BQ265" s="51" t="str">
        <f>IF(C265="","",'[1]نصف العام'!AE265)</f>
        <v/>
      </c>
      <c r="BR265" s="55" t="str">
        <f>IF(C265="","",'[1]نصف العام'!AG265)</f>
        <v/>
      </c>
      <c r="BS265" s="51"/>
      <c r="BT265" s="51"/>
      <c r="BU265" s="51"/>
      <c r="BV265" s="51" t="str">
        <f t="shared" si="230"/>
        <v/>
      </c>
      <c r="BW265" s="55" t="str">
        <f t="shared" si="231"/>
        <v/>
      </c>
      <c r="BX265" s="51" t="str">
        <f t="shared" si="232"/>
        <v/>
      </c>
      <c r="BY265" s="51" t="str">
        <f t="shared" si="233"/>
        <v/>
      </c>
      <c r="BZ265" s="56" t="str">
        <f t="shared" si="234"/>
        <v/>
      </c>
      <c r="CA265" s="51" t="str">
        <f>IF(C265="","",'[1]نصف العام'!AH265)</f>
        <v/>
      </c>
      <c r="CB265" s="51" t="str">
        <f>IF(C265="","",'[1]نصف العام'!AI265)</f>
        <v/>
      </c>
      <c r="CC265" s="39" t="str">
        <f t="shared" si="235"/>
        <v/>
      </c>
      <c r="CD265" s="51"/>
      <c r="CE265" s="51"/>
      <c r="CF265" s="39" t="str">
        <f t="shared" si="236"/>
        <v/>
      </c>
      <c r="CG265" s="51" t="str">
        <f t="shared" si="237"/>
        <v/>
      </c>
      <c r="CH265" s="51" t="str">
        <f t="shared" si="238"/>
        <v/>
      </c>
      <c r="CI265" s="56" t="str">
        <f t="shared" si="239"/>
        <v/>
      </c>
      <c r="CJ265" s="57" t="str">
        <f t="shared" si="240"/>
        <v/>
      </c>
      <c r="CK265" s="51" t="str">
        <f t="shared" si="241"/>
        <v/>
      </c>
      <c r="CL265" s="51" t="str">
        <f>IF(C265="","",'[1]نصف العام'!AM265)</f>
        <v/>
      </c>
      <c r="CM265" s="51" t="str">
        <f>IF(C265="","",'[1]نصف العام'!AN265)</f>
        <v/>
      </c>
      <c r="CN265" s="55" t="str">
        <f>IF(C265="","",'[1]نصف العام'!AO265)</f>
        <v/>
      </c>
      <c r="CO265" s="51"/>
      <c r="CP265" s="51"/>
      <c r="CQ265" s="55" t="str">
        <f t="shared" si="242"/>
        <v/>
      </c>
      <c r="CR265" s="51" t="str">
        <f t="shared" si="243"/>
        <v/>
      </c>
      <c r="CS265" s="51" t="str">
        <f t="shared" si="244"/>
        <v/>
      </c>
      <c r="CT265" s="56" t="str">
        <f t="shared" si="245"/>
        <v/>
      </c>
      <c r="CU265" s="58" t="str">
        <f t="shared" si="246"/>
        <v/>
      </c>
      <c r="CV265" s="59" t="str">
        <f t="shared" si="247"/>
        <v/>
      </c>
      <c r="CW265" s="60" t="str">
        <f t="shared" si="248"/>
        <v/>
      </c>
      <c r="CX265" s="61" t="str">
        <f t="shared" si="249"/>
        <v/>
      </c>
      <c r="CY265" s="62" t="str">
        <f t="shared" si="196"/>
        <v/>
      </c>
      <c r="CZ265" s="63"/>
      <c r="DA265" s="64" t="str">
        <f t="shared" si="250"/>
        <v/>
      </c>
      <c r="DB265" s="64" t="str">
        <f t="shared" si="251"/>
        <v/>
      </c>
      <c r="DC265" s="64" t="str">
        <f t="shared" si="252"/>
        <v/>
      </c>
      <c r="DD265" s="64" t="str">
        <f t="shared" si="253"/>
        <v/>
      </c>
      <c r="DE265" s="64" t="str">
        <f t="shared" si="254"/>
        <v/>
      </c>
      <c r="DF265" s="64" t="str">
        <f t="shared" si="255"/>
        <v/>
      </c>
      <c r="DG265" s="64" t="str">
        <f t="shared" si="256"/>
        <v/>
      </c>
      <c r="DH265" s="64" t="str">
        <f t="shared" si="257"/>
        <v/>
      </c>
      <c r="DI265" s="64" t="str">
        <f t="shared" si="258"/>
        <v/>
      </c>
      <c r="DJ265" s="64"/>
      <c r="DK265" s="65" t="str">
        <f t="shared" si="259"/>
        <v/>
      </c>
      <c r="DL265" s="63"/>
      <c r="DM265" s="63"/>
      <c r="DN265" s="66"/>
      <c r="DO265" s="1" t="str">
        <f t="shared" si="260"/>
        <v/>
      </c>
      <c r="DP265" s="1" t="str">
        <f t="shared" si="197"/>
        <v/>
      </c>
      <c r="DQ265" s="1" t="str">
        <f t="shared" si="198"/>
        <v/>
      </c>
      <c r="DR265" s="1" t="str">
        <f t="shared" si="199"/>
        <v/>
      </c>
      <c r="DS265" s="1" t="str">
        <f t="shared" si="200"/>
        <v/>
      </c>
      <c r="DT265" s="1" t="str">
        <f t="shared" si="201"/>
        <v/>
      </c>
      <c r="DU265" s="1" t="str">
        <f t="shared" si="202"/>
        <v/>
      </c>
      <c r="DV265" s="1" t="str">
        <f t="shared" si="203"/>
        <v/>
      </c>
      <c r="DW265" s="66"/>
    </row>
    <row r="266" spans="1:127" ht="21" thickBot="1" x14ac:dyDescent="0.3">
      <c r="A266" s="48" t="str">
        <f>'[1]بيانات اساسية'!A266</f>
        <v/>
      </c>
      <c r="B266" s="48" t="str">
        <f>'[1]بيانات اساسية'!B266</f>
        <v/>
      </c>
      <c r="C266" s="49" t="str">
        <f>IF('[1]بيانات اساسية'!C266="","",'[1]بيانات اساسية'!C266)</f>
        <v/>
      </c>
      <c r="D266" s="51"/>
      <c r="E266" s="51"/>
      <c r="F266" s="52"/>
      <c r="G266" s="53" t="str">
        <f>IF(C266="","",'[1]نصف العام'!G266)</f>
        <v/>
      </c>
      <c r="H266" s="53" t="str">
        <f>IF(C266="","",'[1]نصف العام'!H266)</f>
        <v/>
      </c>
      <c r="I266" s="54" t="str">
        <f>IF(C266="","",'[1]نصف العام'!I266)</f>
        <v/>
      </c>
      <c r="J266" s="51"/>
      <c r="K266" s="51"/>
      <c r="L266" s="55" t="str">
        <f t="shared" si="204"/>
        <v/>
      </c>
      <c r="M266" s="51" t="str">
        <f t="shared" si="205"/>
        <v/>
      </c>
      <c r="N266" s="51" t="str">
        <f t="shared" si="206"/>
        <v/>
      </c>
      <c r="O266" s="56" t="str">
        <f t="shared" si="207"/>
        <v/>
      </c>
      <c r="P266" s="51" t="str">
        <f>IF(C266="","",'[1]نصف العام'!J266)</f>
        <v/>
      </c>
      <c r="Q266" s="51" t="str">
        <f>IF(C266="","",'[1]نصف العام'!K266)</f>
        <v/>
      </c>
      <c r="R266" s="55" t="str">
        <f>IF(C266="","",'[1]نصف العام'!L266)</f>
        <v/>
      </c>
      <c r="S266" s="51"/>
      <c r="T266" s="51"/>
      <c r="U266" s="55" t="str">
        <f t="shared" si="208"/>
        <v/>
      </c>
      <c r="V266" s="51" t="str">
        <f t="shared" si="209"/>
        <v/>
      </c>
      <c r="W266" s="51" t="str">
        <f t="shared" si="210"/>
        <v/>
      </c>
      <c r="X266" s="56" t="str">
        <f t="shared" si="211"/>
        <v/>
      </c>
      <c r="Y266" s="51" t="str">
        <f>IF(C266="","",'[1]نصف العام'!M266)</f>
        <v/>
      </c>
      <c r="Z266" s="51" t="str">
        <f>IF(C266="","",'[1]نصف العام'!N266)</f>
        <v/>
      </c>
      <c r="AA266" s="55" t="str">
        <f>IF(C266="","",'[1]نصف العام'!O266)</f>
        <v/>
      </c>
      <c r="AB266" s="51"/>
      <c r="AC266" s="51"/>
      <c r="AD266" s="55" t="str">
        <f t="shared" si="212"/>
        <v/>
      </c>
      <c r="AE266" s="51" t="str">
        <f t="shared" si="213"/>
        <v/>
      </c>
      <c r="AF266" s="51" t="str">
        <f t="shared" si="214"/>
        <v/>
      </c>
      <c r="AG266" s="56" t="str">
        <f t="shared" si="215"/>
        <v/>
      </c>
      <c r="AH266" s="51" t="str">
        <f>IF(C266="","",'[1]نصف العام'!P266)</f>
        <v/>
      </c>
      <c r="AI266" s="51" t="str">
        <f>IF(C266="","",'[1]نصف العام'!Q266)</f>
        <v/>
      </c>
      <c r="AJ266" s="51" t="str">
        <f>IF(C266="","",'[1]نصف العام'!R266)</f>
        <v/>
      </c>
      <c r="AK266" s="55" t="str">
        <f>IF(C266="","",'[1]نصف العام'!T266)</f>
        <v/>
      </c>
      <c r="AL266" s="51"/>
      <c r="AM266" s="51"/>
      <c r="AN266" s="51"/>
      <c r="AO266" s="51" t="str">
        <f t="shared" si="216"/>
        <v/>
      </c>
      <c r="AP266" s="55" t="str">
        <f t="shared" si="217"/>
        <v/>
      </c>
      <c r="AQ266" s="51" t="str">
        <f t="shared" si="218"/>
        <v/>
      </c>
      <c r="AR266" s="51" t="str">
        <f t="shared" si="219"/>
        <v/>
      </c>
      <c r="AS266" s="56" t="str">
        <f t="shared" si="220"/>
        <v/>
      </c>
      <c r="AT266" s="51" t="str">
        <f>IF(C266="","",'[1]نصف العام'!U266)</f>
        <v/>
      </c>
      <c r="AU266" s="51" t="str">
        <f>IF(C266="","",'[1]نصف العام'!V266)</f>
        <v/>
      </c>
      <c r="AV266" s="51" t="str">
        <f>IF(C266="","",'[1]نصف العام'!W266)</f>
        <v/>
      </c>
      <c r="AW266" s="55" t="str">
        <f>IF(C266="","",'[1]نصف العام'!Y266)</f>
        <v/>
      </c>
      <c r="AX266" s="51"/>
      <c r="AY266" s="51"/>
      <c r="AZ266" s="51"/>
      <c r="BA266" s="51" t="str">
        <f t="shared" si="221"/>
        <v/>
      </c>
      <c r="BB266" s="55" t="str">
        <f t="shared" si="222"/>
        <v/>
      </c>
      <c r="BC266" s="51" t="str">
        <f t="shared" si="223"/>
        <v/>
      </c>
      <c r="BD266" s="51" t="str">
        <f t="shared" si="224"/>
        <v/>
      </c>
      <c r="BE266" s="56" t="str">
        <f t="shared" si="225"/>
        <v/>
      </c>
      <c r="BF266" s="51" t="str">
        <f>IF(C266="","",'[1]نصف العام'!Z266)</f>
        <v/>
      </c>
      <c r="BG266" s="51" t="str">
        <f>IF(C266="","",'[1]نصف العام'!AA266)</f>
        <v/>
      </c>
      <c r="BH266" s="55" t="str">
        <f>IF(C266="","",'[1]نصف العام'!AB266)</f>
        <v/>
      </c>
      <c r="BI266" s="51"/>
      <c r="BJ266" s="51"/>
      <c r="BK266" s="55" t="str">
        <f t="shared" si="226"/>
        <v/>
      </c>
      <c r="BL266" s="51" t="str">
        <f t="shared" si="227"/>
        <v/>
      </c>
      <c r="BM266" s="51" t="str">
        <f t="shared" si="228"/>
        <v/>
      </c>
      <c r="BN266" s="56" t="str">
        <f t="shared" si="229"/>
        <v/>
      </c>
      <c r="BO266" s="51" t="str">
        <f>IF(C266="","",'[1]نصف العام'!AC266)</f>
        <v/>
      </c>
      <c r="BP266" s="51" t="str">
        <f>IF(C266="","",'[1]نصف العام'!AD266)</f>
        <v/>
      </c>
      <c r="BQ266" s="51" t="str">
        <f>IF(C266="","",'[1]نصف العام'!AE266)</f>
        <v/>
      </c>
      <c r="BR266" s="55" t="str">
        <f>IF(C266="","",'[1]نصف العام'!AG266)</f>
        <v/>
      </c>
      <c r="BS266" s="51"/>
      <c r="BT266" s="51"/>
      <c r="BU266" s="51"/>
      <c r="BV266" s="51" t="str">
        <f t="shared" si="230"/>
        <v/>
      </c>
      <c r="BW266" s="55" t="str">
        <f t="shared" si="231"/>
        <v/>
      </c>
      <c r="BX266" s="51" t="str">
        <f t="shared" si="232"/>
        <v/>
      </c>
      <c r="BY266" s="51" t="str">
        <f t="shared" si="233"/>
        <v/>
      </c>
      <c r="BZ266" s="56" t="str">
        <f t="shared" si="234"/>
        <v/>
      </c>
      <c r="CA266" s="51" t="str">
        <f>IF(C266="","",'[1]نصف العام'!AH266)</f>
        <v/>
      </c>
      <c r="CB266" s="51" t="str">
        <f>IF(C266="","",'[1]نصف العام'!AI266)</f>
        <v/>
      </c>
      <c r="CC266" s="39" t="str">
        <f t="shared" si="235"/>
        <v/>
      </c>
      <c r="CD266" s="51"/>
      <c r="CE266" s="51"/>
      <c r="CF266" s="39" t="str">
        <f t="shared" si="236"/>
        <v/>
      </c>
      <c r="CG266" s="51" t="str">
        <f t="shared" si="237"/>
        <v/>
      </c>
      <c r="CH266" s="51" t="str">
        <f t="shared" si="238"/>
        <v/>
      </c>
      <c r="CI266" s="56" t="str">
        <f t="shared" si="239"/>
        <v/>
      </c>
      <c r="CJ266" s="57" t="str">
        <f t="shared" si="240"/>
        <v/>
      </c>
      <c r="CK266" s="51" t="str">
        <f t="shared" si="241"/>
        <v/>
      </c>
      <c r="CL266" s="51" t="str">
        <f>IF(C266="","",'[1]نصف العام'!AM266)</f>
        <v/>
      </c>
      <c r="CM266" s="51" t="str">
        <f>IF(C266="","",'[1]نصف العام'!AN266)</f>
        <v/>
      </c>
      <c r="CN266" s="55" t="str">
        <f>IF(C266="","",'[1]نصف العام'!AO266)</f>
        <v/>
      </c>
      <c r="CO266" s="51"/>
      <c r="CP266" s="51"/>
      <c r="CQ266" s="55" t="str">
        <f t="shared" si="242"/>
        <v/>
      </c>
      <c r="CR266" s="51" t="str">
        <f t="shared" si="243"/>
        <v/>
      </c>
      <c r="CS266" s="51" t="str">
        <f t="shared" si="244"/>
        <v/>
      </c>
      <c r="CT266" s="56" t="str">
        <f t="shared" si="245"/>
        <v/>
      </c>
      <c r="CU266" s="58" t="str">
        <f t="shared" si="246"/>
        <v/>
      </c>
      <c r="CV266" s="59" t="str">
        <f t="shared" si="247"/>
        <v/>
      </c>
      <c r="CW266" s="60" t="str">
        <f t="shared" si="248"/>
        <v/>
      </c>
      <c r="CX266" s="61" t="str">
        <f t="shared" si="249"/>
        <v/>
      </c>
      <c r="CY266" s="62" t="str">
        <f t="shared" si="196"/>
        <v/>
      </c>
      <c r="CZ266" s="63"/>
      <c r="DA266" s="64" t="str">
        <f t="shared" si="250"/>
        <v/>
      </c>
      <c r="DB266" s="64" t="str">
        <f t="shared" si="251"/>
        <v/>
      </c>
      <c r="DC266" s="64" t="str">
        <f t="shared" si="252"/>
        <v/>
      </c>
      <c r="DD266" s="64" t="str">
        <f t="shared" si="253"/>
        <v/>
      </c>
      <c r="DE266" s="64" t="str">
        <f t="shared" si="254"/>
        <v/>
      </c>
      <c r="DF266" s="64" t="str">
        <f t="shared" si="255"/>
        <v/>
      </c>
      <c r="DG266" s="64" t="str">
        <f t="shared" si="256"/>
        <v/>
      </c>
      <c r="DH266" s="64" t="str">
        <f t="shared" si="257"/>
        <v/>
      </c>
      <c r="DI266" s="64" t="str">
        <f t="shared" si="258"/>
        <v/>
      </c>
      <c r="DJ266" s="64"/>
      <c r="DK266" s="65" t="str">
        <f t="shared" si="259"/>
        <v/>
      </c>
      <c r="DL266" s="63"/>
      <c r="DM266" s="63"/>
      <c r="DN266" s="66"/>
      <c r="DO266" s="1" t="str">
        <f t="shared" si="260"/>
        <v/>
      </c>
      <c r="DP266" s="1" t="str">
        <f t="shared" si="197"/>
        <v/>
      </c>
      <c r="DQ266" s="1" t="str">
        <f t="shared" si="198"/>
        <v/>
      </c>
      <c r="DR266" s="1" t="str">
        <f t="shared" si="199"/>
        <v/>
      </c>
      <c r="DS266" s="1" t="str">
        <f t="shared" si="200"/>
        <v/>
      </c>
      <c r="DT266" s="1" t="str">
        <f t="shared" si="201"/>
        <v/>
      </c>
      <c r="DU266" s="1" t="str">
        <f t="shared" si="202"/>
        <v/>
      </c>
      <c r="DV266" s="1" t="str">
        <f t="shared" si="203"/>
        <v/>
      </c>
      <c r="DW266" s="66"/>
    </row>
    <row r="267" spans="1:127" ht="21" thickBot="1" x14ac:dyDescent="0.3">
      <c r="A267" s="48" t="str">
        <f>'[1]بيانات اساسية'!A267</f>
        <v/>
      </c>
      <c r="B267" s="48" t="str">
        <f>'[1]بيانات اساسية'!B267</f>
        <v/>
      </c>
      <c r="C267" s="49" t="str">
        <f>IF('[1]بيانات اساسية'!C267="","",'[1]بيانات اساسية'!C267)</f>
        <v/>
      </c>
      <c r="D267" s="51"/>
      <c r="E267" s="51"/>
      <c r="F267" s="52"/>
      <c r="G267" s="53" t="str">
        <f>IF(C267="","",'[1]نصف العام'!G267)</f>
        <v/>
      </c>
      <c r="H267" s="53" t="str">
        <f>IF(C267="","",'[1]نصف العام'!H267)</f>
        <v/>
      </c>
      <c r="I267" s="54" t="str">
        <f>IF(C267="","",'[1]نصف العام'!I267)</f>
        <v/>
      </c>
      <c r="J267" s="51"/>
      <c r="K267" s="51"/>
      <c r="L267" s="55" t="str">
        <f t="shared" si="204"/>
        <v/>
      </c>
      <c r="M267" s="51" t="str">
        <f t="shared" si="205"/>
        <v/>
      </c>
      <c r="N267" s="51" t="str">
        <f t="shared" si="206"/>
        <v/>
      </c>
      <c r="O267" s="56" t="str">
        <f t="shared" si="207"/>
        <v/>
      </c>
      <c r="P267" s="51" t="str">
        <f>IF(C267="","",'[1]نصف العام'!J267)</f>
        <v/>
      </c>
      <c r="Q267" s="51" t="str">
        <f>IF(C267="","",'[1]نصف العام'!K267)</f>
        <v/>
      </c>
      <c r="R267" s="55" t="str">
        <f>IF(C267="","",'[1]نصف العام'!L267)</f>
        <v/>
      </c>
      <c r="S267" s="51"/>
      <c r="T267" s="51"/>
      <c r="U267" s="55" t="str">
        <f t="shared" si="208"/>
        <v/>
      </c>
      <c r="V267" s="51" t="str">
        <f t="shared" si="209"/>
        <v/>
      </c>
      <c r="W267" s="51" t="str">
        <f t="shared" si="210"/>
        <v/>
      </c>
      <c r="X267" s="56" t="str">
        <f t="shared" si="211"/>
        <v/>
      </c>
      <c r="Y267" s="51" t="str">
        <f>IF(C267="","",'[1]نصف العام'!M267)</f>
        <v/>
      </c>
      <c r="Z267" s="51" t="str">
        <f>IF(C267="","",'[1]نصف العام'!N267)</f>
        <v/>
      </c>
      <c r="AA267" s="55" t="str">
        <f>IF(C267="","",'[1]نصف العام'!O267)</f>
        <v/>
      </c>
      <c r="AB267" s="51"/>
      <c r="AC267" s="51"/>
      <c r="AD267" s="55" t="str">
        <f t="shared" si="212"/>
        <v/>
      </c>
      <c r="AE267" s="51" t="str">
        <f t="shared" si="213"/>
        <v/>
      </c>
      <c r="AF267" s="51" t="str">
        <f t="shared" si="214"/>
        <v/>
      </c>
      <c r="AG267" s="56" t="str">
        <f t="shared" si="215"/>
        <v/>
      </c>
      <c r="AH267" s="51" t="str">
        <f>IF(C267="","",'[1]نصف العام'!P267)</f>
        <v/>
      </c>
      <c r="AI267" s="51" t="str">
        <f>IF(C267="","",'[1]نصف العام'!Q267)</f>
        <v/>
      </c>
      <c r="AJ267" s="51" t="str">
        <f>IF(C267="","",'[1]نصف العام'!R267)</f>
        <v/>
      </c>
      <c r="AK267" s="55" t="str">
        <f>IF(C267="","",'[1]نصف العام'!T267)</f>
        <v/>
      </c>
      <c r="AL267" s="51"/>
      <c r="AM267" s="51"/>
      <c r="AN267" s="51"/>
      <c r="AO267" s="51" t="str">
        <f t="shared" si="216"/>
        <v/>
      </c>
      <c r="AP267" s="55" t="str">
        <f t="shared" si="217"/>
        <v/>
      </c>
      <c r="AQ267" s="51" t="str">
        <f t="shared" si="218"/>
        <v/>
      </c>
      <c r="AR267" s="51" t="str">
        <f t="shared" si="219"/>
        <v/>
      </c>
      <c r="AS267" s="56" t="str">
        <f t="shared" si="220"/>
        <v/>
      </c>
      <c r="AT267" s="51" t="str">
        <f>IF(C267="","",'[1]نصف العام'!U267)</f>
        <v/>
      </c>
      <c r="AU267" s="51" t="str">
        <f>IF(C267="","",'[1]نصف العام'!V267)</f>
        <v/>
      </c>
      <c r="AV267" s="51" t="str">
        <f>IF(C267="","",'[1]نصف العام'!W267)</f>
        <v/>
      </c>
      <c r="AW267" s="55" t="str">
        <f>IF(C267="","",'[1]نصف العام'!Y267)</f>
        <v/>
      </c>
      <c r="AX267" s="51"/>
      <c r="AY267" s="51"/>
      <c r="AZ267" s="51"/>
      <c r="BA267" s="51" t="str">
        <f t="shared" si="221"/>
        <v/>
      </c>
      <c r="BB267" s="55" t="str">
        <f t="shared" si="222"/>
        <v/>
      </c>
      <c r="BC267" s="51" t="str">
        <f t="shared" si="223"/>
        <v/>
      </c>
      <c r="BD267" s="51" t="str">
        <f t="shared" si="224"/>
        <v/>
      </c>
      <c r="BE267" s="56" t="str">
        <f t="shared" si="225"/>
        <v/>
      </c>
      <c r="BF267" s="51" t="str">
        <f>IF(C267="","",'[1]نصف العام'!Z267)</f>
        <v/>
      </c>
      <c r="BG267" s="51" t="str">
        <f>IF(C267="","",'[1]نصف العام'!AA267)</f>
        <v/>
      </c>
      <c r="BH267" s="55" t="str">
        <f>IF(C267="","",'[1]نصف العام'!AB267)</f>
        <v/>
      </c>
      <c r="BI267" s="51"/>
      <c r="BJ267" s="51"/>
      <c r="BK267" s="55" t="str">
        <f t="shared" si="226"/>
        <v/>
      </c>
      <c r="BL267" s="51" t="str">
        <f t="shared" si="227"/>
        <v/>
      </c>
      <c r="BM267" s="51" t="str">
        <f t="shared" si="228"/>
        <v/>
      </c>
      <c r="BN267" s="56" t="str">
        <f t="shared" si="229"/>
        <v/>
      </c>
      <c r="BO267" s="51" t="str">
        <f>IF(C267="","",'[1]نصف العام'!AC267)</f>
        <v/>
      </c>
      <c r="BP267" s="51" t="str">
        <f>IF(C267="","",'[1]نصف العام'!AD267)</f>
        <v/>
      </c>
      <c r="BQ267" s="51" t="str">
        <f>IF(C267="","",'[1]نصف العام'!AE267)</f>
        <v/>
      </c>
      <c r="BR267" s="55" t="str">
        <f>IF(C267="","",'[1]نصف العام'!AG267)</f>
        <v/>
      </c>
      <c r="BS267" s="51"/>
      <c r="BT267" s="51"/>
      <c r="BU267" s="51"/>
      <c r="BV267" s="51" t="str">
        <f t="shared" si="230"/>
        <v/>
      </c>
      <c r="BW267" s="55" t="str">
        <f t="shared" si="231"/>
        <v/>
      </c>
      <c r="BX267" s="51" t="str">
        <f t="shared" si="232"/>
        <v/>
      </c>
      <c r="BY267" s="51" t="str">
        <f t="shared" si="233"/>
        <v/>
      </c>
      <c r="BZ267" s="56" t="str">
        <f t="shared" si="234"/>
        <v/>
      </c>
      <c r="CA267" s="51" t="str">
        <f>IF(C267="","",'[1]نصف العام'!AH267)</f>
        <v/>
      </c>
      <c r="CB267" s="51" t="str">
        <f>IF(C267="","",'[1]نصف العام'!AI267)</f>
        <v/>
      </c>
      <c r="CC267" s="39" t="str">
        <f t="shared" si="235"/>
        <v/>
      </c>
      <c r="CD267" s="51"/>
      <c r="CE267" s="51"/>
      <c r="CF267" s="39" t="str">
        <f t="shared" si="236"/>
        <v/>
      </c>
      <c r="CG267" s="51" t="str">
        <f t="shared" si="237"/>
        <v/>
      </c>
      <c r="CH267" s="51" t="str">
        <f t="shared" si="238"/>
        <v/>
      </c>
      <c r="CI267" s="56" t="str">
        <f t="shared" si="239"/>
        <v/>
      </c>
      <c r="CJ267" s="57" t="str">
        <f t="shared" si="240"/>
        <v/>
      </c>
      <c r="CK267" s="51" t="str">
        <f t="shared" si="241"/>
        <v/>
      </c>
      <c r="CL267" s="51" t="str">
        <f>IF(C267="","",'[1]نصف العام'!AM267)</f>
        <v/>
      </c>
      <c r="CM267" s="51" t="str">
        <f>IF(C267="","",'[1]نصف العام'!AN267)</f>
        <v/>
      </c>
      <c r="CN267" s="55" t="str">
        <f>IF(C267="","",'[1]نصف العام'!AO267)</f>
        <v/>
      </c>
      <c r="CO267" s="51"/>
      <c r="CP267" s="51"/>
      <c r="CQ267" s="55" t="str">
        <f t="shared" si="242"/>
        <v/>
      </c>
      <c r="CR267" s="51" t="str">
        <f t="shared" si="243"/>
        <v/>
      </c>
      <c r="CS267" s="51" t="str">
        <f t="shared" si="244"/>
        <v/>
      </c>
      <c r="CT267" s="56" t="str">
        <f t="shared" si="245"/>
        <v/>
      </c>
      <c r="CU267" s="58" t="str">
        <f t="shared" si="246"/>
        <v/>
      </c>
      <c r="CV267" s="59" t="str">
        <f t="shared" si="247"/>
        <v/>
      </c>
      <c r="CW267" s="60" t="str">
        <f t="shared" si="248"/>
        <v/>
      </c>
      <c r="CX267" s="61" t="str">
        <f t="shared" si="249"/>
        <v/>
      </c>
      <c r="CY267" s="62" t="str">
        <f t="shared" si="196"/>
        <v/>
      </c>
      <c r="CZ267" s="63"/>
      <c r="DA267" s="64" t="str">
        <f t="shared" si="250"/>
        <v/>
      </c>
      <c r="DB267" s="64" t="str">
        <f t="shared" si="251"/>
        <v/>
      </c>
      <c r="DC267" s="64" t="str">
        <f t="shared" si="252"/>
        <v/>
      </c>
      <c r="DD267" s="64" t="str">
        <f t="shared" si="253"/>
        <v/>
      </c>
      <c r="DE267" s="64" t="str">
        <f t="shared" si="254"/>
        <v/>
      </c>
      <c r="DF267" s="64" t="str">
        <f t="shared" si="255"/>
        <v/>
      </c>
      <c r="DG267" s="64" t="str">
        <f t="shared" si="256"/>
        <v/>
      </c>
      <c r="DH267" s="64" t="str">
        <f t="shared" si="257"/>
        <v/>
      </c>
      <c r="DI267" s="64" t="str">
        <f t="shared" si="258"/>
        <v/>
      </c>
      <c r="DJ267" s="64"/>
      <c r="DK267" s="65" t="str">
        <f t="shared" si="259"/>
        <v/>
      </c>
      <c r="DL267" s="63"/>
      <c r="DM267" s="63"/>
      <c r="DN267" s="66"/>
      <c r="DO267" s="1" t="str">
        <f t="shared" si="260"/>
        <v/>
      </c>
      <c r="DP267" s="1" t="str">
        <f t="shared" si="197"/>
        <v/>
      </c>
      <c r="DQ267" s="1" t="str">
        <f t="shared" si="198"/>
        <v/>
      </c>
      <c r="DR267" s="1" t="str">
        <f t="shared" si="199"/>
        <v/>
      </c>
      <c r="DS267" s="1" t="str">
        <f t="shared" si="200"/>
        <v/>
      </c>
      <c r="DT267" s="1" t="str">
        <f t="shared" si="201"/>
        <v/>
      </c>
      <c r="DU267" s="1" t="str">
        <f t="shared" si="202"/>
        <v/>
      </c>
      <c r="DV267" s="1" t="str">
        <f t="shared" si="203"/>
        <v/>
      </c>
      <c r="DW267" s="66"/>
    </row>
    <row r="268" spans="1:127" ht="21" thickBot="1" x14ac:dyDescent="0.3">
      <c r="A268" s="48" t="str">
        <f>'[1]بيانات اساسية'!A268</f>
        <v/>
      </c>
      <c r="B268" s="48" t="str">
        <f>'[1]بيانات اساسية'!B268</f>
        <v/>
      </c>
      <c r="C268" s="49" t="str">
        <f>IF('[1]بيانات اساسية'!C268="","",'[1]بيانات اساسية'!C268)</f>
        <v/>
      </c>
      <c r="D268" s="51"/>
      <c r="E268" s="51"/>
      <c r="F268" s="52"/>
      <c r="G268" s="53" t="str">
        <f>IF(C268="","",'[1]نصف العام'!G268)</f>
        <v/>
      </c>
      <c r="H268" s="53" t="str">
        <f>IF(C268="","",'[1]نصف العام'!H268)</f>
        <v/>
      </c>
      <c r="I268" s="54" t="str">
        <f>IF(C268="","",'[1]نصف العام'!I268)</f>
        <v/>
      </c>
      <c r="J268" s="51"/>
      <c r="K268" s="51"/>
      <c r="L268" s="55" t="str">
        <f t="shared" si="204"/>
        <v/>
      </c>
      <c r="M268" s="51" t="str">
        <f t="shared" si="205"/>
        <v/>
      </c>
      <c r="N268" s="51" t="str">
        <f t="shared" si="206"/>
        <v/>
      </c>
      <c r="O268" s="56" t="str">
        <f t="shared" si="207"/>
        <v/>
      </c>
      <c r="P268" s="51" t="str">
        <f>IF(C268="","",'[1]نصف العام'!J268)</f>
        <v/>
      </c>
      <c r="Q268" s="51" t="str">
        <f>IF(C268="","",'[1]نصف العام'!K268)</f>
        <v/>
      </c>
      <c r="R268" s="55" t="str">
        <f>IF(C268="","",'[1]نصف العام'!L268)</f>
        <v/>
      </c>
      <c r="S268" s="51"/>
      <c r="T268" s="51"/>
      <c r="U268" s="55" t="str">
        <f t="shared" si="208"/>
        <v/>
      </c>
      <c r="V268" s="51" t="str">
        <f t="shared" si="209"/>
        <v/>
      </c>
      <c r="W268" s="51" t="str">
        <f t="shared" si="210"/>
        <v/>
      </c>
      <c r="X268" s="56" t="str">
        <f t="shared" si="211"/>
        <v/>
      </c>
      <c r="Y268" s="51" t="str">
        <f>IF(C268="","",'[1]نصف العام'!M268)</f>
        <v/>
      </c>
      <c r="Z268" s="51" t="str">
        <f>IF(C268="","",'[1]نصف العام'!N268)</f>
        <v/>
      </c>
      <c r="AA268" s="55" t="str">
        <f>IF(C268="","",'[1]نصف العام'!O268)</f>
        <v/>
      </c>
      <c r="AB268" s="51"/>
      <c r="AC268" s="51"/>
      <c r="AD268" s="55" t="str">
        <f t="shared" si="212"/>
        <v/>
      </c>
      <c r="AE268" s="51" t="str">
        <f t="shared" si="213"/>
        <v/>
      </c>
      <c r="AF268" s="51" t="str">
        <f t="shared" si="214"/>
        <v/>
      </c>
      <c r="AG268" s="56" t="str">
        <f t="shared" si="215"/>
        <v/>
      </c>
      <c r="AH268" s="51" t="str">
        <f>IF(C268="","",'[1]نصف العام'!P268)</f>
        <v/>
      </c>
      <c r="AI268" s="51" t="str">
        <f>IF(C268="","",'[1]نصف العام'!Q268)</f>
        <v/>
      </c>
      <c r="AJ268" s="51" t="str">
        <f>IF(C268="","",'[1]نصف العام'!R268)</f>
        <v/>
      </c>
      <c r="AK268" s="55" t="str">
        <f>IF(C268="","",'[1]نصف العام'!T268)</f>
        <v/>
      </c>
      <c r="AL268" s="51"/>
      <c r="AM268" s="51"/>
      <c r="AN268" s="51"/>
      <c r="AO268" s="51" t="str">
        <f t="shared" si="216"/>
        <v/>
      </c>
      <c r="AP268" s="55" t="str">
        <f t="shared" si="217"/>
        <v/>
      </c>
      <c r="AQ268" s="51" t="str">
        <f t="shared" si="218"/>
        <v/>
      </c>
      <c r="AR268" s="51" t="str">
        <f t="shared" si="219"/>
        <v/>
      </c>
      <c r="AS268" s="56" t="str">
        <f t="shared" si="220"/>
        <v/>
      </c>
      <c r="AT268" s="51" t="str">
        <f>IF(C268="","",'[1]نصف العام'!U268)</f>
        <v/>
      </c>
      <c r="AU268" s="51" t="str">
        <f>IF(C268="","",'[1]نصف العام'!V268)</f>
        <v/>
      </c>
      <c r="AV268" s="51" t="str">
        <f>IF(C268="","",'[1]نصف العام'!W268)</f>
        <v/>
      </c>
      <c r="AW268" s="55" t="str">
        <f>IF(C268="","",'[1]نصف العام'!Y268)</f>
        <v/>
      </c>
      <c r="AX268" s="51"/>
      <c r="AY268" s="51"/>
      <c r="AZ268" s="51"/>
      <c r="BA268" s="51" t="str">
        <f t="shared" si="221"/>
        <v/>
      </c>
      <c r="BB268" s="55" t="str">
        <f t="shared" si="222"/>
        <v/>
      </c>
      <c r="BC268" s="51" t="str">
        <f t="shared" si="223"/>
        <v/>
      </c>
      <c r="BD268" s="51" t="str">
        <f t="shared" si="224"/>
        <v/>
      </c>
      <c r="BE268" s="56" t="str">
        <f t="shared" si="225"/>
        <v/>
      </c>
      <c r="BF268" s="51" t="str">
        <f>IF(C268="","",'[1]نصف العام'!Z268)</f>
        <v/>
      </c>
      <c r="BG268" s="51" t="str">
        <f>IF(C268="","",'[1]نصف العام'!AA268)</f>
        <v/>
      </c>
      <c r="BH268" s="55" t="str">
        <f>IF(C268="","",'[1]نصف العام'!AB268)</f>
        <v/>
      </c>
      <c r="BI268" s="51"/>
      <c r="BJ268" s="51"/>
      <c r="BK268" s="55" t="str">
        <f t="shared" si="226"/>
        <v/>
      </c>
      <c r="BL268" s="51" t="str">
        <f t="shared" si="227"/>
        <v/>
      </c>
      <c r="BM268" s="51" t="str">
        <f t="shared" si="228"/>
        <v/>
      </c>
      <c r="BN268" s="56" t="str">
        <f t="shared" si="229"/>
        <v/>
      </c>
      <c r="BO268" s="51" t="str">
        <f>IF(C268="","",'[1]نصف العام'!AC268)</f>
        <v/>
      </c>
      <c r="BP268" s="51" t="str">
        <f>IF(C268="","",'[1]نصف العام'!AD268)</f>
        <v/>
      </c>
      <c r="BQ268" s="51" t="str">
        <f>IF(C268="","",'[1]نصف العام'!AE268)</f>
        <v/>
      </c>
      <c r="BR268" s="55" t="str">
        <f>IF(C268="","",'[1]نصف العام'!AG268)</f>
        <v/>
      </c>
      <c r="BS268" s="51"/>
      <c r="BT268" s="51"/>
      <c r="BU268" s="51"/>
      <c r="BV268" s="51" t="str">
        <f t="shared" si="230"/>
        <v/>
      </c>
      <c r="BW268" s="55" t="str">
        <f t="shared" si="231"/>
        <v/>
      </c>
      <c r="BX268" s="51" t="str">
        <f t="shared" si="232"/>
        <v/>
      </c>
      <c r="BY268" s="51" t="str">
        <f t="shared" si="233"/>
        <v/>
      </c>
      <c r="BZ268" s="56" t="str">
        <f t="shared" si="234"/>
        <v/>
      </c>
      <c r="CA268" s="51" t="str">
        <f>IF(C268="","",'[1]نصف العام'!AH268)</f>
        <v/>
      </c>
      <c r="CB268" s="51" t="str">
        <f>IF(C268="","",'[1]نصف العام'!AI268)</f>
        <v/>
      </c>
      <c r="CC268" s="39" t="str">
        <f t="shared" si="235"/>
        <v/>
      </c>
      <c r="CD268" s="51"/>
      <c r="CE268" s="51"/>
      <c r="CF268" s="39" t="str">
        <f t="shared" si="236"/>
        <v/>
      </c>
      <c r="CG268" s="51" t="str">
        <f t="shared" si="237"/>
        <v/>
      </c>
      <c r="CH268" s="51" t="str">
        <f t="shared" si="238"/>
        <v/>
      </c>
      <c r="CI268" s="56" t="str">
        <f t="shared" si="239"/>
        <v/>
      </c>
      <c r="CJ268" s="57" t="str">
        <f t="shared" si="240"/>
        <v/>
      </c>
      <c r="CK268" s="51" t="str">
        <f t="shared" si="241"/>
        <v/>
      </c>
      <c r="CL268" s="51" t="str">
        <f>IF(C268="","",'[1]نصف العام'!AM268)</f>
        <v/>
      </c>
      <c r="CM268" s="51" t="str">
        <f>IF(C268="","",'[1]نصف العام'!AN268)</f>
        <v/>
      </c>
      <c r="CN268" s="55" t="str">
        <f>IF(C268="","",'[1]نصف العام'!AO268)</f>
        <v/>
      </c>
      <c r="CO268" s="51"/>
      <c r="CP268" s="51"/>
      <c r="CQ268" s="55" t="str">
        <f t="shared" si="242"/>
        <v/>
      </c>
      <c r="CR268" s="51" t="str">
        <f t="shared" si="243"/>
        <v/>
      </c>
      <c r="CS268" s="51" t="str">
        <f t="shared" si="244"/>
        <v/>
      </c>
      <c r="CT268" s="56" t="str">
        <f t="shared" si="245"/>
        <v/>
      </c>
      <c r="CU268" s="58" t="str">
        <f t="shared" si="246"/>
        <v/>
      </c>
      <c r="CV268" s="59" t="str">
        <f t="shared" si="247"/>
        <v/>
      </c>
      <c r="CW268" s="60" t="str">
        <f t="shared" si="248"/>
        <v/>
      </c>
      <c r="CX268" s="61" t="str">
        <f t="shared" si="249"/>
        <v/>
      </c>
      <c r="CY268" s="62" t="str">
        <f t="shared" si="196"/>
        <v/>
      </c>
      <c r="CZ268" s="63"/>
      <c r="DA268" s="64" t="str">
        <f t="shared" si="250"/>
        <v/>
      </c>
      <c r="DB268" s="64" t="str">
        <f t="shared" si="251"/>
        <v/>
      </c>
      <c r="DC268" s="64" t="str">
        <f t="shared" si="252"/>
        <v/>
      </c>
      <c r="DD268" s="64" t="str">
        <f t="shared" si="253"/>
        <v/>
      </c>
      <c r="DE268" s="64" t="str">
        <f t="shared" si="254"/>
        <v/>
      </c>
      <c r="DF268" s="64" t="str">
        <f t="shared" si="255"/>
        <v/>
      </c>
      <c r="DG268" s="64" t="str">
        <f t="shared" si="256"/>
        <v/>
      </c>
      <c r="DH268" s="64" t="str">
        <f t="shared" si="257"/>
        <v/>
      </c>
      <c r="DI268" s="64" t="str">
        <f t="shared" si="258"/>
        <v/>
      </c>
      <c r="DJ268" s="64"/>
      <c r="DK268" s="65" t="str">
        <f t="shared" si="259"/>
        <v/>
      </c>
      <c r="DL268" s="63"/>
      <c r="DM268" s="63"/>
      <c r="DN268" s="66"/>
      <c r="DO268" s="1" t="str">
        <f t="shared" si="260"/>
        <v/>
      </c>
      <c r="DP268" s="1" t="str">
        <f t="shared" si="197"/>
        <v/>
      </c>
      <c r="DQ268" s="1" t="str">
        <f t="shared" si="198"/>
        <v/>
      </c>
      <c r="DR268" s="1" t="str">
        <f t="shared" si="199"/>
        <v/>
      </c>
      <c r="DS268" s="1" t="str">
        <f t="shared" si="200"/>
        <v/>
      </c>
      <c r="DT268" s="1" t="str">
        <f t="shared" si="201"/>
        <v/>
      </c>
      <c r="DU268" s="1" t="str">
        <f t="shared" si="202"/>
        <v/>
      </c>
      <c r="DV268" s="1" t="str">
        <f t="shared" si="203"/>
        <v/>
      </c>
      <c r="DW268" s="66"/>
    </row>
    <row r="269" spans="1:127" ht="21" thickBot="1" x14ac:dyDescent="0.3">
      <c r="A269" s="48" t="str">
        <f>'[1]بيانات اساسية'!A269</f>
        <v/>
      </c>
      <c r="B269" s="48" t="str">
        <f>'[1]بيانات اساسية'!B269</f>
        <v/>
      </c>
      <c r="C269" s="49" t="str">
        <f>IF('[1]بيانات اساسية'!C269="","",'[1]بيانات اساسية'!C269)</f>
        <v/>
      </c>
      <c r="D269" s="51"/>
      <c r="E269" s="51"/>
      <c r="F269" s="52"/>
      <c r="G269" s="53" t="str">
        <f>IF(C269="","",'[1]نصف العام'!G269)</f>
        <v/>
      </c>
      <c r="H269" s="53" t="str">
        <f>IF(C269="","",'[1]نصف العام'!H269)</f>
        <v/>
      </c>
      <c r="I269" s="54" t="str">
        <f>IF(C269="","",'[1]نصف العام'!I269)</f>
        <v/>
      </c>
      <c r="J269" s="51"/>
      <c r="K269" s="51"/>
      <c r="L269" s="55" t="str">
        <f t="shared" si="204"/>
        <v/>
      </c>
      <c r="M269" s="51" t="str">
        <f t="shared" si="205"/>
        <v/>
      </c>
      <c r="N269" s="51" t="str">
        <f t="shared" si="206"/>
        <v/>
      </c>
      <c r="O269" s="56" t="str">
        <f t="shared" si="207"/>
        <v/>
      </c>
      <c r="P269" s="51" t="str">
        <f>IF(C269="","",'[1]نصف العام'!J269)</f>
        <v/>
      </c>
      <c r="Q269" s="51" t="str">
        <f>IF(C269="","",'[1]نصف العام'!K269)</f>
        <v/>
      </c>
      <c r="R269" s="55" t="str">
        <f>IF(C269="","",'[1]نصف العام'!L269)</f>
        <v/>
      </c>
      <c r="S269" s="51"/>
      <c r="T269" s="51"/>
      <c r="U269" s="55" t="str">
        <f t="shared" si="208"/>
        <v/>
      </c>
      <c r="V269" s="51" t="str">
        <f t="shared" si="209"/>
        <v/>
      </c>
      <c r="W269" s="51" t="str">
        <f t="shared" si="210"/>
        <v/>
      </c>
      <c r="X269" s="56" t="str">
        <f t="shared" si="211"/>
        <v/>
      </c>
      <c r="Y269" s="51" t="str">
        <f>IF(C269="","",'[1]نصف العام'!M269)</f>
        <v/>
      </c>
      <c r="Z269" s="51" t="str">
        <f>IF(C269="","",'[1]نصف العام'!N269)</f>
        <v/>
      </c>
      <c r="AA269" s="55" t="str">
        <f>IF(C269="","",'[1]نصف العام'!O269)</f>
        <v/>
      </c>
      <c r="AB269" s="51"/>
      <c r="AC269" s="51"/>
      <c r="AD269" s="55" t="str">
        <f t="shared" si="212"/>
        <v/>
      </c>
      <c r="AE269" s="51" t="str">
        <f t="shared" si="213"/>
        <v/>
      </c>
      <c r="AF269" s="51" t="str">
        <f t="shared" si="214"/>
        <v/>
      </c>
      <c r="AG269" s="56" t="str">
        <f t="shared" si="215"/>
        <v/>
      </c>
      <c r="AH269" s="51" t="str">
        <f>IF(C269="","",'[1]نصف العام'!P269)</f>
        <v/>
      </c>
      <c r="AI269" s="51" t="str">
        <f>IF(C269="","",'[1]نصف العام'!Q269)</f>
        <v/>
      </c>
      <c r="AJ269" s="51" t="str">
        <f>IF(C269="","",'[1]نصف العام'!R269)</f>
        <v/>
      </c>
      <c r="AK269" s="55" t="str">
        <f>IF(C269="","",'[1]نصف العام'!T269)</f>
        <v/>
      </c>
      <c r="AL269" s="51"/>
      <c r="AM269" s="51"/>
      <c r="AN269" s="51"/>
      <c r="AO269" s="51" t="str">
        <f t="shared" si="216"/>
        <v/>
      </c>
      <c r="AP269" s="55" t="str">
        <f t="shared" si="217"/>
        <v/>
      </c>
      <c r="AQ269" s="51" t="str">
        <f t="shared" si="218"/>
        <v/>
      </c>
      <c r="AR269" s="51" t="str">
        <f t="shared" si="219"/>
        <v/>
      </c>
      <c r="AS269" s="56" t="str">
        <f t="shared" si="220"/>
        <v/>
      </c>
      <c r="AT269" s="51" t="str">
        <f>IF(C269="","",'[1]نصف العام'!U269)</f>
        <v/>
      </c>
      <c r="AU269" s="51" t="str">
        <f>IF(C269="","",'[1]نصف العام'!V269)</f>
        <v/>
      </c>
      <c r="AV269" s="51" t="str">
        <f>IF(C269="","",'[1]نصف العام'!W269)</f>
        <v/>
      </c>
      <c r="AW269" s="55" t="str">
        <f>IF(C269="","",'[1]نصف العام'!Y269)</f>
        <v/>
      </c>
      <c r="AX269" s="51"/>
      <c r="AY269" s="51"/>
      <c r="AZ269" s="51"/>
      <c r="BA269" s="51" t="str">
        <f t="shared" si="221"/>
        <v/>
      </c>
      <c r="BB269" s="55" t="str">
        <f t="shared" si="222"/>
        <v/>
      </c>
      <c r="BC269" s="51" t="str">
        <f t="shared" si="223"/>
        <v/>
      </c>
      <c r="BD269" s="51" t="str">
        <f t="shared" si="224"/>
        <v/>
      </c>
      <c r="BE269" s="56" t="str">
        <f t="shared" si="225"/>
        <v/>
      </c>
      <c r="BF269" s="51" t="str">
        <f>IF(C269="","",'[1]نصف العام'!Z269)</f>
        <v/>
      </c>
      <c r="BG269" s="51" t="str">
        <f>IF(C269="","",'[1]نصف العام'!AA269)</f>
        <v/>
      </c>
      <c r="BH269" s="55" t="str">
        <f>IF(C269="","",'[1]نصف العام'!AB269)</f>
        <v/>
      </c>
      <c r="BI269" s="51"/>
      <c r="BJ269" s="51"/>
      <c r="BK269" s="55" t="str">
        <f t="shared" si="226"/>
        <v/>
      </c>
      <c r="BL269" s="51" t="str">
        <f t="shared" si="227"/>
        <v/>
      </c>
      <c r="BM269" s="51" t="str">
        <f t="shared" si="228"/>
        <v/>
      </c>
      <c r="BN269" s="56" t="str">
        <f t="shared" si="229"/>
        <v/>
      </c>
      <c r="BO269" s="51" t="str">
        <f>IF(C269="","",'[1]نصف العام'!AC269)</f>
        <v/>
      </c>
      <c r="BP269" s="51" t="str">
        <f>IF(C269="","",'[1]نصف العام'!AD269)</f>
        <v/>
      </c>
      <c r="BQ269" s="51" t="str">
        <f>IF(C269="","",'[1]نصف العام'!AE269)</f>
        <v/>
      </c>
      <c r="BR269" s="55" t="str">
        <f>IF(C269="","",'[1]نصف العام'!AG269)</f>
        <v/>
      </c>
      <c r="BS269" s="51"/>
      <c r="BT269" s="51"/>
      <c r="BU269" s="51"/>
      <c r="BV269" s="51" t="str">
        <f t="shared" si="230"/>
        <v/>
      </c>
      <c r="BW269" s="55" t="str">
        <f t="shared" si="231"/>
        <v/>
      </c>
      <c r="BX269" s="51" t="str">
        <f t="shared" si="232"/>
        <v/>
      </c>
      <c r="BY269" s="51" t="str">
        <f t="shared" si="233"/>
        <v/>
      </c>
      <c r="BZ269" s="56" t="str">
        <f t="shared" si="234"/>
        <v/>
      </c>
      <c r="CA269" s="51" t="str">
        <f>IF(C269="","",'[1]نصف العام'!AH269)</f>
        <v/>
      </c>
      <c r="CB269" s="51" t="str">
        <f>IF(C269="","",'[1]نصف العام'!AI269)</f>
        <v/>
      </c>
      <c r="CC269" s="39" t="str">
        <f t="shared" si="235"/>
        <v/>
      </c>
      <c r="CD269" s="51"/>
      <c r="CE269" s="51"/>
      <c r="CF269" s="39" t="str">
        <f t="shared" si="236"/>
        <v/>
      </c>
      <c r="CG269" s="51" t="str">
        <f t="shared" si="237"/>
        <v/>
      </c>
      <c r="CH269" s="51" t="str">
        <f t="shared" si="238"/>
        <v/>
      </c>
      <c r="CI269" s="56" t="str">
        <f t="shared" si="239"/>
        <v/>
      </c>
      <c r="CJ269" s="57" t="str">
        <f t="shared" si="240"/>
        <v/>
      </c>
      <c r="CK269" s="51" t="str">
        <f t="shared" si="241"/>
        <v/>
      </c>
      <c r="CL269" s="51" t="str">
        <f>IF(C269="","",'[1]نصف العام'!AM269)</f>
        <v/>
      </c>
      <c r="CM269" s="51" t="str">
        <f>IF(C269="","",'[1]نصف العام'!AN269)</f>
        <v/>
      </c>
      <c r="CN269" s="55" t="str">
        <f>IF(C269="","",'[1]نصف العام'!AO269)</f>
        <v/>
      </c>
      <c r="CO269" s="51"/>
      <c r="CP269" s="51"/>
      <c r="CQ269" s="55" t="str">
        <f t="shared" si="242"/>
        <v/>
      </c>
      <c r="CR269" s="51" t="str">
        <f t="shared" si="243"/>
        <v/>
      </c>
      <c r="CS269" s="51" t="str">
        <f t="shared" si="244"/>
        <v/>
      </c>
      <c r="CT269" s="56" t="str">
        <f t="shared" si="245"/>
        <v/>
      </c>
      <c r="CU269" s="58" t="str">
        <f t="shared" si="246"/>
        <v/>
      </c>
      <c r="CV269" s="59" t="str">
        <f t="shared" si="247"/>
        <v/>
      </c>
      <c r="CW269" s="60" t="str">
        <f t="shared" si="248"/>
        <v/>
      </c>
      <c r="CX269" s="61" t="str">
        <f t="shared" si="249"/>
        <v/>
      </c>
      <c r="CY269" s="62" t="str">
        <f t="shared" si="196"/>
        <v/>
      </c>
      <c r="CZ269" s="63"/>
      <c r="DA269" s="64" t="str">
        <f t="shared" si="250"/>
        <v/>
      </c>
      <c r="DB269" s="64" t="str">
        <f t="shared" si="251"/>
        <v/>
      </c>
      <c r="DC269" s="64" t="str">
        <f t="shared" si="252"/>
        <v/>
      </c>
      <c r="DD269" s="64" t="str">
        <f t="shared" si="253"/>
        <v/>
      </c>
      <c r="DE269" s="64" t="str">
        <f t="shared" si="254"/>
        <v/>
      </c>
      <c r="DF269" s="64" t="str">
        <f t="shared" si="255"/>
        <v/>
      </c>
      <c r="DG269" s="64" t="str">
        <f t="shared" si="256"/>
        <v/>
      </c>
      <c r="DH269" s="64" t="str">
        <f t="shared" si="257"/>
        <v/>
      </c>
      <c r="DI269" s="64" t="str">
        <f t="shared" si="258"/>
        <v/>
      </c>
      <c r="DJ269" s="64"/>
      <c r="DK269" s="65" t="str">
        <f t="shared" si="259"/>
        <v/>
      </c>
      <c r="DL269" s="63"/>
      <c r="DM269" s="63"/>
      <c r="DN269" s="66"/>
      <c r="DO269" s="1" t="str">
        <f t="shared" si="260"/>
        <v/>
      </c>
      <c r="DP269" s="1" t="str">
        <f t="shared" si="197"/>
        <v/>
      </c>
      <c r="DQ269" s="1" t="str">
        <f t="shared" si="198"/>
        <v/>
      </c>
      <c r="DR269" s="1" t="str">
        <f t="shared" si="199"/>
        <v/>
      </c>
      <c r="DS269" s="1" t="str">
        <f t="shared" si="200"/>
        <v/>
      </c>
      <c r="DT269" s="1" t="str">
        <f t="shared" si="201"/>
        <v/>
      </c>
      <c r="DU269" s="1" t="str">
        <f t="shared" si="202"/>
        <v/>
      </c>
      <c r="DV269" s="1" t="str">
        <f t="shared" si="203"/>
        <v/>
      </c>
      <c r="DW269" s="66"/>
    </row>
    <row r="270" spans="1:127" ht="21" thickBot="1" x14ac:dyDescent="0.3">
      <c r="A270" s="48" t="str">
        <f>'[1]بيانات اساسية'!A270</f>
        <v/>
      </c>
      <c r="B270" s="48" t="str">
        <f>'[1]بيانات اساسية'!B270</f>
        <v/>
      </c>
      <c r="C270" s="49" t="str">
        <f>IF('[1]بيانات اساسية'!C270="","",'[1]بيانات اساسية'!C270)</f>
        <v/>
      </c>
      <c r="D270" s="51"/>
      <c r="E270" s="51"/>
      <c r="F270" s="52"/>
      <c r="G270" s="53" t="str">
        <f>IF(C270="","",'[1]نصف العام'!G270)</f>
        <v/>
      </c>
      <c r="H270" s="53" t="str">
        <f>IF(C270="","",'[1]نصف العام'!H270)</f>
        <v/>
      </c>
      <c r="I270" s="54" t="str">
        <f>IF(C270="","",'[1]نصف العام'!I270)</f>
        <v/>
      </c>
      <c r="J270" s="51"/>
      <c r="K270" s="51"/>
      <c r="L270" s="55" t="str">
        <f t="shared" si="204"/>
        <v/>
      </c>
      <c r="M270" s="51" t="str">
        <f t="shared" si="205"/>
        <v/>
      </c>
      <c r="N270" s="51" t="str">
        <f t="shared" si="206"/>
        <v/>
      </c>
      <c r="O270" s="56" t="str">
        <f t="shared" si="207"/>
        <v/>
      </c>
      <c r="P270" s="51" t="str">
        <f>IF(C270="","",'[1]نصف العام'!J270)</f>
        <v/>
      </c>
      <c r="Q270" s="51" t="str">
        <f>IF(C270="","",'[1]نصف العام'!K270)</f>
        <v/>
      </c>
      <c r="R270" s="55" t="str">
        <f>IF(C270="","",'[1]نصف العام'!L270)</f>
        <v/>
      </c>
      <c r="S270" s="51"/>
      <c r="T270" s="51"/>
      <c r="U270" s="55" t="str">
        <f t="shared" si="208"/>
        <v/>
      </c>
      <c r="V270" s="51" t="str">
        <f t="shared" si="209"/>
        <v/>
      </c>
      <c r="W270" s="51" t="str">
        <f t="shared" si="210"/>
        <v/>
      </c>
      <c r="X270" s="56" t="str">
        <f t="shared" si="211"/>
        <v/>
      </c>
      <c r="Y270" s="51" t="str">
        <f>IF(C270="","",'[1]نصف العام'!M270)</f>
        <v/>
      </c>
      <c r="Z270" s="51" t="str">
        <f>IF(C270="","",'[1]نصف العام'!N270)</f>
        <v/>
      </c>
      <c r="AA270" s="55" t="str">
        <f>IF(C270="","",'[1]نصف العام'!O270)</f>
        <v/>
      </c>
      <c r="AB270" s="51"/>
      <c r="AC270" s="51"/>
      <c r="AD270" s="55" t="str">
        <f t="shared" si="212"/>
        <v/>
      </c>
      <c r="AE270" s="51" t="str">
        <f t="shared" si="213"/>
        <v/>
      </c>
      <c r="AF270" s="51" t="str">
        <f t="shared" si="214"/>
        <v/>
      </c>
      <c r="AG270" s="56" t="str">
        <f t="shared" si="215"/>
        <v/>
      </c>
      <c r="AH270" s="51" t="str">
        <f>IF(C270="","",'[1]نصف العام'!P270)</f>
        <v/>
      </c>
      <c r="AI270" s="51" t="str">
        <f>IF(C270="","",'[1]نصف العام'!Q270)</f>
        <v/>
      </c>
      <c r="AJ270" s="51" t="str">
        <f>IF(C270="","",'[1]نصف العام'!R270)</f>
        <v/>
      </c>
      <c r="AK270" s="55" t="str">
        <f>IF(C270="","",'[1]نصف العام'!T270)</f>
        <v/>
      </c>
      <c r="AL270" s="51"/>
      <c r="AM270" s="51"/>
      <c r="AN270" s="51"/>
      <c r="AO270" s="51" t="str">
        <f t="shared" si="216"/>
        <v/>
      </c>
      <c r="AP270" s="55" t="str">
        <f t="shared" si="217"/>
        <v/>
      </c>
      <c r="AQ270" s="51" t="str">
        <f t="shared" si="218"/>
        <v/>
      </c>
      <c r="AR270" s="51" t="str">
        <f t="shared" si="219"/>
        <v/>
      </c>
      <c r="AS270" s="56" t="str">
        <f t="shared" si="220"/>
        <v/>
      </c>
      <c r="AT270" s="51" t="str">
        <f>IF(C270="","",'[1]نصف العام'!U270)</f>
        <v/>
      </c>
      <c r="AU270" s="51" t="str">
        <f>IF(C270="","",'[1]نصف العام'!V270)</f>
        <v/>
      </c>
      <c r="AV270" s="51" t="str">
        <f>IF(C270="","",'[1]نصف العام'!W270)</f>
        <v/>
      </c>
      <c r="AW270" s="55" t="str">
        <f>IF(C270="","",'[1]نصف العام'!Y270)</f>
        <v/>
      </c>
      <c r="AX270" s="51"/>
      <c r="AY270" s="51"/>
      <c r="AZ270" s="51"/>
      <c r="BA270" s="51" t="str">
        <f t="shared" si="221"/>
        <v/>
      </c>
      <c r="BB270" s="55" t="str">
        <f t="shared" si="222"/>
        <v/>
      </c>
      <c r="BC270" s="51" t="str">
        <f t="shared" si="223"/>
        <v/>
      </c>
      <c r="BD270" s="51" t="str">
        <f t="shared" si="224"/>
        <v/>
      </c>
      <c r="BE270" s="56" t="str">
        <f t="shared" si="225"/>
        <v/>
      </c>
      <c r="BF270" s="51" t="str">
        <f>IF(C270="","",'[1]نصف العام'!Z270)</f>
        <v/>
      </c>
      <c r="BG270" s="51" t="str">
        <f>IF(C270="","",'[1]نصف العام'!AA270)</f>
        <v/>
      </c>
      <c r="BH270" s="55" t="str">
        <f>IF(C270="","",'[1]نصف العام'!AB270)</f>
        <v/>
      </c>
      <c r="BI270" s="51"/>
      <c r="BJ270" s="51"/>
      <c r="BK270" s="55" t="str">
        <f t="shared" si="226"/>
        <v/>
      </c>
      <c r="BL270" s="51" t="str">
        <f t="shared" si="227"/>
        <v/>
      </c>
      <c r="BM270" s="51" t="str">
        <f t="shared" si="228"/>
        <v/>
      </c>
      <c r="BN270" s="56" t="str">
        <f t="shared" si="229"/>
        <v/>
      </c>
      <c r="BO270" s="51" t="str">
        <f>IF(C270="","",'[1]نصف العام'!AC270)</f>
        <v/>
      </c>
      <c r="BP270" s="51" t="str">
        <f>IF(C270="","",'[1]نصف العام'!AD270)</f>
        <v/>
      </c>
      <c r="BQ270" s="51" t="str">
        <f>IF(C270="","",'[1]نصف العام'!AE270)</f>
        <v/>
      </c>
      <c r="BR270" s="55" t="str">
        <f>IF(C270="","",'[1]نصف العام'!AG270)</f>
        <v/>
      </c>
      <c r="BS270" s="51"/>
      <c r="BT270" s="51"/>
      <c r="BU270" s="51"/>
      <c r="BV270" s="51" t="str">
        <f t="shared" si="230"/>
        <v/>
      </c>
      <c r="BW270" s="55" t="str">
        <f t="shared" si="231"/>
        <v/>
      </c>
      <c r="BX270" s="51" t="str">
        <f t="shared" si="232"/>
        <v/>
      </c>
      <c r="BY270" s="51" t="str">
        <f t="shared" si="233"/>
        <v/>
      </c>
      <c r="BZ270" s="56" t="str">
        <f t="shared" si="234"/>
        <v/>
      </c>
      <c r="CA270" s="51" t="str">
        <f>IF(C270="","",'[1]نصف العام'!AH270)</f>
        <v/>
      </c>
      <c r="CB270" s="51" t="str">
        <f>IF(C270="","",'[1]نصف العام'!AI270)</f>
        <v/>
      </c>
      <c r="CC270" s="39" t="str">
        <f t="shared" si="235"/>
        <v/>
      </c>
      <c r="CD270" s="51"/>
      <c r="CE270" s="51"/>
      <c r="CF270" s="39" t="str">
        <f t="shared" si="236"/>
        <v/>
      </c>
      <c r="CG270" s="51" t="str">
        <f t="shared" si="237"/>
        <v/>
      </c>
      <c r="CH270" s="51" t="str">
        <f t="shared" si="238"/>
        <v/>
      </c>
      <c r="CI270" s="56" t="str">
        <f t="shared" si="239"/>
        <v/>
      </c>
      <c r="CJ270" s="57" t="str">
        <f t="shared" si="240"/>
        <v/>
      </c>
      <c r="CK270" s="51" t="str">
        <f t="shared" si="241"/>
        <v/>
      </c>
      <c r="CL270" s="51" t="str">
        <f>IF(C270="","",'[1]نصف العام'!AM270)</f>
        <v/>
      </c>
      <c r="CM270" s="51" t="str">
        <f>IF(C270="","",'[1]نصف العام'!AN270)</f>
        <v/>
      </c>
      <c r="CN270" s="55" t="str">
        <f>IF(C270="","",'[1]نصف العام'!AO270)</f>
        <v/>
      </c>
      <c r="CO270" s="51"/>
      <c r="CP270" s="51"/>
      <c r="CQ270" s="55" t="str">
        <f t="shared" si="242"/>
        <v/>
      </c>
      <c r="CR270" s="51" t="str">
        <f t="shared" si="243"/>
        <v/>
      </c>
      <c r="CS270" s="51" t="str">
        <f t="shared" si="244"/>
        <v/>
      </c>
      <c r="CT270" s="56" t="str">
        <f t="shared" si="245"/>
        <v/>
      </c>
      <c r="CU270" s="58" t="str">
        <f t="shared" si="246"/>
        <v/>
      </c>
      <c r="CV270" s="59" t="str">
        <f t="shared" si="247"/>
        <v/>
      </c>
      <c r="CW270" s="60" t="str">
        <f t="shared" si="248"/>
        <v/>
      </c>
      <c r="CX270" s="61" t="str">
        <f t="shared" si="249"/>
        <v/>
      </c>
      <c r="CY270" s="62" t="str">
        <f t="shared" ref="CY270:CY314" si="261">IF(C270="","",IF(CX270="غ","",RANK(CX270,$CX$14:$CX$314)))</f>
        <v/>
      </c>
      <c r="CZ270" s="63"/>
      <c r="DA270" s="64" t="str">
        <f t="shared" si="250"/>
        <v/>
      </c>
      <c r="DB270" s="64" t="str">
        <f t="shared" si="251"/>
        <v/>
      </c>
      <c r="DC270" s="64" t="str">
        <f t="shared" si="252"/>
        <v/>
      </c>
      <c r="DD270" s="64" t="str">
        <f t="shared" si="253"/>
        <v/>
      </c>
      <c r="DE270" s="64" t="str">
        <f t="shared" si="254"/>
        <v/>
      </c>
      <c r="DF270" s="64" t="str">
        <f t="shared" si="255"/>
        <v/>
      </c>
      <c r="DG270" s="64" t="str">
        <f t="shared" si="256"/>
        <v/>
      </c>
      <c r="DH270" s="64" t="str">
        <f t="shared" si="257"/>
        <v/>
      </c>
      <c r="DI270" s="64" t="str">
        <f t="shared" si="258"/>
        <v/>
      </c>
      <c r="DJ270" s="64"/>
      <c r="DK270" s="65" t="str">
        <f t="shared" si="259"/>
        <v/>
      </c>
      <c r="DL270" s="63"/>
      <c r="DM270" s="63"/>
      <c r="DN270" s="66"/>
      <c r="DO270" s="1" t="str">
        <f t="shared" si="260"/>
        <v/>
      </c>
      <c r="DP270" s="1" t="str">
        <f t="shared" ref="DP270:DP314" si="262">IF(C270="","",IF(OR(X270&lt;$X$13,T270="غ"),"راسب",IF(AND(X270&gt;=$X$13,T270&lt;$T$13)," راسب ",IF(OR(X270&gt;$X$13,X270="غ"),"ناجح",IF(AND(X270&gt;=$X$13,T270&gt;$T$13),"ناجح","")))))</f>
        <v/>
      </c>
      <c r="DQ270" s="1" t="str">
        <f t="shared" ref="DQ270:DQ314" si="263">IF(C270="","",IF(OR(AG270&lt;$AG$13,AC270="غ"),"راسب",IF(AND(AG270&gt;=$AG$13,AC270&lt;$AC$13)," راسب ",IF(OR(AG270&gt;$AG$13,AG270="غ"),"ناجح",IF(AND(AG270&gt;=$AG$13,AC270&gt;$AC$13),"ناجح","")))))</f>
        <v/>
      </c>
      <c r="DR270" s="1" t="str">
        <f t="shared" ref="DR270:DR314" si="264">IF(C270="","",IF(OR(AS270&lt;$AS$13,AO270="غ"),"راسب",IF(AND(AS270&gt;=$AS$13,AO270&lt;$AO$13)," راسب ",IF(OR(AS270&gt;$AS$13,AS270="غ"),"ناجح",IF(AND(AS270&gt;=$AS$13,AO270&gt;$AO$13),"ناجح","")))))</f>
        <v/>
      </c>
      <c r="DS270" s="1" t="str">
        <f t="shared" ref="DS270:DS314" si="265">IF(C270="","",IF(OR(BE270&lt;$BE$13,BA270="غ"),"راسب",IF(AND(BE270&gt;=$BE$13,BA270&lt;$BA$13)," راسب ",IF(OR(BE270&gt;$BE$13,BE270="غ"),"ناجح",IF(AND(BE270&gt;=$BE$13,BA270&gt;$BA$13),"ناجح","")))))</f>
        <v/>
      </c>
      <c r="DT270" s="1" t="str">
        <f t="shared" ref="DT270:DT314" si="266">IF(C270="","",IF(OR(BN270&lt;$BN$13,BJ270="غ"),"راسب",IF(AND(BN270&gt;=$BN$13,BJ270&lt;$BJ$13)," راسب ",IF(OR(BN270&gt;$BN$13,BN270="غ"),"ناجح",IF(AND(BN270&gt;=$BN$13,BJ270&gt;$BJ$13),"ناجح","")))))</f>
        <v/>
      </c>
      <c r="DU270" s="1" t="str">
        <f t="shared" ref="DU270:DU314" si="267">IF(C270="","",IF(OR(BZ270&lt;$BZ$13,BV270="غ"),"راسب",IF(AND(BZ270&gt;=$BZ$13,BV270&lt;$BV$13)," راسب ",IF(OR(BZ270&gt;$BZ$13,BZ270="غ"),"ناجح",IF(AND(BZ270&gt;=$BZ$13,BV270&gt;$BV$13),"ناجح","")))))</f>
        <v/>
      </c>
      <c r="DV270" s="1" t="str">
        <f t="shared" ref="DV270:DV314" si="268">IF(C270="","",IF(OR(CT270&lt;$CT$13,CP270="غ"),"راسب",IF(AND(CT270&gt;=$CT$13,CP270&lt;$CP$13)," راسب ",IF(OR(CT270&gt;$CT$13,CT270="غ"),"ناجح",IF(AND(CT270&gt;=$CT$13,CP270&gt;$CP$13),"ناجح","")))))</f>
        <v/>
      </c>
      <c r="DW270" s="66"/>
    </row>
    <row r="271" spans="1:127" ht="21" thickBot="1" x14ac:dyDescent="0.3">
      <c r="A271" s="48" t="str">
        <f>'[1]بيانات اساسية'!A271</f>
        <v/>
      </c>
      <c r="B271" s="48" t="str">
        <f>'[1]بيانات اساسية'!B271</f>
        <v/>
      </c>
      <c r="C271" s="49" t="str">
        <f>IF('[1]بيانات اساسية'!C271="","",'[1]بيانات اساسية'!C271)</f>
        <v/>
      </c>
      <c r="D271" s="51"/>
      <c r="E271" s="51"/>
      <c r="F271" s="52"/>
      <c r="G271" s="53" t="str">
        <f>IF(C271="","",'[1]نصف العام'!G271)</f>
        <v/>
      </c>
      <c r="H271" s="53" t="str">
        <f>IF(C271="","",'[1]نصف العام'!H271)</f>
        <v/>
      </c>
      <c r="I271" s="54" t="str">
        <f>IF(C271="","",'[1]نصف العام'!I271)</f>
        <v/>
      </c>
      <c r="J271" s="51"/>
      <c r="K271" s="51"/>
      <c r="L271" s="55" t="str">
        <f t="shared" ref="L271:L314" si="269">IF(C271="","",IF(AND(J271="غ",K271="غ"),"غ",SUM(J271,K271)))</f>
        <v/>
      </c>
      <c r="M271" s="51" t="str">
        <f t="shared" ref="M271:M314" si="270">IF(C271="","",IF(AND(I271="غ",L271="غ"),"غ",SUM(I271,L271)))</f>
        <v/>
      </c>
      <c r="N271" s="51" t="str">
        <f t="shared" ref="N271:N314" si="271">IF(C271="","",IF(M271="غ","غ",M271/2))</f>
        <v/>
      </c>
      <c r="O271" s="56" t="str">
        <f t="shared" ref="O271:O314" si="272">IF(C271="","",IF(M271="غ","غ",N271*0.8))</f>
        <v/>
      </c>
      <c r="P271" s="51" t="str">
        <f>IF(C271="","",'[1]نصف العام'!J271)</f>
        <v/>
      </c>
      <c r="Q271" s="51" t="str">
        <f>IF(C271="","",'[1]نصف العام'!K271)</f>
        <v/>
      </c>
      <c r="R271" s="55" t="str">
        <f>IF(C271="","",'[1]نصف العام'!L271)</f>
        <v/>
      </c>
      <c r="S271" s="51"/>
      <c r="T271" s="51"/>
      <c r="U271" s="55" t="str">
        <f t="shared" ref="U271:U314" si="273">IF(C271="","",IF(AND(S271="غ",T271="غ"),"غ",SUM(S271,T271)))</f>
        <v/>
      </c>
      <c r="V271" s="51" t="str">
        <f t="shared" ref="V271:V314" si="274">IF(C271="","",IF(AND(U271="غ",R271="غ"),"غ",SUM(U271,R271)))</f>
        <v/>
      </c>
      <c r="W271" s="51" t="str">
        <f t="shared" ref="W271:W314" si="275">IF(C271="","",IF(V271="غ","غ",V271/2))</f>
        <v/>
      </c>
      <c r="X271" s="56" t="str">
        <f t="shared" ref="X271:X314" si="276">IF(C271="","",IF(V271="غ","غ",W271*0.6))</f>
        <v/>
      </c>
      <c r="Y271" s="51" t="str">
        <f>IF(C271="","",'[1]نصف العام'!M271)</f>
        <v/>
      </c>
      <c r="Z271" s="51" t="str">
        <f>IF(C271="","",'[1]نصف العام'!N271)</f>
        <v/>
      </c>
      <c r="AA271" s="55" t="str">
        <f>IF(C271="","",'[1]نصف العام'!O271)</f>
        <v/>
      </c>
      <c r="AB271" s="51"/>
      <c r="AC271" s="51"/>
      <c r="AD271" s="55" t="str">
        <f t="shared" ref="AD271:AD314" si="277">IF(C271="","",IF(AND(AB271="غ",AC271="غ"),"غ",SUM(AB271,AC271)))</f>
        <v/>
      </c>
      <c r="AE271" s="51" t="str">
        <f t="shared" ref="AE271:AE314" si="278">IF(C271="","",IF(AND(AA271="غ",AD271="غ"),"غ",SUM(AA271,AD271)))</f>
        <v/>
      </c>
      <c r="AF271" s="51" t="str">
        <f t="shared" ref="AF271:AF314" si="279">IF(C271="","",IF(AE271="غ","غ",AE271/2))</f>
        <v/>
      </c>
      <c r="AG271" s="56" t="str">
        <f t="shared" ref="AG271:AG314" si="280">IF(C271="","",IF(AE271="غ","غ",AF271*0.4))</f>
        <v/>
      </c>
      <c r="AH271" s="51" t="str">
        <f>IF(C271="","",'[1]نصف العام'!P271)</f>
        <v/>
      </c>
      <c r="AI271" s="51" t="str">
        <f>IF(C271="","",'[1]نصف العام'!Q271)</f>
        <v/>
      </c>
      <c r="AJ271" s="51" t="str">
        <f>IF(C271="","",'[1]نصف العام'!R271)</f>
        <v/>
      </c>
      <c r="AK271" s="55" t="str">
        <f>IF(C271="","",'[1]نصف العام'!T271)</f>
        <v/>
      </c>
      <c r="AL271" s="51"/>
      <c r="AM271" s="51"/>
      <c r="AN271" s="51"/>
      <c r="AO271" s="51" t="str">
        <f t="shared" ref="AO271:AO314" si="281">IF(C271="","",IF(AND(AN271="غ",AM271="غ"),"غ",SUM(AN271,AM271)))</f>
        <v/>
      </c>
      <c r="AP271" s="55" t="str">
        <f t="shared" ref="AP271:AP314" si="282">IF(C271="","",IF(AND(AO271="غ",AL271="غ"),"غ",SUM(AO271,AL271)))</f>
        <v/>
      </c>
      <c r="AQ271" s="51" t="str">
        <f t="shared" ref="AQ271:AQ314" si="283">IF(C271="","",IF(AND(AK271="غ",AP271="غ"),"غ",SUM(AK271,AP271)))</f>
        <v/>
      </c>
      <c r="AR271" s="51" t="str">
        <f t="shared" ref="AR271:AR314" si="284">IF(C271="","",IF(AQ271="غ","غ",AQ271/2))</f>
        <v/>
      </c>
      <c r="AS271" s="56" t="str">
        <f t="shared" ref="AS271:AS314" si="285">IF(C271="","",IF(AQ271="غ","غ",AR271*0.6))</f>
        <v/>
      </c>
      <c r="AT271" s="51" t="str">
        <f>IF(C271="","",'[1]نصف العام'!U271)</f>
        <v/>
      </c>
      <c r="AU271" s="51" t="str">
        <f>IF(C271="","",'[1]نصف العام'!V271)</f>
        <v/>
      </c>
      <c r="AV271" s="51" t="str">
        <f>IF(C271="","",'[1]نصف العام'!W271)</f>
        <v/>
      </c>
      <c r="AW271" s="55" t="str">
        <f>IF(C271="","",'[1]نصف العام'!Y271)</f>
        <v/>
      </c>
      <c r="AX271" s="51"/>
      <c r="AY271" s="51"/>
      <c r="AZ271" s="51"/>
      <c r="BA271" s="51" t="str">
        <f t="shared" ref="BA271:BA314" si="286">IF(C271="","",IF(AND(AY271="غ",AZ271="غ"),"غ",SUM(AY271,AZ271)))</f>
        <v/>
      </c>
      <c r="BB271" s="55" t="str">
        <f t="shared" ref="BB271:BB314" si="287">IF(C271="","",IF(AND(AX271="غ",BA271="غ"),"غ",SUM(AX271,BA271)))</f>
        <v/>
      </c>
      <c r="BC271" s="51" t="str">
        <f t="shared" ref="BC271:BC314" si="288">IF(C271="","",IF(AND(AW271="غ",BB271="غ"),"غ",SUM(AW271,BB271)))</f>
        <v/>
      </c>
      <c r="BD271" s="51" t="str">
        <f t="shared" ref="BD271:BD314" si="289">IF(C271="","",IF(BC271="غ","غ",BC271/2))</f>
        <v/>
      </c>
      <c r="BE271" s="56" t="str">
        <f t="shared" ref="BE271:BE314" si="290">IF(C271="","",IF(BC271="غ","غ",BD271*0.4))</f>
        <v/>
      </c>
      <c r="BF271" s="51" t="str">
        <f>IF(C271="","",'[1]نصف العام'!Z271)</f>
        <v/>
      </c>
      <c r="BG271" s="51" t="str">
        <f>IF(C271="","",'[1]نصف العام'!AA271)</f>
        <v/>
      </c>
      <c r="BH271" s="55" t="str">
        <f>IF(C271="","",'[1]نصف العام'!AB271)</f>
        <v/>
      </c>
      <c r="BI271" s="51"/>
      <c r="BJ271" s="51"/>
      <c r="BK271" s="55" t="str">
        <f t="shared" ref="BK271:BK314" si="291">IF(C271="","",IF(AND(BI271="غ",BJ271="غ"),"غ",SUM(BI271,BJ271)))</f>
        <v/>
      </c>
      <c r="BL271" s="51" t="str">
        <f t="shared" ref="BL271:BL314" si="292">IF(C271="","",IF(AND(BH261="غ",BK271="غ"),"غ",SUM(BH271,BK271)))</f>
        <v/>
      </c>
      <c r="BM271" s="51" t="str">
        <f t="shared" ref="BM271:BM314" si="293">IF(C271="","",IF(BL271="غ","غ",BL271/2))</f>
        <v/>
      </c>
      <c r="BN271" s="56" t="str">
        <f t="shared" ref="BN271:BN314" si="294">IF(C271="","",IF(BL271="غ","غ",BM271*0.2))</f>
        <v/>
      </c>
      <c r="BO271" s="51" t="str">
        <f>IF(C271="","",'[1]نصف العام'!AC271)</f>
        <v/>
      </c>
      <c r="BP271" s="51" t="str">
        <f>IF(C271="","",'[1]نصف العام'!AD271)</f>
        <v/>
      </c>
      <c r="BQ271" s="51" t="str">
        <f>IF(C271="","",'[1]نصف العام'!AE271)</f>
        <v/>
      </c>
      <c r="BR271" s="55" t="str">
        <f>IF(C271="","",'[1]نصف العام'!AG271)</f>
        <v/>
      </c>
      <c r="BS271" s="51"/>
      <c r="BT271" s="51"/>
      <c r="BU271" s="51"/>
      <c r="BV271" s="51" t="str">
        <f t="shared" ref="BV271:BV314" si="295">IF(C271="","",IF(AND(BT271="غ",BU271="غ"),"غ",SUM(BT271,BU271)))</f>
        <v/>
      </c>
      <c r="BW271" s="55" t="str">
        <f t="shared" ref="BW271:BW314" si="296">IF(C271="","",IF(AND(BS271="غ",BV271="غ"),"غ",SUM(BS271:BV271)))</f>
        <v/>
      </c>
      <c r="BX271" s="51" t="str">
        <f t="shared" ref="BX271:BX314" si="297">IF(C271="","",IF(AND(BR271="غ",BW271="غ"),"غ",SUM(BR271,BW271)))</f>
        <v/>
      </c>
      <c r="BY271" s="51" t="str">
        <f t="shared" ref="BY271:BY314" si="298">IF(C271="","",IF(BX271="غ","غ",BX271/2))</f>
        <v/>
      </c>
      <c r="BZ271" s="56" t="str">
        <f t="shared" ref="BZ271:BZ314" si="299">IF(C271="","",IF(BX271="غ","غ",BY271*0.2))</f>
        <v/>
      </c>
      <c r="CA271" s="51" t="str">
        <f>IF(C271="","",'[1]نصف العام'!AH271)</f>
        <v/>
      </c>
      <c r="CB271" s="51" t="str">
        <f>IF(C271="","",'[1]نصف العام'!AI271)</f>
        <v/>
      </c>
      <c r="CC271" s="39" t="str">
        <f t="shared" ref="CC271:CC314" si="300">IF(C271="","",IF(AND(CA271="غ",CB271="غ"),"غ",SUM(CA271,CB271)))</f>
        <v/>
      </c>
      <c r="CD271" s="51"/>
      <c r="CE271" s="51"/>
      <c r="CF271" s="39" t="str">
        <f t="shared" ref="CF271:CF314" si="301">IF(C271="","",IF(AND(CD271="غ",CE271="غ"),"غ",SUM(CD271,CE271)))</f>
        <v/>
      </c>
      <c r="CG271" s="51" t="str">
        <f t="shared" ref="CG271:CG314" si="302">IF(C271="","",IF(AND(CC271="غ",CF271="غ"),"غ",SUM(CC271,CF271)))</f>
        <v/>
      </c>
      <c r="CH271" s="51" t="str">
        <f t="shared" ref="CH271:CH314" si="303">IF(C271="","",IF(CG271="غ","غ",CG271/2))</f>
        <v/>
      </c>
      <c r="CI271" s="56" t="str">
        <f t="shared" ref="CI271:CI314" si="304">IF(C271="","",IF(CG271="غ","غ",CH271*0.2))</f>
        <v/>
      </c>
      <c r="CJ271" s="57" t="str">
        <f t="shared" ref="CJ271:CJ314" si="305">IF(C271="","",IF(AND(O271="غ",X271="غ",AG271="غ",AS271="غ",BE271="غ",BN271="غ",BZ271="غ",CI271="غ"),"غ",SUM(O271,X271,AG271,AS271,BE271,BN271,BZ271,CI271)))</f>
        <v/>
      </c>
      <c r="CK271" s="51" t="str">
        <f t="shared" ref="CK271:CK314" si="306">IF(C271="","",IF(CJ271="غ","غائب",IF(CJ271*100/CJ$12&gt;=85,"ممتاز",IF(CJ271*100/CJ$12&gt;=75,"جيد جدا",IF(CJ271*100/CJ$12&gt;=65,"جيد",IF(CJ271*100/CJ$12&gt;=50,"مقبول",IF(CJ271*100/CJ$12&lt;50,"دون المستوى")))))))</f>
        <v/>
      </c>
      <c r="CL271" s="51" t="str">
        <f>IF(C271="","",'[1]نصف العام'!AM271)</f>
        <v/>
      </c>
      <c r="CM271" s="51" t="str">
        <f>IF(C271="","",'[1]نصف العام'!AN271)</f>
        <v/>
      </c>
      <c r="CN271" s="55" t="str">
        <f>IF(C271="","",'[1]نصف العام'!AO271)</f>
        <v/>
      </c>
      <c r="CO271" s="51"/>
      <c r="CP271" s="51"/>
      <c r="CQ271" s="55" t="str">
        <f t="shared" ref="CQ271:CQ314" si="307">IF(C271="","",IF(AND(CO271="غ",CP271="غ"),"غ",SUM(CO271,CP271)))</f>
        <v/>
      </c>
      <c r="CR271" s="51" t="str">
        <f t="shared" ref="CR271:CR314" si="308">IF(C271="","",IF(AND(CN271="غ",CQ271="غ"),"غ",SUM(CN271,CQ271)))</f>
        <v/>
      </c>
      <c r="CS271" s="51" t="str">
        <f t="shared" ref="CS271:CS314" si="309">IF(C271="","",IF(CR271="غ","غ",CR271/2))</f>
        <v/>
      </c>
      <c r="CT271" s="56" t="str">
        <f t="shared" ref="CT271:CT314" si="310">IF(C271="","",IF(CR271="غ","غ",CS271*0.4))</f>
        <v/>
      </c>
      <c r="CU271" s="58" t="str">
        <f t="shared" ref="CU271:CU314" si="311">IF(C271="","",IF(DK271=TRUE,"ناجح","له دور ثانى فى"))</f>
        <v/>
      </c>
      <c r="CV271" s="59" t="str">
        <f t="shared" ref="CV271:CV314" si="312">IF(C271="","",CONCATENATE(DA271," ",DB271," ",DC271," ",DD271," ",DE271," ",DF271," ",DG271," ",DI271," "))</f>
        <v/>
      </c>
      <c r="CW271" s="60" t="str">
        <f t="shared" ref="CW271:CW314" si="313">IF(C271="","",IF(AND(K271="غ",T271="غ",AC271="غ",AO271="غ",AZ271="غ"),"غ",SUM(K271,T271,AC271,AO271,AZ271)))</f>
        <v/>
      </c>
      <c r="CX271" s="61" t="str">
        <f t="shared" ref="CX271:CX314" si="314">IF(C271="","",IF(AND(O271="غ",X271="غ",AG271="غ",AS271="غ",BE271="غ",BN271="غ",BZ271="غ"),"غ",SUM(O271,X271,AG271,AS271,BE271,BN271,BZ271)))</f>
        <v/>
      </c>
      <c r="CY271" s="62" t="str">
        <f t="shared" si="261"/>
        <v/>
      </c>
      <c r="CZ271" s="63"/>
      <c r="DA271" s="64" t="str">
        <f t="shared" ref="DA271:DA314" si="315">IF(C271="","",IF(OR(O271&lt;$O$13,K271="غ"),"عربى",IF(AND(O271&gt;=$O$13,K271&lt;$K$13)," عربي لثلث الدرجة ","")))</f>
        <v/>
      </c>
      <c r="DB271" s="64" t="str">
        <f t="shared" ref="DB271:DB314" si="316">IF(C271="","",IF(OR(X271&lt;$X$13,T271="غ"),"انجليزى",IF(AND(X271&gt;=$X$13,T271&lt;$T$13)," انجليزى لثلث الدرجة ","")))</f>
        <v/>
      </c>
      <c r="DC271" s="64" t="str">
        <f t="shared" ref="DC271:DC314" si="317">IF(C271="","",IF(OR(AG271&lt;$AG$13,AC271="غ"),"دراسات",IF(AND(AG271&gt;=$AG$13,AC271&lt;$AC$13)," دراسات لثلث الدرجة ","")))</f>
        <v/>
      </c>
      <c r="DD271" s="64" t="str">
        <f t="shared" ref="DD271:DD314" si="318">IF(C271="","",IF(OR(AS271&lt;$AS$13,AO271="غ"),"رياضيات",IF(AND(AS271&gt;=$AS$13,AO271&lt;$AO$13)," رياضيات لثلث الدرجة ","")))</f>
        <v/>
      </c>
      <c r="DE271" s="64" t="str">
        <f t="shared" ref="DE271:DE314" si="319">IF(C271="","",IF(OR(BE271&lt;$BE$13,BA271="غ"),"علوم",IF(AND(BE271&gt;=$BE$13,BA271&lt;$BA$13)," علوم لثلث الدرجة ","")))</f>
        <v/>
      </c>
      <c r="DF271" s="64" t="str">
        <f t="shared" ref="DF271:DF314" si="320">IF(C271="","",IF(OR(BN271&lt;$BN$13,BJ271="غ"),"فنية",IF(AND(BN271&gt;=$BN$13,BJ271&lt;$BJ$13)," فنية لثلث الدرجة ","")))</f>
        <v/>
      </c>
      <c r="DG271" s="64" t="str">
        <f t="shared" ref="DG271:DG314" si="321">IF(C271="","",IF(OR(BZ271&lt;$BZ$13,BV271="غ"),"حاسب",IF(AND(BZ271&gt;=$BZ$13,BV271&lt;$BV$13)," حاسب لثلث الدرجة ","")))</f>
        <v/>
      </c>
      <c r="DH271" s="64" t="str">
        <f t="shared" ref="DH271:DH314" si="322">IF(C271="","",IF(OR(CJ271="غ",CJ271&lt;$CJ$13),"مجموع",""))</f>
        <v/>
      </c>
      <c r="DI271" s="64" t="str">
        <f t="shared" ref="DI271:DI314" si="323">IF(C271="","",IF(OR(CT271&lt;$CT$13,CP271="غ"),"دين",IF(AND(CT271&gt;=$CT$13,CP271&lt;$CP$13)," دين لثلث الدرجة ","")))</f>
        <v/>
      </c>
      <c r="DJ271" s="64"/>
      <c r="DK271" s="65" t="str">
        <f t="shared" ref="DK271:DK314" si="324">IF(C271="","",IF(OR(O271&lt;$O$13,K271&lt;$K$13,X271&lt;$X$13,T271&lt;$T$13,AG271&lt;$AG$13,AC271&lt;$AC$13,AS271&lt;$AS$13,AO271&lt;$AO$13,BE271&lt;$BE$13,BA271&lt;$BA$13,BN271&lt;$BN$13,BJ271&lt;$BJ$13,BZ271&lt;$BZ$13,CI271&lt;$CI$13,CT271&lt;$CT$13,CP271&lt;$CP$13,O271="غ",X271="غ",AG271="غ",AS271="غ",BE271="غ",BN271="غ",BZ271="غ",CI271="غ",CT271="غ"),FALSE,TRUE))</f>
        <v/>
      </c>
      <c r="DL271" s="63"/>
      <c r="DM271" s="63"/>
      <c r="DN271" s="66"/>
      <c r="DO271" s="1" t="str">
        <f t="shared" ref="DO271:DO314" si="325">IF(C271="","",IF(OR(O271&lt;$O$13,K271="غ"),"راسب",IF(AND(O271&gt;=$O$13,K271&lt;$K$13)," راسب ",IF(OR(O271&gt;$O$13,O271="غ"),"ناجح",IF(AND(O271&gt;=$O$13,K271&gt;$K$13),"ناجح","")))))</f>
        <v/>
      </c>
      <c r="DP271" s="1" t="str">
        <f t="shared" si="262"/>
        <v/>
      </c>
      <c r="DQ271" s="1" t="str">
        <f t="shared" si="263"/>
        <v/>
      </c>
      <c r="DR271" s="1" t="str">
        <f t="shared" si="264"/>
        <v/>
      </c>
      <c r="DS271" s="1" t="str">
        <f t="shared" si="265"/>
        <v/>
      </c>
      <c r="DT271" s="1" t="str">
        <f t="shared" si="266"/>
        <v/>
      </c>
      <c r="DU271" s="1" t="str">
        <f t="shared" si="267"/>
        <v/>
      </c>
      <c r="DV271" s="1" t="str">
        <f t="shared" si="268"/>
        <v/>
      </c>
      <c r="DW271" s="66"/>
    </row>
    <row r="272" spans="1:127" ht="21" thickBot="1" x14ac:dyDescent="0.3">
      <c r="A272" s="48" t="str">
        <f>'[1]بيانات اساسية'!A272</f>
        <v/>
      </c>
      <c r="B272" s="48" t="str">
        <f>'[1]بيانات اساسية'!B272</f>
        <v/>
      </c>
      <c r="C272" s="49" t="str">
        <f>IF('[1]بيانات اساسية'!C272="","",'[1]بيانات اساسية'!C272)</f>
        <v/>
      </c>
      <c r="D272" s="51"/>
      <c r="E272" s="51"/>
      <c r="F272" s="52"/>
      <c r="G272" s="53" t="str">
        <f>IF(C272="","",'[1]نصف العام'!G272)</f>
        <v/>
      </c>
      <c r="H272" s="53" t="str">
        <f>IF(C272="","",'[1]نصف العام'!H272)</f>
        <v/>
      </c>
      <c r="I272" s="54" t="str">
        <f>IF(C272="","",'[1]نصف العام'!I272)</f>
        <v/>
      </c>
      <c r="J272" s="51"/>
      <c r="K272" s="51"/>
      <c r="L272" s="55" t="str">
        <f t="shared" si="269"/>
        <v/>
      </c>
      <c r="M272" s="51" t="str">
        <f t="shared" si="270"/>
        <v/>
      </c>
      <c r="N272" s="51" t="str">
        <f t="shared" si="271"/>
        <v/>
      </c>
      <c r="O272" s="56" t="str">
        <f t="shared" si="272"/>
        <v/>
      </c>
      <c r="P272" s="51" t="str">
        <f>IF(C272="","",'[1]نصف العام'!J272)</f>
        <v/>
      </c>
      <c r="Q272" s="51" t="str">
        <f>IF(C272="","",'[1]نصف العام'!K272)</f>
        <v/>
      </c>
      <c r="R272" s="55" t="str">
        <f>IF(C272="","",'[1]نصف العام'!L272)</f>
        <v/>
      </c>
      <c r="S272" s="51"/>
      <c r="T272" s="51"/>
      <c r="U272" s="55" t="str">
        <f t="shared" si="273"/>
        <v/>
      </c>
      <c r="V272" s="51" t="str">
        <f t="shared" si="274"/>
        <v/>
      </c>
      <c r="W272" s="51" t="str">
        <f t="shared" si="275"/>
        <v/>
      </c>
      <c r="X272" s="56" t="str">
        <f t="shared" si="276"/>
        <v/>
      </c>
      <c r="Y272" s="51" t="str">
        <f>IF(C272="","",'[1]نصف العام'!M272)</f>
        <v/>
      </c>
      <c r="Z272" s="51" t="str">
        <f>IF(C272="","",'[1]نصف العام'!N272)</f>
        <v/>
      </c>
      <c r="AA272" s="55" t="str">
        <f>IF(C272="","",'[1]نصف العام'!O272)</f>
        <v/>
      </c>
      <c r="AB272" s="51"/>
      <c r="AC272" s="51"/>
      <c r="AD272" s="55" t="str">
        <f t="shared" si="277"/>
        <v/>
      </c>
      <c r="AE272" s="51" t="str">
        <f t="shared" si="278"/>
        <v/>
      </c>
      <c r="AF272" s="51" t="str">
        <f t="shared" si="279"/>
        <v/>
      </c>
      <c r="AG272" s="56" t="str">
        <f t="shared" si="280"/>
        <v/>
      </c>
      <c r="AH272" s="51" t="str">
        <f>IF(C272="","",'[1]نصف العام'!P272)</f>
        <v/>
      </c>
      <c r="AI272" s="51" t="str">
        <f>IF(C272="","",'[1]نصف العام'!Q272)</f>
        <v/>
      </c>
      <c r="AJ272" s="51" t="str">
        <f>IF(C272="","",'[1]نصف العام'!R272)</f>
        <v/>
      </c>
      <c r="AK272" s="55" t="str">
        <f>IF(C272="","",'[1]نصف العام'!T272)</f>
        <v/>
      </c>
      <c r="AL272" s="51"/>
      <c r="AM272" s="51"/>
      <c r="AN272" s="51"/>
      <c r="AO272" s="51" t="str">
        <f t="shared" si="281"/>
        <v/>
      </c>
      <c r="AP272" s="55" t="str">
        <f t="shared" si="282"/>
        <v/>
      </c>
      <c r="AQ272" s="51" t="str">
        <f t="shared" si="283"/>
        <v/>
      </c>
      <c r="AR272" s="51" t="str">
        <f t="shared" si="284"/>
        <v/>
      </c>
      <c r="AS272" s="56" t="str">
        <f t="shared" si="285"/>
        <v/>
      </c>
      <c r="AT272" s="51" t="str">
        <f>IF(C272="","",'[1]نصف العام'!U272)</f>
        <v/>
      </c>
      <c r="AU272" s="51" t="str">
        <f>IF(C272="","",'[1]نصف العام'!V272)</f>
        <v/>
      </c>
      <c r="AV272" s="51" t="str">
        <f>IF(C272="","",'[1]نصف العام'!W272)</f>
        <v/>
      </c>
      <c r="AW272" s="55" t="str">
        <f>IF(C272="","",'[1]نصف العام'!Y272)</f>
        <v/>
      </c>
      <c r="AX272" s="51"/>
      <c r="AY272" s="51"/>
      <c r="AZ272" s="51"/>
      <c r="BA272" s="51" t="str">
        <f t="shared" si="286"/>
        <v/>
      </c>
      <c r="BB272" s="55" t="str">
        <f t="shared" si="287"/>
        <v/>
      </c>
      <c r="BC272" s="51" t="str">
        <f t="shared" si="288"/>
        <v/>
      </c>
      <c r="BD272" s="51" t="str">
        <f t="shared" si="289"/>
        <v/>
      </c>
      <c r="BE272" s="56" t="str">
        <f t="shared" si="290"/>
        <v/>
      </c>
      <c r="BF272" s="51" t="str">
        <f>IF(C272="","",'[1]نصف العام'!Z272)</f>
        <v/>
      </c>
      <c r="BG272" s="51" t="str">
        <f>IF(C272="","",'[1]نصف العام'!AA272)</f>
        <v/>
      </c>
      <c r="BH272" s="55" t="str">
        <f>IF(C272="","",'[1]نصف العام'!AB272)</f>
        <v/>
      </c>
      <c r="BI272" s="51"/>
      <c r="BJ272" s="51"/>
      <c r="BK272" s="55" t="str">
        <f t="shared" si="291"/>
        <v/>
      </c>
      <c r="BL272" s="51" t="str">
        <f t="shared" si="292"/>
        <v/>
      </c>
      <c r="BM272" s="51" t="str">
        <f t="shared" si="293"/>
        <v/>
      </c>
      <c r="BN272" s="56" t="str">
        <f t="shared" si="294"/>
        <v/>
      </c>
      <c r="BO272" s="51" t="str">
        <f>IF(C272="","",'[1]نصف العام'!AC272)</f>
        <v/>
      </c>
      <c r="BP272" s="51" t="str">
        <f>IF(C272="","",'[1]نصف العام'!AD272)</f>
        <v/>
      </c>
      <c r="BQ272" s="51" t="str">
        <f>IF(C272="","",'[1]نصف العام'!AE272)</f>
        <v/>
      </c>
      <c r="BR272" s="55" t="str">
        <f>IF(C272="","",'[1]نصف العام'!AG272)</f>
        <v/>
      </c>
      <c r="BS272" s="51"/>
      <c r="BT272" s="51"/>
      <c r="BU272" s="51"/>
      <c r="BV272" s="51" t="str">
        <f t="shared" si="295"/>
        <v/>
      </c>
      <c r="BW272" s="55" t="str">
        <f t="shared" si="296"/>
        <v/>
      </c>
      <c r="BX272" s="51" t="str">
        <f t="shared" si="297"/>
        <v/>
      </c>
      <c r="BY272" s="51" t="str">
        <f t="shared" si="298"/>
        <v/>
      </c>
      <c r="BZ272" s="56" t="str">
        <f t="shared" si="299"/>
        <v/>
      </c>
      <c r="CA272" s="51" t="str">
        <f>IF(C272="","",'[1]نصف العام'!AH272)</f>
        <v/>
      </c>
      <c r="CB272" s="51" t="str">
        <f>IF(C272="","",'[1]نصف العام'!AI272)</f>
        <v/>
      </c>
      <c r="CC272" s="39" t="str">
        <f t="shared" si="300"/>
        <v/>
      </c>
      <c r="CD272" s="51"/>
      <c r="CE272" s="51"/>
      <c r="CF272" s="39" t="str">
        <f t="shared" si="301"/>
        <v/>
      </c>
      <c r="CG272" s="51" t="str">
        <f t="shared" si="302"/>
        <v/>
      </c>
      <c r="CH272" s="51" t="str">
        <f t="shared" si="303"/>
        <v/>
      </c>
      <c r="CI272" s="56" t="str">
        <f t="shared" si="304"/>
        <v/>
      </c>
      <c r="CJ272" s="57" t="str">
        <f t="shared" si="305"/>
        <v/>
      </c>
      <c r="CK272" s="51" t="str">
        <f t="shared" si="306"/>
        <v/>
      </c>
      <c r="CL272" s="51" t="str">
        <f>IF(C272="","",'[1]نصف العام'!AM272)</f>
        <v/>
      </c>
      <c r="CM272" s="51" t="str">
        <f>IF(C272="","",'[1]نصف العام'!AN272)</f>
        <v/>
      </c>
      <c r="CN272" s="55" t="str">
        <f>IF(C272="","",'[1]نصف العام'!AO272)</f>
        <v/>
      </c>
      <c r="CO272" s="51"/>
      <c r="CP272" s="51"/>
      <c r="CQ272" s="55" t="str">
        <f t="shared" si="307"/>
        <v/>
      </c>
      <c r="CR272" s="51" t="str">
        <f t="shared" si="308"/>
        <v/>
      </c>
      <c r="CS272" s="51" t="str">
        <f t="shared" si="309"/>
        <v/>
      </c>
      <c r="CT272" s="56" t="str">
        <f t="shared" si="310"/>
        <v/>
      </c>
      <c r="CU272" s="58" t="str">
        <f t="shared" si="311"/>
        <v/>
      </c>
      <c r="CV272" s="59" t="str">
        <f t="shared" si="312"/>
        <v/>
      </c>
      <c r="CW272" s="60" t="str">
        <f t="shared" si="313"/>
        <v/>
      </c>
      <c r="CX272" s="61" t="str">
        <f t="shared" si="314"/>
        <v/>
      </c>
      <c r="CY272" s="62" t="str">
        <f t="shared" si="261"/>
        <v/>
      </c>
      <c r="CZ272" s="63"/>
      <c r="DA272" s="64" t="str">
        <f t="shared" si="315"/>
        <v/>
      </c>
      <c r="DB272" s="64" t="str">
        <f t="shared" si="316"/>
        <v/>
      </c>
      <c r="DC272" s="64" t="str">
        <f t="shared" si="317"/>
        <v/>
      </c>
      <c r="DD272" s="64" t="str">
        <f t="shared" si="318"/>
        <v/>
      </c>
      <c r="DE272" s="64" t="str">
        <f t="shared" si="319"/>
        <v/>
      </c>
      <c r="DF272" s="64" t="str">
        <f t="shared" si="320"/>
        <v/>
      </c>
      <c r="DG272" s="64" t="str">
        <f t="shared" si="321"/>
        <v/>
      </c>
      <c r="DH272" s="64" t="str">
        <f t="shared" si="322"/>
        <v/>
      </c>
      <c r="DI272" s="64" t="str">
        <f t="shared" si="323"/>
        <v/>
      </c>
      <c r="DJ272" s="64"/>
      <c r="DK272" s="65" t="str">
        <f t="shared" si="324"/>
        <v/>
      </c>
      <c r="DL272" s="63"/>
      <c r="DM272" s="63"/>
      <c r="DN272" s="66"/>
      <c r="DO272" s="1" t="str">
        <f t="shared" si="325"/>
        <v/>
      </c>
      <c r="DP272" s="1" t="str">
        <f t="shared" si="262"/>
        <v/>
      </c>
      <c r="DQ272" s="1" t="str">
        <f t="shared" si="263"/>
        <v/>
      </c>
      <c r="DR272" s="1" t="str">
        <f t="shared" si="264"/>
        <v/>
      </c>
      <c r="DS272" s="1" t="str">
        <f t="shared" si="265"/>
        <v/>
      </c>
      <c r="DT272" s="1" t="str">
        <f t="shared" si="266"/>
        <v/>
      </c>
      <c r="DU272" s="1" t="str">
        <f t="shared" si="267"/>
        <v/>
      </c>
      <c r="DV272" s="1" t="str">
        <f t="shared" si="268"/>
        <v/>
      </c>
      <c r="DW272" s="66"/>
    </row>
    <row r="273" spans="1:127" ht="21" thickBot="1" x14ac:dyDescent="0.3">
      <c r="A273" s="48" t="str">
        <f>'[1]بيانات اساسية'!A273</f>
        <v/>
      </c>
      <c r="B273" s="48" t="str">
        <f>'[1]بيانات اساسية'!B273</f>
        <v/>
      </c>
      <c r="C273" s="49" t="str">
        <f>IF('[1]بيانات اساسية'!C273="","",'[1]بيانات اساسية'!C273)</f>
        <v/>
      </c>
      <c r="D273" s="51"/>
      <c r="E273" s="51"/>
      <c r="F273" s="52"/>
      <c r="G273" s="53" t="str">
        <f>IF(C273="","",'[1]نصف العام'!G273)</f>
        <v/>
      </c>
      <c r="H273" s="53" t="str">
        <f>IF(C273="","",'[1]نصف العام'!H273)</f>
        <v/>
      </c>
      <c r="I273" s="54" t="str">
        <f>IF(C273="","",'[1]نصف العام'!I273)</f>
        <v/>
      </c>
      <c r="J273" s="51"/>
      <c r="K273" s="51"/>
      <c r="L273" s="55" t="str">
        <f t="shared" si="269"/>
        <v/>
      </c>
      <c r="M273" s="51" t="str">
        <f t="shared" si="270"/>
        <v/>
      </c>
      <c r="N273" s="51" t="str">
        <f t="shared" si="271"/>
        <v/>
      </c>
      <c r="O273" s="56" t="str">
        <f t="shared" si="272"/>
        <v/>
      </c>
      <c r="P273" s="51" t="str">
        <f>IF(C273="","",'[1]نصف العام'!J273)</f>
        <v/>
      </c>
      <c r="Q273" s="51" t="str">
        <f>IF(C273="","",'[1]نصف العام'!K273)</f>
        <v/>
      </c>
      <c r="R273" s="55" t="str">
        <f>IF(C273="","",'[1]نصف العام'!L273)</f>
        <v/>
      </c>
      <c r="S273" s="51"/>
      <c r="T273" s="51"/>
      <c r="U273" s="55" t="str">
        <f t="shared" si="273"/>
        <v/>
      </c>
      <c r="V273" s="51" t="str">
        <f t="shared" si="274"/>
        <v/>
      </c>
      <c r="W273" s="51" t="str">
        <f t="shared" si="275"/>
        <v/>
      </c>
      <c r="X273" s="56" t="str">
        <f t="shared" si="276"/>
        <v/>
      </c>
      <c r="Y273" s="51" t="str">
        <f>IF(C273="","",'[1]نصف العام'!M273)</f>
        <v/>
      </c>
      <c r="Z273" s="51" t="str">
        <f>IF(C273="","",'[1]نصف العام'!N273)</f>
        <v/>
      </c>
      <c r="AA273" s="55" t="str">
        <f>IF(C273="","",'[1]نصف العام'!O273)</f>
        <v/>
      </c>
      <c r="AB273" s="51"/>
      <c r="AC273" s="51"/>
      <c r="AD273" s="55" t="str">
        <f t="shared" si="277"/>
        <v/>
      </c>
      <c r="AE273" s="51" t="str">
        <f t="shared" si="278"/>
        <v/>
      </c>
      <c r="AF273" s="51" t="str">
        <f t="shared" si="279"/>
        <v/>
      </c>
      <c r="AG273" s="56" t="str">
        <f t="shared" si="280"/>
        <v/>
      </c>
      <c r="AH273" s="51" t="str">
        <f>IF(C273="","",'[1]نصف العام'!P273)</f>
        <v/>
      </c>
      <c r="AI273" s="51" t="str">
        <f>IF(C273="","",'[1]نصف العام'!Q273)</f>
        <v/>
      </c>
      <c r="AJ273" s="51" t="str">
        <f>IF(C273="","",'[1]نصف العام'!R273)</f>
        <v/>
      </c>
      <c r="AK273" s="55" t="str">
        <f>IF(C273="","",'[1]نصف العام'!T273)</f>
        <v/>
      </c>
      <c r="AL273" s="51"/>
      <c r="AM273" s="51"/>
      <c r="AN273" s="51"/>
      <c r="AO273" s="51" t="str">
        <f t="shared" si="281"/>
        <v/>
      </c>
      <c r="AP273" s="55" t="str">
        <f t="shared" si="282"/>
        <v/>
      </c>
      <c r="AQ273" s="51" t="str">
        <f t="shared" si="283"/>
        <v/>
      </c>
      <c r="AR273" s="51" t="str">
        <f t="shared" si="284"/>
        <v/>
      </c>
      <c r="AS273" s="56" t="str">
        <f t="shared" si="285"/>
        <v/>
      </c>
      <c r="AT273" s="51" t="str">
        <f>IF(C273="","",'[1]نصف العام'!U273)</f>
        <v/>
      </c>
      <c r="AU273" s="51" t="str">
        <f>IF(C273="","",'[1]نصف العام'!V273)</f>
        <v/>
      </c>
      <c r="AV273" s="51" t="str">
        <f>IF(C273="","",'[1]نصف العام'!W273)</f>
        <v/>
      </c>
      <c r="AW273" s="55" t="str">
        <f>IF(C273="","",'[1]نصف العام'!Y273)</f>
        <v/>
      </c>
      <c r="AX273" s="51"/>
      <c r="AY273" s="51"/>
      <c r="AZ273" s="51"/>
      <c r="BA273" s="51" t="str">
        <f t="shared" si="286"/>
        <v/>
      </c>
      <c r="BB273" s="55" t="str">
        <f t="shared" si="287"/>
        <v/>
      </c>
      <c r="BC273" s="51" t="str">
        <f t="shared" si="288"/>
        <v/>
      </c>
      <c r="BD273" s="51" t="str">
        <f t="shared" si="289"/>
        <v/>
      </c>
      <c r="BE273" s="56" t="str">
        <f t="shared" si="290"/>
        <v/>
      </c>
      <c r="BF273" s="51" t="str">
        <f>IF(C273="","",'[1]نصف العام'!Z273)</f>
        <v/>
      </c>
      <c r="BG273" s="51" t="str">
        <f>IF(C273="","",'[1]نصف العام'!AA273)</f>
        <v/>
      </c>
      <c r="BH273" s="55" t="str">
        <f>IF(C273="","",'[1]نصف العام'!AB273)</f>
        <v/>
      </c>
      <c r="BI273" s="51"/>
      <c r="BJ273" s="51"/>
      <c r="BK273" s="55" t="str">
        <f t="shared" si="291"/>
        <v/>
      </c>
      <c r="BL273" s="51" t="str">
        <f t="shared" si="292"/>
        <v/>
      </c>
      <c r="BM273" s="51" t="str">
        <f t="shared" si="293"/>
        <v/>
      </c>
      <c r="BN273" s="56" t="str">
        <f t="shared" si="294"/>
        <v/>
      </c>
      <c r="BO273" s="51" t="str">
        <f>IF(C273="","",'[1]نصف العام'!AC273)</f>
        <v/>
      </c>
      <c r="BP273" s="51" t="str">
        <f>IF(C273="","",'[1]نصف العام'!AD273)</f>
        <v/>
      </c>
      <c r="BQ273" s="51" t="str">
        <f>IF(C273="","",'[1]نصف العام'!AE273)</f>
        <v/>
      </c>
      <c r="BR273" s="55" t="str">
        <f>IF(C273="","",'[1]نصف العام'!AG273)</f>
        <v/>
      </c>
      <c r="BS273" s="51"/>
      <c r="BT273" s="51"/>
      <c r="BU273" s="51"/>
      <c r="BV273" s="51" t="str">
        <f t="shared" si="295"/>
        <v/>
      </c>
      <c r="BW273" s="55" t="str">
        <f t="shared" si="296"/>
        <v/>
      </c>
      <c r="BX273" s="51" t="str">
        <f t="shared" si="297"/>
        <v/>
      </c>
      <c r="BY273" s="51" t="str">
        <f t="shared" si="298"/>
        <v/>
      </c>
      <c r="BZ273" s="56" t="str">
        <f t="shared" si="299"/>
        <v/>
      </c>
      <c r="CA273" s="51" t="str">
        <f>IF(C273="","",'[1]نصف العام'!AH273)</f>
        <v/>
      </c>
      <c r="CB273" s="51" t="str">
        <f>IF(C273="","",'[1]نصف العام'!AI273)</f>
        <v/>
      </c>
      <c r="CC273" s="39" t="str">
        <f t="shared" si="300"/>
        <v/>
      </c>
      <c r="CD273" s="51"/>
      <c r="CE273" s="51"/>
      <c r="CF273" s="39" t="str">
        <f t="shared" si="301"/>
        <v/>
      </c>
      <c r="CG273" s="51" t="str">
        <f t="shared" si="302"/>
        <v/>
      </c>
      <c r="CH273" s="51" t="str">
        <f t="shared" si="303"/>
        <v/>
      </c>
      <c r="CI273" s="56" t="str">
        <f t="shared" si="304"/>
        <v/>
      </c>
      <c r="CJ273" s="57" t="str">
        <f t="shared" si="305"/>
        <v/>
      </c>
      <c r="CK273" s="51" t="str">
        <f t="shared" si="306"/>
        <v/>
      </c>
      <c r="CL273" s="51" t="str">
        <f>IF(C273="","",'[1]نصف العام'!AM273)</f>
        <v/>
      </c>
      <c r="CM273" s="51" t="str">
        <f>IF(C273="","",'[1]نصف العام'!AN273)</f>
        <v/>
      </c>
      <c r="CN273" s="55" t="str">
        <f>IF(C273="","",'[1]نصف العام'!AO273)</f>
        <v/>
      </c>
      <c r="CO273" s="51"/>
      <c r="CP273" s="51"/>
      <c r="CQ273" s="55" t="str">
        <f t="shared" si="307"/>
        <v/>
      </c>
      <c r="CR273" s="51" t="str">
        <f t="shared" si="308"/>
        <v/>
      </c>
      <c r="CS273" s="51" t="str">
        <f t="shared" si="309"/>
        <v/>
      </c>
      <c r="CT273" s="56" t="str">
        <f t="shared" si="310"/>
        <v/>
      </c>
      <c r="CU273" s="58" t="str">
        <f t="shared" si="311"/>
        <v/>
      </c>
      <c r="CV273" s="59" t="str">
        <f t="shared" si="312"/>
        <v/>
      </c>
      <c r="CW273" s="60" t="str">
        <f t="shared" si="313"/>
        <v/>
      </c>
      <c r="CX273" s="61" t="str">
        <f t="shared" si="314"/>
        <v/>
      </c>
      <c r="CY273" s="62" t="str">
        <f t="shared" si="261"/>
        <v/>
      </c>
      <c r="CZ273" s="63"/>
      <c r="DA273" s="64" t="str">
        <f t="shared" si="315"/>
        <v/>
      </c>
      <c r="DB273" s="64" t="str">
        <f t="shared" si="316"/>
        <v/>
      </c>
      <c r="DC273" s="64" t="str">
        <f t="shared" si="317"/>
        <v/>
      </c>
      <c r="DD273" s="64" t="str">
        <f t="shared" si="318"/>
        <v/>
      </c>
      <c r="DE273" s="64" t="str">
        <f t="shared" si="319"/>
        <v/>
      </c>
      <c r="DF273" s="64" t="str">
        <f t="shared" si="320"/>
        <v/>
      </c>
      <c r="DG273" s="64" t="str">
        <f t="shared" si="321"/>
        <v/>
      </c>
      <c r="DH273" s="64" t="str">
        <f t="shared" si="322"/>
        <v/>
      </c>
      <c r="DI273" s="64" t="str">
        <f t="shared" si="323"/>
        <v/>
      </c>
      <c r="DJ273" s="64"/>
      <c r="DK273" s="65" t="str">
        <f t="shared" si="324"/>
        <v/>
      </c>
      <c r="DL273" s="63"/>
      <c r="DM273" s="63"/>
      <c r="DN273" s="66"/>
      <c r="DO273" s="1" t="str">
        <f t="shared" si="325"/>
        <v/>
      </c>
      <c r="DP273" s="1" t="str">
        <f t="shared" si="262"/>
        <v/>
      </c>
      <c r="DQ273" s="1" t="str">
        <f t="shared" si="263"/>
        <v/>
      </c>
      <c r="DR273" s="1" t="str">
        <f t="shared" si="264"/>
        <v/>
      </c>
      <c r="DS273" s="1" t="str">
        <f t="shared" si="265"/>
        <v/>
      </c>
      <c r="DT273" s="1" t="str">
        <f t="shared" si="266"/>
        <v/>
      </c>
      <c r="DU273" s="1" t="str">
        <f t="shared" si="267"/>
        <v/>
      </c>
      <c r="DV273" s="1" t="str">
        <f t="shared" si="268"/>
        <v/>
      </c>
      <c r="DW273" s="66"/>
    </row>
    <row r="274" spans="1:127" ht="21" thickBot="1" x14ac:dyDescent="0.3">
      <c r="A274" s="48" t="str">
        <f>'[1]بيانات اساسية'!A274</f>
        <v/>
      </c>
      <c r="B274" s="48" t="str">
        <f>'[1]بيانات اساسية'!B274</f>
        <v/>
      </c>
      <c r="C274" s="49" t="str">
        <f>IF('[1]بيانات اساسية'!C274="","",'[1]بيانات اساسية'!C274)</f>
        <v/>
      </c>
      <c r="D274" s="51"/>
      <c r="E274" s="51"/>
      <c r="F274" s="52"/>
      <c r="G274" s="53" t="str">
        <f>IF(C274="","",'[1]نصف العام'!G274)</f>
        <v/>
      </c>
      <c r="H274" s="53" t="str">
        <f>IF(C274="","",'[1]نصف العام'!H274)</f>
        <v/>
      </c>
      <c r="I274" s="54" t="str">
        <f>IF(C274="","",'[1]نصف العام'!I274)</f>
        <v/>
      </c>
      <c r="J274" s="51"/>
      <c r="K274" s="51"/>
      <c r="L274" s="55" t="str">
        <f t="shared" si="269"/>
        <v/>
      </c>
      <c r="M274" s="51" t="str">
        <f t="shared" si="270"/>
        <v/>
      </c>
      <c r="N274" s="51" t="str">
        <f t="shared" si="271"/>
        <v/>
      </c>
      <c r="O274" s="56" t="str">
        <f t="shared" si="272"/>
        <v/>
      </c>
      <c r="P274" s="51" t="str">
        <f>IF(C274="","",'[1]نصف العام'!J274)</f>
        <v/>
      </c>
      <c r="Q274" s="51" t="str">
        <f>IF(C274="","",'[1]نصف العام'!K274)</f>
        <v/>
      </c>
      <c r="R274" s="55" t="str">
        <f>IF(C274="","",'[1]نصف العام'!L274)</f>
        <v/>
      </c>
      <c r="S274" s="51"/>
      <c r="T274" s="51"/>
      <c r="U274" s="55" t="str">
        <f t="shared" si="273"/>
        <v/>
      </c>
      <c r="V274" s="51" t="str">
        <f t="shared" si="274"/>
        <v/>
      </c>
      <c r="W274" s="51" t="str">
        <f t="shared" si="275"/>
        <v/>
      </c>
      <c r="X274" s="56" t="str">
        <f t="shared" si="276"/>
        <v/>
      </c>
      <c r="Y274" s="51" t="str">
        <f>IF(C274="","",'[1]نصف العام'!M274)</f>
        <v/>
      </c>
      <c r="Z274" s="51" t="str">
        <f>IF(C274="","",'[1]نصف العام'!N274)</f>
        <v/>
      </c>
      <c r="AA274" s="55" t="str">
        <f>IF(C274="","",'[1]نصف العام'!O274)</f>
        <v/>
      </c>
      <c r="AB274" s="51"/>
      <c r="AC274" s="51"/>
      <c r="AD274" s="55" t="str">
        <f t="shared" si="277"/>
        <v/>
      </c>
      <c r="AE274" s="51" t="str">
        <f t="shared" si="278"/>
        <v/>
      </c>
      <c r="AF274" s="51" t="str">
        <f t="shared" si="279"/>
        <v/>
      </c>
      <c r="AG274" s="56" t="str">
        <f t="shared" si="280"/>
        <v/>
      </c>
      <c r="AH274" s="51" t="str">
        <f>IF(C274="","",'[1]نصف العام'!P274)</f>
        <v/>
      </c>
      <c r="AI274" s="51" t="str">
        <f>IF(C274="","",'[1]نصف العام'!Q274)</f>
        <v/>
      </c>
      <c r="AJ274" s="51" t="str">
        <f>IF(C274="","",'[1]نصف العام'!R274)</f>
        <v/>
      </c>
      <c r="AK274" s="55" t="str">
        <f>IF(C274="","",'[1]نصف العام'!T274)</f>
        <v/>
      </c>
      <c r="AL274" s="51"/>
      <c r="AM274" s="51"/>
      <c r="AN274" s="51"/>
      <c r="AO274" s="51" t="str">
        <f t="shared" si="281"/>
        <v/>
      </c>
      <c r="AP274" s="55" t="str">
        <f t="shared" si="282"/>
        <v/>
      </c>
      <c r="AQ274" s="51" t="str">
        <f t="shared" si="283"/>
        <v/>
      </c>
      <c r="AR274" s="51" t="str">
        <f t="shared" si="284"/>
        <v/>
      </c>
      <c r="AS274" s="56" t="str">
        <f t="shared" si="285"/>
        <v/>
      </c>
      <c r="AT274" s="51" t="str">
        <f>IF(C274="","",'[1]نصف العام'!U274)</f>
        <v/>
      </c>
      <c r="AU274" s="51" t="str">
        <f>IF(C274="","",'[1]نصف العام'!V274)</f>
        <v/>
      </c>
      <c r="AV274" s="51" t="str">
        <f>IF(C274="","",'[1]نصف العام'!W274)</f>
        <v/>
      </c>
      <c r="AW274" s="55" t="str">
        <f>IF(C274="","",'[1]نصف العام'!Y274)</f>
        <v/>
      </c>
      <c r="AX274" s="51"/>
      <c r="AY274" s="51"/>
      <c r="AZ274" s="51"/>
      <c r="BA274" s="51" t="str">
        <f t="shared" si="286"/>
        <v/>
      </c>
      <c r="BB274" s="55" t="str">
        <f t="shared" si="287"/>
        <v/>
      </c>
      <c r="BC274" s="51" t="str">
        <f t="shared" si="288"/>
        <v/>
      </c>
      <c r="BD274" s="51" t="str">
        <f t="shared" si="289"/>
        <v/>
      </c>
      <c r="BE274" s="56" t="str">
        <f t="shared" si="290"/>
        <v/>
      </c>
      <c r="BF274" s="51" t="str">
        <f>IF(C274="","",'[1]نصف العام'!Z274)</f>
        <v/>
      </c>
      <c r="BG274" s="51" t="str">
        <f>IF(C274="","",'[1]نصف العام'!AA274)</f>
        <v/>
      </c>
      <c r="BH274" s="55" t="str">
        <f>IF(C274="","",'[1]نصف العام'!AB274)</f>
        <v/>
      </c>
      <c r="BI274" s="51"/>
      <c r="BJ274" s="51"/>
      <c r="BK274" s="55" t="str">
        <f t="shared" si="291"/>
        <v/>
      </c>
      <c r="BL274" s="51" t="str">
        <f t="shared" si="292"/>
        <v/>
      </c>
      <c r="BM274" s="51" t="str">
        <f t="shared" si="293"/>
        <v/>
      </c>
      <c r="BN274" s="56" t="str">
        <f t="shared" si="294"/>
        <v/>
      </c>
      <c r="BO274" s="51" t="str">
        <f>IF(C274="","",'[1]نصف العام'!AC274)</f>
        <v/>
      </c>
      <c r="BP274" s="51" t="str">
        <f>IF(C274="","",'[1]نصف العام'!AD274)</f>
        <v/>
      </c>
      <c r="BQ274" s="51" t="str">
        <f>IF(C274="","",'[1]نصف العام'!AE274)</f>
        <v/>
      </c>
      <c r="BR274" s="55" t="str">
        <f>IF(C274="","",'[1]نصف العام'!AG274)</f>
        <v/>
      </c>
      <c r="BS274" s="51"/>
      <c r="BT274" s="51"/>
      <c r="BU274" s="51"/>
      <c r="BV274" s="51" t="str">
        <f t="shared" si="295"/>
        <v/>
      </c>
      <c r="BW274" s="55" t="str">
        <f t="shared" si="296"/>
        <v/>
      </c>
      <c r="BX274" s="51" t="str">
        <f t="shared" si="297"/>
        <v/>
      </c>
      <c r="BY274" s="51" t="str">
        <f t="shared" si="298"/>
        <v/>
      </c>
      <c r="BZ274" s="56" t="str">
        <f t="shared" si="299"/>
        <v/>
      </c>
      <c r="CA274" s="51" t="str">
        <f>IF(C274="","",'[1]نصف العام'!AH274)</f>
        <v/>
      </c>
      <c r="CB274" s="51" t="str">
        <f>IF(C274="","",'[1]نصف العام'!AI274)</f>
        <v/>
      </c>
      <c r="CC274" s="39" t="str">
        <f t="shared" si="300"/>
        <v/>
      </c>
      <c r="CD274" s="51"/>
      <c r="CE274" s="51"/>
      <c r="CF274" s="39" t="str">
        <f t="shared" si="301"/>
        <v/>
      </c>
      <c r="CG274" s="51" t="str">
        <f t="shared" si="302"/>
        <v/>
      </c>
      <c r="CH274" s="51" t="str">
        <f t="shared" si="303"/>
        <v/>
      </c>
      <c r="CI274" s="56" t="str">
        <f t="shared" si="304"/>
        <v/>
      </c>
      <c r="CJ274" s="57" t="str">
        <f t="shared" si="305"/>
        <v/>
      </c>
      <c r="CK274" s="51" t="str">
        <f t="shared" si="306"/>
        <v/>
      </c>
      <c r="CL274" s="51" t="str">
        <f>IF(C274="","",'[1]نصف العام'!AM274)</f>
        <v/>
      </c>
      <c r="CM274" s="51" t="str">
        <f>IF(C274="","",'[1]نصف العام'!AN274)</f>
        <v/>
      </c>
      <c r="CN274" s="55" t="str">
        <f>IF(C274="","",'[1]نصف العام'!AO274)</f>
        <v/>
      </c>
      <c r="CO274" s="51"/>
      <c r="CP274" s="51"/>
      <c r="CQ274" s="55" t="str">
        <f t="shared" si="307"/>
        <v/>
      </c>
      <c r="CR274" s="51" t="str">
        <f t="shared" si="308"/>
        <v/>
      </c>
      <c r="CS274" s="51" t="str">
        <f t="shared" si="309"/>
        <v/>
      </c>
      <c r="CT274" s="56" t="str">
        <f t="shared" si="310"/>
        <v/>
      </c>
      <c r="CU274" s="58" t="str">
        <f t="shared" si="311"/>
        <v/>
      </c>
      <c r="CV274" s="59" t="str">
        <f t="shared" si="312"/>
        <v/>
      </c>
      <c r="CW274" s="60" t="str">
        <f t="shared" si="313"/>
        <v/>
      </c>
      <c r="CX274" s="61" t="str">
        <f t="shared" si="314"/>
        <v/>
      </c>
      <c r="CY274" s="62" t="str">
        <f t="shared" si="261"/>
        <v/>
      </c>
      <c r="CZ274" s="63"/>
      <c r="DA274" s="64" t="str">
        <f t="shared" si="315"/>
        <v/>
      </c>
      <c r="DB274" s="64" t="str">
        <f t="shared" si="316"/>
        <v/>
      </c>
      <c r="DC274" s="64" t="str">
        <f t="shared" si="317"/>
        <v/>
      </c>
      <c r="DD274" s="64" t="str">
        <f t="shared" si="318"/>
        <v/>
      </c>
      <c r="DE274" s="64" t="str">
        <f t="shared" si="319"/>
        <v/>
      </c>
      <c r="DF274" s="64" t="str">
        <f t="shared" si="320"/>
        <v/>
      </c>
      <c r="DG274" s="64" t="str">
        <f t="shared" si="321"/>
        <v/>
      </c>
      <c r="DH274" s="64" t="str">
        <f t="shared" si="322"/>
        <v/>
      </c>
      <c r="DI274" s="64" t="str">
        <f t="shared" si="323"/>
        <v/>
      </c>
      <c r="DJ274" s="64"/>
      <c r="DK274" s="65" t="str">
        <f t="shared" si="324"/>
        <v/>
      </c>
      <c r="DL274" s="63"/>
      <c r="DM274" s="63"/>
      <c r="DN274" s="66"/>
      <c r="DO274" s="1" t="str">
        <f t="shared" si="325"/>
        <v/>
      </c>
      <c r="DP274" s="1" t="str">
        <f t="shared" si="262"/>
        <v/>
      </c>
      <c r="DQ274" s="1" t="str">
        <f t="shared" si="263"/>
        <v/>
      </c>
      <c r="DR274" s="1" t="str">
        <f t="shared" si="264"/>
        <v/>
      </c>
      <c r="DS274" s="1" t="str">
        <f t="shared" si="265"/>
        <v/>
      </c>
      <c r="DT274" s="1" t="str">
        <f t="shared" si="266"/>
        <v/>
      </c>
      <c r="DU274" s="1" t="str">
        <f t="shared" si="267"/>
        <v/>
      </c>
      <c r="DV274" s="1" t="str">
        <f t="shared" si="268"/>
        <v/>
      </c>
      <c r="DW274" s="66"/>
    </row>
    <row r="275" spans="1:127" ht="21" thickBot="1" x14ac:dyDescent="0.3">
      <c r="A275" s="48" t="str">
        <f>'[1]بيانات اساسية'!A275</f>
        <v/>
      </c>
      <c r="B275" s="48" t="str">
        <f>'[1]بيانات اساسية'!B275</f>
        <v/>
      </c>
      <c r="C275" s="49" t="str">
        <f>IF('[1]بيانات اساسية'!C275="","",'[1]بيانات اساسية'!C275)</f>
        <v/>
      </c>
      <c r="D275" s="51"/>
      <c r="E275" s="51"/>
      <c r="F275" s="52"/>
      <c r="G275" s="53" t="str">
        <f>IF(C275="","",'[1]نصف العام'!G275)</f>
        <v/>
      </c>
      <c r="H275" s="53" t="str">
        <f>IF(C275="","",'[1]نصف العام'!H275)</f>
        <v/>
      </c>
      <c r="I275" s="54" t="str">
        <f>IF(C275="","",'[1]نصف العام'!I275)</f>
        <v/>
      </c>
      <c r="J275" s="51"/>
      <c r="K275" s="51"/>
      <c r="L275" s="55" t="str">
        <f t="shared" si="269"/>
        <v/>
      </c>
      <c r="M275" s="51" t="str">
        <f t="shared" si="270"/>
        <v/>
      </c>
      <c r="N275" s="51" t="str">
        <f t="shared" si="271"/>
        <v/>
      </c>
      <c r="O275" s="56" t="str">
        <f t="shared" si="272"/>
        <v/>
      </c>
      <c r="P275" s="51" t="str">
        <f>IF(C275="","",'[1]نصف العام'!J275)</f>
        <v/>
      </c>
      <c r="Q275" s="51" t="str">
        <f>IF(C275="","",'[1]نصف العام'!K275)</f>
        <v/>
      </c>
      <c r="R275" s="55" t="str">
        <f>IF(C275="","",'[1]نصف العام'!L275)</f>
        <v/>
      </c>
      <c r="S275" s="51"/>
      <c r="T275" s="51"/>
      <c r="U275" s="55" t="str">
        <f t="shared" si="273"/>
        <v/>
      </c>
      <c r="V275" s="51" t="str">
        <f t="shared" si="274"/>
        <v/>
      </c>
      <c r="W275" s="51" t="str">
        <f t="shared" si="275"/>
        <v/>
      </c>
      <c r="X275" s="56" t="str">
        <f t="shared" si="276"/>
        <v/>
      </c>
      <c r="Y275" s="51" t="str">
        <f>IF(C275="","",'[1]نصف العام'!M275)</f>
        <v/>
      </c>
      <c r="Z275" s="51" t="str">
        <f>IF(C275="","",'[1]نصف العام'!N275)</f>
        <v/>
      </c>
      <c r="AA275" s="55" t="str">
        <f>IF(C275="","",'[1]نصف العام'!O275)</f>
        <v/>
      </c>
      <c r="AB275" s="51"/>
      <c r="AC275" s="51"/>
      <c r="AD275" s="55" t="str">
        <f t="shared" si="277"/>
        <v/>
      </c>
      <c r="AE275" s="51" t="str">
        <f t="shared" si="278"/>
        <v/>
      </c>
      <c r="AF275" s="51" t="str">
        <f t="shared" si="279"/>
        <v/>
      </c>
      <c r="AG275" s="56" t="str">
        <f t="shared" si="280"/>
        <v/>
      </c>
      <c r="AH275" s="51" t="str">
        <f>IF(C275="","",'[1]نصف العام'!P275)</f>
        <v/>
      </c>
      <c r="AI275" s="51" t="str">
        <f>IF(C275="","",'[1]نصف العام'!Q275)</f>
        <v/>
      </c>
      <c r="AJ275" s="51" t="str">
        <f>IF(C275="","",'[1]نصف العام'!R275)</f>
        <v/>
      </c>
      <c r="AK275" s="55" t="str">
        <f>IF(C275="","",'[1]نصف العام'!T275)</f>
        <v/>
      </c>
      <c r="AL275" s="51"/>
      <c r="AM275" s="51"/>
      <c r="AN275" s="51"/>
      <c r="AO275" s="51" t="str">
        <f t="shared" si="281"/>
        <v/>
      </c>
      <c r="AP275" s="55" t="str">
        <f t="shared" si="282"/>
        <v/>
      </c>
      <c r="AQ275" s="51" t="str">
        <f t="shared" si="283"/>
        <v/>
      </c>
      <c r="AR275" s="51" t="str">
        <f t="shared" si="284"/>
        <v/>
      </c>
      <c r="AS275" s="56" t="str">
        <f t="shared" si="285"/>
        <v/>
      </c>
      <c r="AT275" s="51" t="str">
        <f>IF(C275="","",'[1]نصف العام'!U275)</f>
        <v/>
      </c>
      <c r="AU275" s="51" t="str">
        <f>IF(C275="","",'[1]نصف العام'!V275)</f>
        <v/>
      </c>
      <c r="AV275" s="51" t="str">
        <f>IF(C275="","",'[1]نصف العام'!W275)</f>
        <v/>
      </c>
      <c r="AW275" s="55" t="str">
        <f>IF(C275="","",'[1]نصف العام'!Y275)</f>
        <v/>
      </c>
      <c r="AX275" s="51"/>
      <c r="AY275" s="51"/>
      <c r="AZ275" s="51"/>
      <c r="BA275" s="51" t="str">
        <f t="shared" si="286"/>
        <v/>
      </c>
      <c r="BB275" s="55" t="str">
        <f t="shared" si="287"/>
        <v/>
      </c>
      <c r="BC275" s="51" t="str">
        <f t="shared" si="288"/>
        <v/>
      </c>
      <c r="BD275" s="51" t="str">
        <f t="shared" si="289"/>
        <v/>
      </c>
      <c r="BE275" s="56" t="str">
        <f t="shared" si="290"/>
        <v/>
      </c>
      <c r="BF275" s="51" t="str">
        <f>IF(C275="","",'[1]نصف العام'!Z275)</f>
        <v/>
      </c>
      <c r="BG275" s="51" t="str">
        <f>IF(C275="","",'[1]نصف العام'!AA275)</f>
        <v/>
      </c>
      <c r="BH275" s="55" t="str">
        <f>IF(C275="","",'[1]نصف العام'!AB275)</f>
        <v/>
      </c>
      <c r="BI275" s="51"/>
      <c r="BJ275" s="51"/>
      <c r="BK275" s="55" t="str">
        <f t="shared" si="291"/>
        <v/>
      </c>
      <c r="BL275" s="51" t="str">
        <f t="shared" si="292"/>
        <v/>
      </c>
      <c r="BM275" s="51" t="str">
        <f t="shared" si="293"/>
        <v/>
      </c>
      <c r="BN275" s="56" t="str">
        <f t="shared" si="294"/>
        <v/>
      </c>
      <c r="BO275" s="51" t="str">
        <f>IF(C275="","",'[1]نصف العام'!AC275)</f>
        <v/>
      </c>
      <c r="BP275" s="51" t="str">
        <f>IF(C275="","",'[1]نصف العام'!AD275)</f>
        <v/>
      </c>
      <c r="BQ275" s="51" t="str">
        <f>IF(C275="","",'[1]نصف العام'!AE275)</f>
        <v/>
      </c>
      <c r="BR275" s="55" t="str">
        <f>IF(C275="","",'[1]نصف العام'!AG275)</f>
        <v/>
      </c>
      <c r="BS275" s="51"/>
      <c r="BT275" s="51"/>
      <c r="BU275" s="51"/>
      <c r="BV275" s="51" t="str">
        <f t="shared" si="295"/>
        <v/>
      </c>
      <c r="BW275" s="55" t="str">
        <f t="shared" si="296"/>
        <v/>
      </c>
      <c r="BX275" s="51" t="str">
        <f t="shared" si="297"/>
        <v/>
      </c>
      <c r="BY275" s="51" t="str">
        <f t="shared" si="298"/>
        <v/>
      </c>
      <c r="BZ275" s="56" t="str">
        <f t="shared" si="299"/>
        <v/>
      </c>
      <c r="CA275" s="51" t="str">
        <f>IF(C275="","",'[1]نصف العام'!AH275)</f>
        <v/>
      </c>
      <c r="CB275" s="51" t="str">
        <f>IF(C275="","",'[1]نصف العام'!AI275)</f>
        <v/>
      </c>
      <c r="CC275" s="39" t="str">
        <f t="shared" si="300"/>
        <v/>
      </c>
      <c r="CD275" s="51"/>
      <c r="CE275" s="51"/>
      <c r="CF275" s="39" t="str">
        <f t="shared" si="301"/>
        <v/>
      </c>
      <c r="CG275" s="51" t="str">
        <f t="shared" si="302"/>
        <v/>
      </c>
      <c r="CH275" s="51" t="str">
        <f t="shared" si="303"/>
        <v/>
      </c>
      <c r="CI275" s="56" t="str">
        <f t="shared" si="304"/>
        <v/>
      </c>
      <c r="CJ275" s="57" t="str">
        <f t="shared" si="305"/>
        <v/>
      </c>
      <c r="CK275" s="51" t="str">
        <f t="shared" si="306"/>
        <v/>
      </c>
      <c r="CL275" s="51" t="str">
        <f>IF(C275="","",'[1]نصف العام'!AM275)</f>
        <v/>
      </c>
      <c r="CM275" s="51" t="str">
        <f>IF(C275="","",'[1]نصف العام'!AN275)</f>
        <v/>
      </c>
      <c r="CN275" s="55" t="str">
        <f>IF(C275="","",'[1]نصف العام'!AO275)</f>
        <v/>
      </c>
      <c r="CO275" s="51"/>
      <c r="CP275" s="51"/>
      <c r="CQ275" s="55" t="str">
        <f t="shared" si="307"/>
        <v/>
      </c>
      <c r="CR275" s="51" t="str">
        <f t="shared" si="308"/>
        <v/>
      </c>
      <c r="CS275" s="51" t="str">
        <f t="shared" si="309"/>
        <v/>
      </c>
      <c r="CT275" s="56" t="str">
        <f t="shared" si="310"/>
        <v/>
      </c>
      <c r="CU275" s="58" t="str">
        <f t="shared" si="311"/>
        <v/>
      </c>
      <c r="CV275" s="59" t="str">
        <f t="shared" si="312"/>
        <v/>
      </c>
      <c r="CW275" s="60" t="str">
        <f t="shared" si="313"/>
        <v/>
      </c>
      <c r="CX275" s="61" t="str">
        <f t="shared" si="314"/>
        <v/>
      </c>
      <c r="CY275" s="62" t="str">
        <f t="shared" si="261"/>
        <v/>
      </c>
      <c r="CZ275" s="63"/>
      <c r="DA275" s="64" t="str">
        <f t="shared" si="315"/>
        <v/>
      </c>
      <c r="DB275" s="64" t="str">
        <f t="shared" si="316"/>
        <v/>
      </c>
      <c r="DC275" s="64" t="str">
        <f t="shared" si="317"/>
        <v/>
      </c>
      <c r="DD275" s="64" t="str">
        <f t="shared" si="318"/>
        <v/>
      </c>
      <c r="DE275" s="64" t="str">
        <f t="shared" si="319"/>
        <v/>
      </c>
      <c r="DF275" s="64" t="str">
        <f t="shared" si="320"/>
        <v/>
      </c>
      <c r="DG275" s="64" t="str">
        <f t="shared" si="321"/>
        <v/>
      </c>
      <c r="DH275" s="64" t="str">
        <f t="shared" si="322"/>
        <v/>
      </c>
      <c r="DI275" s="64" t="str">
        <f t="shared" si="323"/>
        <v/>
      </c>
      <c r="DJ275" s="64"/>
      <c r="DK275" s="65" t="str">
        <f t="shared" si="324"/>
        <v/>
      </c>
      <c r="DL275" s="63"/>
      <c r="DM275" s="63"/>
      <c r="DN275" s="66"/>
      <c r="DO275" s="1" t="str">
        <f t="shared" si="325"/>
        <v/>
      </c>
      <c r="DP275" s="1" t="str">
        <f t="shared" si="262"/>
        <v/>
      </c>
      <c r="DQ275" s="1" t="str">
        <f t="shared" si="263"/>
        <v/>
      </c>
      <c r="DR275" s="1" t="str">
        <f t="shared" si="264"/>
        <v/>
      </c>
      <c r="DS275" s="1" t="str">
        <f t="shared" si="265"/>
        <v/>
      </c>
      <c r="DT275" s="1" t="str">
        <f t="shared" si="266"/>
        <v/>
      </c>
      <c r="DU275" s="1" t="str">
        <f t="shared" si="267"/>
        <v/>
      </c>
      <c r="DV275" s="1" t="str">
        <f t="shared" si="268"/>
        <v/>
      </c>
      <c r="DW275" s="66"/>
    </row>
    <row r="276" spans="1:127" ht="21" thickBot="1" x14ac:dyDescent="0.3">
      <c r="A276" s="48" t="str">
        <f>'[1]بيانات اساسية'!A276</f>
        <v/>
      </c>
      <c r="B276" s="48" t="str">
        <f>'[1]بيانات اساسية'!B276</f>
        <v/>
      </c>
      <c r="C276" s="49" t="str">
        <f>IF('[1]بيانات اساسية'!C276="","",'[1]بيانات اساسية'!C276)</f>
        <v/>
      </c>
      <c r="D276" s="51"/>
      <c r="E276" s="51"/>
      <c r="F276" s="52"/>
      <c r="G276" s="53" t="str">
        <f>IF(C276="","",'[1]نصف العام'!G276)</f>
        <v/>
      </c>
      <c r="H276" s="53" t="str">
        <f>IF(C276="","",'[1]نصف العام'!H276)</f>
        <v/>
      </c>
      <c r="I276" s="54" t="str">
        <f>IF(C276="","",'[1]نصف العام'!I276)</f>
        <v/>
      </c>
      <c r="J276" s="51"/>
      <c r="K276" s="51"/>
      <c r="L276" s="55" t="str">
        <f t="shared" si="269"/>
        <v/>
      </c>
      <c r="M276" s="51" t="str">
        <f t="shared" si="270"/>
        <v/>
      </c>
      <c r="N276" s="51" t="str">
        <f t="shared" si="271"/>
        <v/>
      </c>
      <c r="O276" s="56" t="str">
        <f t="shared" si="272"/>
        <v/>
      </c>
      <c r="P276" s="51" t="str">
        <f>IF(C276="","",'[1]نصف العام'!J276)</f>
        <v/>
      </c>
      <c r="Q276" s="51" t="str">
        <f>IF(C276="","",'[1]نصف العام'!K276)</f>
        <v/>
      </c>
      <c r="R276" s="55" t="str">
        <f>IF(C276="","",'[1]نصف العام'!L276)</f>
        <v/>
      </c>
      <c r="S276" s="51"/>
      <c r="T276" s="51"/>
      <c r="U276" s="55" t="str">
        <f t="shared" si="273"/>
        <v/>
      </c>
      <c r="V276" s="51" t="str">
        <f t="shared" si="274"/>
        <v/>
      </c>
      <c r="W276" s="51" t="str">
        <f t="shared" si="275"/>
        <v/>
      </c>
      <c r="X276" s="56" t="str">
        <f t="shared" si="276"/>
        <v/>
      </c>
      <c r="Y276" s="51" t="str">
        <f>IF(C276="","",'[1]نصف العام'!M276)</f>
        <v/>
      </c>
      <c r="Z276" s="51" t="str">
        <f>IF(C276="","",'[1]نصف العام'!N276)</f>
        <v/>
      </c>
      <c r="AA276" s="55" t="str">
        <f>IF(C276="","",'[1]نصف العام'!O276)</f>
        <v/>
      </c>
      <c r="AB276" s="51"/>
      <c r="AC276" s="51"/>
      <c r="AD276" s="55" t="str">
        <f t="shared" si="277"/>
        <v/>
      </c>
      <c r="AE276" s="51" t="str">
        <f t="shared" si="278"/>
        <v/>
      </c>
      <c r="AF276" s="51" t="str">
        <f t="shared" si="279"/>
        <v/>
      </c>
      <c r="AG276" s="56" t="str">
        <f t="shared" si="280"/>
        <v/>
      </c>
      <c r="AH276" s="51" t="str">
        <f>IF(C276="","",'[1]نصف العام'!P276)</f>
        <v/>
      </c>
      <c r="AI276" s="51" t="str">
        <f>IF(C276="","",'[1]نصف العام'!Q276)</f>
        <v/>
      </c>
      <c r="AJ276" s="51" t="str">
        <f>IF(C276="","",'[1]نصف العام'!R276)</f>
        <v/>
      </c>
      <c r="AK276" s="55" t="str">
        <f>IF(C276="","",'[1]نصف العام'!T276)</f>
        <v/>
      </c>
      <c r="AL276" s="51"/>
      <c r="AM276" s="51"/>
      <c r="AN276" s="51"/>
      <c r="AO276" s="51" t="str">
        <f t="shared" si="281"/>
        <v/>
      </c>
      <c r="AP276" s="55" t="str">
        <f t="shared" si="282"/>
        <v/>
      </c>
      <c r="AQ276" s="51" t="str">
        <f t="shared" si="283"/>
        <v/>
      </c>
      <c r="AR276" s="51" t="str">
        <f t="shared" si="284"/>
        <v/>
      </c>
      <c r="AS276" s="56" t="str">
        <f t="shared" si="285"/>
        <v/>
      </c>
      <c r="AT276" s="51" t="str">
        <f>IF(C276="","",'[1]نصف العام'!U276)</f>
        <v/>
      </c>
      <c r="AU276" s="51" t="str">
        <f>IF(C276="","",'[1]نصف العام'!V276)</f>
        <v/>
      </c>
      <c r="AV276" s="51" t="str">
        <f>IF(C276="","",'[1]نصف العام'!W276)</f>
        <v/>
      </c>
      <c r="AW276" s="55" t="str">
        <f>IF(C276="","",'[1]نصف العام'!Y276)</f>
        <v/>
      </c>
      <c r="AX276" s="51"/>
      <c r="AY276" s="51"/>
      <c r="AZ276" s="51"/>
      <c r="BA276" s="51" t="str">
        <f t="shared" si="286"/>
        <v/>
      </c>
      <c r="BB276" s="55" t="str">
        <f t="shared" si="287"/>
        <v/>
      </c>
      <c r="BC276" s="51" t="str">
        <f t="shared" si="288"/>
        <v/>
      </c>
      <c r="BD276" s="51" t="str">
        <f t="shared" si="289"/>
        <v/>
      </c>
      <c r="BE276" s="56" t="str">
        <f t="shared" si="290"/>
        <v/>
      </c>
      <c r="BF276" s="51" t="str">
        <f>IF(C276="","",'[1]نصف العام'!Z276)</f>
        <v/>
      </c>
      <c r="BG276" s="51" t="str">
        <f>IF(C276="","",'[1]نصف العام'!AA276)</f>
        <v/>
      </c>
      <c r="BH276" s="55" t="str">
        <f>IF(C276="","",'[1]نصف العام'!AB276)</f>
        <v/>
      </c>
      <c r="BI276" s="51"/>
      <c r="BJ276" s="51"/>
      <c r="BK276" s="55" t="str">
        <f t="shared" si="291"/>
        <v/>
      </c>
      <c r="BL276" s="51" t="str">
        <f t="shared" si="292"/>
        <v/>
      </c>
      <c r="BM276" s="51" t="str">
        <f t="shared" si="293"/>
        <v/>
      </c>
      <c r="BN276" s="56" t="str">
        <f t="shared" si="294"/>
        <v/>
      </c>
      <c r="BO276" s="51" t="str">
        <f>IF(C276="","",'[1]نصف العام'!AC276)</f>
        <v/>
      </c>
      <c r="BP276" s="51" t="str">
        <f>IF(C276="","",'[1]نصف العام'!AD276)</f>
        <v/>
      </c>
      <c r="BQ276" s="51" t="str">
        <f>IF(C276="","",'[1]نصف العام'!AE276)</f>
        <v/>
      </c>
      <c r="BR276" s="55" t="str">
        <f>IF(C276="","",'[1]نصف العام'!AG276)</f>
        <v/>
      </c>
      <c r="BS276" s="51"/>
      <c r="BT276" s="51"/>
      <c r="BU276" s="51"/>
      <c r="BV276" s="51" t="str">
        <f t="shared" si="295"/>
        <v/>
      </c>
      <c r="BW276" s="55" t="str">
        <f t="shared" si="296"/>
        <v/>
      </c>
      <c r="BX276" s="51" t="str">
        <f t="shared" si="297"/>
        <v/>
      </c>
      <c r="BY276" s="51" t="str">
        <f t="shared" si="298"/>
        <v/>
      </c>
      <c r="BZ276" s="56" t="str">
        <f t="shared" si="299"/>
        <v/>
      </c>
      <c r="CA276" s="51" t="str">
        <f>IF(C276="","",'[1]نصف العام'!AH276)</f>
        <v/>
      </c>
      <c r="CB276" s="51" t="str">
        <f>IF(C276="","",'[1]نصف العام'!AI276)</f>
        <v/>
      </c>
      <c r="CC276" s="39" t="str">
        <f t="shared" si="300"/>
        <v/>
      </c>
      <c r="CD276" s="51"/>
      <c r="CE276" s="51"/>
      <c r="CF276" s="39" t="str">
        <f t="shared" si="301"/>
        <v/>
      </c>
      <c r="CG276" s="51" t="str">
        <f t="shared" si="302"/>
        <v/>
      </c>
      <c r="CH276" s="51" t="str">
        <f t="shared" si="303"/>
        <v/>
      </c>
      <c r="CI276" s="56" t="str">
        <f t="shared" si="304"/>
        <v/>
      </c>
      <c r="CJ276" s="57" t="str">
        <f t="shared" si="305"/>
        <v/>
      </c>
      <c r="CK276" s="51" t="str">
        <f t="shared" si="306"/>
        <v/>
      </c>
      <c r="CL276" s="51" t="str">
        <f>IF(C276="","",'[1]نصف العام'!AM276)</f>
        <v/>
      </c>
      <c r="CM276" s="51" t="str">
        <f>IF(C276="","",'[1]نصف العام'!AN276)</f>
        <v/>
      </c>
      <c r="CN276" s="55" t="str">
        <f>IF(C276="","",'[1]نصف العام'!AO276)</f>
        <v/>
      </c>
      <c r="CO276" s="51"/>
      <c r="CP276" s="51"/>
      <c r="CQ276" s="55" t="str">
        <f t="shared" si="307"/>
        <v/>
      </c>
      <c r="CR276" s="51" t="str">
        <f t="shared" si="308"/>
        <v/>
      </c>
      <c r="CS276" s="51" t="str">
        <f t="shared" si="309"/>
        <v/>
      </c>
      <c r="CT276" s="56" t="str">
        <f t="shared" si="310"/>
        <v/>
      </c>
      <c r="CU276" s="58" t="str">
        <f t="shared" si="311"/>
        <v/>
      </c>
      <c r="CV276" s="59" t="str">
        <f t="shared" si="312"/>
        <v/>
      </c>
      <c r="CW276" s="60" t="str">
        <f t="shared" si="313"/>
        <v/>
      </c>
      <c r="CX276" s="61" t="str">
        <f t="shared" si="314"/>
        <v/>
      </c>
      <c r="CY276" s="62" t="str">
        <f t="shared" si="261"/>
        <v/>
      </c>
      <c r="CZ276" s="63"/>
      <c r="DA276" s="64" t="str">
        <f t="shared" si="315"/>
        <v/>
      </c>
      <c r="DB276" s="64" t="str">
        <f t="shared" si="316"/>
        <v/>
      </c>
      <c r="DC276" s="64" t="str">
        <f t="shared" si="317"/>
        <v/>
      </c>
      <c r="DD276" s="64" t="str">
        <f t="shared" si="318"/>
        <v/>
      </c>
      <c r="DE276" s="64" t="str">
        <f t="shared" si="319"/>
        <v/>
      </c>
      <c r="DF276" s="64" t="str">
        <f t="shared" si="320"/>
        <v/>
      </c>
      <c r="DG276" s="64" t="str">
        <f t="shared" si="321"/>
        <v/>
      </c>
      <c r="DH276" s="64" t="str">
        <f t="shared" si="322"/>
        <v/>
      </c>
      <c r="DI276" s="64" t="str">
        <f t="shared" si="323"/>
        <v/>
      </c>
      <c r="DJ276" s="64"/>
      <c r="DK276" s="65" t="str">
        <f t="shared" si="324"/>
        <v/>
      </c>
      <c r="DL276" s="63"/>
      <c r="DM276" s="63"/>
      <c r="DN276" s="66"/>
      <c r="DO276" s="1" t="str">
        <f t="shared" si="325"/>
        <v/>
      </c>
      <c r="DP276" s="1" t="str">
        <f t="shared" si="262"/>
        <v/>
      </c>
      <c r="DQ276" s="1" t="str">
        <f t="shared" si="263"/>
        <v/>
      </c>
      <c r="DR276" s="1" t="str">
        <f t="shared" si="264"/>
        <v/>
      </c>
      <c r="DS276" s="1" t="str">
        <f t="shared" si="265"/>
        <v/>
      </c>
      <c r="DT276" s="1" t="str">
        <f t="shared" si="266"/>
        <v/>
      </c>
      <c r="DU276" s="1" t="str">
        <f t="shared" si="267"/>
        <v/>
      </c>
      <c r="DV276" s="1" t="str">
        <f t="shared" si="268"/>
        <v/>
      </c>
      <c r="DW276" s="66"/>
    </row>
    <row r="277" spans="1:127" ht="21" thickBot="1" x14ac:dyDescent="0.3">
      <c r="A277" s="48" t="str">
        <f>'[1]بيانات اساسية'!A277</f>
        <v/>
      </c>
      <c r="B277" s="48" t="str">
        <f>'[1]بيانات اساسية'!B277</f>
        <v/>
      </c>
      <c r="C277" s="49" t="str">
        <f>IF('[1]بيانات اساسية'!C277="","",'[1]بيانات اساسية'!C277)</f>
        <v/>
      </c>
      <c r="D277" s="51"/>
      <c r="E277" s="51"/>
      <c r="F277" s="52"/>
      <c r="G277" s="53" t="str">
        <f>IF(C277="","",'[1]نصف العام'!G277)</f>
        <v/>
      </c>
      <c r="H277" s="53" t="str">
        <f>IF(C277="","",'[1]نصف العام'!H277)</f>
        <v/>
      </c>
      <c r="I277" s="54" t="str">
        <f>IF(C277="","",'[1]نصف العام'!I277)</f>
        <v/>
      </c>
      <c r="J277" s="51"/>
      <c r="K277" s="51"/>
      <c r="L277" s="55" t="str">
        <f t="shared" si="269"/>
        <v/>
      </c>
      <c r="M277" s="51" t="str">
        <f t="shared" si="270"/>
        <v/>
      </c>
      <c r="N277" s="51" t="str">
        <f t="shared" si="271"/>
        <v/>
      </c>
      <c r="O277" s="56" t="str">
        <f t="shared" si="272"/>
        <v/>
      </c>
      <c r="P277" s="51" t="str">
        <f>IF(C277="","",'[1]نصف العام'!J277)</f>
        <v/>
      </c>
      <c r="Q277" s="51" t="str">
        <f>IF(C277="","",'[1]نصف العام'!K277)</f>
        <v/>
      </c>
      <c r="R277" s="55" t="str">
        <f>IF(C277="","",'[1]نصف العام'!L277)</f>
        <v/>
      </c>
      <c r="S277" s="51"/>
      <c r="T277" s="51"/>
      <c r="U277" s="55" t="str">
        <f t="shared" si="273"/>
        <v/>
      </c>
      <c r="V277" s="51" t="str">
        <f t="shared" si="274"/>
        <v/>
      </c>
      <c r="W277" s="51" t="str">
        <f t="shared" si="275"/>
        <v/>
      </c>
      <c r="X277" s="56" t="str">
        <f t="shared" si="276"/>
        <v/>
      </c>
      <c r="Y277" s="51" t="str">
        <f>IF(C277="","",'[1]نصف العام'!M277)</f>
        <v/>
      </c>
      <c r="Z277" s="51" t="str">
        <f>IF(C277="","",'[1]نصف العام'!N277)</f>
        <v/>
      </c>
      <c r="AA277" s="55" t="str">
        <f>IF(C277="","",'[1]نصف العام'!O277)</f>
        <v/>
      </c>
      <c r="AB277" s="51"/>
      <c r="AC277" s="51"/>
      <c r="AD277" s="55" t="str">
        <f t="shared" si="277"/>
        <v/>
      </c>
      <c r="AE277" s="51" t="str">
        <f t="shared" si="278"/>
        <v/>
      </c>
      <c r="AF277" s="51" t="str">
        <f t="shared" si="279"/>
        <v/>
      </c>
      <c r="AG277" s="56" t="str">
        <f t="shared" si="280"/>
        <v/>
      </c>
      <c r="AH277" s="51" t="str">
        <f>IF(C277="","",'[1]نصف العام'!P277)</f>
        <v/>
      </c>
      <c r="AI277" s="51" t="str">
        <f>IF(C277="","",'[1]نصف العام'!Q277)</f>
        <v/>
      </c>
      <c r="AJ277" s="51" t="str">
        <f>IF(C277="","",'[1]نصف العام'!R277)</f>
        <v/>
      </c>
      <c r="AK277" s="55" t="str">
        <f>IF(C277="","",'[1]نصف العام'!T277)</f>
        <v/>
      </c>
      <c r="AL277" s="51"/>
      <c r="AM277" s="51"/>
      <c r="AN277" s="51"/>
      <c r="AO277" s="51" t="str">
        <f t="shared" si="281"/>
        <v/>
      </c>
      <c r="AP277" s="55" t="str">
        <f t="shared" si="282"/>
        <v/>
      </c>
      <c r="AQ277" s="51" t="str">
        <f t="shared" si="283"/>
        <v/>
      </c>
      <c r="AR277" s="51" t="str">
        <f t="shared" si="284"/>
        <v/>
      </c>
      <c r="AS277" s="56" t="str">
        <f t="shared" si="285"/>
        <v/>
      </c>
      <c r="AT277" s="51" t="str">
        <f>IF(C277="","",'[1]نصف العام'!U277)</f>
        <v/>
      </c>
      <c r="AU277" s="51" t="str">
        <f>IF(C277="","",'[1]نصف العام'!V277)</f>
        <v/>
      </c>
      <c r="AV277" s="51" t="str">
        <f>IF(C277="","",'[1]نصف العام'!W277)</f>
        <v/>
      </c>
      <c r="AW277" s="55" t="str">
        <f>IF(C277="","",'[1]نصف العام'!Y277)</f>
        <v/>
      </c>
      <c r="AX277" s="51"/>
      <c r="AY277" s="51"/>
      <c r="AZ277" s="51"/>
      <c r="BA277" s="51" t="str">
        <f t="shared" si="286"/>
        <v/>
      </c>
      <c r="BB277" s="55" t="str">
        <f t="shared" si="287"/>
        <v/>
      </c>
      <c r="BC277" s="51" t="str">
        <f t="shared" si="288"/>
        <v/>
      </c>
      <c r="BD277" s="51" t="str">
        <f t="shared" si="289"/>
        <v/>
      </c>
      <c r="BE277" s="56" t="str">
        <f t="shared" si="290"/>
        <v/>
      </c>
      <c r="BF277" s="51" t="str">
        <f>IF(C277="","",'[1]نصف العام'!Z277)</f>
        <v/>
      </c>
      <c r="BG277" s="51" t="str">
        <f>IF(C277="","",'[1]نصف العام'!AA277)</f>
        <v/>
      </c>
      <c r="BH277" s="55" t="str">
        <f>IF(C277="","",'[1]نصف العام'!AB277)</f>
        <v/>
      </c>
      <c r="BI277" s="51"/>
      <c r="BJ277" s="51"/>
      <c r="BK277" s="55" t="str">
        <f t="shared" si="291"/>
        <v/>
      </c>
      <c r="BL277" s="51" t="str">
        <f t="shared" si="292"/>
        <v/>
      </c>
      <c r="BM277" s="51" t="str">
        <f t="shared" si="293"/>
        <v/>
      </c>
      <c r="BN277" s="56" t="str">
        <f t="shared" si="294"/>
        <v/>
      </c>
      <c r="BO277" s="51" t="str">
        <f>IF(C277="","",'[1]نصف العام'!AC277)</f>
        <v/>
      </c>
      <c r="BP277" s="51" t="str">
        <f>IF(C277="","",'[1]نصف العام'!AD277)</f>
        <v/>
      </c>
      <c r="BQ277" s="51" t="str">
        <f>IF(C277="","",'[1]نصف العام'!AE277)</f>
        <v/>
      </c>
      <c r="BR277" s="55" t="str">
        <f>IF(C277="","",'[1]نصف العام'!AG277)</f>
        <v/>
      </c>
      <c r="BS277" s="51"/>
      <c r="BT277" s="51"/>
      <c r="BU277" s="51"/>
      <c r="BV277" s="51" t="str">
        <f t="shared" si="295"/>
        <v/>
      </c>
      <c r="BW277" s="55" t="str">
        <f t="shared" si="296"/>
        <v/>
      </c>
      <c r="BX277" s="51" t="str">
        <f t="shared" si="297"/>
        <v/>
      </c>
      <c r="BY277" s="51" t="str">
        <f t="shared" si="298"/>
        <v/>
      </c>
      <c r="BZ277" s="56" t="str">
        <f t="shared" si="299"/>
        <v/>
      </c>
      <c r="CA277" s="51" t="str">
        <f>IF(C277="","",'[1]نصف العام'!AH277)</f>
        <v/>
      </c>
      <c r="CB277" s="51" t="str">
        <f>IF(C277="","",'[1]نصف العام'!AI277)</f>
        <v/>
      </c>
      <c r="CC277" s="39" t="str">
        <f t="shared" si="300"/>
        <v/>
      </c>
      <c r="CD277" s="51"/>
      <c r="CE277" s="51"/>
      <c r="CF277" s="39" t="str">
        <f t="shared" si="301"/>
        <v/>
      </c>
      <c r="CG277" s="51" t="str">
        <f t="shared" si="302"/>
        <v/>
      </c>
      <c r="CH277" s="51" t="str">
        <f t="shared" si="303"/>
        <v/>
      </c>
      <c r="CI277" s="56" t="str">
        <f t="shared" si="304"/>
        <v/>
      </c>
      <c r="CJ277" s="57" t="str">
        <f t="shared" si="305"/>
        <v/>
      </c>
      <c r="CK277" s="51" t="str">
        <f t="shared" si="306"/>
        <v/>
      </c>
      <c r="CL277" s="51" t="str">
        <f>IF(C277="","",'[1]نصف العام'!AM277)</f>
        <v/>
      </c>
      <c r="CM277" s="51" t="str">
        <f>IF(C277="","",'[1]نصف العام'!AN277)</f>
        <v/>
      </c>
      <c r="CN277" s="55" t="str">
        <f>IF(C277="","",'[1]نصف العام'!AO277)</f>
        <v/>
      </c>
      <c r="CO277" s="51"/>
      <c r="CP277" s="51"/>
      <c r="CQ277" s="55" t="str">
        <f t="shared" si="307"/>
        <v/>
      </c>
      <c r="CR277" s="51" t="str">
        <f t="shared" si="308"/>
        <v/>
      </c>
      <c r="CS277" s="51" t="str">
        <f t="shared" si="309"/>
        <v/>
      </c>
      <c r="CT277" s="56" t="str">
        <f t="shared" si="310"/>
        <v/>
      </c>
      <c r="CU277" s="58" t="str">
        <f t="shared" si="311"/>
        <v/>
      </c>
      <c r="CV277" s="59" t="str">
        <f t="shared" si="312"/>
        <v/>
      </c>
      <c r="CW277" s="60" t="str">
        <f t="shared" si="313"/>
        <v/>
      </c>
      <c r="CX277" s="61" t="str">
        <f t="shared" si="314"/>
        <v/>
      </c>
      <c r="CY277" s="62" t="str">
        <f t="shared" si="261"/>
        <v/>
      </c>
      <c r="CZ277" s="63"/>
      <c r="DA277" s="64" t="str">
        <f t="shared" si="315"/>
        <v/>
      </c>
      <c r="DB277" s="64" t="str">
        <f t="shared" si="316"/>
        <v/>
      </c>
      <c r="DC277" s="64" t="str">
        <f t="shared" si="317"/>
        <v/>
      </c>
      <c r="DD277" s="64" t="str">
        <f t="shared" si="318"/>
        <v/>
      </c>
      <c r="DE277" s="64" t="str">
        <f t="shared" si="319"/>
        <v/>
      </c>
      <c r="DF277" s="64" t="str">
        <f t="shared" si="320"/>
        <v/>
      </c>
      <c r="DG277" s="64" t="str">
        <f t="shared" si="321"/>
        <v/>
      </c>
      <c r="DH277" s="64" t="str">
        <f t="shared" si="322"/>
        <v/>
      </c>
      <c r="DI277" s="64" t="str">
        <f t="shared" si="323"/>
        <v/>
      </c>
      <c r="DJ277" s="64"/>
      <c r="DK277" s="65" t="str">
        <f t="shared" si="324"/>
        <v/>
      </c>
      <c r="DL277" s="63"/>
      <c r="DM277" s="63"/>
      <c r="DN277" s="66"/>
      <c r="DO277" s="1" t="str">
        <f t="shared" si="325"/>
        <v/>
      </c>
      <c r="DP277" s="1" t="str">
        <f t="shared" si="262"/>
        <v/>
      </c>
      <c r="DQ277" s="1" t="str">
        <f t="shared" si="263"/>
        <v/>
      </c>
      <c r="DR277" s="1" t="str">
        <f t="shared" si="264"/>
        <v/>
      </c>
      <c r="DS277" s="1" t="str">
        <f t="shared" si="265"/>
        <v/>
      </c>
      <c r="DT277" s="1" t="str">
        <f t="shared" si="266"/>
        <v/>
      </c>
      <c r="DU277" s="1" t="str">
        <f t="shared" si="267"/>
        <v/>
      </c>
      <c r="DV277" s="1" t="str">
        <f t="shared" si="268"/>
        <v/>
      </c>
      <c r="DW277" s="66"/>
    </row>
    <row r="278" spans="1:127" ht="21" thickBot="1" x14ac:dyDescent="0.3">
      <c r="A278" s="48" t="str">
        <f>'[1]بيانات اساسية'!A278</f>
        <v/>
      </c>
      <c r="B278" s="48" t="str">
        <f>'[1]بيانات اساسية'!B278</f>
        <v/>
      </c>
      <c r="C278" s="49" t="str">
        <f>IF('[1]بيانات اساسية'!C278="","",'[1]بيانات اساسية'!C278)</f>
        <v/>
      </c>
      <c r="D278" s="51"/>
      <c r="E278" s="51"/>
      <c r="F278" s="52"/>
      <c r="G278" s="53" t="str">
        <f>IF(C278="","",'[1]نصف العام'!G278)</f>
        <v/>
      </c>
      <c r="H278" s="53" t="str">
        <f>IF(C278="","",'[1]نصف العام'!H278)</f>
        <v/>
      </c>
      <c r="I278" s="54" t="str">
        <f>IF(C278="","",'[1]نصف العام'!I278)</f>
        <v/>
      </c>
      <c r="J278" s="51"/>
      <c r="K278" s="51"/>
      <c r="L278" s="55" t="str">
        <f t="shared" si="269"/>
        <v/>
      </c>
      <c r="M278" s="51" t="str">
        <f t="shared" si="270"/>
        <v/>
      </c>
      <c r="N278" s="51" t="str">
        <f t="shared" si="271"/>
        <v/>
      </c>
      <c r="O278" s="56" t="str">
        <f t="shared" si="272"/>
        <v/>
      </c>
      <c r="P278" s="51" t="str">
        <f>IF(C278="","",'[1]نصف العام'!J278)</f>
        <v/>
      </c>
      <c r="Q278" s="51" t="str">
        <f>IF(C278="","",'[1]نصف العام'!K278)</f>
        <v/>
      </c>
      <c r="R278" s="55" t="str">
        <f>IF(C278="","",'[1]نصف العام'!L278)</f>
        <v/>
      </c>
      <c r="S278" s="51"/>
      <c r="T278" s="51"/>
      <c r="U278" s="55" t="str">
        <f t="shared" si="273"/>
        <v/>
      </c>
      <c r="V278" s="51" t="str">
        <f t="shared" si="274"/>
        <v/>
      </c>
      <c r="W278" s="51" t="str">
        <f t="shared" si="275"/>
        <v/>
      </c>
      <c r="X278" s="56" t="str">
        <f t="shared" si="276"/>
        <v/>
      </c>
      <c r="Y278" s="51" t="str">
        <f>IF(C278="","",'[1]نصف العام'!M278)</f>
        <v/>
      </c>
      <c r="Z278" s="51" t="str">
        <f>IF(C278="","",'[1]نصف العام'!N278)</f>
        <v/>
      </c>
      <c r="AA278" s="55" t="str">
        <f>IF(C278="","",'[1]نصف العام'!O278)</f>
        <v/>
      </c>
      <c r="AB278" s="51"/>
      <c r="AC278" s="51"/>
      <c r="AD278" s="55" t="str">
        <f t="shared" si="277"/>
        <v/>
      </c>
      <c r="AE278" s="51" t="str">
        <f t="shared" si="278"/>
        <v/>
      </c>
      <c r="AF278" s="51" t="str">
        <f t="shared" si="279"/>
        <v/>
      </c>
      <c r="AG278" s="56" t="str">
        <f t="shared" si="280"/>
        <v/>
      </c>
      <c r="AH278" s="51" t="str">
        <f>IF(C278="","",'[1]نصف العام'!P278)</f>
        <v/>
      </c>
      <c r="AI278" s="51" t="str">
        <f>IF(C278="","",'[1]نصف العام'!Q278)</f>
        <v/>
      </c>
      <c r="AJ278" s="51" t="str">
        <f>IF(C278="","",'[1]نصف العام'!R278)</f>
        <v/>
      </c>
      <c r="AK278" s="55" t="str">
        <f>IF(C278="","",'[1]نصف العام'!T278)</f>
        <v/>
      </c>
      <c r="AL278" s="51"/>
      <c r="AM278" s="51"/>
      <c r="AN278" s="51"/>
      <c r="AO278" s="51" t="str">
        <f t="shared" si="281"/>
        <v/>
      </c>
      <c r="AP278" s="55" t="str">
        <f t="shared" si="282"/>
        <v/>
      </c>
      <c r="AQ278" s="51" t="str">
        <f t="shared" si="283"/>
        <v/>
      </c>
      <c r="AR278" s="51" t="str">
        <f t="shared" si="284"/>
        <v/>
      </c>
      <c r="AS278" s="56" t="str">
        <f t="shared" si="285"/>
        <v/>
      </c>
      <c r="AT278" s="51" t="str">
        <f>IF(C278="","",'[1]نصف العام'!U278)</f>
        <v/>
      </c>
      <c r="AU278" s="51" t="str">
        <f>IF(C278="","",'[1]نصف العام'!V278)</f>
        <v/>
      </c>
      <c r="AV278" s="51" t="str">
        <f>IF(C278="","",'[1]نصف العام'!W278)</f>
        <v/>
      </c>
      <c r="AW278" s="55" t="str">
        <f>IF(C278="","",'[1]نصف العام'!Y278)</f>
        <v/>
      </c>
      <c r="AX278" s="51"/>
      <c r="AY278" s="51"/>
      <c r="AZ278" s="51"/>
      <c r="BA278" s="51" t="str">
        <f t="shared" si="286"/>
        <v/>
      </c>
      <c r="BB278" s="55" t="str">
        <f t="shared" si="287"/>
        <v/>
      </c>
      <c r="BC278" s="51" t="str">
        <f t="shared" si="288"/>
        <v/>
      </c>
      <c r="BD278" s="51" t="str">
        <f t="shared" si="289"/>
        <v/>
      </c>
      <c r="BE278" s="56" t="str">
        <f t="shared" si="290"/>
        <v/>
      </c>
      <c r="BF278" s="51" t="str">
        <f>IF(C278="","",'[1]نصف العام'!Z278)</f>
        <v/>
      </c>
      <c r="BG278" s="51" t="str">
        <f>IF(C278="","",'[1]نصف العام'!AA278)</f>
        <v/>
      </c>
      <c r="BH278" s="55" t="str">
        <f>IF(C278="","",'[1]نصف العام'!AB278)</f>
        <v/>
      </c>
      <c r="BI278" s="51"/>
      <c r="BJ278" s="51"/>
      <c r="BK278" s="55" t="str">
        <f t="shared" si="291"/>
        <v/>
      </c>
      <c r="BL278" s="51" t="str">
        <f t="shared" si="292"/>
        <v/>
      </c>
      <c r="BM278" s="51" t="str">
        <f t="shared" si="293"/>
        <v/>
      </c>
      <c r="BN278" s="56" t="str">
        <f t="shared" si="294"/>
        <v/>
      </c>
      <c r="BO278" s="51" t="str">
        <f>IF(C278="","",'[1]نصف العام'!AC278)</f>
        <v/>
      </c>
      <c r="BP278" s="51" t="str">
        <f>IF(C278="","",'[1]نصف العام'!AD278)</f>
        <v/>
      </c>
      <c r="BQ278" s="51" t="str">
        <f>IF(C278="","",'[1]نصف العام'!AE278)</f>
        <v/>
      </c>
      <c r="BR278" s="55" t="str">
        <f>IF(C278="","",'[1]نصف العام'!AG278)</f>
        <v/>
      </c>
      <c r="BS278" s="51"/>
      <c r="BT278" s="51"/>
      <c r="BU278" s="51"/>
      <c r="BV278" s="51" t="str">
        <f t="shared" si="295"/>
        <v/>
      </c>
      <c r="BW278" s="55" t="str">
        <f t="shared" si="296"/>
        <v/>
      </c>
      <c r="BX278" s="51" t="str">
        <f t="shared" si="297"/>
        <v/>
      </c>
      <c r="BY278" s="51" t="str">
        <f t="shared" si="298"/>
        <v/>
      </c>
      <c r="BZ278" s="56" t="str">
        <f t="shared" si="299"/>
        <v/>
      </c>
      <c r="CA278" s="51" t="str">
        <f>IF(C278="","",'[1]نصف العام'!AH278)</f>
        <v/>
      </c>
      <c r="CB278" s="51" t="str">
        <f>IF(C278="","",'[1]نصف العام'!AI278)</f>
        <v/>
      </c>
      <c r="CC278" s="39" t="str">
        <f t="shared" si="300"/>
        <v/>
      </c>
      <c r="CD278" s="51"/>
      <c r="CE278" s="51"/>
      <c r="CF278" s="39" t="str">
        <f t="shared" si="301"/>
        <v/>
      </c>
      <c r="CG278" s="51" t="str">
        <f t="shared" si="302"/>
        <v/>
      </c>
      <c r="CH278" s="51" t="str">
        <f t="shared" si="303"/>
        <v/>
      </c>
      <c r="CI278" s="56" t="str">
        <f t="shared" si="304"/>
        <v/>
      </c>
      <c r="CJ278" s="57" t="str">
        <f t="shared" si="305"/>
        <v/>
      </c>
      <c r="CK278" s="51" t="str">
        <f t="shared" si="306"/>
        <v/>
      </c>
      <c r="CL278" s="51" t="str">
        <f>IF(C278="","",'[1]نصف العام'!AM278)</f>
        <v/>
      </c>
      <c r="CM278" s="51" t="str">
        <f>IF(C278="","",'[1]نصف العام'!AN278)</f>
        <v/>
      </c>
      <c r="CN278" s="55" t="str">
        <f>IF(C278="","",'[1]نصف العام'!AO278)</f>
        <v/>
      </c>
      <c r="CO278" s="51"/>
      <c r="CP278" s="51"/>
      <c r="CQ278" s="55" t="str">
        <f t="shared" si="307"/>
        <v/>
      </c>
      <c r="CR278" s="51" t="str">
        <f t="shared" si="308"/>
        <v/>
      </c>
      <c r="CS278" s="51" t="str">
        <f t="shared" si="309"/>
        <v/>
      </c>
      <c r="CT278" s="56" t="str">
        <f t="shared" si="310"/>
        <v/>
      </c>
      <c r="CU278" s="58" t="str">
        <f t="shared" si="311"/>
        <v/>
      </c>
      <c r="CV278" s="59" t="str">
        <f t="shared" si="312"/>
        <v/>
      </c>
      <c r="CW278" s="60" t="str">
        <f t="shared" si="313"/>
        <v/>
      </c>
      <c r="CX278" s="61" t="str">
        <f t="shared" si="314"/>
        <v/>
      </c>
      <c r="CY278" s="62" t="str">
        <f t="shared" si="261"/>
        <v/>
      </c>
      <c r="CZ278" s="63"/>
      <c r="DA278" s="64" t="str">
        <f t="shared" si="315"/>
        <v/>
      </c>
      <c r="DB278" s="64" t="str">
        <f t="shared" si="316"/>
        <v/>
      </c>
      <c r="DC278" s="64" t="str">
        <f t="shared" si="317"/>
        <v/>
      </c>
      <c r="DD278" s="64" t="str">
        <f t="shared" si="318"/>
        <v/>
      </c>
      <c r="DE278" s="64" t="str">
        <f t="shared" si="319"/>
        <v/>
      </c>
      <c r="DF278" s="64" t="str">
        <f t="shared" si="320"/>
        <v/>
      </c>
      <c r="DG278" s="64" t="str">
        <f t="shared" si="321"/>
        <v/>
      </c>
      <c r="DH278" s="64" t="str">
        <f t="shared" si="322"/>
        <v/>
      </c>
      <c r="DI278" s="64" t="str">
        <f t="shared" si="323"/>
        <v/>
      </c>
      <c r="DJ278" s="64"/>
      <c r="DK278" s="65" t="str">
        <f t="shared" si="324"/>
        <v/>
      </c>
      <c r="DL278" s="63"/>
      <c r="DM278" s="63"/>
      <c r="DN278" s="66"/>
      <c r="DO278" s="1" t="str">
        <f t="shared" si="325"/>
        <v/>
      </c>
      <c r="DP278" s="1" t="str">
        <f t="shared" si="262"/>
        <v/>
      </c>
      <c r="DQ278" s="1" t="str">
        <f t="shared" si="263"/>
        <v/>
      </c>
      <c r="DR278" s="1" t="str">
        <f t="shared" si="264"/>
        <v/>
      </c>
      <c r="DS278" s="1" t="str">
        <f t="shared" si="265"/>
        <v/>
      </c>
      <c r="DT278" s="1" t="str">
        <f t="shared" si="266"/>
        <v/>
      </c>
      <c r="DU278" s="1" t="str">
        <f t="shared" si="267"/>
        <v/>
      </c>
      <c r="DV278" s="1" t="str">
        <f t="shared" si="268"/>
        <v/>
      </c>
      <c r="DW278" s="66"/>
    </row>
    <row r="279" spans="1:127" ht="21" thickBot="1" x14ac:dyDescent="0.3">
      <c r="A279" s="48" t="str">
        <f>'[1]بيانات اساسية'!A279</f>
        <v/>
      </c>
      <c r="B279" s="48" t="str">
        <f>'[1]بيانات اساسية'!B279</f>
        <v/>
      </c>
      <c r="C279" s="49" t="str">
        <f>IF('[1]بيانات اساسية'!C279="","",'[1]بيانات اساسية'!C279)</f>
        <v/>
      </c>
      <c r="D279" s="51"/>
      <c r="E279" s="51"/>
      <c r="F279" s="52"/>
      <c r="G279" s="53" t="str">
        <f>IF(C279="","",'[1]نصف العام'!G279)</f>
        <v/>
      </c>
      <c r="H279" s="53" t="str">
        <f>IF(C279="","",'[1]نصف العام'!H279)</f>
        <v/>
      </c>
      <c r="I279" s="54" t="str">
        <f>IF(C279="","",'[1]نصف العام'!I279)</f>
        <v/>
      </c>
      <c r="J279" s="51"/>
      <c r="K279" s="51"/>
      <c r="L279" s="55" t="str">
        <f t="shared" si="269"/>
        <v/>
      </c>
      <c r="M279" s="51" t="str">
        <f t="shared" si="270"/>
        <v/>
      </c>
      <c r="N279" s="51" t="str">
        <f t="shared" si="271"/>
        <v/>
      </c>
      <c r="O279" s="56" t="str">
        <f t="shared" si="272"/>
        <v/>
      </c>
      <c r="P279" s="51" t="str">
        <f>IF(C279="","",'[1]نصف العام'!J279)</f>
        <v/>
      </c>
      <c r="Q279" s="51" t="str">
        <f>IF(C279="","",'[1]نصف العام'!K279)</f>
        <v/>
      </c>
      <c r="R279" s="55" t="str">
        <f>IF(C279="","",'[1]نصف العام'!L279)</f>
        <v/>
      </c>
      <c r="S279" s="51"/>
      <c r="T279" s="51"/>
      <c r="U279" s="55" t="str">
        <f t="shared" si="273"/>
        <v/>
      </c>
      <c r="V279" s="51" t="str">
        <f t="shared" si="274"/>
        <v/>
      </c>
      <c r="W279" s="51" t="str">
        <f t="shared" si="275"/>
        <v/>
      </c>
      <c r="X279" s="56" t="str">
        <f t="shared" si="276"/>
        <v/>
      </c>
      <c r="Y279" s="51" t="str">
        <f>IF(C279="","",'[1]نصف العام'!M279)</f>
        <v/>
      </c>
      <c r="Z279" s="51" t="str">
        <f>IF(C279="","",'[1]نصف العام'!N279)</f>
        <v/>
      </c>
      <c r="AA279" s="55" t="str">
        <f>IF(C279="","",'[1]نصف العام'!O279)</f>
        <v/>
      </c>
      <c r="AB279" s="51"/>
      <c r="AC279" s="51"/>
      <c r="AD279" s="55" t="str">
        <f t="shared" si="277"/>
        <v/>
      </c>
      <c r="AE279" s="51" t="str">
        <f t="shared" si="278"/>
        <v/>
      </c>
      <c r="AF279" s="51" t="str">
        <f t="shared" si="279"/>
        <v/>
      </c>
      <c r="AG279" s="56" t="str">
        <f t="shared" si="280"/>
        <v/>
      </c>
      <c r="AH279" s="51" t="str">
        <f>IF(C279="","",'[1]نصف العام'!P279)</f>
        <v/>
      </c>
      <c r="AI279" s="51" t="str">
        <f>IF(C279="","",'[1]نصف العام'!Q279)</f>
        <v/>
      </c>
      <c r="AJ279" s="51" t="str">
        <f>IF(C279="","",'[1]نصف العام'!R279)</f>
        <v/>
      </c>
      <c r="AK279" s="55" t="str">
        <f>IF(C279="","",'[1]نصف العام'!T279)</f>
        <v/>
      </c>
      <c r="AL279" s="51"/>
      <c r="AM279" s="51"/>
      <c r="AN279" s="51"/>
      <c r="AO279" s="51" t="str">
        <f t="shared" si="281"/>
        <v/>
      </c>
      <c r="AP279" s="55" t="str">
        <f t="shared" si="282"/>
        <v/>
      </c>
      <c r="AQ279" s="51" t="str">
        <f t="shared" si="283"/>
        <v/>
      </c>
      <c r="AR279" s="51" t="str">
        <f t="shared" si="284"/>
        <v/>
      </c>
      <c r="AS279" s="56" t="str">
        <f t="shared" si="285"/>
        <v/>
      </c>
      <c r="AT279" s="51" t="str">
        <f>IF(C279="","",'[1]نصف العام'!U279)</f>
        <v/>
      </c>
      <c r="AU279" s="51" t="str">
        <f>IF(C279="","",'[1]نصف العام'!V279)</f>
        <v/>
      </c>
      <c r="AV279" s="51" t="str">
        <f>IF(C279="","",'[1]نصف العام'!W279)</f>
        <v/>
      </c>
      <c r="AW279" s="55" t="str">
        <f>IF(C279="","",'[1]نصف العام'!Y279)</f>
        <v/>
      </c>
      <c r="AX279" s="51"/>
      <c r="AY279" s="51"/>
      <c r="AZ279" s="51"/>
      <c r="BA279" s="51" t="str">
        <f t="shared" si="286"/>
        <v/>
      </c>
      <c r="BB279" s="55" t="str">
        <f t="shared" si="287"/>
        <v/>
      </c>
      <c r="BC279" s="51" t="str">
        <f t="shared" si="288"/>
        <v/>
      </c>
      <c r="BD279" s="51" t="str">
        <f t="shared" si="289"/>
        <v/>
      </c>
      <c r="BE279" s="56" t="str">
        <f t="shared" si="290"/>
        <v/>
      </c>
      <c r="BF279" s="51" t="str">
        <f>IF(C279="","",'[1]نصف العام'!Z279)</f>
        <v/>
      </c>
      <c r="BG279" s="51" t="str">
        <f>IF(C279="","",'[1]نصف العام'!AA279)</f>
        <v/>
      </c>
      <c r="BH279" s="55" t="str">
        <f>IF(C279="","",'[1]نصف العام'!AB279)</f>
        <v/>
      </c>
      <c r="BI279" s="51"/>
      <c r="BJ279" s="51"/>
      <c r="BK279" s="55" t="str">
        <f t="shared" si="291"/>
        <v/>
      </c>
      <c r="BL279" s="51" t="str">
        <f t="shared" si="292"/>
        <v/>
      </c>
      <c r="BM279" s="51" t="str">
        <f t="shared" si="293"/>
        <v/>
      </c>
      <c r="BN279" s="56" t="str">
        <f t="shared" si="294"/>
        <v/>
      </c>
      <c r="BO279" s="51" t="str">
        <f>IF(C279="","",'[1]نصف العام'!AC279)</f>
        <v/>
      </c>
      <c r="BP279" s="51" t="str">
        <f>IF(C279="","",'[1]نصف العام'!AD279)</f>
        <v/>
      </c>
      <c r="BQ279" s="51" t="str">
        <f>IF(C279="","",'[1]نصف العام'!AE279)</f>
        <v/>
      </c>
      <c r="BR279" s="55" t="str">
        <f>IF(C279="","",'[1]نصف العام'!AG279)</f>
        <v/>
      </c>
      <c r="BS279" s="51"/>
      <c r="BT279" s="51"/>
      <c r="BU279" s="51"/>
      <c r="BV279" s="51" t="str">
        <f t="shared" si="295"/>
        <v/>
      </c>
      <c r="BW279" s="55" t="str">
        <f t="shared" si="296"/>
        <v/>
      </c>
      <c r="BX279" s="51" t="str">
        <f t="shared" si="297"/>
        <v/>
      </c>
      <c r="BY279" s="51" t="str">
        <f t="shared" si="298"/>
        <v/>
      </c>
      <c r="BZ279" s="56" t="str">
        <f t="shared" si="299"/>
        <v/>
      </c>
      <c r="CA279" s="51" t="str">
        <f>IF(C279="","",'[1]نصف العام'!AH279)</f>
        <v/>
      </c>
      <c r="CB279" s="51" t="str">
        <f>IF(C279="","",'[1]نصف العام'!AI279)</f>
        <v/>
      </c>
      <c r="CC279" s="39" t="str">
        <f t="shared" si="300"/>
        <v/>
      </c>
      <c r="CD279" s="51"/>
      <c r="CE279" s="51"/>
      <c r="CF279" s="39" t="str">
        <f t="shared" si="301"/>
        <v/>
      </c>
      <c r="CG279" s="51" t="str">
        <f t="shared" si="302"/>
        <v/>
      </c>
      <c r="CH279" s="51" t="str">
        <f t="shared" si="303"/>
        <v/>
      </c>
      <c r="CI279" s="56" t="str">
        <f t="shared" si="304"/>
        <v/>
      </c>
      <c r="CJ279" s="57" t="str">
        <f t="shared" si="305"/>
        <v/>
      </c>
      <c r="CK279" s="51" t="str">
        <f t="shared" si="306"/>
        <v/>
      </c>
      <c r="CL279" s="51" t="str">
        <f>IF(C279="","",'[1]نصف العام'!AM279)</f>
        <v/>
      </c>
      <c r="CM279" s="51" t="str">
        <f>IF(C279="","",'[1]نصف العام'!AN279)</f>
        <v/>
      </c>
      <c r="CN279" s="55" t="str">
        <f>IF(C279="","",'[1]نصف العام'!AO279)</f>
        <v/>
      </c>
      <c r="CO279" s="51"/>
      <c r="CP279" s="51"/>
      <c r="CQ279" s="55" t="str">
        <f t="shared" si="307"/>
        <v/>
      </c>
      <c r="CR279" s="51" t="str">
        <f t="shared" si="308"/>
        <v/>
      </c>
      <c r="CS279" s="51" t="str">
        <f t="shared" si="309"/>
        <v/>
      </c>
      <c r="CT279" s="56" t="str">
        <f t="shared" si="310"/>
        <v/>
      </c>
      <c r="CU279" s="58" t="str">
        <f t="shared" si="311"/>
        <v/>
      </c>
      <c r="CV279" s="59" t="str">
        <f t="shared" si="312"/>
        <v/>
      </c>
      <c r="CW279" s="60" t="str">
        <f t="shared" si="313"/>
        <v/>
      </c>
      <c r="CX279" s="61" t="str">
        <f t="shared" si="314"/>
        <v/>
      </c>
      <c r="CY279" s="62" t="str">
        <f t="shared" si="261"/>
        <v/>
      </c>
      <c r="CZ279" s="63"/>
      <c r="DA279" s="64" t="str">
        <f t="shared" si="315"/>
        <v/>
      </c>
      <c r="DB279" s="64" t="str">
        <f t="shared" si="316"/>
        <v/>
      </c>
      <c r="DC279" s="64" t="str">
        <f t="shared" si="317"/>
        <v/>
      </c>
      <c r="DD279" s="64" t="str">
        <f t="shared" si="318"/>
        <v/>
      </c>
      <c r="DE279" s="64" t="str">
        <f t="shared" si="319"/>
        <v/>
      </c>
      <c r="DF279" s="64" t="str">
        <f t="shared" si="320"/>
        <v/>
      </c>
      <c r="DG279" s="64" t="str">
        <f t="shared" si="321"/>
        <v/>
      </c>
      <c r="DH279" s="64" t="str">
        <f t="shared" si="322"/>
        <v/>
      </c>
      <c r="DI279" s="64" t="str">
        <f t="shared" si="323"/>
        <v/>
      </c>
      <c r="DJ279" s="64"/>
      <c r="DK279" s="65" t="str">
        <f t="shared" si="324"/>
        <v/>
      </c>
      <c r="DL279" s="63"/>
      <c r="DM279" s="63"/>
      <c r="DN279" s="66"/>
      <c r="DO279" s="1" t="str">
        <f t="shared" si="325"/>
        <v/>
      </c>
      <c r="DP279" s="1" t="str">
        <f t="shared" si="262"/>
        <v/>
      </c>
      <c r="DQ279" s="1" t="str">
        <f t="shared" si="263"/>
        <v/>
      </c>
      <c r="DR279" s="1" t="str">
        <f t="shared" si="264"/>
        <v/>
      </c>
      <c r="DS279" s="1" t="str">
        <f t="shared" si="265"/>
        <v/>
      </c>
      <c r="DT279" s="1" t="str">
        <f t="shared" si="266"/>
        <v/>
      </c>
      <c r="DU279" s="1" t="str">
        <f t="shared" si="267"/>
        <v/>
      </c>
      <c r="DV279" s="1" t="str">
        <f t="shared" si="268"/>
        <v/>
      </c>
      <c r="DW279" s="66"/>
    </row>
    <row r="280" spans="1:127" ht="21" thickBot="1" x14ac:dyDescent="0.3">
      <c r="A280" s="48" t="str">
        <f>'[1]بيانات اساسية'!A280</f>
        <v/>
      </c>
      <c r="B280" s="48" t="str">
        <f>'[1]بيانات اساسية'!B280</f>
        <v/>
      </c>
      <c r="C280" s="49" t="str">
        <f>IF('[1]بيانات اساسية'!C280="","",'[1]بيانات اساسية'!C280)</f>
        <v/>
      </c>
      <c r="D280" s="51"/>
      <c r="E280" s="51"/>
      <c r="F280" s="52"/>
      <c r="G280" s="53" t="str">
        <f>IF(C280="","",'[1]نصف العام'!G280)</f>
        <v/>
      </c>
      <c r="H280" s="53" t="str">
        <f>IF(C280="","",'[1]نصف العام'!H280)</f>
        <v/>
      </c>
      <c r="I280" s="54" t="str">
        <f>IF(C280="","",'[1]نصف العام'!I280)</f>
        <v/>
      </c>
      <c r="J280" s="51"/>
      <c r="K280" s="51"/>
      <c r="L280" s="55" t="str">
        <f t="shared" si="269"/>
        <v/>
      </c>
      <c r="M280" s="51" t="str">
        <f t="shared" si="270"/>
        <v/>
      </c>
      <c r="N280" s="51" t="str">
        <f t="shared" si="271"/>
        <v/>
      </c>
      <c r="O280" s="56" t="str">
        <f t="shared" si="272"/>
        <v/>
      </c>
      <c r="P280" s="51" t="str">
        <f>IF(C280="","",'[1]نصف العام'!J280)</f>
        <v/>
      </c>
      <c r="Q280" s="51" t="str">
        <f>IF(C280="","",'[1]نصف العام'!K280)</f>
        <v/>
      </c>
      <c r="R280" s="55" t="str">
        <f>IF(C280="","",'[1]نصف العام'!L280)</f>
        <v/>
      </c>
      <c r="S280" s="51"/>
      <c r="T280" s="51"/>
      <c r="U280" s="55" t="str">
        <f t="shared" si="273"/>
        <v/>
      </c>
      <c r="V280" s="51" t="str">
        <f t="shared" si="274"/>
        <v/>
      </c>
      <c r="W280" s="51" t="str">
        <f t="shared" si="275"/>
        <v/>
      </c>
      <c r="X280" s="56" t="str">
        <f t="shared" si="276"/>
        <v/>
      </c>
      <c r="Y280" s="51" t="str">
        <f>IF(C280="","",'[1]نصف العام'!M280)</f>
        <v/>
      </c>
      <c r="Z280" s="51" t="str">
        <f>IF(C280="","",'[1]نصف العام'!N280)</f>
        <v/>
      </c>
      <c r="AA280" s="55" t="str">
        <f>IF(C280="","",'[1]نصف العام'!O280)</f>
        <v/>
      </c>
      <c r="AB280" s="51"/>
      <c r="AC280" s="51"/>
      <c r="AD280" s="55" t="str">
        <f t="shared" si="277"/>
        <v/>
      </c>
      <c r="AE280" s="51" t="str">
        <f t="shared" si="278"/>
        <v/>
      </c>
      <c r="AF280" s="51" t="str">
        <f t="shared" si="279"/>
        <v/>
      </c>
      <c r="AG280" s="56" t="str">
        <f t="shared" si="280"/>
        <v/>
      </c>
      <c r="AH280" s="51" t="str">
        <f>IF(C280="","",'[1]نصف العام'!P280)</f>
        <v/>
      </c>
      <c r="AI280" s="51" t="str">
        <f>IF(C280="","",'[1]نصف العام'!Q280)</f>
        <v/>
      </c>
      <c r="AJ280" s="51" t="str">
        <f>IF(C280="","",'[1]نصف العام'!R280)</f>
        <v/>
      </c>
      <c r="AK280" s="55" t="str">
        <f>IF(C280="","",'[1]نصف العام'!T280)</f>
        <v/>
      </c>
      <c r="AL280" s="51"/>
      <c r="AM280" s="51"/>
      <c r="AN280" s="51"/>
      <c r="AO280" s="51" t="str">
        <f t="shared" si="281"/>
        <v/>
      </c>
      <c r="AP280" s="55" t="str">
        <f t="shared" si="282"/>
        <v/>
      </c>
      <c r="AQ280" s="51" t="str">
        <f t="shared" si="283"/>
        <v/>
      </c>
      <c r="AR280" s="51" t="str">
        <f t="shared" si="284"/>
        <v/>
      </c>
      <c r="AS280" s="56" t="str">
        <f t="shared" si="285"/>
        <v/>
      </c>
      <c r="AT280" s="51" t="str">
        <f>IF(C280="","",'[1]نصف العام'!U280)</f>
        <v/>
      </c>
      <c r="AU280" s="51" t="str">
        <f>IF(C280="","",'[1]نصف العام'!V280)</f>
        <v/>
      </c>
      <c r="AV280" s="51" t="str">
        <f>IF(C280="","",'[1]نصف العام'!W280)</f>
        <v/>
      </c>
      <c r="AW280" s="55" t="str">
        <f>IF(C280="","",'[1]نصف العام'!Y280)</f>
        <v/>
      </c>
      <c r="AX280" s="51"/>
      <c r="AY280" s="51"/>
      <c r="AZ280" s="51"/>
      <c r="BA280" s="51" t="str">
        <f t="shared" si="286"/>
        <v/>
      </c>
      <c r="BB280" s="55" t="str">
        <f t="shared" si="287"/>
        <v/>
      </c>
      <c r="BC280" s="51" t="str">
        <f t="shared" si="288"/>
        <v/>
      </c>
      <c r="BD280" s="51" t="str">
        <f t="shared" si="289"/>
        <v/>
      </c>
      <c r="BE280" s="56" t="str">
        <f t="shared" si="290"/>
        <v/>
      </c>
      <c r="BF280" s="51" t="str">
        <f>IF(C280="","",'[1]نصف العام'!Z280)</f>
        <v/>
      </c>
      <c r="BG280" s="51" t="str">
        <f>IF(C280="","",'[1]نصف العام'!AA280)</f>
        <v/>
      </c>
      <c r="BH280" s="55" t="str">
        <f>IF(C280="","",'[1]نصف العام'!AB280)</f>
        <v/>
      </c>
      <c r="BI280" s="51"/>
      <c r="BJ280" s="51"/>
      <c r="BK280" s="55" t="str">
        <f t="shared" si="291"/>
        <v/>
      </c>
      <c r="BL280" s="51" t="str">
        <f t="shared" si="292"/>
        <v/>
      </c>
      <c r="BM280" s="51" t="str">
        <f t="shared" si="293"/>
        <v/>
      </c>
      <c r="BN280" s="56" t="str">
        <f t="shared" si="294"/>
        <v/>
      </c>
      <c r="BO280" s="51" t="str">
        <f>IF(C280="","",'[1]نصف العام'!AC280)</f>
        <v/>
      </c>
      <c r="BP280" s="51" t="str">
        <f>IF(C280="","",'[1]نصف العام'!AD280)</f>
        <v/>
      </c>
      <c r="BQ280" s="51" t="str">
        <f>IF(C280="","",'[1]نصف العام'!AE280)</f>
        <v/>
      </c>
      <c r="BR280" s="55" t="str">
        <f>IF(C280="","",'[1]نصف العام'!AG280)</f>
        <v/>
      </c>
      <c r="BS280" s="51"/>
      <c r="BT280" s="51"/>
      <c r="BU280" s="51"/>
      <c r="BV280" s="51" t="str">
        <f t="shared" si="295"/>
        <v/>
      </c>
      <c r="BW280" s="55" t="str">
        <f t="shared" si="296"/>
        <v/>
      </c>
      <c r="BX280" s="51" t="str">
        <f t="shared" si="297"/>
        <v/>
      </c>
      <c r="BY280" s="51" t="str">
        <f t="shared" si="298"/>
        <v/>
      </c>
      <c r="BZ280" s="56" t="str">
        <f t="shared" si="299"/>
        <v/>
      </c>
      <c r="CA280" s="51" t="str">
        <f>IF(C280="","",'[1]نصف العام'!AH280)</f>
        <v/>
      </c>
      <c r="CB280" s="51" t="str">
        <f>IF(C280="","",'[1]نصف العام'!AI280)</f>
        <v/>
      </c>
      <c r="CC280" s="39" t="str">
        <f t="shared" si="300"/>
        <v/>
      </c>
      <c r="CD280" s="51"/>
      <c r="CE280" s="51"/>
      <c r="CF280" s="39" t="str">
        <f t="shared" si="301"/>
        <v/>
      </c>
      <c r="CG280" s="51" t="str">
        <f t="shared" si="302"/>
        <v/>
      </c>
      <c r="CH280" s="51" t="str">
        <f t="shared" si="303"/>
        <v/>
      </c>
      <c r="CI280" s="56" t="str">
        <f t="shared" si="304"/>
        <v/>
      </c>
      <c r="CJ280" s="57" t="str">
        <f t="shared" si="305"/>
        <v/>
      </c>
      <c r="CK280" s="51" t="str">
        <f t="shared" si="306"/>
        <v/>
      </c>
      <c r="CL280" s="51" t="str">
        <f>IF(C280="","",'[1]نصف العام'!AM280)</f>
        <v/>
      </c>
      <c r="CM280" s="51" t="str">
        <f>IF(C280="","",'[1]نصف العام'!AN280)</f>
        <v/>
      </c>
      <c r="CN280" s="55" t="str">
        <f>IF(C280="","",'[1]نصف العام'!AO280)</f>
        <v/>
      </c>
      <c r="CO280" s="51"/>
      <c r="CP280" s="51"/>
      <c r="CQ280" s="55" t="str">
        <f t="shared" si="307"/>
        <v/>
      </c>
      <c r="CR280" s="51" t="str">
        <f t="shared" si="308"/>
        <v/>
      </c>
      <c r="CS280" s="51" t="str">
        <f t="shared" si="309"/>
        <v/>
      </c>
      <c r="CT280" s="56" t="str">
        <f t="shared" si="310"/>
        <v/>
      </c>
      <c r="CU280" s="58" t="str">
        <f t="shared" si="311"/>
        <v/>
      </c>
      <c r="CV280" s="59" t="str">
        <f t="shared" si="312"/>
        <v/>
      </c>
      <c r="CW280" s="60" t="str">
        <f t="shared" si="313"/>
        <v/>
      </c>
      <c r="CX280" s="61" t="str">
        <f t="shared" si="314"/>
        <v/>
      </c>
      <c r="CY280" s="62" t="str">
        <f t="shared" si="261"/>
        <v/>
      </c>
      <c r="CZ280" s="63"/>
      <c r="DA280" s="64" t="str">
        <f t="shared" si="315"/>
        <v/>
      </c>
      <c r="DB280" s="64" t="str">
        <f t="shared" si="316"/>
        <v/>
      </c>
      <c r="DC280" s="64" t="str">
        <f t="shared" si="317"/>
        <v/>
      </c>
      <c r="DD280" s="64" t="str">
        <f t="shared" si="318"/>
        <v/>
      </c>
      <c r="DE280" s="64" t="str">
        <f t="shared" si="319"/>
        <v/>
      </c>
      <c r="DF280" s="64" t="str">
        <f t="shared" si="320"/>
        <v/>
      </c>
      <c r="DG280" s="64" t="str">
        <f t="shared" si="321"/>
        <v/>
      </c>
      <c r="DH280" s="64" t="str">
        <f t="shared" si="322"/>
        <v/>
      </c>
      <c r="DI280" s="64" t="str">
        <f t="shared" si="323"/>
        <v/>
      </c>
      <c r="DJ280" s="64"/>
      <c r="DK280" s="65" t="str">
        <f t="shared" si="324"/>
        <v/>
      </c>
      <c r="DL280" s="63"/>
      <c r="DM280" s="63"/>
      <c r="DN280" s="66"/>
      <c r="DO280" s="1" t="str">
        <f t="shared" si="325"/>
        <v/>
      </c>
      <c r="DP280" s="1" t="str">
        <f t="shared" si="262"/>
        <v/>
      </c>
      <c r="DQ280" s="1" t="str">
        <f t="shared" si="263"/>
        <v/>
      </c>
      <c r="DR280" s="1" t="str">
        <f t="shared" si="264"/>
        <v/>
      </c>
      <c r="DS280" s="1" t="str">
        <f t="shared" si="265"/>
        <v/>
      </c>
      <c r="DT280" s="1" t="str">
        <f t="shared" si="266"/>
        <v/>
      </c>
      <c r="DU280" s="1" t="str">
        <f t="shared" si="267"/>
        <v/>
      </c>
      <c r="DV280" s="1" t="str">
        <f t="shared" si="268"/>
        <v/>
      </c>
      <c r="DW280" s="66"/>
    </row>
    <row r="281" spans="1:127" ht="21" thickBot="1" x14ac:dyDescent="0.3">
      <c r="A281" s="48" t="str">
        <f>'[1]بيانات اساسية'!A281</f>
        <v/>
      </c>
      <c r="B281" s="48" t="str">
        <f>'[1]بيانات اساسية'!B281</f>
        <v/>
      </c>
      <c r="C281" s="49" t="str">
        <f>IF('[1]بيانات اساسية'!C281="","",'[1]بيانات اساسية'!C281)</f>
        <v/>
      </c>
      <c r="D281" s="51"/>
      <c r="E281" s="51"/>
      <c r="F281" s="52"/>
      <c r="G281" s="53" t="str">
        <f>IF(C281="","",'[1]نصف العام'!G281)</f>
        <v/>
      </c>
      <c r="H281" s="53" t="str">
        <f>IF(C281="","",'[1]نصف العام'!H281)</f>
        <v/>
      </c>
      <c r="I281" s="54" t="str">
        <f>IF(C281="","",'[1]نصف العام'!I281)</f>
        <v/>
      </c>
      <c r="J281" s="51"/>
      <c r="K281" s="51"/>
      <c r="L281" s="55" t="str">
        <f t="shared" si="269"/>
        <v/>
      </c>
      <c r="M281" s="51" t="str">
        <f t="shared" si="270"/>
        <v/>
      </c>
      <c r="N281" s="51" t="str">
        <f t="shared" si="271"/>
        <v/>
      </c>
      <c r="O281" s="56" t="str">
        <f t="shared" si="272"/>
        <v/>
      </c>
      <c r="P281" s="51" t="str">
        <f>IF(C281="","",'[1]نصف العام'!J281)</f>
        <v/>
      </c>
      <c r="Q281" s="51" t="str">
        <f>IF(C281="","",'[1]نصف العام'!K281)</f>
        <v/>
      </c>
      <c r="R281" s="55" t="str">
        <f>IF(C281="","",'[1]نصف العام'!L281)</f>
        <v/>
      </c>
      <c r="S281" s="51"/>
      <c r="T281" s="51"/>
      <c r="U281" s="55" t="str">
        <f t="shared" si="273"/>
        <v/>
      </c>
      <c r="V281" s="51" t="str">
        <f t="shared" si="274"/>
        <v/>
      </c>
      <c r="W281" s="51" t="str">
        <f t="shared" si="275"/>
        <v/>
      </c>
      <c r="X281" s="56" t="str">
        <f t="shared" si="276"/>
        <v/>
      </c>
      <c r="Y281" s="51" t="str">
        <f>IF(C281="","",'[1]نصف العام'!M281)</f>
        <v/>
      </c>
      <c r="Z281" s="51" t="str">
        <f>IF(C281="","",'[1]نصف العام'!N281)</f>
        <v/>
      </c>
      <c r="AA281" s="55" t="str">
        <f>IF(C281="","",'[1]نصف العام'!O281)</f>
        <v/>
      </c>
      <c r="AB281" s="51"/>
      <c r="AC281" s="51"/>
      <c r="AD281" s="55" t="str">
        <f t="shared" si="277"/>
        <v/>
      </c>
      <c r="AE281" s="51" t="str">
        <f t="shared" si="278"/>
        <v/>
      </c>
      <c r="AF281" s="51" t="str">
        <f t="shared" si="279"/>
        <v/>
      </c>
      <c r="AG281" s="56" t="str">
        <f t="shared" si="280"/>
        <v/>
      </c>
      <c r="AH281" s="51" t="str">
        <f>IF(C281="","",'[1]نصف العام'!P281)</f>
        <v/>
      </c>
      <c r="AI281" s="51" t="str">
        <f>IF(C281="","",'[1]نصف العام'!Q281)</f>
        <v/>
      </c>
      <c r="AJ281" s="51" t="str">
        <f>IF(C281="","",'[1]نصف العام'!R281)</f>
        <v/>
      </c>
      <c r="AK281" s="55" t="str">
        <f>IF(C281="","",'[1]نصف العام'!T281)</f>
        <v/>
      </c>
      <c r="AL281" s="51"/>
      <c r="AM281" s="51"/>
      <c r="AN281" s="51"/>
      <c r="AO281" s="51" t="str">
        <f t="shared" si="281"/>
        <v/>
      </c>
      <c r="AP281" s="55" t="str">
        <f t="shared" si="282"/>
        <v/>
      </c>
      <c r="AQ281" s="51" t="str">
        <f t="shared" si="283"/>
        <v/>
      </c>
      <c r="AR281" s="51" t="str">
        <f t="shared" si="284"/>
        <v/>
      </c>
      <c r="AS281" s="56" t="str">
        <f t="shared" si="285"/>
        <v/>
      </c>
      <c r="AT281" s="51" t="str">
        <f>IF(C281="","",'[1]نصف العام'!U281)</f>
        <v/>
      </c>
      <c r="AU281" s="51" t="str">
        <f>IF(C281="","",'[1]نصف العام'!V281)</f>
        <v/>
      </c>
      <c r="AV281" s="51" t="str">
        <f>IF(C281="","",'[1]نصف العام'!W281)</f>
        <v/>
      </c>
      <c r="AW281" s="55" t="str">
        <f>IF(C281="","",'[1]نصف العام'!Y281)</f>
        <v/>
      </c>
      <c r="AX281" s="51"/>
      <c r="AY281" s="51"/>
      <c r="AZ281" s="51"/>
      <c r="BA281" s="51" t="str">
        <f t="shared" si="286"/>
        <v/>
      </c>
      <c r="BB281" s="55" t="str">
        <f t="shared" si="287"/>
        <v/>
      </c>
      <c r="BC281" s="51" t="str">
        <f t="shared" si="288"/>
        <v/>
      </c>
      <c r="BD281" s="51" t="str">
        <f t="shared" si="289"/>
        <v/>
      </c>
      <c r="BE281" s="56" t="str">
        <f t="shared" si="290"/>
        <v/>
      </c>
      <c r="BF281" s="51" t="str">
        <f>IF(C281="","",'[1]نصف العام'!Z281)</f>
        <v/>
      </c>
      <c r="BG281" s="51" t="str">
        <f>IF(C281="","",'[1]نصف العام'!AA281)</f>
        <v/>
      </c>
      <c r="BH281" s="55" t="str">
        <f>IF(C281="","",'[1]نصف العام'!AB281)</f>
        <v/>
      </c>
      <c r="BI281" s="51"/>
      <c r="BJ281" s="51"/>
      <c r="BK281" s="55" t="str">
        <f t="shared" si="291"/>
        <v/>
      </c>
      <c r="BL281" s="51" t="str">
        <f t="shared" si="292"/>
        <v/>
      </c>
      <c r="BM281" s="51" t="str">
        <f t="shared" si="293"/>
        <v/>
      </c>
      <c r="BN281" s="56" t="str">
        <f t="shared" si="294"/>
        <v/>
      </c>
      <c r="BO281" s="51" t="str">
        <f>IF(C281="","",'[1]نصف العام'!AC281)</f>
        <v/>
      </c>
      <c r="BP281" s="51" t="str">
        <f>IF(C281="","",'[1]نصف العام'!AD281)</f>
        <v/>
      </c>
      <c r="BQ281" s="51" t="str">
        <f>IF(C281="","",'[1]نصف العام'!AE281)</f>
        <v/>
      </c>
      <c r="BR281" s="55" t="str">
        <f>IF(C281="","",'[1]نصف العام'!AG281)</f>
        <v/>
      </c>
      <c r="BS281" s="51"/>
      <c r="BT281" s="51"/>
      <c r="BU281" s="51"/>
      <c r="BV281" s="51" t="str">
        <f t="shared" si="295"/>
        <v/>
      </c>
      <c r="BW281" s="55" t="str">
        <f t="shared" si="296"/>
        <v/>
      </c>
      <c r="BX281" s="51" t="str">
        <f t="shared" si="297"/>
        <v/>
      </c>
      <c r="BY281" s="51" t="str">
        <f t="shared" si="298"/>
        <v/>
      </c>
      <c r="BZ281" s="56" t="str">
        <f t="shared" si="299"/>
        <v/>
      </c>
      <c r="CA281" s="51" t="str">
        <f>IF(C281="","",'[1]نصف العام'!AH281)</f>
        <v/>
      </c>
      <c r="CB281" s="51" t="str">
        <f>IF(C281="","",'[1]نصف العام'!AI281)</f>
        <v/>
      </c>
      <c r="CC281" s="39" t="str">
        <f t="shared" si="300"/>
        <v/>
      </c>
      <c r="CD281" s="51"/>
      <c r="CE281" s="51"/>
      <c r="CF281" s="39" t="str">
        <f t="shared" si="301"/>
        <v/>
      </c>
      <c r="CG281" s="51" t="str">
        <f t="shared" si="302"/>
        <v/>
      </c>
      <c r="CH281" s="51" t="str">
        <f t="shared" si="303"/>
        <v/>
      </c>
      <c r="CI281" s="56" t="str">
        <f t="shared" si="304"/>
        <v/>
      </c>
      <c r="CJ281" s="57" t="str">
        <f t="shared" si="305"/>
        <v/>
      </c>
      <c r="CK281" s="51" t="str">
        <f t="shared" si="306"/>
        <v/>
      </c>
      <c r="CL281" s="51" t="str">
        <f>IF(C281="","",'[1]نصف العام'!AM281)</f>
        <v/>
      </c>
      <c r="CM281" s="51" t="str">
        <f>IF(C281="","",'[1]نصف العام'!AN281)</f>
        <v/>
      </c>
      <c r="CN281" s="55" t="str">
        <f>IF(C281="","",'[1]نصف العام'!AO281)</f>
        <v/>
      </c>
      <c r="CO281" s="51"/>
      <c r="CP281" s="51"/>
      <c r="CQ281" s="55" t="str">
        <f t="shared" si="307"/>
        <v/>
      </c>
      <c r="CR281" s="51" t="str">
        <f t="shared" si="308"/>
        <v/>
      </c>
      <c r="CS281" s="51" t="str">
        <f t="shared" si="309"/>
        <v/>
      </c>
      <c r="CT281" s="56" t="str">
        <f t="shared" si="310"/>
        <v/>
      </c>
      <c r="CU281" s="58" t="str">
        <f t="shared" si="311"/>
        <v/>
      </c>
      <c r="CV281" s="59" t="str">
        <f t="shared" si="312"/>
        <v/>
      </c>
      <c r="CW281" s="60" t="str">
        <f t="shared" si="313"/>
        <v/>
      </c>
      <c r="CX281" s="61" t="str">
        <f t="shared" si="314"/>
        <v/>
      </c>
      <c r="CY281" s="62" t="str">
        <f t="shared" si="261"/>
        <v/>
      </c>
      <c r="CZ281" s="63"/>
      <c r="DA281" s="64" t="str">
        <f t="shared" si="315"/>
        <v/>
      </c>
      <c r="DB281" s="64" t="str">
        <f t="shared" si="316"/>
        <v/>
      </c>
      <c r="DC281" s="64" t="str">
        <f t="shared" si="317"/>
        <v/>
      </c>
      <c r="DD281" s="64" t="str">
        <f t="shared" si="318"/>
        <v/>
      </c>
      <c r="DE281" s="64" t="str">
        <f t="shared" si="319"/>
        <v/>
      </c>
      <c r="DF281" s="64" t="str">
        <f t="shared" si="320"/>
        <v/>
      </c>
      <c r="DG281" s="64" t="str">
        <f t="shared" si="321"/>
        <v/>
      </c>
      <c r="DH281" s="64" t="str">
        <f t="shared" si="322"/>
        <v/>
      </c>
      <c r="DI281" s="64" t="str">
        <f t="shared" si="323"/>
        <v/>
      </c>
      <c r="DJ281" s="64"/>
      <c r="DK281" s="65" t="str">
        <f t="shared" si="324"/>
        <v/>
      </c>
      <c r="DL281" s="63"/>
      <c r="DM281" s="63"/>
      <c r="DN281" s="66"/>
      <c r="DO281" s="1" t="str">
        <f t="shared" si="325"/>
        <v/>
      </c>
      <c r="DP281" s="1" t="str">
        <f t="shared" si="262"/>
        <v/>
      </c>
      <c r="DQ281" s="1" t="str">
        <f t="shared" si="263"/>
        <v/>
      </c>
      <c r="DR281" s="1" t="str">
        <f t="shared" si="264"/>
        <v/>
      </c>
      <c r="DS281" s="1" t="str">
        <f t="shared" si="265"/>
        <v/>
      </c>
      <c r="DT281" s="1" t="str">
        <f t="shared" si="266"/>
        <v/>
      </c>
      <c r="DU281" s="1" t="str">
        <f t="shared" si="267"/>
        <v/>
      </c>
      <c r="DV281" s="1" t="str">
        <f t="shared" si="268"/>
        <v/>
      </c>
      <c r="DW281" s="66"/>
    </row>
    <row r="282" spans="1:127" ht="21" thickBot="1" x14ac:dyDescent="0.3">
      <c r="A282" s="48" t="str">
        <f>'[1]بيانات اساسية'!A282</f>
        <v/>
      </c>
      <c r="B282" s="48" t="str">
        <f>'[1]بيانات اساسية'!B282</f>
        <v/>
      </c>
      <c r="C282" s="49" t="str">
        <f>IF('[1]بيانات اساسية'!C282="","",'[1]بيانات اساسية'!C282)</f>
        <v/>
      </c>
      <c r="D282" s="51"/>
      <c r="E282" s="51"/>
      <c r="F282" s="52"/>
      <c r="G282" s="53" t="str">
        <f>IF(C282="","",'[1]نصف العام'!G282)</f>
        <v/>
      </c>
      <c r="H282" s="53" t="str">
        <f>IF(C282="","",'[1]نصف العام'!H282)</f>
        <v/>
      </c>
      <c r="I282" s="54" t="str">
        <f>IF(C282="","",'[1]نصف العام'!I282)</f>
        <v/>
      </c>
      <c r="J282" s="51"/>
      <c r="K282" s="51"/>
      <c r="L282" s="55" t="str">
        <f t="shared" si="269"/>
        <v/>
      </c>
      <c r="M282" s="51" t="str">
        <f t="shared" si="270"/>
        <v/>
      </c>
      <c r="N282" s="51" t="str">
        <f t="shared" si="271"/>
        <v/>
      </c>
      <c r="O282" s="56" t="str">
        <f t="shared" si="272"/>
        <v/>
      </c>
      <c r="P282" s="51" t="str">
        <f>IF(C282="","",'[1]نصف العام'!J282)</f>
        <v/>
      </c>
      <c r="Q282" s="51" t="str">
        <f>IF(C282="","",'[1]نصف العام'!K282)</f>
        <v/>
      </c>
      <c r="R282" s="55" t="str">
        <f>IF(C282="","",'[1]نصف العام'!L282)</f>
        <v/>
      </c>
      <c r="S282" s="51"/>
      <c r="T282" s="51"/>
      <c r="U282" s="55" t="str">
        <f t="shared" si="273"/>
        <v/>
      </c>
      <c r="V282" s="51" t="str">
        <f t="shared" si="274"/>
        <v/>
      </c>
      <c r="W282" s="51" t="str">
        <f t="shared" si="275"/>
        <v/>
      </c>
      <c r="X282" s="56" t="str">
        <f t="shared" si="276"/>
        <v/>
      </c>
      <c r="Y282" s="51" t="str">
        <f>IF(C282="","",'[1]نصف العام'!M282)</f>
        <v/>
      </c>
      <c r="Z282" s="51" t="str">
        <f>IF(C282="","",'[1]نصف العام'!N282)</f>
        <v/>
      </c>
      <c r="AA282" s="55" t="str">
        <f>IF(C282="","",'[1]نصف العام'!O282)</f>
        <v/>
      </c>
      <c r="AB282" s="51"/>
      <c r="AC282" s="51"/>
      <c r="AD282" s="55" t="str">
        <f t="shared" si="277"/>
        <v/>
      </c>
      <c r="AE282" s="51" t="str">
        <f t="shared" si="278"/>
        <v/>
      </c>
      <c r="AF282" s="51" t="str">
        <f t="shared" si="279"/>
        <v/>
      </c>
      <c r="AG282" s="56" t="str">
        <f t="shared" si="280"/>
        <v/>
      </c>
      <c r="AH282" s="51" t="str">
        <f>IF(C282="","",'[1]نصف العام'!P282)</f>
        <v/>
      </c>
      <c r="AI282" s="51" t="str">
        <f>IF(C282="","",'[1]نصف العام'!Q282)</f>
        <v/>
      </c>
      <c r="AJ282" s="51" t="str">
        <f>IF(C282="","",'[1]نصف العام'!R282)</f>
        <v/>
      </c>
      <c r="AK282" s="55" t="str">
        <f>IF(C282="","",'[1]نصف العام'!T282)</f>
        <v/>
      </c>
      <c r="AL282" s="51"/>
      <c r="AM282" s="51"/>
      <c r="AN282" s="51"/>
      <c r="AO282" s="51" t="str">
        <f t="shared" si="281"/>
        <v/>
      </c>
      <c r="AP282" s="55" t="str">
        <f t="shared" si="282"/>
        <v/>
      </c>
      <c r="AQ282" s="51" t="str">
        <f t="shared" si="283"/>
        <v/>
      </c>
      <c r="AR282" s="51" t="str">
        <f t="shared" si="284"/>
        <v/>
      </c>
      <c r="AS282" s="56" t="str">
        <f t="shared" si="285"/>
        <v/>
      </c>
      <c r="AT282" s="51" t="str">
        <f>IF(C282="","",'[1]نصف العام'!U282)</f>
        <v/>
      </c>
      <c r="AU282" s="51" t="str">
        <f>IF(C282="","",'[1]نصف العام'!V282)</f>
        <v/>
      </c>
      <c r="AV282" s="51" t="str">
        <f>IF(C282="","",'[1]نصف العام'!W282)</f>
        <v/>
      </c>
      <c r="AW282" s="55" t="str">
        <f>IF(C282="","",'[1]نصف العام'!Y282)</f>
        <v/>
      </c>
      <c r="AX282" s="51"/>
      <c r="AY282" s="51"/>
      <c r="AZ282" s="51"/>
      <c r="BA282" s="51" t="str">
        <f t="shared" si="286"/>
        <v/>
      </c>
      <c r="BB282" s="55" t="str">
        <f t="shared" si="287"/>
        <v/>
      </c>
      <c r="BC282" s="51" t="str">
        <f t="shared" si="288"/>
        <v/>
      </c>
      <c r="BD282" s="51" t="str">
        <f t="shared" si="289"/>
        <v/>
      </c>
      <c r="BE282" s="56" t="str">
        <f t="shared" si="290"/>
        <v/>
      </c>
      <c r="BF282" s="51" t="str">
        <f>IF(C282="","",'[1]نصف العام'!Z282)</f>
        <v/>
      </c>
      <c r="BG282" s="51" t="str">
        <f>IF(C282="","",'[1]نصف العام'!AA282)</f>
        <v/>
      </c>
      <c r="BH282" s="55" t="str">
        <f>IF(C282="","",'[1]نصف العام'!AB282)</f>
        <v/>
      </c>
      <c r="BI282" s="51"/>
      <c r="BJ282" s="51"/>
      <c r="BK282" s="55" t="str">
        <f t="shared" si="291"/>
        <v/>
      </c>
      <c r="BL282" s="51" t="str">
        <f t="shared" si="292"/>
        <v/>
      </c>
      <c r="BM282" s="51" t="str">
        <f t="shared" si="293"/>
        <v/>
      </c>
      <c r="BN282" s="56" t="str">
        <f t="shared" si="294"/>
        <v/>
      </c>
      <c r="BO282" s="51" t="str">
        <f>IF(C282="","",'[1]نصف العام'!AC282)</f>
        <v/>
      </c>
      <c r="BP282" s="51" t="str">
        <f>IF(C282="","",'[1]نصف العام'!AD282)</f>
        <v/>
      </c>
      <c r="BQ282" s="51" t="str">
        <f>IF(C282="","",'[1]نصف العام'!AE282)</f>
        <v/>
      </c>
      <c r="BR282" s="55" t="str">
        <f>IF(C282="","",'[1]نصف العام'!AG282)</f>
        <v/>
      </c>
      <c r="BS282" s="51"/>
      <c r="BT282" s="51"/>
      <c r="BU282" s="51"/>
      <c r="BV282" s="51" t="str">
        <f t="shared" si="295"/>
        <v/>
      </c>
      <c r="BW282" s="55" t="str">
        <f t="shared" si="296"/>
        <v/>
      </c>
      <c r="BX282" s="51" t="str">
        <f t="shared" si="297"/>
        <v/>
      </c>
      <c r="BY282" s="51" t="str">
        <f t="shared" si="298"/>
        <v/>
      </c>
      <c r="BZ282" s="56" t="str">
        <f t="shared" si="299"/>
        <v/>
      </c>
      <c r="CA282" s="51" t="str">
        <f>IF(C282="","",'[1]نصف العام'!AH282)</f>
        <v/>
      </c>
      <c r="CB282" s="51" t="str">
        <f>IF(C282="","",'[1]نصف العام'!AI282)</f>
        <v/>
      </c>
      <c r="CC282" s="39" t="str">
        <f t="shared" si="300"/>
        <v/>
      </c>
      <c r="CD282" s="51"/>
      <c r="CE282" s="51"/>
      <c r="CF282" s="39" t="str">
        <f t="shared" si="301"/>
        <v/>
      </c>
      <c r="CG282" s="51" t="str">
        <f t="shared" si="302"/>
        <v/>
      </c>
      <c r="CH282" s="51" t="str">
        <f t="shared" si="303"/>
        <v/>
      </c>
      <c r="CI282" s="56" t="str">
        <f t="shared" si="304"/>
        <v/>
      </c>
      <c r="CJ282" s="57" t="str">
        <f t="shared" si="305"/>
        <v/>
      </c>
      <c r="CK282" s="51" t="str">
        <f t="shared" si="306"/>
        <v/>
      </c>
      <c r="CL282" s="51" t="str">
        <f>IF(C282="","",'[1]نصف العام'!AM282)</f>
        <v/>
      </c>
      <c r="CM282" s="51" t="str">
        <f>IF(C282="","",'[1]نصف العام'!AN282)</f>
        <v/>
      </c>
      <c r="CN282" s="55" t="str">
        <f>IF(C282="","",'[1]نصف العام'!AO282)</f>
        <v/>
      </c>
      <c r="CO282" s="51"/>
      <c r="CP282" s="51"/>
      <c r="CQ282" s="55" t="str">
        <f t="shared" si="307"/>
        <v/>
      </c>
      <c r="CR282" s="51" t="str">
        <f t="shared" si="308"/>
        <v/>
      </c>
      <c r="CS282" s="51" t="str">
        <f t="shared" si="309"/>
        <v/>
      </c>
      <c r="CT282" s="56" t="str">
        <f t="shared" si="310"/>
        <v/>
      </c>
      <c r="CU282" s="58" t="str">
        <f t="shared" si="311"/>
        <v/>
      </c>
      <c r="CV282" s="59" t="str">
        <f t="shared" si="312"/>
        <v/>
      </c>
      <c r="CW282" s="60" t="str">
        <f t="shared" si="313"/>
        <v/>
      </c>
      <c r="CX282" s="61" t="str">
        <f t="shared" si="314"/>
        <v/>
      </c>
      <c r="CY282" s="62" t="str">
        <f t="shared" si="261"/>
        <v/>
      </c>
      <c r="CZ282" s="63"/>
      <c r="DA282" s="64" t="str">
        <f t="shared" si="315"/>
        <v/>
      </c>
      <c r="DB282" s="64" t="str">
        <f t="shared" si="316"/>
        <v/>
      </c>
      <c r="DC282" s="64" t="str">
        <f t="shared" si="317"/>
        <v/>
      </c>
      <c r="DD282" s="64" t="str">
        <f t="shared" si="318"/>
        <v/>
      </c>
      <c r="DE282" s="64" t="str">
        <f t="shared" si="319"/>
        <v/>
      </c>
      <c r="DF282" s="64" t="str">
        <f t="shared" si="320"/>
        <v/>
      </c>
      <c r="DG282" s="64" t="str">
        <f t="shared" si="321"/>
        <v/>
      </c>
      <c r="DH282" s="64" t="str">
        <f t="shared" si="322"/>
        <v/>
      </c>
      <c r="DI282" s="64" t="str">
        <f t="shared" si="323"/>
        <v/>
      </c>
      <c r="DJ282" s="64"/>
      <c r="DK282" s="65" t="str">
        <f t="shared" si="324"/>
        <v/>
      </c>
      <c r="DL282" s="63"/>
      <c r="DM282" s="63"/>
      <c r="DN282" s="66"/>
      <c r="DO282" s="1" t="str">
        <f t="shared" si="325"/>
        <v/>
      </c>
      <c r="DP282" s="1" t="str">
        <f t="shared" si="262"/>
        <v/>
      </c>
      <c r="DQ282" s="1" t="str">
        <f t="shared" si="263"/>
        <v/>
      </c>
      <c r="DR282" s="1" t="str">
        <f t="shared" si="264"/>
        <v/>
      </c>
      <c r="DS282" s="1" t="str">
        <f t="shared" si="265"/>
        <v/>
      </c>
      <c r="DT282" s="1" t="str">
        <f t="shared" si="266"/>
        <v/>
      </c>
      <c r="DU282" s="1" t="str">
        <f t="shared" si="267"/>
        <v/>
      </c>
      <c r="DV282" s="1" t="str">
        <f t="shared" si="268"/>
        <v/>
      </c>
      <c r="DW282" s="66"/>
    </row>
    <row r="283" spans="1:127" ht="21" thickBot="1" x14ac:dyDescent="0.3">
      <c r="A283" s="48" t="str">
        <f>'[1]بيانات اساسية'!A283</f>
        <v/>
      </c>
      <c r="B283" s="48" t="str">
        <f>'[1]بيانات اساسية'!B283</f>
        <v/>
      </c>
      <c r="C283" s="49" t="str">
        <f>IF('[1]بيانات اساسية'!C283="","",'[1]بيانات اساسية'!C283)</f>
        <v/>
      </c>
      <c r="D283" s="51"/>
      <c r="E283" s="51"/>
      <c r="F283" s="52"/>
      <c r="G283" s="53" t="str">
        <f>IF(C283="","",'[1]نصف العام'!G283)</f>
        <v/>
      </c>
      <c r="H283" s="53" t="str">
        <f>IF(C283="","",'[1]نصف العام'!H283)</f>
        <v/>
      </c>
      <c r="I283" s="54" t="str">
        <f>IF(C283="","",'[1]نصف العام'!I283)</f>
        <v/>
      </c>
      <c r="J283" s="51"/>
      <c r="K283" s="51"/>
      <c r="L283" s="55" t="str">
        <f t="shared" si="269"/>
        <v/>
      </c>
      <c r="M283" s="51" t="str">
        <f t="shared" si="270"/>
        <v/>
      </c>
      <c r="N283" s="51" t="str">
        <f t="shared" si="271"/>
        <v/>
      </c>
      <c r="O283" s="56" t="str">
        <f t="shared" si="272"/>
        <v/>
      </c>
      <c r="P283" s="51" t="str">
        <f>IF(C283="","",'[1]نصف العام'!J283)</f>
        <v/>
      </c>
      <c r="Q283" s="51" t="str">
        <f>IF(C283="","",'[1]نصف العام'!K283)</f>
        <v/>
      </c>
      <c r="R283" s="55" t="str">
        <f>IF(C283="","",'[1]نصف العام'!L283)</f>
        <v/>
      </c>
      <c r="S283" s="51"/>
      <c r="T283" s="51"/>
      <c r="U283" s="55" t="str">
        <f t="shared" si="273"/>
        <v/>
      </c>
      <c r="V283" s="51" t="str">
        <f t="shared" si="274"/>
        <v/>
      </c>
      <c r="W283" s="51" t="str">
        <f t="shared" si="275"/>
        <v/>
      </c>
      <c r="X283" s="56" t="str">
        <f t="shared" si="276"/>
        <v/>
      </c>
      <c r="Y283" s="51" t="str">
        <f>IF(C283="","",'[1]نصف العام'!M283)</f>
        <v/>
      </c>
      <c r="Z283" s="51" t="str">
        <f>IF(C283="","",'[1]نصف العام'!N283)</f>
        <v/>
      </c>
      <c r="AA283" s="55" t="str">
        <f>IF(C283="","",'[1]نصف العام'!O283)</f>
        <v/>
      </c>
      <c r="AB283" s="51"/>
      <c r="AC283" s="51"/>
      <c r="AD283" s="55" t="str">
        <f t="shared" si="277"/>
        <v/>
      </c>
      <c r="AE283" s="51" t="str">
        <f t="shared" si="278"/>
        <v/>
      </c>
      <c r="AF283" s="51" t="str">
        <f t="shared" si="279"/>
        <v/>
      </c>
      <c r="AG283" s="56" t="str">
        <f t="shared" si="280"/>
        <v/>
      </c>
      <c r="AH283" s="51" t="str">
        <f>IF(C283="","",'[1]نصف العام'!P283)</f>
        <v/>
      </c>
      <c r="AI283" s="51" t="str">
        <f>IF(C283="","",'[1]نصف العام'!Q283)</f>
        <v/>
      </c>
      <c r="AJ283" s="51" t="str">
        <f>IF(C283="","",'[1]نصف العام'!R283)</f>
        <v/>
      </c>
      <c r="AK283" s="55" t="str">
        <f>IF(C283="","",'[1]نصف العام'!T283)</f>
        <v/>
      </c>
      <c r="AL283" s="51"/>
      <c r="AM283" s="51"/>
      <c r="AN283" s="51"/>
      <c r="AO283" s="51" t="str">
        <f t="shared" si="281"/>
        <v/>
      </c>
      <c r="AP283" s="55" t="str">
        <f t="shared" si="282"/>
        <v/>
      </c>
      <c r="AQ283" s="51" t="str">
        <f t="shared" si="283"/>
        <v/>
      </c>
      <c r="AR283" s="51" t="str">
        <f t="shared" si="284"/>
        <v/>
      </c>
      <c r="AS283" s="56" t="str">
        <f t="shared" si="285"/>
        <v/>
      </c>
      <c r="AT283" s="51" t="str">
        <f>IF(C283="","",'[1]نصف العام'!U283)</f>
        <v/>
      </c>
      <c r="AU283" s="51" t="str">
        <f>IF(C283="","",'[1]نصف العام'!V283)</f>
        <v/>
      </c>
      <c r="AV283" s="51" t="str">
        <f>IF(C283="","",'[1]نصف العام'!W283)</f>
        <v/>
      </c>
      <c r="AW283" s="55" t="str">
        <f>IF(C283="","",'[1]نصف العام'!Y283)</f>
        <v/>
      </c>
      <c r="AX283" s="51"/>
      <c r="AY283" s="51"/>
      <c r="AZ283" s="51"/>
      <c r="BA283" s="51" t="str">
        <f t="shared" si="286"/>
        <v/>
      </c>
      <c r="BB283" s="55" t="str">
        <f t="shared" si="287"/>
        <v/>
      </c>
      <c r="BC283" s="51" t="str">
        <f t="shared" si="288"/>
        <v/>
      </c>
      <c r="BD283" s="51" t="str">
        <f t="shared" si="289"/>
        <v/>
      </c>
      <c r="BE283" s="56" t="str">
        <f t="shared" si="290"/>
        <v/>
      </c>
      <c r="BF283" s="51" t="str">
        <f>IF(C283="","",'[1]نصف العام'!Z283)</f>
        <v/>
      </c>
      <c r="BG283" s="51" t="str">
        <f>IF(C283="","",'[1]نصف العام'!AA283)</f>
        <v/>
      </c>
      <c r="BH283" s="55" t="str">
        <f>IF(C283="","",'[1]نصف العام'!AB283)</f>
        <v/>
      </c>
      <c r="BI283" s="51"/>
      <c r="BJ283" s="51"/>
      <c r="BK283" s="55" t="str">
        <f t="shared" si="291"/>
        <v/>
      </c>
      <c r="BL283" s="51" t="str">
        <f t="shared" si="292"/>
        <v/>
      </c>
      <c r="BM283" s="51" t="str">
        <f t="shared" si="293"/>
        <v/>
      </c>
      <c r="BN283" s="56" t="str">
        <f t="shared" si="294"/>
        <v/>
      </c>
      <c r="BO283" s="51" t="str">
        <f>IF(C283="","",'[1]نصف العام'!AC283)</f>
        <v/>
      </c>
      <c r="BP283" s="51" t="str">
        <f>IF(C283="","",'[1]نصف العام'!AD283)</f>
        <v/>
      </c>
      <c r="BQ283" s="51" t="str">
        <f>IF(C283="","",'[1]نصف العام'!AE283)</f>
        <v/>
      </c>
      <c r="BR283" s="55" t="str">
        <f>IF(C283="","",'[1]نصف العام'!AG283)</f>
        <v/>
      </c>
      <c r="BS283" s="51"/>
      <c r="BT283" s="51"/>
      <c r="BU283" s="51"/>
      <c r="BV283" s="51" t="str">
        <f t="shared" si="295"/>
        <v/>
      </c>
      <c r="BW283" s="55" t="str">
        <f t="shared" si="296"/>
        <v/>
      </c>
      <c r="BX283" s="51" t="str">
        <f t="shared" si="297"/>
        <v/>
      </c>
      <c r="BY283" s="51" t="str">
        <f t="shared" si="298"/>
        <v/>
      </c>
      <c r="BZ283" s="56" t="str">
        <f t="shared" si="299"/>
        <v/>
      </c>
      <c r="CA283" s="51" t="str">
        <f>IF(C283="","",'[1]نصف العام'!AH283)</f>
        <v/>
      </c>
      <c r="CB283" s="51" t="str">
        <f>IF(C283="","",'[1]نصف العام'!AI283)</f>
        <v/>
      </c>
      <c r="CC283" s="39" t="str">
        <f t="shared" si="300"/>
        <v/>
      </c>
      <c r="CD283" s="51"/>
      <c r="CE283" s="51"/>
      <c r="CF283" s="39" t="str">
        <f t="shared" si="301"/>
        <v/>
      </c>
      <c r="CG283" s="51" t="str">
        <f t="shared" si="302"/>
        <v/>
      </c>
      <c r="CH283" s="51" t="str">
        <f t="shared" si="303"/>
        <v/>
      </c>
      <c r="CI283" s="56" t="str">
        <f t="shared" si="304"/>
        <v/>
      </c>
      <c r="CJ283" s="57" t="str">
        <f t="shared" si="305"/>
        <v/>
      </c>
      <c r="CK283" s="51" t="str">
        <f t="shared" si="306"/>
        <v/>
      </c>
      <c r="CL283" s="51" t="str">
        <f>IF(C283="","",'[1]نصف العام'!AM283)</f>
        <v/>
      </c>
      <c r="CM283" s="51" t="str">
        <f>IF(C283="","",'[1]نصف العام'!AN283)</f>
        <v/>
      </c>
      <c r="CN283" s="55" t="str">
        <f>IF(C283="","",'[1]نصف العام'!AO283)</f>
        <v/>
      </c>
      <c r="CO283" s="51"/>
      <c r="CP283" s="51"/>
      <c r="CQ283" s="55" t="str">
        <f t="shared" si="307"/>
        <v/>
      </c>
      <c r="CR283" s="51" t="str">
        <f t="shared" si="308"/>
        <v/>
      </c>
      <c r="CS283" s="51" t="str">
        <f t="shared" si="309"/>
        <v/>
      </c>
      <c r="CT283" s="56" t="str">
        <f t="shared" si="310"/>
        <v/>
      </c>
      <c r="CU283" s="58" t="str">
        <f t="shared" si="311"/>
        <v/>
      </c>
      <c r="CV283" s="59" t="str">
        <f t="shared" si="312"/>
        <v/>
      </c>
      <c r="CW283" s="60" t="str">
        <f t="shared" si="313"/>
        <v/>
      </c>
      <c r="CX283" s="61" t="str">
        <f t="shared" si="314"/>
        <v/>
      </c>
      <c r="CY283" s="62" t="str">
        <f t="shared" si="261"/>
        <v/>
      </c>
      <c r="CZ283" s="63"/>
      <c r="DA283" s="64" t="str">
        <f t="shared" si="315"/>
        <v/>
      </c>
      <c r="DB283" s="64" t="str">
        <f t="shared" si="316"/>
        <v/>
      </c>
      <c r="DC283" s="64" t="str">
        <f t="shared" si="317"/>
        <v/>
      </c>
      <c r="DD283" s="64" t="str">
        <f t="shared" si="318"/>
        <v/>
      </c>
      <c r="DE283" s="64" t="str">
        <f t="shared" si="319"/>
        <v/>
      </c>
      <c r="DF283" s="64" t="str">
        <f t="shared" si="320"/>
        <v/>
      </c>
      <c r="DG283" s="64" t="str">
        <f t="shared" si="321"/>
        <v/>
      </c>
      <c r="DH283" s="64" t="str">
        <f t="shared" si="322"/>
        <v/>
      </c>
      <c r="DI283" s="64" t="str">
        <f t="shared" si="323"/>
        <v/>
      </c>
      <c r="DJ283" s="64"/>
      <c r="DK283" s="65" t="str">
        <f t="shared" si="324"/>
        <v/>
      </c>
      <c r="DL283" s="63"/>
      <c r="DM283" s="63"/>
      <c r="DN283" s="66"/>
      <c r="DO283" s="1" t="str">
        <f t="shared" si="325"/>
        <v/>
      </c>
      <c r="DP283" s="1" t="str">
        <f t="shared" si="262"/>
        <v/>
      </c>
      <c r="DQ283" s="1" t="str">
        <f t="shared" si="263"/>
        <v/>
      </c>
      <c r="DR283" s="1" t="str">
        <f t="shared" si="264"/>
        <v/>
      </c>
      <c r="DS283" s="1" t="str">
        <f t="shared" si="265"/>
        <v/>
      </c>
      <c r="DT283" s="1" t="str">
        <f t="shared" si="266"/>
        <v/>
      </c>
      <c r="DU283" s="1" t="str">
        <f t="shared" si="267"/>
        <v/>
      </c>
      <c r="DV283" s="1" t="str">
        <f t="shared" si="268"/>
        <v/>
      </c>
      <c r="DW283" s="66"/>
    </row>
    <row r="284" spans="1:127" ht="21" thickBot="1" x14ac:dyDescent="0.3">
      <c r="A284" s="48" t="str">
        <f>'[1]بيانات اساسية'!A284</f>
        <v/>
      </c>
      <c r="B284" s="48" t="str">
        <f>'[1]بيانات اساسية'!B284</f>
        <v/>
      </c>
      <c r="C284" s="49" t="str">
        <f>IF('[1]بيانات اساسية'!C284="","",'[1]بيانات اساسية'!C284)</f>
        <v/>
      </c>
      <c r="D284" s="51"/>
      <c r="E284" s="51"/>
      <c r="F284" s="52"/>
      <c r="G284" s="53" t="str">
        <f>IF(C284="","",'[1]نصف العام'!G284)</f>
        <v/>
      </c>
      <c r="H284" s="53" t="str">
        <f>IF(C284="","",'[1]نصف العام'!H284)</f>
        <v/>
      </c>
      <c r="I284" s="54" t="str">
        <f>IF(C284="","",'[1]نصف العام'!I284)</f>
        <v/>
      </c>
      <c r="J284" s="51"/>
      <c r="K284" s="51"/>
      <c r="L284" s="55" t="str">
        <f t="shared" si="269"/>
        <v/>
      </c>
      <c r="M284" s="51" t="str">
        <f t="shared" si="270"/>
        <v/>
      </c>
      <c r="N284" s="51" t="str">
        <f t="shared" si="271"/>
        <v/>
      </c>
      <c r="O284" s="56" t="str">
        <f t="shared" si="272"/>
        <v/>
      </c>
      <c r="P284" s="51" t="str">
        <f>IF(C284="","",'[1]نصف العام'!J284)</f>
        <v/>
      </c>
      <c r="Q284" s="51" t="str">
        <f>IF(C284="","",'[1]نصف العام'!K284)</f>
        <v/>
      </c>
      <c r="R284" s="55" t="str">
        <f>IF(C284="","",'[1]نصف العام'!L284)</f>
        <v/>
      </c>
      <c r="S284" s="51"/>
      <c r="T284" s="51"/>
      <c r="U284" s="55" t="str">
        <f t="shared" si="273"/>
        <v/>
      </c>
      <c r="V284" s="51" t="str">
        <f t="shared" si="274"/>
        <v/>
      </c>
      <c r="W284" s="51" t="str">
        <f t="shared" si="275"/>
        <v/>
      </c>
      <c r="X284" s="56" t="str">
        <f t="shared" si="276"/>
        <v/>
      </c>
      <c r="Y284" s="51" t="str">
        <f>IF(C284="","",'[1]نصف العام'!M284)</f>
        <v/>
      </c>
      <c r="Z284" s="51" t="str">
        <f>IF(C284="","",'[1]نصف العام'!N284)</f>
        <v/>
      </c>
      <c r="AA284" s="55" t="str">
        <f>IF(C284="","",'[1]نصف العام'!O284)</f>
        <v/>
      </c>
      <c r="AB284" s="51"/>
      <c r="AC284" s="51"/>
      <c r="AD284" s="55" t="str">
        <f t="shared" si="277"/>
        <v/>
      </c>
      <c r="AE284" s="51" t="str">
        <f t="shared" si="278"/>
        <v/>
      </c>
      <c r="AF284" s="51" t="str">
        <f t="shared" si="279"/>
        <v/>
      </c>
      <c r="AG284" s="56" t="str">
        <f t="shared" si="280"/>
        <v/>
      </c>
      <c r="AH284" s="51" t="str">
        <f>IF(C284="","",'[1]نصف العام'!P284)</f>
        <v/>
      </c>
      <c r="AI284" s="51" t="str">
        <f>IF(C284="","",'[1]نصف العام'!Q284)</f>
        <v/>
      </c>
      <c r="AJ284" s="51" t="str">
        <f>IF(C284="","",'[1]نصف العام'!R284)</f>
        <v/>
      </c>
      <c r="AK284" s="55" t="str">
        <f>IF(C284="","",'[1]نصف العام'!T284)</f>
        <v/>
      </c>
      <c r="AL284" s="51"/>
      <c r="AM284" s="51"/>
      <c r="AN284" s="51"/>
      <c r="AO284" s="51" t="str">
        <f t="shared" si="281"/>
        <v/>
      </c>
      <c r="AP284" s="55" t="str">
        <f t="shared" si="282"/>
        <v/>
      </c>
      <c r="AQ284" s="51" t="str">
        <f t="shared" si="283"/>
        <v/>
      </c>
      <c r="AR284" s="51" t="str">
        <f t="shared" si="284"/>
        <v/>
      </c>
      <c r="AS284" s="56" t="str">
        <f t="shared" si="285"/>
        <v/>
      </c>
      <c r="AT284" s="51" t="str">
        <f>IF(C284="","",'[1]نصف العام'!U284)</f>
        <v/>
      </c>
      <c r="AU284" s="51" t="str">
        <f>IF(C284="","",'[1]نصف العام'!V284)</f>
        <v/>
      </c>
      <c r="AV284" s="51" t="str">
        <f>IF(C284="","",'[1]نصف العام'!W284)</f>
        <v/>
      </c>
      <c r="AW284" s="55" t="str">
        <f>IF(C284="","",'[1]نصف العام'!Y284)</f>
        <v/>
      </c>
      <c r="AX284" s="51"/>
      <c r="AY284" s="51"/>
      <c r="AZ284" s="51"/>
      <c r="BA284" s="51" t="str">
        <f t="shared" si="286"/>
        <v/>
      </c>
      <c r="BB284" s="55" t="str">
        <f t="shared" si="287"/>
        <v/>
      </c>
      <c r="BC284" s="51" t="str">
        <f t="shared" si="288"/>
        <v/>
      </c>
      <c r="BD284" s="51" t="str">
        <f t="shared" si="289"/>
        <v/>
      </c>
      <c r="BE284" s="56" t="str">
        <f t="shared" si="290"/>
        <v/>
      </c>
      <c r="BF284" s="51" t="str">
        <f>IF(C284="","",'[1]نصف العام'!Z284)</f>
        <v/>
      </c>
      <c r="BG284" s="51" t="str">
        <f>IF(C284="","",'[1]نصف العام'!AA284)</f>
        <v/>
      </c>
      <c r="BH284" s="55" t="str">
        <f>IF(C284="","",'[1]نصف العام'!AB284)</f>
        <v/>
      </c>
      <c r="BI284" s="51"/>
      <c r="BJ284" s="51"/>
      <c r="BK284" s="55" t="str">
        <f t="shared" si="291"/>
        <v/>
      </c>
      <c r="BL284" s="51" t="str">
        <f t="shared" si="292"/>
        <v/>
      </c>
      <c r="BM284" s="51" t="str">
        <f t="shared" si="293"/>
        <v/>
      </c>
      <c r="BN284" s="56" t="str">
        <f t="shared" si="294"/>
        <v/>
      </c>
      <c r="BO284" s="51" t="str">
        <f>IF(C284="","",'[1]نصف العام'!AC284)</f>
        <v/>
      </c>
      <c r="BP284" s="51" t="str">
        <f>IF(C284="","",'[1]نصف العام'!AD284)</f>
        <v/>
      </c>
      <c r="BQ284" s="51" t="str">
        <f>IF(C284="","",'[1]نصف العام'!AE284)</f>
        <v/>
      </c>
      <c r="BR284" s="55" t="str">
        <f>IF(C284="","",'[1]نصف العام'!AG284)</f>
        <v/>
      </c>
      <c r="BS284" s="51"/>
      <c r="BT284" s="51"/>
      <c r="BU284" s="51"/>
      <c r="BV284" s="51" t="str">
        <f t="shared" si="295"/>
        <v/>
      </c>
      <c r="BW284" s="55" t="str">
        <f t="shared" si="296"/>
        <v/>
      </c>
      <c r="BX284" s="51" t="str">
        <f t="shared" si="297"/>
        <v/>
      </c>
      <c r="BY284" s="51" t="str">
        <f t="shared" si="298"/>
        <v/>
      </c>
      <c r="BZ284" s="56" t="str">
        <f t="shared" si="299"/>
        <v/>
      </c>
      <c r="CA284" s="51" t="str">
        <f>IF(C284="","",'[1]نصف العام'!AH284)</f>
        <v/>
      </c>
      <c r="CB284" s="51" t="str">
        <f>IF(C284="","",'[1]نصف العام'!AI284)</f>
        <v/>
      </c>
      <c r="CC284" s="39" t="str">
        <f t="shared" si="300"/>
        <v/>
      </c>
      <c r="CD284" s="51"/>
      <c r="CE284" s="51"/>
      <c r="CF284" s="39" t="str">
        <f t="shared" si="301"/>
        <v/>
      </c>
      <c r="CG284" s="51" t="str">
        <f t="shared" si="302"/>
        <v/>
      </c>
      <c r="CH284" s="51" t="str">
        <f t="shared" si="303"/>
        <v/>
      </c>
      <c r="CI284" s="56" t="str">
        <f t="shared" si="304"/>
        <v/>
      </c>
      <c r="CJ284" s="57" t="str">
        <f t="shared" si="305"/>
        <v/>
      </c>
      <c r="CK284" s="51" t="str">
        <f t="shared" si="306"/>
        <v/>
      </c>
      <c r="CL284" s="51" t="str">
        <f>IF(C284="","",'[1]نصف العام'!AM284)</f>
        <v/>
      </c>
      <c r="CM284" s="51" t="str">
        <f>IF(C284="","",'[1]نصف العام'!AN284)</f>
        <v/>
      </c>
      <c r="CN284" s="55" t="str">
        <f>IF(C284="","",'[1]نصف العام'!AO284)</f>
        <v/>
      </c>
      <c r="CO284" s="51"/>
      <c r="CP284" s="51"/>
      <c r="CQ284" s="55" t="str">
        <f t="shared" si="307"/>
        <v/>
      </c>
      <c r="CR284" s="51" t="str">
        <f t="shared" si="308"/>
        <v/>
      </c>
      <c r="CS284" s="51" t="str">
        <f t="shared" si="309"/>
        <v/>
      </c>
      <c r="CT284" s="56" t="str">
        <f t="shared" si="310"/>
        <v/>
      </c>
      <c r="CU284" s="58" t="str">
        <f t="shared" si="311"/>
        <v/>
      </c>
      <c r="CV284" s="59" t="str">
        <f t="shared" si="312"/>
        <v/>
      </c>
      <c r="CW284" s="60" t="str">
        <f t="shared" si="313"/>
        <v/>
      </c>
      <c r="CX284" s="61" t="str">
        <f t="shared" si="314"/>
        <v/>
      </c>
      <c r="CY284" s="62" t="str">
        <f t="shared" si="261"/>
        <v/>
      </c>
      <c r="CZ284" s="63"/>
      <c r="DA284" s="64" t="str">
        <f t="shared" si="315"/>
        <v/>
      </c>
      <c r="DB284" s="64" t="str">
        <f t="shared" si="316"/>
        <v/>
      </c>
      <c r="DC284" s="64" t="str">
        <f t="shared" si="317"/>
        <v/>
      </c>
      <c r="DD284" s="64" t="str">
        <f t="shared" si="318"/>
        <v/>
      </c>
      <c r="DE284" s="64" t="str">
        <f t="shared" si="319"/>
        <v/>
      </c>
      <c r="DF284" s="64" t="str">
        <f t="shared" si="320"/>
        <v/>
      </c>
      <c r="DG284" s="64" t="str">
        <f t="shared" si="321"/>
        <v/>
      </c>
      <c r="DH284" s="64" t="str">
        <f t="shared" si="322"/>
        <v/>
      </c>
      <c r="DI284" s="64" t="str">
        <f t="shared" si="323"/>
        <v/>
      </c>
      <c r="DJ284" s="64"/>
      <c r="DK284" s="65" t="str">
        <f t="shared" si="324"/>
        <v/>
      </c>
      <c r="DL284" s="63"/>
      <c r="DM284" s="63"/>
      <c r="DN284" s="66"/>
      <c r="DO284" s="1" t="str">
        <f t="shared" si="325"/>
        <v/>
      </c>
      <c r="DP284" s="1" t="str">
        <f t="shared" si="262"/>
        <v/>
      </c>
      <c r="DQ284" s="1" t="str">
        <f t="shared" si="263"/>
        <v/>
      </c>
      <c r="DR284" s="1" t="str">
        <f t="shared" si="264"/>
        <v/>
      </c>
      <c r="DS284" s="1" t="str">
        <f t="shared" si="265"/>
        <v/>
      </c>
      <c r="DT284" s="1" t="str">
        <f t="shared" si="266"/>
        <v/>
      </c>
      <c r="DU284" s="1" t="str">
        <f t="shared" si="267"/>
        <v/>
      </c>
      <c r="DV284" s="1" t="str">
        <f t="shared" si="268"/>
        <v/>
      </c>
      <c r="DW284" s="66"/>
    </row>
    <row r="285" spans="1:127" ht="21" thickBot="1" x14ac:dyDescent="0.3">
      <c r="A285" s="48" t="str">
        <f>'[1]بيانات اساسية'!A285</f>
        <v/>
      </c>
      <c r="B285" s="48" t="str">
        <f>'[1]بيانات اساسية'!B285</f>
        <v/>
      </c>
      <c r="C285" s="49" t="str">
        <f>IF('[1]بيانات اساسية'!C285="","",'[1]بيانات اساسية'!C285)</f>
        <v/>
      </c>
      <c r="D285" s="51"/>
      <c r="E285" s="51"/>
      <c r="F285" s="52"/>
      <c r="G285" s="53" t="str">
        <f>IF(C285="","",'[1]نصف العام'!G285)</f>
        <v/>
      </c>
      <c r="H285" s="53" t="str">
        <f>IF(C285="","",'[1]نصف العام'!H285)</f>
        <v/>
      </c>
      <c r="I285" s="54" t="str">
        <f>IF(C285="","",'[1]نصف العام'!I285)</f>
        <v/>
      </c>
      <c r="J285" s="51"/>
      <c r="K285" s="51"/>
      <c r="L285" s="55" t="str">
        <f t="shared" si="269"/>
        <v/>
      </c>
      <c r="M285" s="51" t="str">
        <f t="shared" si="270"/>
        <v/>
      </c>
      <c r="N285" s="51" t="str">
        <f t="shared" si="271"/>
        <v/>
      </c>
      <c r="O285" s="56" t="str">
        <f t="shared" si="272"/>
        <v/>
      </c>
      <c r="P285" s="51" t="str">
        <f>IF(C285="","",'[1]نصف العام'!J285)</f>
        <v/>
      </c>
      <c r="Q285" s="51" t="str">
        <f>IF(C285="","",'[1]نصف العام'!K285)</f>
        <v/>
      </c>
      <c r="R285" s="55" t="str">
        <f>IF(C285="","",'[1]نصف العام'!L285)</f>
        <v/>
      </c>
      <c r="S285" s="51"/>
      <c r="T285" s="51"/>
      <c r="U285" s="55" t="str">
        <f t="shared" si="273"/>
        <v/>
      </c>
      <c r="V285" s="51" t="str">
        <f t="shared" si="274"/>
        <v/>
      </c>
      <c r="W285" s="51" t="str">
        <f t="shared" si="275"/>
        <v/>
      </c>
      <c r="X285" s="56" t="str">
        <f t="shared" si="276"/>
        <v/>
      </c>
      <c r="Y285" s="51" t="str">
        <f>IF(C285="","",'[1]نصف العام'!M285)</f>
        <v/>
      </c>
      <c r="Z285" s="51" t="str">
        <f>IF(C285="","",'[1]نصف العام'!N285)</f>
        <v/>
      </c>
      <c r="AA285" s="55" t="str">
        <f>IF(C285="","",'[1]نصف العام'!O285)</f>
        <v/>
      </c>
      <c r="AB285" s="51"/>
      <c r="AC285" s="51"/>
      <c r="AD285" s="55" t="str">
        <f t="shared" si="277"/>
        <v/>
      </c>
      <c r="AE285" s="51" t="str">
        <f t="shared" si="278"/>
        <v/>
      </c>
      <c r="AF285" s="51" t="str">
        <f t="shared" si="279"/>
        <v/>
      </c>
      <c r="AG285" s="56" t="str">
        <f t="shared" si="280"/>
        <v/>
      </c>
      <c r="AH285" s="51" t="str">
        <f>IF(C285="","",'[1]نصف العام'!P285)</f>
        <v/>
      </c>
      <c r="AI285" s="51" t="str">
        <f>IF(C285="","",'[1]نصف العام'!Q285)</f>
        <v/>
      </c>
      <c r="AJ285" s="51" t="str">
        <f>IF(C285="","",'[1]نصف العام'!R285)</f>
        <v/>
      </c>
      <c r="AK285" s="55" t="str">
        <f>IF(C285="","",'[1]نصف العام'!T285)</f>
        <v/>
      </c>
      <c r="AL285" s="51"/>
      <c r="AM285" s="51"/>
      <c r="AN285" s="51"/>
      <c r="AO285" s="51" t="str">
        <f t="shared" si="281"/>
        <v/>
      </c>
      <c r="AP285" s="55" t="str">
        <f t="shared" si="282"/>
        <v/>
      </c>
      <c r="AQ285" s="51" t="str">
        <f t="shared" si="283"/>
        <v/>
      </c>
      <c r="AR285" s="51" t="str">
        <f t="shared" si="284"/>
        <v/>
      </c>
      <c r="AS285" s="56" t="str">
        <f t="shared" si="285"/>
        <v/>
      </c>
      <c r="AT285" s="51" t="str">
        <f>IF(C285="","",'[1]نصف العام'!U285)</f>
        <v/>
      </c>
      <c r="AU285" s="51" t="str">
        <f>IF(C285="","",'[1]نصف العام'!V285)</f>
        <v/>
      </c>
      <c r="AV285" s="51" t="str">
        <f>IF(C285="","",'[1]نصف العام'!W285)</f>
        <v/>
      </c>
      <c r="AW285" s="55" t="str">
        <f>IF(C285="","",'[1]نصف العام'!Y285)</f>
        <v/>
      </c>
      <c r="AX285" s="51"/>
      <c r="AY285" s="51"/>
      <c r="AZ285" s="51"/>
      <c r="BA285" s="51" t="str">
        <f t="shared" si="286"/>
        <v/>
      </c>
      <c r="BB285" s="55" t="str">
        <f t="shared" si="287"/>
        <v/>
      </c>
      <c r="BC285" s="51" t="str">
        <f t="shared" si="288"/>
        <v/>
      </c>
      <c r="BD285" s="51" t="str">
        <f t="shared" si="289"/>
        <v/>
      </c>
      <c r="BE285" s="56" t="str">
        <f t="shared" si="290"/>
        <v/>
      </c>
      <c r="BF285" s="51" t="str">
        <f>IF(C285="","",'[1]نصف العام'!Z285)</f>
        <v/>
      </c>
      <c r="BG285" s="51" t="str">
        <f>IF(C285="","",'[1]نصف العام'!AA285)</f>
        <v/>
      </c>
      <c r="BH285" s="55" t="str">
        <f>IF(C285="","",'[1]نصف العام'!AB285)</f>
        <v/>
      </c>
      <c r="BI285" s="51"/>
      <c r="BJ285" s="51"/>
      <c r="BK285" s="55" t="str">
        <f t="shared" si="291"/>
        <v/>
      </c>
      <c r="BL285" s="51" t="str">
        <f t="shared" si="292"/>
        <v/>
      </c>
      <c r="BM285" s="51" t="str">
        <f t="shared" si="293"/>
        <v/>
      </c>
      <c r="BN285" s="56" t="str">
        <f t="shared" si="294"/>
        <v/>
      </c>
      <c r="BO285" s="51" t="str">
        <f>IF(C285="","",'[1]نصف العام'!AC285)</f>
        <v/>
      </c>
      <c r="BP285" s="51" t="str">
        <f>IF(C285="","",'[1]نصف العام'!AD285)</f>
        <v/>
      </c>
      <c r="BQ285" s="51" t="str">
        <f>IF(C285="","",'[1]نصف العام'!AE285)</f>
        <v/>
      </c>
      <c r="BR285" s="55" t="str">
        <f>IF(C285="","",'[1]نصف العام'!AG285)</f>
        <v/>
      </c>
      <c r="BS285" s="51"/>
      <c r="BT285" s="51"/>
      <c r="BU285" s="51"/>
      <c r="BV285" s="51" t="str">
        <f t="shared" si="295"/>
        <v/>
      </c>
      <c r="BW285" s="55" t="str">
        <f t="shared" si="296"/>
        <v/>
      </c>
      <c r="BX285" s="51" t="str">
        <f t="shared" si="297"/>
        <v/>
      </c>
      <c r="BY285" s="51" t="str">
        <f t="shared" si="298"/>
        <v/>
      </c>
      <c r="BZ285" s="56" t="str">
        <f t="shared" si="299"/>
        <v/>
      </c>
      <c r="CA285" s="51" t="str">
        <f>IF(C285="","",'[1]نصف العام'!AH285)</f>
        <v/>
      </c>
      <c r="CB285" s="51" t="str">
        <f>IF(C285="","",'[1]نصف العام'!AI285)</f>
        <v/>
      </c>
      <c r="CC285" s="39" t="str">
        <f t="shared" si="300"/>
        <v/>
      </c>
      <c r="CD285" s="51"/>
      <c r="CE285" s="51"/>
      <c r="CF285" s="39" t="str">
        <f t="shared" si="301"/>
        <v/>
      </c>
      <c r="CG285" s="51" t="str">
        <f t="shared" si="302"/>
        <v/>
      </c>
      <c r="CH285" s="51" t="str">
        <f t="shared" si="303"/>
        <v/>
      </c>
      <c r="CI285" s="56" t="str">
        <f t="shared" si="304"/>
        <v/>
      </c>
      <c r="CJ285" s="57" t="str">
        <f t="shared" si="305"/>
        <v/>
      </c>
      <c r="CK285" s="51" t="str">
        <f t="shared" si="306"/>
        <v/>
      </c>
      <c r="CL285" s="51" t="str">
        <f>IF(C285="","",'[1]نصف العام'!AM285)</f>
        <v/>
      </c>
      <c r="CM285" s="51" t="str">
        <f>IF(C285="","",'[1]نصف العام'!AN285)</f>
        <v/>
      </c>
      <c r="CN285" s="55" t="str">
        <f>IF(C285="","",'[1]نصف العام'!AO285)</f>
        <v/>
      </c>
      <c r="CO285" s="51"/>
      <c r="CP285" s="51"/>
      <c r="CQ285" s="55" t="str">
        <f t="shared" si="307"/>
        <v/>
      </c>
      <c r="CR285" s="51" t="str">
        <f t="shared" si="308"/>
        <v/>
      </c>
      <c r="CS285" s="51" t="str">
        <f t="shared" si="309"/>
        <v/>
      </c>
      <c r="CT285" s="56" t="str">
        <f t="shared" si="310"/>
        <v/>
      </c>
      <c r="CU285" s="58" t="str">
        <f t="shared" si="311"/>
        <v/>
      </c>
      <c r="CV285" s="59" t="str">
        <f t="shared" si="312"/>
        <v/>
      </c>
      <c r="CW285" s="60" t="str">
        <f t="shared" si="313"/>
        <v/>
      </c>
      <c r="CX285" s="61" t="str">
        <f t="shared" si="314"/>
        <v/>
      </c>
      <c r="CY285" s="62" t="str">
        <f t="shared" si="261"/>
        <v/>
      </c>
      <c r="CZ285" s="63"/>
      <c r="DA285" s="64" t="str">
        <f t="shared" si="315"/>
        <v/>
      </c>
      <c r="DB285" s="64" t="str">
        <f t="shared" si="316"/>
        <v/>
      </c>
      <c r="DC285" s="64" t="str">
        <f t="shared" si="317"/>
        <v/>
      </c>
      <c r="DD285" s="64" t="str">
        <f t="shared" si="318"/>
        <v/>
      </c>
      <c r="DE285" s="64" t="str">
        <f t="shared" si="319"/>
        <v/>
      </c>
      <c r="DF285" s="64" t="str">
        <f t="shared" si="320"/>
        <v/>
      </c>
      <c r="DG285" s="64" t="str">
        <f t="shared" si="321"/>
        <v/>
      </c>
      <c r="DH285" s="64" t="str">
        <f t="shared" si="322"/>
        <v/>
      </c>
      <c r="DI285" s="64" t="str">
        <f t="shared" si="323"/>
        <v/>
      </c>
      <c r="DJ285" s="64"/>
      <c r="DK285" s="65" t="str">
        <f t="shared" si="324"/>
        <v/>
      </c>
      <c r="DL285" s="63"/>
      <c r="DM285" s="63"/>
      <c r="DN285" s="66"/>
      <c r="DO285" s="1" t="str">
        <f t="shared" si="325"/>
        <v/>
      </c>
      <c r="DP285" s="1" t="str">
        <f t="shared" si="262"/>
        <v/>
      </c>
      <c r="DQ285" s="1" t="str">
        <f t="shared" si="263"/>
        <v/>
      </c>
      <c r="DR285" s="1" t="str">
        <f t="shared" si="264"/>
        <v/>
      </c>
      <c r="DS285" s="1" t="str">
        <f t="shared" si="265"/>
        <v/>
      </c>
      <c r="DT285" s="1" t="str">
        <f t="shared" si="266"/>
        <v/>
      </c>
      <c r="DU285" s="1" t="str">
        <f t="shared" si="267"/>
        <v/>
      </c>
      <c r="DV285" s="1" t="str">
        <f t="shared" si="268"/>
        <v/>
      </c>
      <c r="DW285" s="66"/>
    </row>
    <row r="286" spans="1:127" ht="21" thickBot="1" x14ac:dyDescent="0.3">
      <c r="A286" s="48" t="str">
        <f>'[1]بيانات اساسية'!A286</f>
        <v/>
      </c>
      <c r="B286" s="48" t="str">
        <f>'[1]بيانات اساسية'!B286</f>
        <v/>
      </c>
      <c r="C286" s="49" t="str">
        <f>IF('[1]بيانات اساسية'!C286="","",'[1]بيانات اساسية'!C286)</f>
        <v/>
      </c>
      <c r="D286" s="51"/>
      <c r="E286" s="51"/>
      <c r="F286" s="52"/>
      <c r="G286" s="53" t="str">
        <f>IF(C286="","",'[1]نصف العام'!G286)</f>
        <v/>
      </c>
      <c r="H286" s="53" t="str">
        <f>IF(C286="","",'[1]نصف العام'!H286)</f>
        <v/>
      </c>
      <c r="I286" s="54" t="str">
        <f>IF(C286="","",'[1]نصف العام'!I286)</f>
        <v/>
      </c>
      <c r="J286" s="51"/>
      <c r="K286" s="51"/>
      <c r="L286" s="55" t="str">
        <f t="shared" si="269"/>
        <v/>
      </c>
      <c r="M286" s="51" t="str">
        <f t="shared" si="270"/>
        <v/>
      </c>
      <c r="N286" s="51" t="str">
        <f t="shared" si="271"/>
        <v/>
      </c>
      <c r="O286" s="56" t="str">
        <f t="shared" si="272"/>
        <v/>
      </c>
      <c r="P286" s="51" t="str">
        <f>IF(C286="","",'[1]نصف العام'!J286)</f>
        <v/>
      </c>
      <c r="Q286" s="51" t="str">
        <f>IF(C286="","",'[1]نصف العام'!K286)</f>
        <v/>
      </c>
      <c r="R286" s="55" t="str">
        <f>IF(C286="","",'[1]نصف العام'!L286)</f>
        <v/>
      </c>
      <c r="S286" s="51"/>
      <c r="T286" s="51"/>
      <c r="U286" s="55" t="str">
        <f t="shared" si="273"/>
        <v/>
      </c>
      <c r="V286" s="51" t="str">
        <f t="shared" si="274"/>
        <v/>
      </c>
      <c r="W286" s="51" t="str">
        <f t="shared" si="275"/>
        <v/>
      </c>
      <c r="X286" s="56" t="str">
        <f t="shared" si="276"/>
        <v/>
      </c>
      <c r="Y286" s="51" t="str">
        <f>IF(C286="","",'[1]نصف العام'!M286)</f>
        <v/>
      </c>
      <c r="Z286" s="51" t="str">
        <f>IF(C286="","",'[1]نصف العام'!N286)</f>
        <v/>
      </c>
      <c r="AA286" s="55" t="str">
        <f>IF(C286="","",'[1]نصف العام'!O286)</f>
        <v/>
      </c>
      <c r="AB286" s="51"/>
      <c r="AC286" s="51"/>
      <c r="AD286" s="55" t="str">
        <f t="shared" si="277"/>
        <v/>
      </c>
      <c r="AE286" s="51" t="str">
        <f t="shared" si="278"/>
        <v/>
      </c>
      <c r="AF286" s="51" t="str">
        <f t="shared" si="279"/>
        <v/>
      </c>
      <c r="AG286" s="56" t="str">
        <f t="shared" si="280"/>
        <v/>
      </c>
      <c r="AH286" s="51" t="str">
        <f>IF(C286="","",'[1]نصف العام'!P286)</f>
        <v/>
      </c>
      <c r="AI286" s="51" t="str">
        <f>IF(C286="","",'[1]نصف العام'!Q286)</f>
        <v/>
      </c>
      <c r="AJ286" s="51" t="str">
        <f>IF(C286="","",'[1]نصف العام'!R286)</f>
        <v/>
      </c>
      <c r="AK286" s="55" t="str">
        <f>IF(C286="","",'[1]نصف العام'!T286)</f>
        <v/>
      </c>
      <c r="AL286" s="51"/>
      <c r="AM286" s="51"/>
      <c r="AN286" s="51"/>
      <c r="AO286" s="51" t="str">
        <f t="shared" si="281"/>
        <v/>
      </c>
      <c r="AP286" s="55" t="str">
        <f t="shared" si="282"/>
        <v/>
      </c>
      <c r="AQ286" s="51" t="str">
        <f t="shared" si="283"/>
        <v/>
      </c>
      <c r="AR286" s="51" t="str">
        <f t="shared" si="284"/>
        <v/>
      </c>
      <c r="AS286" s="56" t="str">
        <f t="shared" si="285"/>
        <v/>
      </c>
      <c r="AT286" s="51" t="str">
        <f>IF(C286="","",'[1]نصف العام'!U286)</f>
        <v/>
      </c>
      <c r="AU286" s="51" t="str">
        <f>IF(C286="","",'[1]نصف العام'!V286)</f>
        <v/>
      </c>
      <c r="AV286" s="51" t="str">
        <f>IF(C286="","",'[1]نصف العام'!W286)</f>
        <v/>
      </c>
      <c r="AW286" s="55" t="str">
        <f>IF(C286="","",'[1]نصف العام'!Y286)</f>
        <v/>
      </c>
      <c r="AX286" s="51"/>
      <c r="AY286" s="51"/>
      <c r="AZ286" s="51"/>
      <c r="BA286" s="51" t="str">
        <f t="shared" si="286"/>
        <v/>
      </c>
      <c r="BB286" s="55" t="str">
        <f t="shared" si="287"/>
        <v/>
      </c>
      <c r="BC286" s="51" t="str">
        <f t="shared" si="288"/>
        <v/>
      </c>
      <c r="BD286" s="51" t="str">
        <f t="shared" si="289"/>
        <v/>
      </c>
      <c r="BE286" s="56" t="str">
        <f t="shared" si="290"/>
        <v/>
      </c>
      <c r="BF286" s="51" t="str">
        <f>IF(C286="","",'[1]نصف العام'!Z286)</f>
        <v/>
      </c>
      <c r="BG286" s="51" t="str">
        <f>IF(C286="","",'[1]نصف العام'!AA286)</f>
        <v/>
      </c>
      <c r="BH286" s="55" t="str">
        <f>IF(C286="","",'[1]نصف العام'!AB286)</f>
        <v/>
      </c>
      <c r="BI286" s="51"/>
      <c r="BJ286" s="51"/>
      <c r="BK286" s="55" t="str">
        <f t="shared" si="291"/>
        <v/>
      </c>
      <c r="BL286" s="51" t="str">
        <f t="shared" si="292"/>
        <v/>
      </c>
      <c r="BM286" s="51" t="str">
        <f t="shared" si="293"/>
        <v/>
      </c>
      <c r="BN286" s="56" t="str">
        <f t="shared" si="294"/>
        <v/>
      </c>
      <c r="BO286" s="51" t="str">
        <f>IF(C286="","",'[1]نصف العام'!AC286)</f>
        <v/>
      </c>
      <c r="BP286" s="51" t="str">
        <f>IF(C286="","",'[1]نصف العام'!AD286)</f>
        <v/>
      </c>
      <c r="BQ286" s="51" t="str">
        <f>IF(C286="","",'[1]نصف العام'!AE286)</f>
        <v/>
      </c>
      <c r="BR286" s="55" t="str">
        <f>IF(C286="","",'[1]نصف العام'!AG286)</f>
        <v/>
      </c>
      <c r="BS286" s="51"/>
      <c r="BT286" s="51"/>
      <c r="BU286" s="51"/>
      <c r="BV286" s="51" t="str">
        <f t="shared" si="295"/>
        <v/>
      </c>
      <c r="BW286" s="55" t="str">
        <f t="shared" si="296"/>
        <v/>
      </c>
      <c r="BX286" s="51" t="str">
        <f t="shared" si="297"/>
        <v/>
      </c>
      <c r="BY286" s="51" t="str">
        <f t="shared" si="298"/>
        <v/>
      </c>
      <c r="BZ286" s="56" t="str">
        <f t="shared" si="299"/>
        <v/>
      </c>
      <c r="CA286" s="51" t="str">
        <f>IF(C286="","",'[1]نصف العام'!AH286)</f>
        <v/>
      </c>
      <c r="CB286" s="51" t="str">
        <f>IF(C286="","",'[1]نصف العام'!AI286)</f>
        <v/>
      </c>
      <c r="CC286" s="39" t="str">
        <f t="shared" si="300"/>
        <v/>
      </c>
      <c r="CD286" s="51"/>
      <c r="CE286" s="51"/>
      <c r="CF286" s="39" t="str">
        <f t="shared" si="301"/>
        <v/>
      </c>
      <c r="CG286" s="51" t="str">
        <f t="shared" si="302"/>
        <v/>
      </c>
      <c r="CH286" s="51" t="str">
        <f t="shared" si="303"/>
        <v/>
      </c>
      <c r="CI286" s="56" t="str">
        <f t="shared" si="304"/>
        <v/>
      </c>
      <c r="CJ286" s="57" t="str">
        <f t="shared" si="305"/>
        <v/>
      </c>
      <c r="CK286" s="51" t="str">
        <f t="shared" si="306"/>
        <v/>
      </c>
      <c r="CL286" s="51" t="str">
        <f>IF(C286="","",'[1]نصف العام'!AM286)</f>
        <v/>
      </c>
      <c r="CM286" s="51" t="str">
        <f>IF(C286="","",'[1]نصف العام'!AN286)</f>
        <v/>
      </c>
      <c r="CN286" s="55" t="str">
        <f>IF(C286="","",'[1]نصف العام'!AO286)</f>
        <v/>
      </c>
      <c r="CO286" s="51"/>
      <c r="CP286" s="51"/>
      <c r="CQ286" s="55" t="str">
        <f t="shared" si="307"/>
        <v/>
      </c>
      <c r="CR286" s="51" t="str">
        <f t="shared" si="308"/>
        <v/>
      </c>
      <c r="CS286" s="51" t="str">
        <f t="shared" si="309"/>
        <v/>
      </c>
      <c r="CT286" s="56" t="str">
        <f t="shared" si="310"/>
        <v/>
      </c>
      <c r="CU286" s="58" t="str">
        <f t="shared" si="311"/>
        <v/>
      </c>
      <c r="CV286" s="59" t="str">
        <f t="shared" si="312"/>
        <v/>
      </c>
      <c r="CW286" s="60" t="str">
        <f t="shared" si="313"/>
        <v/>
      </c>
      <c r="CX286" s="61" t="str">
        <f t="shared" si="314"/>
        <v/>
      </c>
      <c r="CY286" s="62" t="str">
        <f t="shared" si="261"/>
        <v/>
      </c>
      <c r="CZ286" s="63"/>
      <c r="DA286" s="64" t="str">
        <f t="shared" si="315"/>
        <v/>
      </c>
      <c r="DB286" s="64" t="str">
        <f t="shared" si="316"/>
        <v/>
      </c>
      <c r="DC286" s="64" t="str">
        <f t="shared" si="317"/>
        <v/>
      </c>
      <c r="DD286" s="64" t="str">
        <f t="shared" si="318"/>
        <v/>
      </c>
      <c r="DE286" s="64" t="str">
        <f t="shared" si="319"/>
        <v/>
      </c>
      <c r="DF286" s="64" t="str">
        <f t="shared" si="320"/>
        <v/>
      </c>
      <c r="DG286" s="64" t="str">
        <f t="shared" si="321"/>
        <v/>
      </c>
      <c r="DH286" s="64" t="str">
        <f t="shared" si="322"/>
        <v/>
      </c>
      <c r="DI286" s="64" t="str">
        <f t="shared" si="323"/>
        <v/>
      </c>
      <c r="DJ286" s="64"/>
      <c r="DK286" s="65" t="str">
        <f t="shared" si="324"/>
        <v/>
      </c>
      <c r="DL286" s="63"/>
      <c r="DM286" s="63"/>
      <c r="DN286" s="66"/>
      <c r="DO286" s="1" t="str">
        <f t="shared" si="325"/>
        <v/>
      </c>
      <c r="DP286" s="1" t="str">
        <f t="shared" si="262"/>
        <v/>
      </c>
      <c r="DQ286" s="1" t="str">
        <f t="shared" si="263"/>
        <v/>
      </c>
      <c r="DR286" s="1" t="str">
        <f t="shared" si="264"/>
        <v/>
      </c>
      <c r="DS286" s="1" t="str">
        <f t="shared" si="265"/>
        <v/>
      </c>
      <c r="DT286" s="1" t="str">
        <f t="shared" si="266"/>
        <v/>
      </c>
      <c r="DU286" s="1" t="str">
        <f t="shared" si="267"/>
        <v/>
      </c>
      <c r="DV286" s="1" t="str">
        <f t="shared" si="268"/>
        <v/>
      </c>
      <c r="DW286" s="66"/>
    </row>
    <row r="287" spans="1:127" ht="21" thickBot="1" x14ac:dyDescent="0.3">
      <c r="A287" s="48" t="str">
        <f>'[1]بيانات اساسية'!A287</f>
        <v/>
      </c>
      <c r="B287" s="48" t="str">
        <f>'[1]بيانات اساسية'!B287</f>
        <v/>
      </c>
      <c r="C287" s="49" t="str">
        <f>IF('[1]بيانات اساسية'!C287="","",'[1]بيانات اساسية'!C287)</f>
        <v/>
      </c>
      <c r="D287" s="51"/>
      <c r="E287" s="51"/>
      <c r="F287" s="52"/>
      <c r="G287" s="53" t="str">
        <f>IF(C287="","",'[1]نصف العام'!G287)</f>
        <v/>
      </c>
      <c r="H287" s="53" t="str">
        <f>IF(C287="","",'[1]نصف العام'!H287)</f>
        <v/>
      </c>
      <c r="I287" s="54" t="str">
        <f>IF(C287="","",'[1]نصف العام'!I287)</f>
        <v/>
      </c>
      <c r="J287" s="51"/>
      <c r="K287" s="51"/>
      <c r="L287" s="55" t="str">
        <f t="shared" si="269"/>
        <v/>
      </c>
      <c r="M287" s="51" t="str">
        <f t="shared" si="270"/>
        <v/>
      </c>
      <c r="N287" s="51" t="str">
        <f t="shared" si="271"/>
        <v/>
      </c>
      <c r="O287" s="56" t="str">
        <f t="shared" si="272"/>
        <v/>
      </c>
      <c r="P287" s="51" t="str">
        <f>IF(C287="","",'[1]نصف العام'!J287)</f>
        <v/>
      </c>
      <c r="Q287" s="51" t="str">
        <f>IF(C287="","",'[1]نصف العام'!K287)</f>
        <v/>
      </c>
      <c r="R287" s="55" t="str">
        <f>IF(C287="","",'[1]نصف العام'!L287)</f>
        <v/>
      </c>
      <c r="S287" s="51"/>
      <c r="T287" s="51"/>
      <c r="U287" s="55" t="str">
        <f t="shared" si="273"/>
        <v/>
      </c>
      <c r="V287" s="51" t="str">
        <f t="shared" si="274"/>
        <v/>
      </c>
      <c r="W287" s="51" t="str">
        <f t="shared" si="275"/>
        <v/>
      </c>
      <c r="X287" s="56" t="str">
        <f t="shared" si="276"/>
        <v/>
      </c>
      <c r="Y287" s="51" t="str">
        <f>IF(C287="","",'[1]نصف العام'!M287)</f>
        <v/>
      </c>
      <c r="Z287" s="51" t="str">
        <f>IF(C287="","",'[1]نصف العام'!N287)</f>
        <v/>
      </c>
      <c r="AA287" s="55" t="str">
        <f>IF(C287="","",'[1]نصف العام'!O287)</f>
        <v/>
      </c>
      <c r="AB287" s="51"/>
      <c r="AC287" s="51"/>
      <c r="AD287" s="55" t="str">
        <f t="shared" si="277"/>
        <v/>
      </c>
      <c r="AE287" s="51" t="str">
        <f t="shared" si="278"/>
        <v/>
      </c>
      <c r="AF287" s="51" t="str">
        <f t="shared" si="279"/>
        <v/>
      </c>
      <c r="AG287" s="56" t="str">
        <f t="shared" si="280"/>
        <v/>
      </c>
      <c r="AH287" s="51" t="str">
        <f>IF(C287="","",'[1]نصف العام'!P287)</f>
        <v/>
      </c>
      <c r="AI287" s="51" t="str">
        <f>IF(C287="","",'[1]نصف العام'!Q287)</f>
        <v/>
      </c>
      <c r="AJ287" s="51" t="str">
        <f>IF(C287="","",'[1]نصف العام'!R287)</f>
        <v/>
      </c>
      <c r="AK287" s="55" t="str">
        <f>IF(C287="","",'[1]نصف العام'!T287)</f>
        <v/>
      </c>
      <c r="AL287" s="51"/>
      <c r="AM287" s="51"/>
      <c r="AN287" s="51"/>
      <c r="AO287" s="51" t="str">
        <f t="shared" si="281"/>
        <v/>
      </c>
      <c r="AP287" s="55" t="str">
        <f t="shared" si="282"/>
        <v/>
      </c>
      <c r="AQ287" s="51" t="str">
        <f t="shared" si="283"/>
        <v/>
      </c>
      <c r="AR287" s="51" t="str">
        <f t="shared" si="284"/>
        <v/>
      </c>
      <c r="AS287" s="56" t="str">
        <f t="shared" si="285"/>
        <v/>
      </c>
      <c r="AT287" s="51" t="str">
        <f>IF(C287="","",'[1]نصف العام'!U287)</f>
        <v/>
      </c>
      <c r="AU287" s="51" t="str">
        <f>IF(C287="","",'[1]نصف العام'!V287)</f>
        <v/>
      </c>
      <c r="AV287" s="51" t="str">
        <f>IF(C287="","",'[1]نصف العام'!W287)</f>
        <v/>
      </c>
      <c r="AW287" s="55" t="str">
        <f>IF(C287="","",'[1]نصف العام'!Y287)</f>
        <v/>
      </c>
      <c r="AX287" s="51"/>
      <c r="AY287" s="51"/>
      <c r="AZ287" s="51"/>
      <c r="BA287" s="51" t="str">
        <f t="shared" si="286"/>
        <v/>
      </c>
      <c r="BB287" s="55" t="str">
        <f t="shared" si="287"/>
        <v/>
      </c>
      <c r="BC287" s="51" t="str">
        <f t="shared" si="288"/>
        <v/>
      </c>
      <c r="BD287" s="51" t="str">
        <f t="shared" si="289"/>
        <v/>
      </c>
      <c r="BE287" s="56" t="str">
        <f t="shared" si="290"/>
        <v/>
      </c>
      <c r="BF287" s="51" t="str">
        <f>IF(C287="","",'[1]نصف العام'!Z287)</f>
        <v/>
      </c>
      <c r="BG287" s="51" t="str">
        <f>IF(C287="","",'[1]نصف العام'!AA287)</f>
        <v/>
      </c>
      <c r="BH287" s="55" t="str">
        <f>IF(C287="","",'[1]نصف العام'!AB287)</f>
        <v/>
      </c>
      <c r="BI287" s="51"/>
      <c r="BJ287" s="51"/>
      <c r="BK287" s="55" t="str">
        <f t="shared" si="291"/>
        <v/>
      </c>
      <c r="BL287" s="51" t="str">
        <f t="shared" si="292"/>
        <v/>
      </c>
      <c r="BM287" s="51" t="str">
        <f t="shared" si="293"/>
        <v/>
      </c>
      <c r="BN287" s="56" t="str">
        <f t="shared" si="294"/>
        <v/>
      </c>
      <c r="BO287" s="51" t="str">
        <f>IF(C287="","",'[1]نصف العام'!AC287)</f>
        <v/>
      </c>
      <c r="BP287" s="51" t="str">
        <f>IF(C287="","",'[1]نصف العام'!AD287)</f>
        <v/>
      </c>
      <c r="BQ287" s="51" t="str">
        <f>IF(C287="","",'[1]نصف العام'!AE287)</f>
        <v/>
      </c>
      <c r="BR287" s="55" t="str">
        <f>IF(C287="","",'[1]نصف العام'!AG287)</f>
        <v/>
      </c>
      <c r="BS287" s="51"/>
      <c r="BT287" s="51"/>
      <c r="BU287" s="51"/>
      <c r="BV287" s="51" t="str">
        <f t="shared" si="295"/>
        <v/>
      </c>
      <c r="BW287" s="55" t="str">
        <f t="shared" si="296"/>
        <v/>
      </c>
      <c r="BX287" s="51" t="str">
        <f t="shared" si="297"/>
        <v/>
      </c>
      <c r="BY287" s="51" t="str">
        <f t="shared" si="298"/>
        <v/>
      </c>
      <c r="BZ287" s="56" t="str">
        <f t="shared" si="299"/>
        <v/>
      </c>
      <c r="CA287" s="51" t="str">
        <f>IF(C287="","",'[1]نصف العام'!AH287)</f>
        <v/>
      </c>
      <c r="CB287" s="51" t="str">
        <f>IF(C287="","",'[1]نصف العام'!AI287)</f>
        <v/>
      </c>
      <c r="CC287" s="39" t="str">
        <f t="shared" si="300"/>
        <v/>
      </c>
      <c r="CD287" s="51"/>
      <c r="CE287" s="51"/>
      <c r="CF287" s="39" t="str">
        <f t="shared" si="301"/>
        <v/>
      </c>
      <c r="CG287" s="51" t="str">
        <f t="shared" si="302"/>
        <v/>
      </c>
      <c r="CH287" s="51" t="str">
        <f t="shared" si="303"/>
        <v/>
      </c>
      <c r="CI287" s="56" t="str">
        <f t="shared" si="304"/>
        <v/>
      </c>
      <c r="CJ287" s="57" t="str">
        <f t="shared" si="305"/>
        <v/>
      </c>
      <c r="CK287" s="51" t="str">
        <f t="shared" si="306"/>
        <v/>
      </c>
      <c r="CL287" s="51" t="str">
        <f>IF(C287="","",'[1]نصف العام'!AM287)</f>
        <v/>
      </c>
      <c r="CM287" s="51" t="str">
        <f>IF(C287="","",'[1]نصف العام'!AN287)</f>
        <v/>
      </c>
      <c r="CN287" s="55" t="str">
        <f>IF(C287="","",'[1]نصف العام'!AO287)</f>
        <v/>
      </c>
      <c r="CO287" s="51"/>
      <c r="CP287" s="51"/>
      <c r="CQ287" s="55" t="str">
        <f t="shared" si="307"/>
        <v/>
      </c>
      <c r="CR287" s="51" t="str">
        <f t="shared" si="308"/>
        <v/>
      </c>
      <c r="CS287" s="51" t="str">
        <f t="shared" si="309"/>
        <v/>
      </c>
      <c r="CT287" s="56" t="str">
        <f t="shared" si="310"/>
        <v/>
      </c>
      <c r="CU287" s="58" t="str">
        <f t="shared" si="311"/>
        <v/>
      </c>
      <c r="CV287" s="59" t="str">
        <f t="shared" si="312"/>
        <v/>
      </c>
      <c r="CW287" s="60" t="str">
        <f t="shared" si="313"/>
        <v/>
      </c>
      <c r="CX287" s="61" t="str">
        <f t="shared" si="314"/>
        <v/>
      </c>
      <c r="CY287" s="62" t="str">
        <f t="shared" si="261"/>
        <v/>
      </c>
      <c r="CZ287" s="63"/>
      <c r="DA287" s="64" t="str">
        <f t="shared" si="315"/>
        <v/>
      </c>
      <c r="DB287" s="64" t="str">
        <f t="shared" si="316"/>
        <v/>
      </c>
      <c r="DC287" s="64" t="str">
        <f t="shared" si="317"/>
        <v/>
      </c>
      <c r="DD287" s="64" t="str">
        <f t="shared" si="318"/>
        <v/>
      </c>
      <c r="DE287" s="64" t="str">
        <f t="shared" si="319"/>
        <v/>
      </c>
      <c r="DF287" s="64" t="str">
        <f t="shared" si="320"/>
        <v/>
      </c>
      <c r="DG287" s="64" t="str">
        <f t="shared" si="321"/>
        <v/>
      </c>
      <c r="DH287" s="64" t="str">
        <f t="shared" si="322"/>
        <v/>
      </c>
      <c r="DI287" s="64" t="str">
        <f t="shared" si="323"/>
        <v/>
      </c>
      <c r="DJ287" s="64"/>
      <c r="DK287" s="65" t="str">
        <f t="shared" si="324"/>
        <v/>
      </c>
      <c r="DL287" s="63"/>
      <c r="DM287" s="63"/>
      <c r="DN287" s="66"/>
      <c r="DO287" s="1" t="str">
        <f t="shared" si="325"/>
        <v/>
      </c>
      <c r="DP287" s="1" t="str">
        <f t="shared" si="262"/>
        <v/>
      </c>
      <c r="DQ287" s="1" t="str">
        <f t="shared" si="263"/>
        <v/>
      </c>
      <c r="DR287" s="1" t="str">
        <f t="shared" si="264"/>
        <v/>
      </c>
      <c r="DS287" s="1" t="str">
        <f t="shared" si="265"/>
        <v/>
      </c>
      <c r="DT287" s="1" t="str">
        <f t="shared" si="266"/>
        <v/>
      </c>
      <c r="DU287" s="1" t="str">
        <f t="shared" si="267"/>
        <v/>
      </c>
      <c r="DV287" s="1" t="str">
        <f t="shared" si="268"/>
        <v/>
      </c>
      <c r="DW287" s="66"/>
    </row>
    <row r="288" spans="1:127" ht="21" thickBot="1" x14ac:dyDescent="0.3">
      <c r="A288" s="48" t="str">
        <f>'[1]بيانات اساسية'!A288</f>
        <v/>
      </c>
      <c r="B288" s="48" t="str">
        <f>'[1]بيانات اساسية'!B288</f>
        <v/>
      </c>
      <c r="C288" s="49" t="str">
        <f>IF('[1]بيانات اساسية'!C288="","",'[1]بيانات اساسية'!C288)</f>
        <v/>
      </c>
      <c r="D288" s="51"/>
      <c r="E288" s="51"/>
      <c r="F288" s="52"/>
      <c r="G288" s="53" t="str">
        <f>IF(C288="","",'[1]نصف العام'!G288)</f>
        <v/>
      </c>
      <c r="H288" s="53" t="str">
        <f>IF(C288="","",'[1]نصف العام'!H288)</f>
        <v/>
      </c>
      <c r="I288" s="54" t="str">
        <f>IF(C288="","",'[1]نصف العام'!I288)</f>
        <v/>
      </c>
      <c r="J288" s="51"/>
      <c r="K288" s="51"/>
      <c r="L288" s="55" t="str">
        <f t="shared" si="269"/>
        <v/>
      </c>
      <c r="M288" s="51" t="str">
        <f t="shared" si="270"/>
        <v/>
      </c>
      <c r="N288" s="51" t="str">
        <f t="shared" si="271"/>
        <v/>
      </c>
      <c r="O288" s="56" t="str">
        <f t="shared" si="272"/>
        <v/>
      </c>
      <c r="P288" s="51" t="str">
        <f>IF(C288="","",'[1]نصف العام'!J288)</f>
        <v/>
      </c>
      <c r="Q288" s="51" t="str">
        <f>IF(C288="","",'[1]نصف العام'!K288)</f>
        <v/>
      </c>
      <c r="R288" s="55" t="str">
        <f>IF(C288="","",'[1]نصف العام'!L288)</f>
        <v/>
      </c>
      <c r="S288" s="51"/>
      <c r="T288" s="51"/>
      <c r="U288" s="55" t="str">
        <f t="shared" si="273"/>
        <v/>
      </c>
      <c r="V288" s="51" t="str">
        <f t="shared" si="274"/>
        <v/>
      </c>
      <c r="W288" s="51" t="str">
        <f t="shared" si="275"/>
        <v/>
      </c>
      <c r="X288" s="56" t="str">
        <f t="shared" si="276"/>
        <v/>
      </c>
      <c r="Y288" s="51" t="str">
        <f>IF(C288="","",'[1]نصف العام'!M288)</f>
        <v/>
      </c>
      <c r="Z288" s="51" t="str">
        <f>IF(C288="","",'[1]نصف العام'!N288)</f>
        <v/>
      </c>
      <c r="AA288" s="55" t="str">
        <f>IF(C288="","",'[1]نصف العام'!O288)</f>
        <v/>
      </c>
      <c r="AB288" s="51"/>
      <c r="AC288" s="51"/>
      <c r="AD288" s="55" t="str">
        <f t="shared" si="277"/>
        <v/>
      </c>
      <c r="AE288" s="51" t="str">
        <f t="shared" si="278"/>
        <v/>
      </c>
      <c r="AF288" s="51" t="str">
        <f t="shared" si="279"/>
        <v/>
      </c>
      <c r="AG288" s="56" t="str">
        <f t="shared" si="280"/>
        <v/>
      </c>
      <c r="AH288" s="51" t="str">
        <f>IF(C288="","",'[1]نصف العام'!P288)</f>
        <v/>
      </c>
      <c r="AI288" s="51" t="str">
        <f>IF(C288="","",'[1]نصف العام'!Q288)</f>
        <v/>
      </c>
      <c r="AJ288" s="51" t="str">
        <f>IF(C288="","",'[1]نصف العام'!R288)</f>
        <v/>
      </c>
      <c r="AK288" s="55" t="str">
        <f>IF(C288="","",'[1]نصف العام'!T288)</f>
        <v/>
      </c>
      <c r="AL288" s="51"/>
      <c r="AM288" s="51"/>
      <c r="AN288" s="51"/>
      <c r="AO288" s="51" t="str">
        <f t="shared" si="281"/>
        <v/>
      </c>
      <c r="AP288" s="55" t="str">
        <f t="shared" si="282"/>
        <v/>
      </c>
      <c r="AQ288" s="51" t="str">
        <f t="shared" si="283"/>
        <v/>
      </c>
      <c r="AR288" s="51" t="str">
        <f t="shared" si="284"/>
        <v/>
      </c>
      <c r="AS288" s="56" t="str">
        <f t="shared" si="285"/>
        <v/>
      </c>
      <c r="AT288" s="51" t="str">
        <f>IF(C288="","",'[1]نصف العام'!U288)</f>
        <v/>
      </c>
      <c r="AU288" s="51" t="str">
        <f>IF(C288="","",'[1]نصف العام'!V288)</f>
        <v/>
      </c>
      <c r="AV288" s="51" t="str">
        <f>IF(C288="","",'[1]نصف العام'!W288)</f>
        <v/>
      </c>
      <c r="AW288" s="55" t="str">
        <f>IF(C288="","",'[1]نصف العام'!Y288)</f>
        <v/>
      </c>
      <c r="AX288" s="51"/>
      <c r="AY288" s="51"/>
      <c r="AZ288" s="51"/>
      <c r="BA288" s="51" t="str">
        <f t="shared" si="286"/>
        <v/>
      </c>
      <c r="BB288" s="55" t="str">
        <f t="shared" si="287"/>
        <v/>
      </c>
      <c r="BC288" s="51" t="str">
        <f t="shared" si="288"/>
        <v/>
      </c>
      <c r="BD288" s="51" t="str">
        <f t="shared" si="289"/>
        <v/>
      </c>
      <c r="BE288" s="56" t="str">
        <f t="shared" si="290"/>
        <v/>
      </c>
      <c r="BF288" s="51" t="str">
        <f>IF(C288="","",'[1]نصف العام'!Z288)</f>
        <v/>
      </c>
      <c r="BG288" s="51" t="str">
        <f>IF(C288="","",'[1]نصف العام'!AA288)</f>
        <v/>
      </c>
      <c r="BH288" s="55" t="str">
        <f>IF(C288="","",'[1]نصف العام'!AB288)</f>
        <v/>
      </c>
      <c r="BI288" s="51"/>
      <c r="BJ288" s="51"/>
      <c r="BK288" s="55" t="str">
        <f t="shared" si="291"/>
        <v/>
      </c>
      <c r="BL288" s="51" t="str">
        <f t="shared" si="292"/>
        <v/>
      </c>
      <c r="BM288" s="51" t="str">
        <f t="shared" si="293"/>
        <v/>
      </c>
      <c r="BN288" s="56" t="str">
        <f t="shared" si="294"/>
        <v/>
      </c>
      <c r="BO288" s="51" t="str">
        <f>IF(C288="","",'[1]نصف العام'!AC288)</f>
        <v/>
      </c>
      <c r="BP288" s="51" t="str">
        <f>IF(C288="","",'[1]نصف العام'!AD288)</f>
        <v/>
      </c>
      <c r="BQ288" s="51" t="str">
        <f>IF(C288="","",'[1]نصف العام'!AE288)</f>
        <v/>
      </c>
      <c r="BR288" s="55" t="str">
        <f>IF(C288="","",'[1]نصف العام'!AG288)</f>
        <v/>
      </c>
      <c r="BS288" s="51"/>
      <c r="BT288" s="51"/>
      <c r="BU288" s="51"/>
      <c r="BV288" s="51" t="str">
        <f t="shared" si="295"/>
        <v/>
      </c>
      <c r="BW288" s="55" t="str">
        <f t="shared" si="296"/>
        <v/>
      </c>
      <c r="BX288" s="51" t="str">
        <f t="shared" si="297"/>
        <v/>
      </c>
      <c r="BY288" s="51" t="str">
        <f t="shared" si="298"/>
        <v/>
      </c>
      <c r="BZ288" s="56" t="str">
        <f t="shared" si="299"/>
        <v/>
      </c>
      <c r="CA288" s="51" t="str">
        <f>IF(C288="","",'[1]نصف العام'!AH288)</f>
        <v/>
      </c>
      <c r="CB288" s="51" t="str">
        <f>IF(C288="","",'[1]نصف العام'!AI288)</f>
        <v/>
      </c>
      <c r="CC288" s="39" t="str">
        <f t="shared" si="300"/>
        <v/>
      </c>
      <c r="CD288" s="51"/>
      <c r="CE288" s="51"/>
      <c r="CF288" s="39" t="str">
        <f t="shared" si="301"/>
        <v/>
      </c>
      <c r="CG288" s="51" t="str">
        <f t="shared" si="302"/>
        <v/>
      </c>
      <c r="CH288" s="51" t="str">
        <f t="shared" si="303"/>
        <v/>
      </c>
      <c r="CI288" s="56" t="str">
        <f t="shared" si="304"/>
        <v/>
      </c>
      <c r="CJ288" s="57" t="str">
        <f t="shared" si="305"/>
        <v/>
      </c>
      <c r="CK288" s="51" t="str">
        <f t="shared" si="306"/>
        <v/>
      </c>
      <c r="CL288" s="51" t="str">
        <f>IF(C288="","",'[1]نصف العام'!AM288)</f>
        <v/>
      </c>
      <c r="CM288" s="51" t="str">
        <f>IF(C288="","",'[1]نصف العام'!AN288)</f>
        <v/>
      </c>
      <c r="CN288" s="55" t="str">
        <f>IF(C288="","",'[1]نصف العام'!AO288)</f>
        <v/>
      </c>
      <c r="CO288" s="51"/>
      <c r="CP288" s="51"/>
      <c r="CQ288" s="55" t="str">
        <f t="shared" si="307"/>
        <v/>
      </c>
      <c r="CR288" s="51" t="str">
        <f t="shared" si="308"/>
        <v/>
      </c>
      <c r="CS288" s="51" t="str">
        <f t="shared" si="309"/>
        <v/>
      </c>
      <c r="CT288" s="56" t="str">
        <f t="shared" si="310"/>
        <v/>
      </c>
      <c r="CU288" s="58" t="str">
        <f t="shared" si="311"/>
        <v/>
      </c>
      <c r="CV288" s="59" t="str">
        <f t="shared" si="312"/>
        <v/>
      </c>
      <c r="CW288" s="60" t="str">
        <f t="shared" si="313"/>
        <v/>
      </c>
      <c r="CX288" s="61" t="str">
        <f t="shared" si="314"/>
        <v/>
      </c>
      <c r="CY288" s="62" t="str">
        <f t="shared" si="261"/>
        <v/>
      </c>
      <c r="CZ288" s="63"/>
      <c r="DA288" s="64" t="str">
        <f t="shared" si="315"/>
        <v/>
      </c>
      <c r="DB288" s="64" t="str">
        <f t="shared" si="316"/>
        <v/>
      </c>
      <c r="DC288" s="64" t="str">
        <f t="shared" si="317"/>
        <v/>
      </c>
      <c r="DD288" s="64" t="str">
        <f t="shared" si="318"/>
        <v/>
      </c>
      <c r="DE288" s="64" t="str">
        <f t="shared" si="319"/>
        <v/>
      </c>
      <c r="DF288" s="64" t="str">
        <f t="shared" si="320"/>
        <v/>
      </c>
      <c r="DG288" s="64" t="str">
        <f t="shared" si="321"/>
        <v/>
      </c>
      <c r="DH288" s="64" t="str">
        <f t="shared" si="322"/>
        <v/>
      </c>
      <c r="DI288" s="64" t="str">
        <f t="shared" si="323"/>
        <v/>
      </c>
      <c r="DJ288" s="64"/>
      <c r="DK288" s="65" t="str">
        <f t="shared" si="324"/>
        <v/>
      </c>
      <c r="DL288" s="63"/>
      <c r="DM288" s="63"/>
      <c r="DN288" s="66"/>
      <c r="DO288" s="1" t="str">
        <f t="shared" si="325"/>
        <v/>
      </c>
      <c r="DP288" s="1" t="str">
        <f t="shared" si="262"/>
        <v/>
      </c>
      <c r="DQ288" s="1" t="str">
        <f t="shared" si="263"/>
        <v/>
      </c>
      <c r="DR288" s="1" t="str">
        <f t="shared" si="264"/>
        <v/>
      </c>
      <c r="DS288" s="1" t="str">
        <f t="shared" si="265"/>
        <v/>
      </c>
      <c r="DT288" s="1" t="str">
        <f t="shared" si="266"/>
        <v/>
      </c>
      <c r="DU288" s="1" t="str">
        <f t="shared" si="267"/>
        <v/>
      </c>
      <c r="DV288" s="1" t="str">
        <f t="shared" si="268"/>
        <v/>
      </c>
      <c r="DW288" s="66"/>
    </row>
    <row r="289" spans="1:127" ht="21" thickBot="1" x14ac:dyDescent="0.3">
      <c r="A289" s="48" t="str">
        <f>'[1]بيانات اساسية'!A289</f>
        <v/>
      </c>
      <c r="B289" s="48" t="str">
        <f>'[1]بيانات اساسية'!B289</f>
        <v/>
      </c>
      <c r="C289" s="49" t="str">
        <f>IF('[1]بيانات اساسية'!C289="","",'[1]بيانات اساسية'!C289)</f>
        <v/>
      </c>
      <c r="D289" s="51"/>
      <c r="E289" s="51"/>
      <c r="F289" s="52"/>
      <c r="G289" s="53" t="str">
        <f>IF(C289="","",'[1]نصف العام'!G289)</f>
        <v/>
      </c>
      <c r="H289" s="53" t="str">
        <f>IF(C289="","",'[1]نصف العام'!H289)</f>
        <v/>
      </c>
      <c r="I289" s="54" t="str">
        <f>IF(C289="","",'[1]نصف العام'!I289)</f>
        <v/>
      </c>
      <c r="J289" s="51"/>
      <c r="K289" s="51"/>
      <c r="L289" s="55" t="str">
        <f t="shared" si="269"/>
        <v/>
      </c>
      <c r="M289" s="51" t="str">
        <f t="shared" si="270"/>
        <v/>
      </c>
      <c r="N289" s="51" t="str">
        <f t="shared" si="271"/>
        <v/>
      </c>
      <c r="O289" s="56" t="str">
        <f t="shared" si="272"/>
        <v/>
      </c>
      <c r="P289" s="51" t="str">
        <f>IF(C289="","",'[1]نصف العام'!J289)</f>
        <v/>
      </c>
      <c r="Q289" s="51" t="str">
        <f>IF(C289="","",'[1]نصف العام'!K289)</f>
        <v/>
      </c>
      <c r="R289" s="55" t="str">
        <f>IF(C289="","",'[1]نصف العام'!L289)</f>
        <v/>
      </c>
      <c r="S289" s="51"/>
      <c r="T289" s="51"/>
      <c r="U289" s="55" t="str">
        <f t="shared" si="273"/>
        <v/>
      </c>
      <c r="V289" s="51" t="str">
        <f t="shared" si="274"/>
        <v/>
      </c>
      <c r="W289" s="51" t="str">
        <f t="shared" si="275"/>
        <v/>
      </c>
      <c r="X289" s="56" t="str">
        <f t="shared" si="276"/>
        <v/>
      </c>
      <c r="Y289" s="51" t="str">
        <f>IF(C289="","",'[1]نصف العام'!M289)</f>
        <v/>
      </c>
      <c r="Z289" s="51" t="str">
        <f>IF(C289="","",'[1]نصف العام'!N289)</f>
        <v/>
      </c>
      <c r="AA289" s="55" t="str">
        <f>IF(C289="","",'[1]نصف العام'!O289)</f>
        <v/>
      </c>
      <c r="AB289" s="51"/>
      <c r="AC289" s="51"/>
      <c r="AD289" s="55" t="str">
        <f t="shared" si="277"/>
        <v/>
      </c>
      <c r="AE289" s="51" t="str">
        <f t="shared" si="278"/>
        <v/>
      </c>
      <c r="AF289" s="51" t="str">
        <f t="shared" si="279"/>
        <v/>
      </c>
      <c r="AG289" s="56" t="str">
        <f t="shared" si="280"/>
        <v/>
      </c>
      <c r="AH289" s="51" t="str">
        <f>IF(C289="","",'[1]نصف العام'!P289)</f>
        <v/>
      </c>
      <c r="AI289" s="51" t="str">
        <f>IF(C289="","",'[1]نصف العام'!Q289)</f>
        <v/>
      </c>
      <c r="AJ289" s="51" t="str">
        <f>IF(C289="","",'[1]نصف العام'!R289)</f>
        <v/>
      </c>
      <c r="AK289" s="55" t="str">
        <f>IF(C289="","",'[1]نصف العام'!T289)</f>
        <v/>
      </c>
      <c r="AL289" s="51"/>
      <c r="AM289" s="51"/>
      <c r="AN289" s="51"/>
      <c r="AO289" s="51" t="str">
        <f t="shared" si="281"/>
        <v/>
      </c>
      <c r="AP289" s="55" t="str">
        <f t="shared" si="282"/>
        <v/>
      </c>
      <c r="AQ289" s="51" t="str">
        <f t="shared" si="283"/>
        <v/>
      </c>
      <c r="AR289" s="51" t="str">
        <f t="shared" si="284"/>
        <v/>
      </c>
      <c r="AS289" s="56" t="str">
        <f t="shared" si="285"/>
        <v/>
      </c>
      <c r="AT289" s="51" t="str">
        <f>IF(C289="","",'[1]نصف العام'!U289)</f>
        <v/>
      </c>
      <c r="AU289" s="51" t="str">
        <f>IF(C289="","",'[1]نصف العام'!V289)</f>
        <v/>
      </c>
      <c r="AV289" s="51" t="str">
        <f>IF(C289="","",'[1]نصف العام'!W289)</f>
        <v/>
      </c>
      <c r="AW289" s="55" t="str">
        <f>IF(C289="","",'[1]نصف العام'!Y289)</f>
        <v/>
      </c>
      <c r="AX289" s="51"/>
      <c r="AY289" s="51"/>
      <c r="AZ289" s="51"/>
      <c r="BA289" s="51" t="str">
        <f t="shared" si="286"/>
        <v/>
      </c>
      <c r="BB289" s="55" t="str">
        <f t="shared" si="287"/>
        <v/>
      </c>
      <c r="BC289" s="51" t="str">
        <f t="shared" si="288"/>
        <v/>
      </c>
      <c r="BD289" s="51" t="str">
        <f t="shared" si="289"/>
        <v/>
      </c>
      <c r="BE289" s="56" t="str">
        <f t="shared" si="290"/>
        <v/>
      </c>
      <c r="BF289" s="51" t="str">
        <f>IF(C289="","",'[1]نصف العام'!Z289)</f>
        <v/>
      </c>
      <c r="BG289" s="51" t="str">
        <f>IF(C289="","",'[1]نصف العام'!AA289)</f>
        <v/>
      </c>
      <c r="BH289" s="55" t="str">
        <f>IF(C289="","",'[1]نصف العام'!AB289)</f>
        <v/>
      </c>
      <c r="BI289" s="51"/>
      <c r="BJ289" s="51"/>
      <c r="BK289" s="55" t="str">
        <f t="shared" si="291"/>
        <v/>
      </c>
      <c r="BL289" s="51" t="str">
        <f t="shared" si="292"/>
        <v/>
      </c>
      <c r="BM289" s="51" t="str">
        <f t="shared" si="293"/>
        <v/>
      </c>
      <c r="BN289" s="56" t="str">
        <f t="shared" si="294"/>
        <v/>
      </c>
      <c r="BO289" s="51" t="str">
        <f>IF(C289="","",'[1]نصف العام'!AC289)</f>
        <v/>
      </c>
      <c r="BP289" s="51" t="str">
        <f>IF(C289="","",'[1]نصف العام'!AD289)</f>
        <v/>
      </c>
      <c r="BQ289" s="51" t="str">
        <f>IF(C289="","",'[1]نصف العام'!AE289)</f>
        <v/>
      </c>
      <c r="BR289" s="55" t="str">
        <f>IF(C289="","",'[1]نصف العام'!AG289)</f>
        <v/>
      </c>
      <c r="BS289" s="51"/>
      <c r="BT289" s="51"/>
      <c r="BU289" s="51"/>
      <c r="BV289" s="51" t="str">
        <f t="shared" si="295"/>
        <v/>
      </c>
      <c r="BW289" s="55" t="str">
        <f t="shared" si="296"/>
        <v/>
      </c>
      <c r="BX289" s="51" t="str">
        <f t="shared" si="297"/>
        <v/>
      </c>
      <c r="BY289" s="51" t="str">
        <f t="shared" si="298"/>
        <v/>
      </c>
      <c r="BZ289" s="56" t="str">
        <f t="shared" si="299"/>
        <v/>
      </c>
      <c r="CA289" s="51" t="str">
        <f>IF(C289="","",'[1]نصف العام'!AH289)</f>
        <v/>
      </c>
      <c r="CB289" s="51" t="str">
        <f>IF(C289="","",'[1]نصف العام'!AI289)</f>
        <v/>
      </c>
      <c r="CC289" s="39" t="str">
        <f t="shared" si="300"/>
        <v/>
      </c>
      <c r="CD289" s="51"/>
      <c r="CE289" s="51"/>
      <c r="CF289" s="39" t="str">
        <f t="shared" si="301"/>
        <v/>
      </c>
      <c r="CG289" s="51" t="str">
        <f t="shared" si="302"/>
        <v/>
      </c>
      <c r="CH289" s="51" t="str">
        <f t="shared" si="303"/>
        <v/>
      </c>
      <c r="CI289" s="56" t="str">
        <f t="shared" si="304"/>
        <v/>
      </c>
      <c r="CJ289" s="57" t="str">
        <f t="shared" si="305"/>
        <v/>
      </c>
      <c r="CK289" s="51" t="str">
        <f t="shared" si="306"/>
        <v/>
      </c>
      <c r="CL289" s="51" t="str">
        <f>IF(C289="","",'[1]نصف العام'!AM289)</f>
        <v/>
      </c>
      <c r="CM289" s="51" t="str">
        <f>IF(C289="","",'[1]نصف العام'!AN289)</f>
        <v/>
      </c>
      <c r="CN289" s="55" t="str">
        <f>IF(C289="","",'[1]نصف العام'!AO289)</f>
        <v/>
      </c>
      <c r="CO289" s="51"/>
      <c r="CP289" s="51"/>
      <c r="CQ289" s="55" t="str">
        <f t="shared" si="307"/>
        <v/>
      </c>
      <c r="CR289" s="51" t="str">
        <f t="shared" si="308"/>
        <v/>
      </c>
      <c r="CS289" s="51" t="str">
        <f t="shared" si="309"/>
        <v/>
      </c>
      <c r="CT289" s="56" t="str">
        <f t="shared" si="310"/>
        <v/>
      </c>
      <c r="CU289" s="58" t="str">
        <f t="shared" si="311"/>
        <v/>
      </c>
      <c r="CV289" s="59" t="str">
        <f t="shared" si="312"/>
        <v/>
      </c>
      <c r="CW289" s="60" t="str">
        <f t="shared" si="313"/>
        <v/>
      </c>
      <c r="CX289" s="61" t="str">
        <f t="shared" si="314"/>
        <v/>
      </c>
      <c r="CY289" s="62" t="str">
        <f t="shared" si="261"/>
        <v/>
      </c>
      <c r="CZ289" s="63"/>
      <c r="DA289" s="64" t="str">
        <f t="shared" si="315"/>
        <v/>
      </c>
      <c r="DB289" s="64" t="str">
        <f t="shared" si="316"/>
        <v/>
      </c>
      <c r="DC289" s="64" t="str">
        <f t="shared" si="317"/>
        <v/>
      </c>
      <c r="DD289" s="64" t="str">
        <f t="shared" si="318"/>
        <v/>
      </c>
      <c r="DE289" s="64" t="str">
        <f t="shared" si="319"/>
        <v/>
      </c>
      <c r="DF289" s="64" t="str">
        <f t="shared" si="320"/>
        <v/>
      </c>
      <c r="DG289" s="64" t="str">
        <f t="shared" si="321"/>
        <v/>
      </c>
      <c r="DH289" s="64" t="str">
        <f t="shared" si="322"/>
        <v/>
      </c>
      <c r="DI289" s="64" t="str">
        <f t="shared" si="323"/>
        <v/>
      </c>
      <c r="DJ289" s="64"/>
      <c r="DK289" s="65" t="str">
        <f t="shared" si="324"/>
        <v/>
      </c>
      <c r="DL289" s="63"/>
      <c r="DM289" s="63"/>
      <c r="DN289" s="66"/>
      <c r="DO289" s="1" t="str">
        <f t="shared" si="325"/>
        <v/>
      </c>
      <c r="DP289" s="1" t="str">
        <f t="shared" si="262"/>
        <v/>
      </c>
      <c r="DQ289" s="1" t="str">
        <f t="shared" si="263"/>
        <v/>
      </c>
      <c r="DR289" s="1" t="str">
        <f t="shared" si="264"/>
        <v/>
      </c>
      <c r="DS289" s="1" t="str">
        <f t="shared" si="265"/>
        <v/>
      </c>
      <c r="DT289" s="1" t="str">
        <f t="shared" si="266"/>
        <v/>
      </c>
      <c r="DU289" s="1" t="str">
        <f t="shared" si="267"/>
        <v/>
      </c>
      <c r="DV289" s="1" t="str">
        <f t="shared" si="268"/>
        <v/>
      </c>
      <c r="DW289" s="66"/>
    </row>
    <row r="290" spans="1:127" ht="21" thickBot="1" x14ac:dyDescent="0.3">
      <c r="A290" s="48" t="str">
        <f>'[1]بيانات اساسية'!A290</f>
        <v/>
      </c>
      <c r="B290" s="48" t="str">
        <f>'[1]بيانات اساسية'!B290</f>
        <v/>
      </c>
      <c r="C290" s="49" t="str">
        <f>IF('[1]بيانات اساسية'!C290="","",'[1]بيانات اساسية'!C290)</f>
        <v/>
      </c>
      <c r="D290" s="51"/>
      <c r="E290" s="51"/>
      <c r="F290" s="52"/>
      <c r="G290" s="53" t="str">
        <f>IF(C290="","",'[1]نصف العام'!G290)</f>
        <v/>
      </c>
      <c r="H290" s="53" t="str">
        <f>IF(C290="","",'[1]نصف العام'!H290)</f>
        <v/>
      </c>
      <c r="I290" s="54" t="str">
        <f>IF(C290="","",'[1]نصف العام'!I290)</f>
        <v/>
      </c>
      <c r="J290" s="51"/>
      <c r="K290" s="51"/>
      <c r="L290" s="55" t="str">
        <f t="shared" si="269"/>
        <v/>
      </c>
      <c r="M290" s="51" t="str">
        <f t="shared" si="270"/>
        <v/>
      </c>
      <c r="N290" s="51" t="str">
        <f t="shared" si="271"/>
        <v/>
      </c>
      <c r="O290" s="56" t="str">
        <f t="shared" si="272"/>
        <v/>
      </c>
      <c r="P290" s="51" t="str">
        <f>IF(C290="","",'[1]نصف العام'!J290)</f>
        <v/>
      </c>
      <c r="Q290" s="51" t="str">
        <f>IF(C290="","",'[1]نصف العام'!K290)</f>
        <v/>
      </c>
      <c r="R290" s="55" t="str">
        <f>IF(C290="","",'[1]نصف العام'!L290)</f>
        <v/>
      </c>
      <c r="S290" s="51"/>
      <c r="T290" s="51"/>
      <c r="U290" s="55" t="str">
        <f t="shared" si="273"/>
        <v/>
      </c>
      <c r="V290" s="51" t="str">
        <f t="shared" si="274"/>
        <v/>
      </c>
      <c r="W290" s="51" t="str">
        <f t="shared" si="275"/>
        <v/>
      </c>
      <c r="X290" s="56" t="str">
        <f t="shared" si="276"/>
        <v/>
      </c>
      <c r="Y290" s="51" t="str">
        <f>IF(C290="","",'[1]نصف العام'!M290)</f>
        <v/>
      </c>
      <c r="Z290" s="51" t="str">
        <f>IF(C290="","",'[1]نصف العام'!N290)</f>
        <v/>
      </c>
      <c r="AA290" s="55" t="str">
        <f>IF(C290="","",'[1]نصف العام'!O290)</f>
        <v/>
      </c>
      <c r="AB290" s="51"/>
      <c r="AC290" s="51"/>
      <c r="AD290" s="55" t="str">
        <f t="shared" si="277"/>
        <v/>
      </c>
      <c r="AE290" s="51" t="str">
        <f t="shared" si="278"/>
        <v/>
      </c>
      <c r="AF290" s="51" t="str">
        <f t="shared" si="279"/>
        <v/>
      </c>
      <c r="AG290" s="56" t="str">
        <f t="shared" si="280"/>
        <v/>
      </c>
      <c r="AH290" s="51" t="str">
        <f>IF(C290="","",'[1]نصف العام'!P290)</f>
        <v/>
      </c>
      <c r="AI290" s="51" t="str">
        <f>IF(C290="","",'[1]نصف العام'!Q290)</f>
        <v/>
      </c>
      <c r="AJ290" s="51" t="str">
        <f>IF(C290="","",'[1]نصف العام'!R290)</f>
        <v/>
      </c>
      <c r="AK290" s="55" t="str">
        <f>IF(C290="","",'[1]نصف العام'!T290)</f>
        <v/>
      </c>
      <c r="AL290" s="51"/>
      <c r="AM290" s="51"/>
      <c r="AN290" s="51"/>
      <c r="AO290" s="51" t="str">
        <f t="shared" si="281"/>
        <v/>
      </c>
      <c r="AP290" s="55" t="str">
        <f t="shared" si="282"/>
        <v/>
      </c>
      <c r="AQ290" s="51" t="str">
        <f t="shared" si="283"/>
        <v/>
      </c>
      <c r="AR290" s="51" t="str">
        <f t="shared" si="284"/>
        <v/>
      </c>
      <c r="AS290" s="56" t="str">
        <f t="shared" si="285"/>
        <v/>
      </c>
      <c r="AT290" s="51" t="str">
        <f>IF(C290="","",'[1]نصف العام'!U290)</f>
        <v/>
      </c>
      <c r="AU290" s="51" t="str">
        <f>IF(C290="","",'[1]نصف العام'!V290)</f>
        <v/>
      </c>
      <c r="AV290" s="51" t="str">
        <f>IF(C290="","",'[1]نصف العام'!W290)</f>
        <v/>
      </c>
      <c r="AW290" s="55" t="str">
        <f>IF(C290="","",'[1]نصف العام'!Y290)</f>
        <v/>
      </c>
      <c r="AX290" s="51"/>
      <c r="AY290" s="51"/>
      <c r="AZ290" s="51"/>
      <c r="BA290" s="51" t="str">
        <f t="shared" si="286"/>
        <v/>
      </c>
      <c r="BB290" s="55" t="str">
        <f t="shared" si="287"/>
        <v/>
      </c>
      <c r="BC290" s="51" t="str">
        <f t="shared" si="288"/>
        <v/>
      </c>
      <c r="BD290" s="51" t="str">
        <f t="shared" si="289"/>
        <v/>
      </c>
      <c r="BE290" s="56" t="str">
        <f t="shared" si="290"/>
        <v/>
      </c>
      <c r="BF290" s="51" t="str">
        <f>IF(C290="","",'[1]نصف العام'!Z290)</f>
        <v/>
      </c>
      <c r="BG290" s="51" t="str">
        <f>IF(C290="","",'[1]نصف العام'!AA290)</f>
        <v/>
      </c>
      <c r="BH290" s="55" t="str">
        <f>IF(C290="","",'[1]نصف العام'!AB290)</f>
        <v/>
      </c>
      <c r="BI290" s="51"/>
      <c r="BJ290" s="51"/>
      <c r="BK290" s="55" t="str">
        <f t="shared" si="291"/>
        <v/>
      </c>
      <c r="BL290" s="51" t="str">
        <f t="shared" si="292"/>
        <v/>
      </c>
      <c r="BM290" s="51" t="str">
        <f t="shared" si="293"/>
        <v/>
      </c>
      <c r="BN290" s="56" t="str">
        <f t="shared" si="294"/>
        <v/>
      </c>
      <c r="BO290" s="51" t="str">
        <f>IF(C290="","",'[1]نصف العام'!AC290)</f>
        <v/>
      </c>
      <c r="BP290" s="51" t="str">
        <f>IF(C290="","",'[1]نصف العام'!AD290)</f>
        <v/>
      </c>
      <c r="BQ290" s="51" t="str">
        <f>IF(C290="","",'[1]نصف العام'!AE290)</f>
        <v/>
      </c>
      <c r="BR290" s="55" t="str">
        <f>IF(C290="","",'[1]نصف العام'!AG290)</f>
        <v/>
      </c>
      <c r="BS290" s="51"/>
      <c r="BT290" s="51"/>
      <c r="BU290" s="51"/>
      <c r="BV290" s="51" t="str">
        <f t="shared" si="295"/>
        <v/>
      </c>
      <c r="BW290" s="55" t="str">
        <f t="shared" si="296"/>
        <v/>
      </c>
      <c r="BX290" s="51" t="str">
        <f t="shared" si="297"/>
        <v/>
      </c>
      <c r="BY290" s="51" t="str">
        <f t="shared" si="298"/>
        <v/>
      </c>
      <c r="BZ290" s="56" t="str">
        <f t="shared" si="299"/>
        <v/>
      </c>
      <c r="CA290" s="51" t="str">
        <f>IF(C290="","",'[1]نصف العام'!AH290)</f>
        <v/>
      </c>
      <c r="CB290" s="51" t="str">
        <f>IF(C290="","",'[1]نصف العام'!AI290)</f>
        <v/>
      </c>
      <c r="CC290" s="39" t="str">
        <f t="shared" si="300"/>
        <v/>
      </c>
      <c r="CD290" s="51"/>
      <c r="CE290" s="51"/>
      <c r="CF290" s="39" t="str">
        <f t="shared" si="301"/>
        <v/>
      </c>
      <c r="CG290" s="51" t="str">
        <f t="shared" si="302"/>
        <v/>
      </c>
      <c r="CH290" s="51" t="str">
        <f t="shared" si="303"/>
        <v/>
      </c>
      <c r="CI290" s="56" t="str">
        <f t="shared" si="304"/>
        <v/>
      </c>
      <c r="CJ290" s="57" t="str">
        <f t="shared" si="305"/>
        <v/>
      </c>
      <c r="CK290" s="51" t="str">
        <f t="shared" si="306"/>
        <v/>
      </c>
      <c r="CL290" s="51" t="str">
        <f>IF(C290="","",'[1]نصف العام'!AM290)</f>
        <v/>
      </c>
      <c r="CM290" s="51" t="str">
        <f>IF(C290="","",'[1]نصف العام'!AN290)</f>
        <v/>
      </c>
      <c r="CN290" s="55" t="str">
        <f>IF(C290="","",'[1]نصف العام'!AO290)</f>
        <v/>
      </c>
      <c r="CO290" s="51"/>
      <c r="CP290" s="51"/>
      <c r="CQ290" s="55" t="str">
        <f t="shared" si="307"/>
        <v/>
      </c>
      <c r="CR290" s="51" t="str">
        <f t="shared" si="308"/>
        <v/>
      </c>
      <c r="CS290" s="51" t="str">
        <f t="shared" si="309"/>
        <v/>
      </c>
      <c r="CT290" s="56" t="str">
        <f t="shared" si="310"/>
        <v/>
      </c>
      <c r="CU290" s="58" t="str">
        <f t="shared" si="311"/>
        <v/>
      </c>
      <c r="CV290" s="59" t="str">
        <f t="shared" si="312"/>
        <v/>
      </c>
      <c r="CW290" s="60" t="str">
        <f t="shared" si="313"/>
        <v/>
      </c>
      <c r="CX290" s="61" t="str">
        <f t="shared" si="314"/>
        <v/>
      </c>
      <c r="CY290" s="62" t="str">
        <f t="shared" si="261"/>
        <v/>
      </c>
      <c r="CZ290" s="63"/>
      <c r="DA290" s="64" t="str">
        <f t="shared" si="315"/>
        <v/>
      </c>
      <c r="DB290" s="64" t="str">
        <f t="shared" si="316"/>
        <v/>
      </c>
      <c r="DC290" s="64" t="str">
        <f t="shared" si="317"/>
        <v/>
      </c>
      <c r="DD290" s="64" t="str">
        <f t="shared" si="318"/>
        <v/>
      </c>
      <c r="DE290" s="64" t="str">
        <f t="shared" si="319"/>
        <v/>
      </c>
      <c r="DF290" s="64" t="str">
        <f t="shared" si="320"/>
        <v/>
      </c>
      <c r="DG290" s="64" t="str">
        <f t="shared" si="321"/>
        <v/>
      </c>
      <c r="DH290" s="64" t="str">
        <f t="shared" si="322"/>
        <v/>
      </c>
      <c r="DI290" s="64" t="str">
        <f t="shared" si="323"/>
        <v/>
      </c>
      <c r="DJ290" s="64"/>
      <c r="DK290" s="65" t="str">
        <f t="shared" si="324"/>
        <v/>
      </c>
      <c r="DL290" s="63"/>
      <c r="DM290" s="63"/>
      <c r="DN290" s="66"/>
      <c r="DO290" s="1" t="str">
        <f t="shared" si="325"/>
        <v/>
      </c>
      <c r="DP290" s="1" t="str">
        <f t="shared" si="262"/>
        <v/>
      </c>
      <c r="DQ290" s="1" t="str">
        <f t="shared" si="263"/>
        <v/>
      </c>
      <c r="DR290" s="1" t="str">
        <f t="shared" si="264"/>
        <v/>
      </c>
      <c r="DS290" s="1" t="str">
        <f t="shared" si="265"/>
        <v/>
      </c>
      <c r="DT290" s="1" t="str">
        <f t="shared" si="266"/>
        <v/>
      </c>
      <c r="DU290" s="1" t="str">
        <f t="shared" si="267"/>
        <v/>
      </c>
      <c r="DV290" s="1" t="str">
        <f t="shared" si="268"/>
        <v/>
      </c>
      <c r="DW290" s="66"/>
    </row>
    <row r="291" spans="1:127" ht="21" thickBot="1" x14ac:dyDescent="0.3">
      <c r="A291" s="48" t="str">
        <f>'[1]بيانات اساسية'!A291</f>
        <v/>
      </c>
      <c r="B291" s="48" t="str">
        <f>'[1]بيانات اساسية'!B291</f>
        <v/>
      </c>
      <c r="C291" s="49" t="str">
        <f>IF('[1]بيانات اساسية'!C291="","",'[1]بيانات اساسية'!C291)</f>
        <v/>
      </c>
      <c r="D291" s="51"/>
      <c r="E291" s="51"/>
      <c r="F291" s="52"/>
      <c r="G291" s="53" t="str">
        <f>IF(C291="","",'[1]نصف العام'!G291)</f>
        <v/>
      </c>
      <c r="H291" s="53" t="str">
        <f>IF(C291="","",'[1]نصف العام'!H291)</f>
        <v/>
      </c>
      <c r="I291" s="54" t="str">
        <f>IF(C291="","",'[1]نصف العام'!I291)</f>
        <v/>
      </c>
      <c r="J291" s="51"/>
      <c r="K291" s="51"/>
      <c r="L291" s="55" t="str">
        <f t="shared" si="269"/>
        <v/>
      </c>
      <c r="M291" s="51" t="str">
        <f t="shared" si="270"/>
        <v/>
      </c>
      <c r="N291" s="51" t="str">
        <f t="shared" si="271"/>
        <v/>
      </c>
      <c r="O291" s="56" t="str">
        <f t="shared" si="272"/>
        <v/>
      </c>
      <c r="P291" s="51" t="str">
        <f>IF(C291="","",'[1]نصف العام'!J291)</f>
        <v/>
      </c>
      <c r="Q291" s="51" t="str">
        <f>IF(C291="","",'[1]نصف العام'!K291)</f>
        <v/>
      </c>
      <c r="R291" s="55" t="str">
        <f>IF(C291="","",'[1]نصف العام'!L291)</f>
        <v/>
      </c>
      <c r="S291" s="51"/>
      <c r="T291" s="51"/>
      <c r="U291" s="55" t="str">
        <f t="shared" si="273"/>
        <v/>
      </c>
      <c r="V291" s="51" t="str">
        <f t="shared" si="274"/>
        <v/>
      </c>
      <c r="W291" s="51" t="str">
        <f t="shared" si="275"/>
        <v/>
      </c>
      <c r="X291" s="56" t="str">
        <f t="shared" si="276"/>
        <v/>
      </c>
      <c r="Y291" s="51" t="str">
        <f>IF(C291="","",'[1]نصف العام'!M291)</f>
        <v/>
      </c>
      <c r="Z291" s="51" t="str">
        <f>IF(C291="","",'[1]نصف العام'!N291)</f>
        <v/>
      </c>
      <c r="AA291" s="55" t="str">
        <f>IF(C291="","",'[1]نصف العام'!O291)</f>
        <v/>
      </c>
      <c r="AB291" s="51"/>
      <c r="AC291" s="51"/>
      <c r="AD291" s="55" t="str">
        <f t="shared" si="277"/>
        <v/>
      </c>
      <c r="AE291" s="51" t="str">
        <f t="shared" si="278"/>
        <v/>
      </c>
      <c r="AF291" s="51" t="str">
        <f t="shared" si="279"/>
        <v/>
      </c>
      <c r="AG291" s="56" t="str">
        <f t="shared" si="280"/>
        <v/>
      </c>
      <c r="AH291" s="51" t="str">
        <f>IF(C291="","",'[1]نصف العام'!P291)</f>
        <v/>
      </c>
      <c r="AI291" s="51" t="str">
        <f>IF(C291="","",'[1]نصف العام'!Q291)</f>
        <v/>
      </c>
      <c r="AJ291" s="51" t="str">
        <f>IF(C291="","",'[1]نصف العام'!R291)</f>
        <v/>
      </c>
      <c r="AK291" s="55" t="str">
        <f>IF(C291="","",'[1]نصف العام'!T291)</f>
        <v/>
      </c>
      <c r="AL291" s="51"/>
      <c r="AM291" s="51"/>
      <c r="AN291" s="51"/>
      <c r="AO291" s="51" t="str">
        <f t="shared" si="281"/>
        <v/>
      </c>
      <c r="AP291" s="55" t="str">
        <f t="shared" si="282"/>
        <v/>
      </c>
      <c r="AQ291" s="51" t="str">
        <f t="shared" si="283"/>
        <v/>
      </c>
      <c r="AR291" s="51" t="str">
        <f t="shared" si="284"/>
        <v/>
      </c>
      <c r="AS291" s="56" t="str">
        <f t="shared" si="285"/>
        <v/>
      </c>
      <c r="AT291" s="51" t="str">
        <f>IF(C291="","",'[1]نصف العام'!U291)</f>
        <v/>
      </c>
      <c r="AU291" s="51" t="str">
        <f>IF(C291="","",'[1]نصف العام'!V291)</f>
        <v/>
      </c>
      <c r="AV291" s="51" t="str">
        <f>IF(C291="","",'[1]نصف العام'!W291)</f>
        <v/>
      </c>
      <c r="AW291" s="55" t="str">
        <f>IF(C291="","",'[1]نصف العام'!Y291)</f>
        <v/>
      </c>
      <c r="AX291" s="51"/>
      <c r="AY291" s="51"/>
      <c r="AZ291" s="51"/>
      <c r="BA291" s="51" t="str">
        <f t="shared" si="286"/>
        <v/>
      </c>
      <c r="BB291" s="55" t="str">
        <f t="shared" si="287"/>
        <v/>
      </c>
      <c r="BC291" s="51" t="str">
        <f t="shared" si="288"/>
        <v/>
      </c>
      <c r="BD291" s="51" t="str">
        <f t="shared" si="289"/>
        <v/>
      </c>
      <c r="BE291" s="56" t="str">
        <f t="shared" si="290"/>
        <v/>
      </c>
      <c r="BF291" s="51" t="str">
        <f>IF(C291="","",'[1]نصف العام'!Z291)</f>
        <v/>
      </c>
      <c r="BG291" s="51" t="str">
        <f>IF(C291="","",'[1]نصف العام'!AA291)</f>
        <v/>
      </c>
      <c r="BH291" s="55" t="str">
        <f>IF(C291="","",'[1]نصف العام'!AB291)</f>
        <v/>
      </c>
      <c r="BI291" s="51"/>
      <c r="BJ291" s="51"/>
      <c r="BK291" s="55" t="str">
        <f t="shared" si="291"/>
        <v/>
      </c>
      <c r="BL291" s="51" t="str">
        <f t="shared" si="292"/>
        <v/>
      </c>
      <c r="BM291" s="51" t="str">
        <f t="shared" si="293"/>
        <v/>
      </c>
      <c r="BN291" s="56" t="str">
        <f t="shared" si="294"/>
        <v/>
      </c>
      <c r="BO291" s="51" t="str">
        <f>IF(C291="","",'[1]نصف العام'!AC291)</f>
        <v/>
      </c>
      <c r="BP291" s="51" t="str">
        <f>IF(C291="","",'[1]نصف العام'!AD291)</f>
        <v/>
      </c>
      <c r="BQ291" s="51" t="str">
        <f>IF(C291="","",'[1]نصف العام'!AE291)</f>
        <v/>
      </c>
      <c r="BR291" s="55" t="str">
        <f>IF(C291="","",'[1]نصف العام'!AG291)</f>
        <v/>
      </c>
      <c r="BS291" s="51"/>
      <c r="BT291" s="51"/>
      <c r="BU291" s="51"/>
      <c r="BV291" s="51" t="str">
        <f t="shared" si="295"/>
        <v/>
      </c>
      <c r="BW291" s="55" t="str">
        <f t="shared" si="296"/>
        <v/>
      </c>
      <c r="BX291" s="51" t="str">
        <f t="shared" si="297"/>
        <v/>
      </c>
      <c r="BY291" s="51" t="str">
        <f t="shared" si="298"/>
        <v/>
      </c>
      <c r="BZ291" s="56" t="str">
        <f t="shared" si="299"/>
        <v/>
      </c>
      <c r="CA291" s="51" t="str">
        <f>IF(C291="","",'[1]نصف العام'!AH291)</f>
        <v/>
      </c>
      <c r="CB291" s="51" t="str">
        <f>IF(C291="","",'[1]نصف العام'!AI291)</f>
        <v/>
      </c>
      <c r="CC291" s="39" t="str">
        <f t="shared" si="300"/>
        <v/>
      </c>
      <c r="CD291" s="51"/>
      <c r="CE291" s="51"/>
      <c r="CF291" s="39" t="str">
        <f t="shared" si="301"/>
        <v/>
      </c>
      <c r="CG291" s="51" t="str">
        <f t="shared" si="302"/>
        <v/>
      </c>
      <c r="CH291" s="51" t="str">
        <f t="shared" si="303"/>
        <v/>
      </c>
      <c r="CI291" s="56" t="str">
        <f t="shared" si="304"/>
        <v/>
      </c>
      <c r="CJ291" s="57" t="str">
        <f t="shared" si="305"/>
        <v/>
      </c>
      <c r="CK291" s="51" t="str">
        <f t="shared" si="306"/>
        <v/>
      </c>
      <c r="CL291" s="51" t="str">
        <f>IF(C291="","",'[1]نصف العام'!AM291)</f>
        <v/>
      </c>
      <c r="CM291" s="51" t="str">
        <f>IF(C291="","",'[1]نصف العام'!AN291)</f>
        <v/>
      </c>
      <c r="CN291" s="55" t="str">
        <f>IF(C291="","",'[1]نصف العام'!AO291)</f>
        <v/>
      </c>
      <c r="CO291" s="51"/>
      <c r="CP291" s="51"/>
      <c r="CQ291" s="55" t="str">
        <f t="shared" si="307"/>
        <v/>
      </c>
      <c r="CR291" s="51" t="str">
        <f t="shared" si="308"/>
        <v/>
      </c>
      <c r="CS291" s="51" t="str">
        <f t="shared" si="309"/>
        <v/>
      </c>
      <c r="CT291" s="56" t="str">
        <f t="shared" si="310"/>
        <v/>
      </c>
      <c r="CU291" s="58" t="str">
        <f t="shared" si="311"/>
        <v/>
      </c>
      <c r="CV291" s="59" t="str">
        <f t="shared" si="312"/>
        <v/>
      </c>
      <c r="CW291" s="60" t="str">
        <f t="shared" si="313"/>
        <v/>
      </c>
      <c r="CX291" s="61" t="str">
        <f t="shared" si="314"/>
        <v/>
      </c>
      <c r="CY291" s="62" t="str">
        <f t="shared" si="261"/>
        <v/>
      </c>
      <c r="CZ291" s="63"/>
      <c r="DA291" s="64" t="str">
        <f t="shared" si="315"/>
        <v/>
      </c>
      <c r="DB291" s="64" t="str">
        <f t="shared" si="316"/>
        <v/>
      </c>
      <c r="DC291" s="64" t="str">
        <f t="shared" si="317"/>
        <v/>
      </c>
      <c r="DD291" s="64" t="str">
        <f t="shared" si="318"/>
        <v/>
      </c>
      <c r="DE291" s="64" t="str">
        <f t="shared" si="319"/>
        <v/>
      </c>
      <c r="DF291" s="64" t="str">
        <f t="shared" si="320"/>
        <v/>
      </c>
      <c r="DG291" s="64" t="str">
        <f t="shared" si="321"/>
        <v/>
      </c>
      <c r="DH291" s="64" t="str">
        <f t="shared" si="322"/>
        <v/>
      </c>
      <c r="DI291" s="64" t="str">
        <f t="shared" si="323"/>
        <v/>
      </c>
      <c r="DJ291" s="64"/>
      <c r="DK291" s="65" t="str">
        <f t="shared" si="324"/>
        <v/>
      </c>
      <c r="DL291" s="63"/>
      <c r="DM291" s="63"/>
      <c r="DN291" s="66"/>
      <c r="DO291" s="1" t="str">
        <f t="shared" si="325"/>
        <v/>
      </c>
      <c r="DP291" s="1" t="str">
        <f t="shared" si="262"/>
        <v/>
      </c>
      <c r="DQ291" s="1" t="str">
        <f t="shared" si="263"/>
        <v/>
      </c>
      <c r="DR291" s="1" t="str">
        <f t="shared" si="264"/>
        <v/>
      </c>
      <c r="DS291" s="1" t="str">
        <f t="shared" si="265"/>
        <v/>
      </c>
      <c r="DT291" s="1" t="str">
        <f t="shared" si="266"/>
        <v/>
      </c>
      <c r="DU291" s="1" t="str">
        <f t="shared" si="267"/>
        <v/>
      </c>
      <c r="DV291" s="1" t="str">
        <f t="shared" si="268"/>
        <v/>
      </c>
      <c r="DW291" s="66"/>
    </row>
    <row r="292" spans="1:127" ht="21" thickBot="1" x14ac:dyDescent="0.3">
      <c r="A292" s="48" t="str">
        <f>'[1]بيانات اساسية'!A292</f>
        <v/>
      </c>
      <c r="B292" s="48" t="str">
        <f>'[1]بيانات اساسية'!B292</f>
        <v/>
      </c>
      <c r="C292" s="49" t="str">
        <f>IF('[1]بيانات اساسية'!C292="","",'[1]بيانات اساسية'!C292)</f>
        <v/>
      </c>
      <c r="D292" s="51"/>
      <c r="E292" s="51"/>
      <c r="F292" s="52"/>
      <c r="G292" s="53" t="str">
        <f>IF(C292="","",'[1]نصف العام'!G292)</f>
        <v/>
      </c>
      <c r="H292" s="53" t="str">
        <f>IF(C292="","",'[1]نصف العام'!H292)</f>
        <v/>
      </c>
      <c r="I292" s="54" t="str">
        <f>IF(C292="","",'[1]نصف العام'!I292)</f>
        <v/>
      </c>
      <c r="J292" s="51"/>
      <c r="K292" s="51"/>
      <c r="L292" s="55" t="str">
        <f t="shared" si="269"/>
        <v/>
      </c>
      <c r="M292" s="51" t="str">
        <f t="shared" si="270"/>
        <v/>
      </c>
      <c r="N292" s="51" t="str">
        <f t="shared" si="271"/>
        <v/>
      </c>
      <c r="O292" s="56" t="str">
        <f t="shared" si="272"/>
        <v/>
      </c>
      <c r="P292" s="51" t="str">
        <f>IF(C292="","",'[1]نصف العام'!J292)</f>
        <v/>
      </c>
      <c r="Q292" s="51" t="str">
        <f>IF(C292="","",'[1]نصف العام'!K292)</f>
        <v/>
      </c>
      <c r="R292" s="55" t="str">
        <f>IF(C292="","",'[1]نصف العام'!L292)</f>
        <v/>
      </c>
      <c r="S292" s="51"/>
      <c r="T292" s="51"/>
      <c r="U292" s="55" t="str">
        <f t="shared" si="273"/>
        <v/>
      </c>
      <c r="V292" s="51" t="str">
        <f t="shared" si="274"/>
        <v/>
      </c>
      <c r="W292" s="51" t="str">
        <f t="shared" si="275"/>
        <v/>
      </c>
      <c r="X292" s="56" t="str">
        <f t="shared" si="276"/>
        <v/>
      </c>
      <c r="Y292" s="51" t="str">
        <f>IF(C292="","",'[1]نصف العام'!M292)</f>
        <v/>
      </c>
      <c r="Z292" s="51" t="str">
        <f>IF(C292="","",'[1]نصف العام'!N292)</f>
        <v/>
      </c>
      <c r="AA292" s="55" t="str">
        <f>IF(C292="","",'[1]نصف العام'!O292)</f>
        <v/>
      </c>
      <c r="AB292" s="51"/>
      <c r="AC292" s="51"/>
      <c r="AD292" s="55" t="str">
        <f t="shared" si="277"/>
        <v/>
      </c>
      <c r="AE292" s="51" t="str">
        <f t="shared" si="278"/>
        <v/>
      </c>
      <c r="AF292" s="51" t="str">
        <f t="shared" si="279"/>
        <v/>
      </c>
      <c r="AG292" s="56" t="str">
        <f t="shared" si="280"/>
        <v/>
      </c>
      <c r="AH292" s="51" t="str">
        <f>IF(C292="","",'[1]نصف العام'!P292)</f>
        <v/>
      </c>
      <c r="AI292" s="51" t="str">
        <f>IF(C292="","",'[1]نصف العام'!Q292)</f>
        <v/>
      </c>
      <c r="AJ292" s="51" t="str">
        <f>IF(C292="","",'[1]نصف العام'!R292)</f>
        <v/>
      </c>
      <c r="AK292" s="55" t="str">
        <f>IF(C292="","",'[1]نصف العام'!T292)</f>
        <v/>
      </c>
      <c r="AL292" s="51"/>
      <c r="AM292" s="51"/>
      <c r="AN292" s="51"/>
      <c r="AO292" s="51" t="str">
        <f t="shared" si="281"/>
        <v/>
      </c>
      <c r="AP292" s="55" t="str">
        <f t="shared" si="282"/>
        <v/>
      </c>
      <c r="AQ292" s="51" t="str">
        <f t="shared" si="283"/>
        <v/>
      </c>
      <c r="AR292" s="51" t="str">
        <f t="shared" si="284"/>
        <v/>
      </c>
      <c r="AS292" s="56" t="str">
        <f t="shared" si="285"/>
        <v/>
      </c>
      <c r="AT292" s="51" t="str">
        <f>IF(C292="","",'[1]نصف العام'!U292)</f>
        <v/>
      </c>
      <c r="AU292" s="51" t="str">
        <f>IF(C292="","",'[1]نصف العام'!V292)</f>
        <v/>
      </c>
      <c r="AV292" s="51" t="str">
        <f>IF(C292="","",'[1]نصف العام'!W292)</f>
        <v/>
      </c>
      <c r="AW292" s="55" t="str">
        <f>IF(C292="","",'[1]نصف العام'!Y292)</f>
        <v/>
      </c>
      <c r="AX292" s="51"/>
      <c r="AY292" s="51"/>
      <c r="AZ292" s="51"/>
      <c r="BA292" s="51" t="str">
        <f t="shared" si="286"/>
        <v/>
      </c>
      <c r="BB292" s="55" t="str">
        <f t="shared" si="287"/>
        <v/>
      </c>
      <c r="BC292" s="51" t="str">
        <f t="shared" si="288"/>
        <v/>
      </c>
      <c r="BD292" s="51" t="str">
        <f t="shared" si="289"/>
        <v/>
      </c>
      <c r="BE292" s="56" t="str">
        <f t="shared" si="290"/>
        <v/>
      </c>
      <c r="BF292" s="51" t="str">
        <f>IF(C292="","",'[1]نصف العام'!Z292)</f>
        <v/>
      </c>
      <c r="BG292" s="51" t="str">
        <f>IF(C292="","",'[1]نصف العام'!AA292)</f>
        <v/>
      </c>
      <c r="BH292" s="55" t="str">
        <f>IF(C292="","",'[1]نصف العام'!AB292)</f>
        <v/>
      </c>
      <c r="BI292" s="51"/>
      <c r="BJ292" s="51"/>
      <c r="BK292" s="55" t="str">
        <f t="shared" si="291"/>
        <v/>
      </c>
      <c r="BL292" s="51" t="str">
        <f t="shared" si="292"/>
        <v/>
      </c>
      <c r="BM292" s="51" t="str">
        <f t="shared" si="293"/>
        <v/>
      </c>
      <c r="BN292" s="56" t="str">
        <f t="shared" si="294"/>
        <v/>
      </c>
      <c r="BO292" s="51" t="str">
        <f>IF(C292="","",'[1]نصف العام'!AC292)</f>
        <v/>
      </c>
      <c r="BP292" s="51" t="str">
        <f>IF(C292="","",'[1]نصف العام'!AD292)</f>
        <v/>
      </c>
      <c r="BQ292" s="51" t="str">
        <f>IF(C292="","",'[1]نصف العام'!AE292)</f>
        <v/>
      </c>
      <c r="BR292" s="55" t="str">
        <f>IF(C292="","",'[1]نصف العام'!AG292)</f>
        <v/>
      </c>
      <c r="BS292" s="51"/>
      <c r="BT292" s="51"/>
      <c r="BU292" s="51"/>
      <c r="BV292" s="51" t="str">
        <f t="shared" si="295"/>
        <v/>
      </c>
      <c r="BW292" s="55" t="str">
        <f t="shared" si="296"/>
        <v/>
      </c>
      <c r="BX292" s="51" t="str">
        <f t="shared" si="297"/>
        <v/>
      </c>
      <c r="BY292" s="51" t="str">
        <f t="shared" si="298"/>
        <v/>
      </c>
      <c r="BZ292" s="56" t="str">
        <f t="shared" si="299"/>
        <v/>
      </c>
      <c r="CA292" s="51" t="str">
        <f>IF(C292="","",'[1]نصف العام'!AH292)</f>
        <v/>
      </c>
      <c r="CB292" s="51" t="str">
        <f>IF(C292="","",'[1]نصف العام'!AI292)</f>
        <v/>
      </c>
      <c r="CC292" s="39" t="str">
        <f t="shared" si="300"/>
        <v/>
      </c>
      <c r="CD292" s="51"/>
      <c r="CE292" s="51"/>
      <c r="CF292" s="39" t="str">
        <f t="shared" si="301"/>
        <v/>
      </c>
      <c r="CG292" s="51" t="str">
        <f t="shared" si="302"/>
        <v/>
      </c>
      <c r="CH292" s="51" t="str">
        <f t="shared" si="303"/>
        <v/>
      </c>
      <c r="CI292" s="56" t="str">
        <f t="shared" si="304"/>
        <v/>
      </c>
      <c r="CJ292" s="57" t="str">
        <f t="shared" si="305"/>
        <v/>
      </c>
      <c r="CK292" s="51" t="str">
        <f t="shared" si="306"/>
        <v/>
      </c>
      <c r="CL292" s="51" t="str">
        <f>IF(C292="","",'[1]نصف العام'!AM292)</f>
        <v/>
      </c>
      <c r="CM292" s="51" t="str">
        <f>IF(C292="","",'[1]نصف العام'!AN292)</f>
        <v/>
      </c>
      <c r="CN292" s="55" t="str">
        <f>IF(C292="","",'[1]نصف العام'!AO292)</f>
        <v/>
      </c>
      <c r="CO292" s="51"/>
      <c r="CP292" s="51"/>
      <c r="CQ292" s="55" t="str">
        <f t="shared" si="307"/>
        <v/>
      </c>
      <c r="CR292" s="51" t="str">
        <f t="shared" si="308"/>
        <v/>
      </c>
      <c r="CS292" s="51" t="str">
        <f t="shared" si="309"/>
        <v/>
      </c>
      <c r="CT292" s="56" t="str">
        <f t="shared" si="310"/>
        <v/>
      </c>
      <c r="CU292" s="58" t="str">
        <f t="shared" si="311"/>
        <v/>
      </c>
      <c r="CV292" s="59" t="str">
        <f t="shared" si="312"/>
        <v/>
      </c>
      <c r="CW292" s="60" t="str">
        <f t="shared" si="313"/>
        <v/>
      </c>
      <c r="CX292" s="61" t="str">
        <f t="shared" si="314"/>
        <v/>
      </c>
      <c r="CY292" s="62" t="str">
        <f t="shared" si="261"/>
        <v/>
      </c>
      <c r="CZ292" s="63"/>
      <c r="DA292" s="64" t="str">
        <f t="shared" si="315"/>
        <v/>
      </c>
      <c r="DB292" s="64" t="str">
        <f t="shared" si="316"/>
        <v/>
      </c>
      <c r="DC292" s="64" t="str">
        <f t="shared" si="317"/>
        <v/>
      </c>
      <c r="DD292" s="64" t="str">
        <f t="shared" si="318"/>
        <v/>
      </c>
      <c r="DE292" s="64" t="str">
        <f t="shared" si="319"/>
        <v/>
      </c>
      <c r="DF292" s="64" t="str">
        <f t="shared" si="320"/>
        <v/>
      </c>
      <c r="DG292" s="64" t="str">
        <f t="shared" si="321"/>
        <v/>
      </c>
      <c r="DH292" s="64" t="str">
        <f t="shared" si="322"/>
        <v/>
      </c>
      <c r="DI292" s="64" t="str">
        <f t="shared" si="323"/>
        <v/>
      </c>
      <c r="DJ292" s="64"/>
      <c r="DK292" s="65" t="str">
        <f t="shared" si="324"/>
        <v/>
      </c>
      <c r="DL292" s="63"/>
      <c r="DM292" s="63"/>
      <c r="DN292" s="66"/>
      <c r="DO292" s="1" t="str">
        <f t="shared" si="325"/>
        <v/>
      </c>
      <c r="DP292" s="1" t="str">
        <f t="shared" si="262"/>
        <v/>
      </c>
      <c r="DQ292" s="1" t="str">
        <f t="shared" si="263"/>
        <v/>
      </c>
      <c r="DR292" s="1" t="str">
        <f t="shared" si="264"/>
        <v/>
      </c>
      <c r="DS292" s="1" t="str">
        <f t="shared" si="265"/>
        <v/>
      </c>
      <c r="DT292" s="1" t="str">
        <f t="shared" si="266"/>
        <v/>
      </c>
      <c r="DU292" s="1" t="str">
        <f t="shared" si="267"/>
        <v/>
      </c>
      <c r="DV292" s="1" t="str">
        <f t="shared" si="268"/>
        <v/>
      </c>
      <c r="DW292" s="66"/>
    </row>
    <row r="293" spans="1:127" ht="21" thickBot="1" x14ac:dyDescent="0.3">
      <c r="A293" s="48" t="str">
        <f>'[1]بيانات اساسية'!A293</f>
        <v/>
      </c>
      <c r="B293" s="48" t="str">
        <f>'[1]بيانات اساسية'!B293</f>
        <v/>
      </c>
      <c r="C293" s="49" t="str">
        <f>IF('[1]بيانات اساسية'!C293="","",'[1]بيانات اساسية'!C293)</f>
        <v/>
      </c>
      <c r="D293" s="51"/>
      <c r="E293" s="51"/>
      <c r="F293" s="52"/>
      <c r="G293" s="53" t="str">
        <f>IF(C293="","",'[1]نصف العام'!G293)</f>
        <v/>
      </c>
      <c r="H293" s="53" t="str">
        <f>IF(C293="","",'[1]نصف العام'!H293)</f>
        <v/>
      </c>
      <c r="I293" s="54" t="str">
        <f>IF(C293="","",'[1]نصف العام'!I293)</f>
        <v/>
      </c>
      <c r="J293" s="51"/>
      <c r="K293" s="51"/>
      <c r="L293" s="55" t="str">
        <f t="shared" si="269"/>
        <v/>
      </c>
      <c r="M293" s="51" t="str">
        <f t="shared" si="270"/>
        <v/>
      </c>
      <c r="N293" s="51" t="str">
        <f t="shared" si="271"/>
        <v/>
      </c>
      <c r="O293" s="56" t="str">
        <f t="shared" si="272"/>
        <v/>
      </c>
      <c r="P293" s="51" t="str">
        <f>IF(C293="","",'[1]نصف العام'!J293)</f>
        <v/>
      </c>
      <c r="Q293" s="51" t="str">
        <f>IF(C293="","",'[1]نصف العام'!K293)</f>
        <v/>
      </c>
      <c r="R293" s="55" t="str">
        <f>IF(C293="","",'[1]نصف العام'!L293)</f>
        <v/>
      </c>
      <c r="S293" s="51"/>
      <c r="T293" s="51"/>
      <c r="U293" s="55" t="str">
        <f t="shared" si="273"/>
        <v/>
      </c>
      <c r="V293" s="51" t="str">
        <f t="shared" si="274"/>
        <v/>
      </c>
      <c r="W293" s="51" t="str">
        <f t="shared" si="275"/>
        <v/>
      </c>
      <c r="X293" s="56" t="str">
        <f t="shared" si="276"/>
        <v/>
      </c>
      <c r="Y293" s="51" t="str">
        <f>IF(C293="","",'[1]نصف العام'!M293)</f>
        <v/>
      </c>
      <c r="Z293" s="51" t="str">
        <f>IF(C293="","",'[1]نصف العام'!N293)</f>
        <v/>
      </c>
      <c r="AA293" s="55" t="str">
        <f>IF(C293="","",'[1]نصف العام'!O293)</f>
        <v/>
      </c>
      <c r="AB293" s="51"/>
      <c r="AC293" s="51"/>
      <c r="AD293" s="55" t="str">
        <f t="shared" si="277"/>
        <v/>
      </c>
      <c r="AE293" s="51" t="str">
        <f t="shared" si="278"/>
        <v/>
      </c>
      <c r="AF293" s="51" t="str">
        <f t="shared" si="279"/>
        <v/>
      </c>
      <c r="AG293" s="56" t="str">
        <f t="shared" si="280"/>
        <v/>
      </c>
      <c r="AH293" s="51" t="str">
        <f>IF(C293="","",'[1]نصف العام'!P293)</f>
        <v/>
      </c>
      <c r="AI293" s="51" t="str">
        <f>IF(C293="","",'[1]نصف العام'!Q293)</f>
        <v/>
      </c>
      <c r="AJ293" s="51" t="str">
        <f>IF(C293="","",'[1]نصف العام'!R293)</f>
        <v/>
      </c>
      <c r="AK293" s="55" t="str">
        <f>IF(C293="","",'[1]نصف العام'!T293)</f>
        <v/>
      </c>
      <c r="AL293" s="51"/>
      <c r="AM293" s="51"/>
      <c r="AN293" s="51"/>
      <c r="AO293" s="51" t="str">
        <f t="shared" si="281"/>
        <v/>
      </c>
      <c r="AP293" s="55" t="str">
        <f t="shared" si="282"/>
        <v/>
      </c>
      <c r="AQ293" s="51" t="str">
        <f t="shared" si="283"/>
        <v/>
      </c>
      <c r="AR293" s="51" t="str">
        <f t="shared" si="284"/>
        <v/>
      </c>
      <c r="AS293" s="56" t="str">
        <f t="shared" si="285"/>
        <v/>
      </c>
      <c r="AT293" s="51" t="str">
        <f>IF(C293="","",'[1]نصف العام'!U293)</f>
        <v/>
      </c>
      <c r="AU293" s="51" t="str">
        <f>IF(C293="","",'[1]نصف العام'!V293)</f>
        <v/>
      </c>
      <c r="AV293" s="51" t="str">
        <f>IF(C293="","",'[1]نصف العام'!W293)</f>
        <v/>
      </c>
      <c r="AW293" s="55" t="str">
        <f>IF(C293="","",'[1]نصف العام'!Y293)</f>
        <v/>
      </c>
      <c r="AX293" s="51"/>
      <c r="AY293" s="51"/>
      <c r="AZ293" s="51"/>
      <c r="BA293" s="51" t="str">
        <f t="shared" si="286"/>
        <v/>
      </c>
      <c r="BB293" s="55" t="str">
        <f t="shared" si="287"/>
        <v/>
      </c>
      <c r="BC293" s="51" t="str">
        <f t="shared" si="288"/>
        <v/>
      </c>
      <c r="BD293" s="51" t="str">
        <f t="shared" si="289"/>
        <v/>
      </c>
      <c r="BE293" s="56" t="str">
        <f t="shared" si="290"/>
        <v/>
      </c>
      <c r="BF293" s="51" t="str">
        <f>IF(C293="","",'[1]نصف العام'!Z293)</f>
        <v/>
      </c>
      <c r="BG293" s="51" t="str">
        <f>IF(C293="","",'[1]نصف العام'!AA293)</f>
        <v/>
      </c>
      <c r="BH293" s="55" t="str">
        <f>IF(C293="","",'[1]نصف العام'!AB293)</f>
        <v/>
      </c>
      <c r="BI293" s="51"/>
      <c r="BJ293" s="51"/>
      <c r="BK293" s="55" t="str">
        <f t="shared" si="291"/>
        <v/>
      </c>
      <c r="BL293" s="51" t="str">
        <f t="shared" si="292"/>
        <v/>
      </c>
      <c r="BM293" s="51" t="str">
        <f t="shared" si="293"/>
        <v/>
      </c>
      <c r="BN293" s="56" t="str">
        <f t="shared" si="294"/>
        <v/>
      </c>
      <c r="BO293" s="51" t="str">
        <f>IF(C293="","",'[1]نصف العام'!AC293)</f>
        <v/>
      </c>
      <c r="BP293" s="51" t="str">
        <f>IF(C293="","",'[1]نصف العام'!AD293)</f>
        <v/>
      </c>
      <c r="BQ293" s="51" t="str">
        <f>IF(C293="","",'[1]نصف العام'!AE293)</f>
        <v/>
      </c>
      <c r="BR293" s="55" t="str">
        <f>IF(C293="","",'[1]نصف العام'!AG293)</f>
        <v/>
      </c>
      <c r="BS293" s="51"/>
      <c r="BT293" s="51"/>
      <c r="BU293" s="51"/>
      <c r="BV293" s="51" t="str">
        <f t="shared" si="295"/>
        <v/>
      </c>
      <c r="BW293" s="55" t="str">
        <f t="shared" si="296"/>
        <v/>
      </c>
      <c r="BX293" s="51" t="str">
        <f t="shared" si="297"/>
        <v/>
      </c>
      <c r="BY293" s="51" t="str">
        <f t="shared" si="298"/>
        <v/>
      </c>
      <c r="BZ293" s="56" t="str">
        <f t="shared" si="299"/>
        <v/>
      </c>
      <c r="CA293" s="51" t="str">
        <f>IF(C293="","",'[1]نصف العام'!AH293)</f>
        <v/>
      </c>
      <c r="CB293" s="51" t="str">
        <f>IF(C293="","",'[1]نصف العام'!AI293)</f>
        <v/>
      </c>
      <c r="CC293" s="39" t="str">
        <f t="shared" si="300"/>
        <v/>
      </c>
      <c r="CD293" s="51"/>
      <c r="CE293" s="51"/>
      <c r="CF293" s="39" t="str">
        <f t="shared" si="301"/>
        <v/>
      </c>
      <c r="CG293" s="51" t="str">
        <f t="shared" si="302"/>
        <v/>
      </c>
      <c r="CH293" s="51" t="str">
        <f t="shared" si="303"/>
        <v/>
      </c>
      <c r="CI293" s="56" t="str">
        <f t="shared" si="304"/>
        <v/>
      </c>
      <c r="CJ293" s="57" t="str">
        <f t="shared" si="305"/>
        <v/>
      </c>
      <c r="CK293" s="51" t="str">
        <f t="shared" si="306"/>
        <v/>
      </c>
      <c r="CL293" s="51" t="str">
        <f>IF(C293="","",'[1]نصف العام'!AM293)</f>
        <v/>
      </c>
      <c r="CM293" s="51" t="str">
        <f>IF(C293="","",'[1]نصف العام'!AN293)</f>
        <v/>
      </c>
      <c r="CN293" s="55" t="str">
        <f>IF(C293="","",'[1]نصف العام'!AO293)</f>
        <v/>
      </c>
      <c r="CO293" s="51"/>
      <c r="CP293" s="51"/>
      <c r="CQ293" s="55" t="str">
        <f t="shared" si="307"/>
        <v/>
      </c>
      <c r="CR293" s="51" t="str">
        <f t="shared" si="308"/>
        <v/>
      </c>
      <c r="CS293" s="51" t="str">
        <f t="shared" si="309"/>
        <v/>
      </c>
      <c r="CT293" s="56" t="str">
        <f t="shared" si="310"/>
        <v/>
      </c>
      <c r="CU293" s="58" t="str">
        <f t="shared" si="311"/>
        <v/>
      </c>
      <c r="CV293" s="59" t="str">
        <f t="shared" si="312"/>
        <v/>
      </c>
      <c r="CW293" s="60" t="str">
        <f t="shared" si="313"/>
        <v/>
      </c>
      <c r="CX293" s="61" t="str">
        <f t="shared" si="314"/>
        <v/>
      </c>
      <c r="CY293" s="62" t="str">
        <f t="shared" si="261"/>
        <v/>
      </c>
      <c r="CZ293" s="63"/>
      <c r="DA293" s="64" t="str">
        <f t="shared" si="315"/>
        <v/>
      </c>
      <c r="DB293" s="64" t="str">
        <f t="shared" si="316"/>
        <v/>
      </c>
      <c r="DC293" s="64" t="str">
        <f t="shared" si="317"/>
        <v/>
      </c>
      <c r="DD293" s="64" t="str">
        <f t="shared" si="318"/>
        <v/>
      </c>
      <c r="DE293" s="64" t="str">
        <f t="shared" si="319"/>
        <v/>
      </c>
      <c r="DF293" s="64" t="str">
        <f t="shared" si="320"/>
        <v/>
      </c>
      <c r="DG293" s="64" t="str">
        <f t="shared" si="321"/>
        <v/>
      </c>
      <c r="DH293" s="64" t="str">
        <f t="shared" si="322"/>
        <v/>
      </c>
      <c r="DI293" s="64" t="str">
        <f t="shared" si="323"/>
        <v/>
      </c>
      <c r="DJ293" s="64"/>
      <c r="DK293" s="65" t="str">
        <f t="shared" si="324"/>
        <v/>
      </c>
      <c r="DL293" s="63"/>
      <c r="DM293" s="63"/>
      <c r="DN293" s="66"/>
      <c r="DO293" s="1" t="str">
        <f t="shared" si="325"/>
        <v/>
      </c>
      <c r="DP293" s="1" t="str">
        <f t="shared" si="262"/>
        <v/>
      </c>
      <c r="DQ293" s="1" t="str">
        <f t="shared" si="263"/>
        <v/>
      </c>
      <c r="DR293" s="1" t="str">
        <f t="shared" si="264"/>
        <v/>
      </c>
      <c r="DS293" s="1" t="str">
        <f t="shared" si="265"/>
        <v/>
      </c>
      <c r="DT293" s="1" t="str">
        <f t="shared" si="266"/>
        <v/>
      </c>
      <c r="DU293" s="1" t="str">
        <f t="shared" si="267"/>
        <v/>
      </c>
      <c r="DV293" s="1" t="str">
        <f t="shared" si="268"/>
        <v/>
      </c>
      <c r="DW293" s="66"/>
    </row>
    <row r="294" spans="1:127" ht="21" thickBot="1" x14ac:dyDescent="0.3">
      <c r="A294" s="48" t="str">
        <f>'[1]بيانات اساسية'!A294</f>
        <v/>
      </c>
      <c r="B294" s="48" t="str">
        <f>'[1]بيانات اساسية'!B294</f>
        <v/>
      </c>
      <c r="C294" s="49" t="str">
        <f>IF('[1]بيانات اساسية'!C294="","",'[1]بيانات اساسية'!C294)</f>
        <v/>
      </c>
      <c r="D294" s="51"/>
      <c r="E294" s="51"/>
      <c r="F294" s="52"/>
      <c r="G294" s="53" t="str">
        <f>IF(C294="","",'[1]نصف العام'!G294)</f>
        <v/>
      </c>
      <c r="H294" s="53" t="str">
        <f>IF(C294="","",'[1]نصف العام'!H294)</f>
        <v/>
      </c>
      <c r="I294" s="54" t="str">
        <f>IF(C294="","",'[1]نصف العام'!I294)</f>
        <v/>
      </c>
      <c r="J294" s="51"/>
      <c r="K294" s="51"/>
      <c r="L294" s="55" t="str">
        <f t="shared" si="269"/>
        <v/>
      </c>
      <c r="M294" s="51" t="str">
        <f t="shared" si="270"/>
        <v/>
      </c>
      <c r="N294" s="51" t="str">
        <f t="shared" si="271"/>
        <v/>
      </c>
      <c r="O294" s="56" t="str">
        <f t="shared" si="272"/>
        <v/>
      </c>
      <c r="P294" s="51" t="str">
        <f>IF(C294="","",'[1]نصف العام'!J294)</f>
        <v/>
      </c>
      <c r="Q294" s="51" t="str">
        <f>IF(C294="","",'[1]نصف العام'!K294)</f>
        <v/>
      </c>
      <c r="R294" s="55" t="str">
        <f>IF(C294="","",'[1]نصف العام'!L294)</f>
        <v/>
      </c>
      <c r="S294" s="51"/>
      <c r="T294" s="51"/>
      <c r="U294" s="55" t="str">
        <f t="shared" si="273"/>
        <v/>
      </c>
      <c r="V294" s="51" t="str">
        <f t="shared" si="274"/>
        <v/>
      </c>
      <c r="W294" s="51" t="str">
        <f t="shared" si="275"/>
        <v/>
      </c>
      <c r="X294" s="56" t="str">
        <f t="shared" si="276"/>
        <v/>
      </c>
      <c r="Y294" s="51" t="str">
        <f>IF(C294="","",'[1]نصف العام'!M294)</f>
        <v/>
      </c>
      <c r="Z294" s="51" t="str">
        <f>IF(C294="","",'[1]نصف العام'!N294)</f>
        <v/>
      </c>
      <c r="AA294" s="55" t="str">
        <f>IF(C294="","",'[1]نصف العام'!O294)</f>
        <v/>
      </c>
      <c r="AB294" s="51"/>
      <c r="AC294" s="51"/>
      <c r="AD294" s="55" t="str">
        <f t="shared" si="277"/>
        <v/>
      </c>
      <c r="AE294" s="51" t="str">
        <f t="shared" si="278"/>
        <v/>
      </c>
      <c r="AF294" s="51" t="str">
        <f t="shared" si="279"/>
        <v/>
      </c>
      <c r="AG294" s="56" t="str">
        <f t="shared" si="280"/>
        <v/>
      </c>
      <c r="AH294" s="51" t="str">
        <f>IF(C294="","",'[1]نصف العام'!P294)</f>
        <v/>
      </c>
      <c r="AI294" s="51" t="str">
        <f>IF(C294="","",'[1]نصف العام'!Q294)</f>
        <v/>
      </c>
      <c r="AJ294" s="51" t="str">
        <f>IF(C294="","",'[1]نصف العام'!R294)</f>
        <v/>
      </c>
      <c r="AK294" s="55" t="str">
        <f>IF(C294="","",'[1]نصف العام'!T294)</f>
        <v/>
      </c>
      <c r="AL294" s="51"/>
      <c r="AM294" s="51"/>
      <c r="AN294" s="51"/>
      <c r="AO294" s="51" t="str">
        <f t="shared" si="281"/>
        <v/>
      </c>
      <c r="AP294" s="55" t="str">
        <f t="shared" si="282"/>
        <v/>
      </c>
      <c r="AQ294" s="51" t="str">
        <f t="shared" si="283"/>
        <v/>
      </c>
      <c r="AR294" s="51" t="str">
        <f t="shared" si="284"/>
        <v/>
      </c>
      <c r="AS294" s="56" t="str">
        <f t="shared" si="285"/>
        <v/>
      </c>
      <c r="AT294" s="51" t="str">
        <f>IF(C294="","",'[1]نصف العام'!U294)</f>
        <v/>
      </c>
      <c r="AU294" s="51" t="str">
        <f>IF(C294="","",'[1]نصف العام'!V294)</f>
        <v/>
      </c>
      <c r="AV294" s="51" t="str">
        <f>IF(C294="","",'[1]نصف العام'!W294)</f>
        <v/>
      </c>
      <c r="AW294" s="55" t="str">
        <f>IF(C294="","",'[1]نصف العام'!Y294)</f>
        <v/>
      </c>
      <c r="AX294" s="51"/>
      <c r="AY294" s="51"/>
      <c r="AZ294" s="51"/>
      <c r="BA294" s="51" t="str">
        <f t="shared" si="286"/>
        <v/>
      </c>
      <c r="BB294" s="55" t="str">
        <f t="shared" si="287"/>
        <v/>
      </c>
      <c r="BC294" s="51" t="str">
        <f t="shared" si="288"/>
        <v/>
      </c>
      <c r="BD294" s="51" t="str">
        <f t="shared" si="289"/>
        <v/>
      </c>
      <c r="BE294" s="56" t="str">
        <f t="shared" si="290"/>
        <v/>
      </c>
      <c r="BF294" s="51" t="str">
        <f>IF(C294="","",'[1]نصف العام'!Z294)</f>
        <v/>
      </c>
      <c r="BG294" s="51" t="str">
        <f>IF(C294="","",'[1]نصف العام'!AA294)</f>
        <v/>
      </c>
      <c r="BH294" s="55" t="str">
        <f>IF(C294="","",'[1]نصف العام'!AB294)</f>
        <v/>
      </c>
      <c r="BI294" s="51"/>
      <c r="BJ294" s="51"/>
      <c r="BK294" s="55" t="str">
        <f t="shared" si="291"/>
        <v/>
      </c>
      <c r="BL294" s="51" t="str">
        <f t="shared" si="292"/>
        <v/>
      </c>
      <c r="BM294" s="51" t="str">
        <f t="shared" si="293"/>
        <v/>
      </c>
      <c r="BN294" s="56" t="str">
        <f t="shared" si="294"/>
        <v/>
      </c>
      <c r="BO294" s="51" t="str">
        <f>IF(C294="","",'[1]نصف العام'!AC294)</f>
        <v/>
      </c>
      <c r="BP294" s="51" t="str">
        <f>IF(C294="","",'[1]نصف العام'!AD294)</f>
        <v/>
      </c>
      <c r="BQ294" s="51" t="str">
        <f>IF(C294="","",'[1]نصف العام'!AE294)</f>
        <v/>
      </c>
      <c r="BR294" s="55" t="str">
        <f>IF(C294="","",'[1]نصف العام'!AG294)</f>
        <v/>
      </c>
      <c r="BS294" s="51"/>
      <c r="BT294" s="51"/>
      <c r="BU294" s="51"/>
      <c r="BV294" s="51" t="str">
        <f t="shared" si="295"/>
        <v/>
      </c>
      <c r="BW294" s="55" t="str">
        <f t="shared" si="296"/>
        <v/>
      </c>
      <c r="BX294" s="51" t="str">
        <f t="shared" si="297"/>
        <v/>
      </c>
      <c r="BY294" s="51" t="str">
        <f t="shared" si="298"/>
        <v/>
      </c>
      <c r="BZ294" s="56" t="str">
        <f t="shared" si="299"/>
        <v/>
      </c>
      <c r="CA294" s="51" t="str">
        <f>IF(C294="","",'[1]نصف العام'!AH294)</f>
        <v/>
      </c>
      <c r="CB294" s="51" t="str">
        <f>IF(C294="","",'[1]نصف العام'!AI294)</f>
        <v/>
      </c>
      <c r="CC294" s="39" t="str">
        <f t="shared" si="300"/>
        <v/>
      </c>
      <c r="CD294" s="51"/>
      <c r="CE294" s="51"/>
      <c r="CF294" s="39" t="str">
        <f t="shared" si="301"/>
        <v/>
      </c>
      <c r="CG294" s="51" t="str">
        <f t="shared" si="302"/>
        <v/>
      </c>
      <c r="CH294" s="51" t="str">
        <f t="shared" si="303"/>
        <v/>
      </c>
      <c r="CI294" s="56" t="str">
        <f t="shared" si="304"/>
        <v/>
      </c>
      <c r="CJ294" s="57" t="str">
        <f t="shared" si="305"/>
        <v/>
      </c>
      <c r="CK294" s="51" t="str">
        <f t="shared" si="306"/>
        <v/>
      </c>
      <c r="CL294" s="51" t="str">
        <f>IF(C294="","",'[1]نصف العام'!AM294)</f>
        <v/>
      </c>
      <c r="CM294" s="51" t="str">
        <f>IF(C294="","",'[1]نصف العام'!AN294)</f>
        <v/>
      </c>
      <c r="CN294" s="55" t="str">
        <f>IF(C294="","",'[1]نصف العام'!AO294)</f>
        <v/>
      </c>
      <c r="CO294" s="51"/>
      <c r="CP294" s="51"/>
      <c r="CQ294" s="55" t="str">
        <f t="shared" si="307"/>
        <v/>
      </c>
      <c r="CR294" s="51" t="str">
        <f t="shared" si="308"/>
        <v/>
      </c>
      <c r="CS294" s="51" t="str">
        <f t="shared" si="309"/>
        <v/>
      </c>
      <c r="CT294" s="56" t="str">
        <f t="shared" si="310"/>
        <v/>
      </c>
      <c r="CU294" s="58" t="str">
        <f t="shared" si="311"/>
        <v/>
      </c>
      <c r="CV294" s="59" t="str">
        <f t="shared" si="312"/>
        <v/>
      </c>
      <c r="CW294" s="60" t="str">
        <f t="shared" si="313"/>
        <v/>
      </c>
      <c r="CX294" s="61" t="str">
        <f t="shared" si="314"/>
        <v/>
      </c>
      <c r="CY294" s="62" t="str">
        <f t="shared" si="261"/>
        <v/>
      </c>
      <c r="CZ294" s="63"/>
      <c r="DA294" s="64" t="str">
        <f t="shared" si="315"/>
        <v/>
      </c>
      <c r="DB294" s="64" t="str">
        <f t="shared" si="316"/>
        <v/>
      </c>
      <c r="DC294" s="64" t="str">
        <f t="shared" si="317"/>
        <v/>
      </c>
      <c r="DD294" s="64" t="str">
        <f t="shared" si="318"/>
        <v/>
      </c>
      <c r="DE294" s="64" t="str">
        <f t="shared" si="319"/>
        <v/>
      </c>
      <c r="DF294" s="64" t="str">
        <f t="shared" si="320"/>
        <v/>
      </c>
      <c r="DG294" s="64" t="str">
        <f t="shared" si="321"/>
        <v/>
      </c>
      <c r="DH294" s="64" t="str">
        <f t="shared" si="322"/>
        <v/>
      </c>
      <c r="DI294" s="64" t="str">
        <f t="shared" si="323"/>
        <v/>
      </c>
      <c r="DJ294" s="64"/>
      <c r="DK294" s="65" t="str">
        <f t="shared" si="324"/>
        <v/>
      </c>
      <c r="DL294" s="63"/>
      <c r="DM294" s="63"/>
      <c r="DN294" s="66"/>
      <c r="DO294" s="1" t="str">
        <f t="shared" si="325"/>
        <v/>
      </c>
      <c r="DP294" s="1" t="str">
        <f t="shared" si="262"/>
        <v/>
      </c>
      <c r="DQ294" s="1" t="str">
        <f t="shared" si="263"/>
        <v/>
      </c>
      <c r="DR294" s="1" t="str">
        <f t="shared" si="264"/>
        <v/>
      </c>
      <c r="DS294" s="1" t="str">
        <f t="shared" si="265"/>
        <v/>
      </c>
      <c r="DT294" s="1" t="str">
        <f t="shared" si="266"/>
        <v/>
      </c>
      <c r="DU294" s="1" t="str">
        <f t="shared" si="267"/>
        <v/>
      </c>
      <c r="DV294" s="1" t="str">
        <f t="shared" si="268"/>
        <v/>
      </c>
      <c r="DW294" s="66"/>
    </row>
    <row r="295" spans="1:127" ht="21" thickBot="1" x14ac:dyDescent="0.3">
      <c r="A295" s="48" t="str">
        <f>'[1]بيانات اساسية'!A295</f>
        <v/>
      </c>
      <c r="B295" s="48" t="str">
        <f>'[1]بيانات اساسية'!B295</f>
        <v/>
      </c>
      <c r="C295" s="49" t="str">
        <f>IF('[1]بيانات اساسية'!C295="","",'[1]بيانات اساسية'!C295)</f>
        <v/>
      </c>
      <c r="D295" s="51"/>
      <c r="E295" s="51"/>
      <c r="F295" s="52"/>
      <c r="G295" s="53" t="str">
        <f>IF(C295="","",'[1]نصف العام'!G295)</f>
        <v/>
      </c>
      <c r="H295" s="53" t="str">
        <f>IF(C295="","",'[1]نصف العام'!H295)</f>
        <v/>
      </c>
      <c r="I295" s="54" t="str">
        <f>IF(C295="","",'[1]نصف العام'!I295)</f>
        <v/>
      </c>
      <c r="J295" s="51"/>
      <c r="K295" s="51"/>
      <c r="L295" s="55" t="str">
        <f t="shared" si="269"/>
        <v/>
      </c>
      <c r="M295" s="51" t="str">
        <f t="shared" si="270"/>
        <v/>
      </c>
      <c r="N295" s="51" t="str">
        <f t="shared" si="271"/>
        <v/>
      </c>
      <c r="O295" s="56" t="str">
        <f t="shared" si="272"/>
        <v/>
      </c>
      <c r="P295" s="51" t="str">
        <f>IF(C295="","",'[1]نصف العام'!J295)</f>
        <v/>
      </c>
      <c r="Q295" s="51" t="str">
        <f>IF(C295="","",'[1]نصف العام'!K295)</f>
        <v/>
      </c>
      <c r="R295" s="55" t="str">
        <f>IF(C295="","",'[1]نصف العام'!L295)</f>
        <v/>
      </c>
      <c r="S295" s="51"/>
      <c r="T295" s="51"/>
      <c r="U295" s="55" t="str">
        <f t="shared" si="273"/>
        <v/>
      </c>
      <c r="V295" s="51" t="str">
        <f t="shared" si="274"/>
        <v/>
      </c>
      <c r="W295" s="51" t="str">
        <f t="shared" si="275"/>
        <v/>
      </c>
      <c r="X295" s="56" t="str">
        <f t="shared" si="276"/>
        <v/>
      </c>
      <c r="Y295" s="51" t="str">
        <f>IF(C295="","",'[1]نصف العام'!M295)</f>
        <v/>
      </c>
      <c r="Z295" s="51" t="str">
        <f>IF(C295="","",'[1]نصف العام'!N295)</f>
        <v/>
      </c>
      <c r="AA295" s="55" t="str">
        <f>IF(C295="","",'[1]نصف العام'!O295)</f>
        <v/>
      </c>
      <c r="AB295" s="51"/>
      <c r="AC295" s="51"/>
      <c r="AD295" s="55" t="str">
        <f t="shared" si="277"/>
        <v/>
      </c>
      <c r="AE295" s="51" t="str">
        <f t="shared" si="278"/>
        <v/>
      </c>
      <c r="AF295" s="51" t="str">
        <f t="shared" si="279"/>
        <v/>
      </c>
      <c r="AG295" s="56" t="str">
        <f t="shared" si="280"/>
        <v/>
      </c>
      <c r="AH295" s="51" t="str">
        <f>IF(C295="","",'[1]نصف العام'!P295)</f>
        <v/>
      </c>
      <c r="AI295" s="51" t="str">
        <f>IF(C295="","",'[1]نصف العام'!Q295)</f>
        <v/>
      </c>
      <c r="AJ295" s="51" t="str">
        <f>IF(C295="","",'[1]نصف العام'!R295)</f>
        <v/>
      </c>
      <c r="AK295" s="55" t="str">
        <f>IF(C295="","",'[1]نصف العام'!T295)</f>
        <v/>
      </c>
      <c r="AL295" s="51"/>
      <c r="AM295" s="51"/>
      <c r="AN295" s="51"/>
      <c r="AO295" s="51" t="str">
        <f t="shared" si="281"/>
        <v/>
      </c>
      <c r="AP295" s="55" t="str">
        <f t="shared" si="282"/>
        <v/>
      </c>
      <c r="AQ295" s="51" t="str">
        <f t="shared" si="283"/>
        <v/>
      </c>
      <c r="AR295" s="51" t="str">
        <f t="shared" si="284"/>
        <v/>
      </c>
      <c r="AS295" s="56" t="str">
        <f t="shared" si="285"/>
        <v/>
      </c>
      <c r="AT295" s="51" t="str">
        <f>IF(C295="","",'[1]نصف العام'!U295)</f>
        <v/>
      </c>
      <c r="AU295" s="51" t="str">
        <f>IF(C295="","",'[1]نصف العام'!V295)</f>
        <v/>
      </c>
      <c r="AV295" s="51" t="str">
        <f>IF(C295="","",'[1]نصف العام'!W295)</f>
        <v/>
      </c>
      <c r="AW295" s="55" t="str">
        <f>IF(C295="","",'[1]نصف العام'!Y295)</f>
        <v/>
      </c>
      <c r="AX295" s="51"/>
      <c r="AY295" s="51"/>
      <c r="AZ295" s="51"/>
      <c r="BA295" s="51" t="str">
        <f t="shared" si="286"/>
        <v/>
      </c>
      <c r="BB295" s="55" t="str">
        <f t="shared" si="287"/>
        <v/>
      </c>
      <c r="BC295" s="51" t="str">
        <f t="shared" si="288"/>
        <v/>
      </c>
      <c r="BD295" s="51" t="str">
        <f t="shared" si="289"/>
        <v/>
      </c>
      <c r="BE295" s="56" t="str">
        <f t="shared" si="290"/>
        <v/>
      </c>
      <c r="BF295" s="51" t="str">
        <f>IF(C295="","",'[1]نصف العام'!Z295)</f>
        <v/>
      </c>
      <c r="BG295" s="51" t="str">
        <f>IF(C295="","",'[1]نصف العام'!AA295)</f>
        <v/>
      </c>
      <c r="BH295" s="55" t="str">
        <f>IF(C295="","",'[1]نصف العام'!AB295)</f>
        <v/>
      </c>
      <c r="BI295" s="51"/>
      <c r="BJ295" s="51"/>
      <c r="BK295" s="55" t="str">
        <f t="shared" si="291"/>
        <v/>
      </c>
      <c r="BL295" s="51" t="str">
        <f t="shared" si="292"/>
        <v/>
      </c>
      <c r="BM295" s="51" t="str">
        <f t="shared" si="293"/>
        <v/>
      </c>
      <c r="BN295" s="56" t="str">
        <f t="shared" si="294"/>
        <v/>
      </c>
      <c r="BO295" s="51" t="str">
        <f>IF(C295="","",'[1]نصف العام'!AC295)</f>
        <v/>
      </c>
      <c r="BP295" s="51" t="str">
        <f>IF(C295="","",'[1]نصف العام'!AD295)</f>
        <v/>
      </c>
      <c r="BQ295" s="51" t="str">
        <f>IF(C295="","",'[1]نصف العام'!AE295)</f>
        <v/>
      </c>
      <c r="BR295" s="55" t="str">
        <f>IF(C295="","",'[1]نصف العام'!AG295)</f>
        <v/>
      </c>
      <c r="BS295" s="51"/>
      <c r="BT295" s="51"/>
      <c r="BU295" s="51"/>
      <c r="BV295" s="51" t="str">
        <f t="shared" si="295"/>
        <v/>
      </c>
      <c r="BW295" s="55" t="str">
        <f t="shared" si="296"/>
        <v/>
      </c>
      <c r="BX295" s="51" t="str">
        <f t="shared" si="297"/>
        <v/>
      </c>
      <c r="BY295" s="51" t="str">
        <f t="shared" si="298"/>
        <v/>
      </c>
      <c r="BZ295" s="56" t="str">
        <f t="shared" si="299"/>
        <v/>
      </c>
      <c r="CA295" s="51" t="str">
        <f>IF(C295="","",'[1]نصف العام'!AH295)</f>
        <v/>
      </c>
      <c r="CB295" s="51" t="str">
        <f>IF(C295="","",'[1]نصف العام'!AI295)</f>
        <v/>
      </c>
      <c r="CC295" s="39" t="str">
        <f t="shared" si="300"/>
        <v/>
      </c>
      <c r="CD295" s="51"/>
      <c r="CE295" s="51"/>
      <c r="CF295" s="39" t="str">
        <f t="shared" si="301"/>
        <v/>
      </c>
      <c r="CG295" s="51" t="str">
        <f t="shared" si="302"/>
        <v/>
      </c>
      <c r="CH295" s="51" t="str">
        <f t="shared" si="303"/>
        <v/>
      </c>
      <c r="CI295" s="56" t="str">
        <f t="shared" si="304"/>
        <v/>
      </c>
      <c r="CJ295" s="57" t="str">
        <f t="shared" si="305"/>
        <v/>
      </c>
      <c r="CK295" s="51" t="str">
        <f t="shared" si="306"/>
        <v/>
      </c>
      <c r="CL295" s="51" t="str">
        <f>IF(C295="","",'[1]نصف العام'!AM295)</f>
        <v/>
      </c>
      <c r="CM295" s="51" t="str">
        <f>IF(C295="","",'[1]نصف العام'!AN295)</f>
        <v/>
      </c>
      <c r="CN295" s="55" t="str">
        <f>IF(C295="","",'[1]نصف العام'!AO295)</f>
        <v/>
      </c>
      <c r="CO295" s="51"/>
      <c r="CP295" s="51"/>
      <c r="CQ295" s="55" t="str">
        <f t="shared" si="307"/>
        <v/>
      </c>
      <c r="CR295" s="51" t="str">
        <f t="shared" si="308"/>
        <v/>
      </c>
      <c r="CS295" s="51" t="str">
        <f t="shared" si="309"/>
        <v/>
      </c>
      <c r="CT295" s="56" t="str">
        <f t="shared" si="310"/>
        <v/>
      </c>
      <c r="CU295" s="58" t="str">
        <f t="shared" si="311"/>
        <v/>
      </c>
      <c r="CV295" s="59" t="str">
        <f t="shared" si="312"/>
        <v/>
      </c>
      <c r="CW295" s="60" t="str">
        <f t="shared" si="313"/>
        <v/>
      </c>
      <c r="CX295" s="61" t="str">
        <f t="shared" si="314"/>
        <v/>
      </c>
      <c r="CY295" s="62" t="str">
        <f t="shared" si="261"/>
        <v/>
      </c>
      <c r="CZ295" s="63"/>
      <c r="DA295" s="64" t="str">
        <f t="shared" si="315"/>
        <v/>
      </c>
      <c r="DB295" s="64" t="str">
        <f t="shared" si="316"/>
        <v/>
      </c>
      <c r="DC295" s="64" t="str">
        <f t="shared" si="317"/>
        <v/>
      </c>
      <c r="DD295" s="64" t="str">
        <f t="shared" si="318"/>
        <v/>
      </c>
      <c r="DE295" s="64" t="str">
        <f t="shared" si="319"/>
        <v/>
      </c>
      <c r="DF295" s="64" t="str">
        <f t="shared" si="320"/>
        <v/>
      </c>
      <c r="DG295" s="64" t="str">
        <f t="shared" si="321"/>
        <v/>
      </c>
      <c r="DH295" s="64" t="str">
        <f t="shared" si="322"/>
        <v/>
      </c>
      <c r="DI295" s="64" t="str">
        <f t="shared" si="323"/>
        <v/>
      </c>
      <c r="DJ295" s="64"/>
      <c r="DK295" s="65" t="str">
        <f t="shared" si="324"/>
        <v/>
      </c>
      <c r="DL295" s="63"/>
      <c r="DM295" s="63"/>
      <c r="DN295" s="66"/>
      <c r="DO295" s="1" t="str">
        <f t="shared" si="325"/>
        <v/>
      </c>
      <c r="DP295" s="1" t="str">
        <f t="shared" si="262"/>
        <v/>
      </c>
      <c r="DQ295" s="1" t="str">
        <f t="shared" si="263"/>
        <v/>
      </c>
      <c r="DR295" s="1" t="str">
        <f t="shared" si="264"/>
        <v/>
      </c>
      <c r="DS295" s="1" t="str">
        <f t="shared" si="265"/>
        <v/>
      </c>
      <c r="DT295" s="1" t="str">
        <f t="shared" si="266"/>
        <v/>
      </c>
      <c r="DU295" s="1" t="str">
        <f t="shared" si="267"/>
        <v/>
      </c>
      <c r="DV295" s="1" t="str">
        <f t="shared" si="268"/>
        <v/>
      </c>
      <c r="DW295" s="66"/>
    </row>
    <row r="296" spans="1:127" ht="21" thickBot="1" x14ac:dyDescent="0.3">
      <c r="A296" s="48" t="str">
        <f>'[1]بيانات اساسية'!A296</f>
        <v/>
      </c>
      <c r="B296" s="48" t="str">
        <f>'[1]بيانات اساسية'!B296</f>
        <v/>
      </c>
      <c r="C296" s="49" t="str">
        <f>IF('[1]بيانات اساسية'!C296="","",'[1]بيانات اساسية'!C296)</f>
        <v/>
      </c>
      <c r="D296" s="51"/>
      <c r="E296" s="51"/>
      <c r="F296" s="52"/>
      <c r="G296" s="53" t="str">
        <f>IF(C296="","",'[1]نصف العام'!G296)</f>
        <v/>
      </c>
      <c r="H296" s="53" t="str">
        <f>IF(C296="","",'[1]نصف العام'!H296)</f>
        <v/>
      </c>
      <c r="I296" s="54" t="str">
        <f>IF(C296="","",'[1]نصف العام'!I296)</f>
        <v/>
      </c>
      <c r="J296" s="51"/>
      <c r="K296" s="51"/>
      <c r="L296" s="55" t="str">
        <f t="shared" si="269"/>
        <v/>
      </c>
      <c r="M296" s="51" t="str">
        <f t="shared" si="270"/>
        <v/>
      </c>
      <c r="N296" s="51" t="str">
        <f t="shared" si="271"/>
        <v/>
      </c>
      <c r="O296" s="56" t="str">
        <f t="shared" si="272"/>
        <v/>
      </c>
      <c r="P296" s="51" t="str">
        <f>IF(C296="","",'[1]نصف العام'!J296)</f>
        <v/>
      </c>
      <c r="Q296" s="51" t="str">
        <f>IF(C296="","",'[1]نصف العام'!K296)</f>
        <v/>
      </c>
      <c r="R296" s="55" t="str">
        <f>IF(C296="","",'[1]نصف العام'!L296)</f>
        <v/>
      </c>
      <c r="S296" s="51"/>
      <c r="T296" s="51"/>
      <c r="U296" s="55" t="str">
        <f t="shared" si="273"/>
        <v/>
      </c>
      <c r="V296" s="51" t="str">
        <f t="shared" si="274"/>
        <v/>
      </c>
      <c r="W296" s="51" t="str">
        <f t="shared" si="275"/>
        <v/>
      </c>
      <c r="X296" s="56" t="str">
        <f t="shared" si="276"/>
        <v/>
      </c>
      <c r="Y296" s="51" t="str">
        <f>IF(C296="","",'[1]نصف العام'!M296)</f>
        <v/>
      </c>
      <c r="Z296" s="51" t="str">
        <f>IF(C296="","",'[1]نصف العام'!N296)</f>
        <v/>
      </c>
      <c r="AA296" s="55" t="str">
        <f>IF(C296="","",'[1]نصف العام'!O296)</f>
        <v/>
      </c>
      <c r="AB296" s="51"/>
      <c r="AC296" s="51"/>
      <c r="AD296" s="55" t="str">
        <f t="shared" si="277"/>
        <v/>
      </c>
      <c r="AE296" s="51" t="str">
        <f t="shared" si="278"/>
        <v/>
      </c>
      <c r="AF296" s="51" t="str">
        <f t="shared" si="279"/>
        <v/>
      </c>
      <c r="AG296" s="56" t="str">
        <f t="shared" si="280"/>
        <v/>
      </c>
      <c r="AH296" s="51" t="str">
        <f>IF(C296="","",'[1]نصف العام'!P296)</f>
        <v/>
      </c>
      <c r="AI296" s="51" t="str">
        <f>IF(C296="","",'[1]نصف العام'!Q296)</f>
        <v/>
      </c>
      <c r="AJ296" s="51" t="str">
        <f>IF(C296="","",'[1]نصف العام'!R296)</f>
        <v/>
      </c>
      <c r="AK296" s="55" t="str">
        <f>IF(C296="","",'[1]نصف العام'!T296)</f>
        <v/>
      </c>
      <c r="AL296" s="51"/>
      <c r="AM296" s="51"/>
      <c r="AN296" s="51"/>
      <c r="AO296" s="51" t="str">
        <f t="shared" si="281"/>
        <v/>
      </c>
      <c r="AP296" s="55" t="str">
        <f t="shared" si="282"/>
        <v/>
      </c>
      <c r="AQ296" s="51" t="str">
        <f t="shared" si="283"/>
        <v/>
      </c>
      <c r="AR296" s="51" t="str">
        <f t="shared" si="284"/>
        <v/>
      </c>
      <c r="AS296" s="56" t="str">
        <f t="shared" si="285"/>
        <v/>
      </c>
      <c r="AT296" s="51" t="str">
        <f>IF(C296="","",'[1]نصف العام'!U296)</f>
        <v/>
      </c>
      <c r="AU296" s="51" t="str">
        <f>IF(C296="","",'[1]نصف العام'!V296)</f>
        <v/>
      </c>
      <c r="AV296" s="51" t="str">
        <f>IF(C296="","",'[1]نصف العام'!W296)</f>
        <v/>
      </c>
      <c r="AW296" s="55" t="str">
        <f>IF(C296="","",'[1]نصف العام'!Y296)</f>
        <v/>
      </c>
      <c r="AX296" s="51"/>
      <c r="AY296" s="51"/>
      <c r="AZ296" s="51"/>
      <c r="BA296" s="51" t="str">
        <f t="shared" si="286"/>
        <v/>
      </c>
      <c r="BB296" s="55" t="str">
        <f t="shared" si="287"/>
        <v/>
      </c>
      <c r="BC296" s="51" t="str">
        <f t="shared" si="288"/>
        <v/>
      </c>
      <c r="BD296" s="51" t="str">
        <f t="shared" si="289"/>
        <v/>
      </c>
      <c r="BE296" s="56" t="str">
        <f t="shared" si="290"/>
        <v/>
      </c>
      <c r="BF296" s="51" t="str">
        <f>IF(C296="","",'[1]نصف العام'!Z296)</f>
        <v/>
      </c>
      <c r="BG296" s="51" t="str">
        <f>IF(C296="","",'[1]نصف العام'!AA296)</f>
        <v/>
      </c>
      <c r="BH296" s="55" t="str">
        <f>IF(C296="","",'[1]نصف العام'!AB296)</f>
        <v/>
      </c>
      <c r="BI296" s="51"/>
      <c r="BJ296" s="51"/>
      <c r="BK296" s="55" t="str">
        <f t="shared" si="291"/>
        <v/>
      </c>
      <c r="BL296" s="51" t="str">
        <f t="shared" si="292"/>
        <v/>
      </c>
      <c r="BM296" s="51" t="str">
        <f t="shared" si="293"/>
        <v/>
      </c>
      <c r="BN296" s="56" t="str">
        <f t="shared" si="294"/>
        <v/>
      </c>
      <c r="BO296" s="51" t="str">
        <f>IF(C296="","",'[1]نصف العام'!AC296)</f>
        <v/>
      </c>
      <c r="BP296" s="51" t="str">
        <f>IF(C296="","",'[1]نصف العام'!AD296)</f>
        <v/>
      </c>
      <c r="BQ296" s="51" t="str">
        <f>IF(C296="","",'[1]نصف العام'!AE296)</f>
        <v/>
      </c>
      <c r="BR296" s="55" t="str">
        <f>IF(C296="","",'[1]نصف العام'!AG296)</f>
        <v/>
      </c>
      <c r="BS296" s="51"/>
      <c r="BT296" s="51"/>
      <c r="BU296" s="51"/>
      <c r="BV296" s="51" t="str">
        <f t="shared" si="295"/>
        <v/>
      </c>
      <c r="BW296" s="55" t="str">
        <f t="shared" si="296"/>
        <v/>
      </c>
      <c r="BX296" s="51" t="str">
        <f t="shared" si="297"/>
        <v/>
      </c>
      <c r="BY296" s="51" t="str">
        <f t="shared" si="298"/>
        <v/>
      </c>
      <c r="BZ296" s="56" t="str">
        <f t="shared" si="299"/>
        <v/>
      </c>
      <c r="CA296" s="51" t="str">
        <f>IF(C296="","",'[1]نصف العام'!AH296)</f>
        <v/>
      </c>
      <c r="CB296" s="51" t="str">
        <f>IF(C296="","",'[1]نصف العام'!AI296)</f>
        <v/>
      </c>
      <c r="CC296" s="39" t="str">
        <f t="shared" si="300"/>
        <v/>
      </c>
      <c r="CD296" s="51"/>
      <c r="CE296" s="51"/>
      <c r="CF296" s="39" t="str">
        <f t="shared" si="301"/>
        <v/>
      </c>
      <c r="CG296" s="51" t="str">
        <f t="shared" si="302"/>
        <v/>
      </c>
      <c r="CH296" s="51" t="str">
        <f t="shared" si="303"/>
        <v/>
      </c>
      <c r="CI296" s="56" t="str">
        <f t="shared" si="304"/>
        <v/>
      </c>
      <c r="CJ296" s="57" t="str">
        <f t="shared" si="305"/>
        <v/>
      </c>
      <c r="CK296" s="51" t="str">
        <f t="shared" si="306"/>
        <v/>
      </c>
      <c r="CL296" s="51" t="str">
        <f>IF(C296="","",'[1]نصف العام'!AM296)</f>
        <v/>
      </c>
      <c r="CM296" s="51" t="str">
        <f>IF(C296="","",'[1]نصف العام'!AN296)</f>
        <v/>
      </c>
      <c r="CN296" s="55" t="str">
        <f>IF(C296="","",'[1]نصف العام'!AO296)</f>
        <v/>
      </c>
      <c r="CO296" s="51"/>
      <c r="CP296" s="51"/>
      <c r="CQ296" s="55" t="str">
        <f t="shared" si="307"/>
        <v/>
      </c>
      <c r="CR296" s="51" t="str">
        <f t="shared" si="308"/>
        <v/>
      </c>
      <c r="CS296" s="51" t="str">
        <f t="shared" si="309"/>
        <v/>
      </c>
      <c r="CT296" s="56" t="str">
        <f t="shared" si="310"/>
        <v/>
      </c>
      <c r="CU296" s="58" t="str">
        <f t="shared" si="311"/>
        <v/>
      </c>
      <c r="CV296" s="59" t="str">
        <f t="shared" si="312"/>
        <v/>
      </c>
      <c r="CW296" s="60" t="str">
        <f t="shared" si="313"/>
        <v/>
      </c>
      <c r="CX296" s="61" t="str">
        <f t="shared" si="314"/>
        <v/>
      </c>
      <c r="CY296" s="62" t="str">
        <f t="shared" si="261"/>
        <v/>
      </c>
      <c r="CZ296" s="63"/>
      <c r="DA296" s="64" t="str">
        <f t="shared" si="315"/>
        <v/>
      </c>
      <c r="DB296" s="64" t="str">
        <f t="shared" si="316"/>
        <v/>
      </c>
      <c r="DC296" s="64" t="str">
        <f t="shared" si="317"/>
        <v/>
      </c>
      <c r="DD296" s="64" t="str">
        <f t="shared" si="318"/>
        <v/>
      </c>
      <c r="DE296" s="64" t="str">
        <f t="shared" si="319"/>
        <v/>
      </c>
      <c r="DF296" s="64" t="str">
        <f t="shared" si="320"/>
        <v/>
      </c>
      <c r="DG296" s="64" t="str">
        <f t="shared" si="321"/>
        <v/>
      </c>
      <c r="DH296" s="64" t="str">
        <f t="shared" si="322"/>
        <v/>
      </c>
      <c r="DI296" s="64" t="str">
        <f t="shared" si="323"/>
        <v/>
      </c>
      <c r="DJ296" s="64"/>
      <c r="DK296" s="65" t="str">
        <f t="shared" si="324"/>
        <v/>
      </c>
      <c r="DL296" s="63"/>
      <c r="DM296" s="63"/>
      <c r="DN296" s="66"/>
      <c r="DO296" s="1" t="str">
        <f t="shared" si="325"/>
        <v/>
      </c>
      <c r="DP296" s="1" t="str">
        <f t="shared" si="262"/>
        <v/>
      </c>
      <c r="DQ296" s="1" t="str">
        <f t="shared" si="263"/>
        <v/>
      </c>
      <c r="DR296" s="1" t="str">
        <f t="shared" si="264"/>
        <v/>
      </c>
      <c r="DS296" s="1" t="str">
        <f t="shared" si="265"/>
        <v/>
      </c>
      <c r="DT296" s="1" t="str">
        <f t="shared" si="266"/>
        <v/>
      </c>
      <c r="DU296" s="1" t="str">
        <f t="shared" si="267"/>
        <v/>
      </c>
      <c r="DV296" s="1" t="str">
        <f t="shared" si="268"/>
        <v/>
      </c>
      <c r="DW296" s="66"/>
    </row>
    <row r="297" spans="1:127" ht="21" thickBot="1" x14ac:dyDescent="0.3">
      <c r="A297" s="48" t="str">
        <f>'[1]بيانات اساسية'!A297</f>
        <v/>
      </c>
      <c r="B297" s="48" t="str">
        <f>'[1]بيانات اساسية'!B297</f>
        <v/>
      </c>
      <c r="C297" s="49" t="str">
        <f>IF('[1]بيانات اساسية'!C297="","",'[1]بيانات اساسية'!C297)</f>
        <v/>
      </c>
      <c r="D297" s="51"/>
      <c r="E297" s="51"/>
      <c r="F297" s="52"/>
      <c r="G297" s="53" t="str">
        <f>IF(C297="","",'[1]نصف العام'!G297)</f>
        <v/>
      </c>
      <c r="H297" s="53" t="str">
        <f>IF(C297="","",'[1]نصف العام'!H297)</f>
        <v/>
      </c>
      <c r="I297" s="54" t="str">
        <f>IF(C297="","",'[1]نصف العام'!I297)</f>
        <v/>
      </c>
      <c r="J297" s="51"/>
      <c r="K297" s="51"/>
      <c r="L297" s="55" t="str">
        <f t="shared" si="269"/>
        <v/>
      </c>
      <c r="M297" s="51" t="str">
        <f t="shared" si="270"/>
        <v/>
      </c>
      <c r="N297" s="51" t="str">
        <f t="shared" si="271"/>
        <v/>
      </c>
      <c r="O297" s="56" t="str">
        <f t="shared" si="272"/>
        <v/>
      </c>
      <c r="P297" s="51" t="str">
        <f>IF(C297="","",'[1]نصف العام'!J297)</f>
        <v/>
      </c>
      <c r="Q297" s="51" t="str">
        <f>IF(C297="","",'[1]نصف العام'!K297)</f>
        <v/>
      </c>
      <c r="R297" s="55" t="str">
        <f>IF(C297="","",'[1]نصف العام'!L297)</f>
        <v/>
      </c>
      <c r="S297" s="51"/>
      <c r="T297" s="51"/>
      <c r="U297" s="55" t="str">
        <f t="shared" si="273"/>
        <v/>
      </c>
      <c r="V297" s="51" t="str">
        <f t="shared" si="274"/>
        <v/>
      </c>
      <c r="W297" s="51" t="str">
        <f t="shared" si="275"/>
        <v/>
      </c>
      <c r="X297" s="56" t="str">
        <f t="shared" si="276"/>
        <v/>
      </c>
      <c r="Y297" s="51" t="str">
        <f>IF(C297="","",'[1]نصف العام'!M297)</f>
        <v/>
      </c>
      <c r="Z297" s="51" t="str">
        <f>IF(C297="","",'[1]نصف العام'!N297)</f>
        <v/>
      </c>
      <c r="AA297" s="55" t="str">
        <f>IF(C297="","",'[1]نصف العام'!O297)</f>
        <v/>
      </c>
      <c r="AB297" s="51"/>
      <c r="AC297" s="51"/>
      <c r="AD297" s="55" t="str">
        <f t="shared" si="277"/>
        <v/>
      </c>
      <c r="AE297" s="51" t="str">
        <f t="shared" si="278"/>
        <v/>
      </c>
      <c r="AF297" s="51" t="str">
        <f t="shared" si="279"/>
        <v/>
      </c>
      <c r="AG297" s="56" t="str">
        <f t="shared" si="280"/>
        <v/>
      </c>
      <c r="AH297" s="51" t="str">
        <f>IF(C297="","",'[1]نصف العام'!P297)</f>
        <v/>
      </c>
      <c r="AI297" s="51" t="str">
        <f>IF(C297="","",'[1]نصف العام'!Q297)</f>
        <v/>
      </c>
      <c r="AJ297" s="51" t="str">
        <f>IF(C297="","",'[1]نصف العام'!R297)</f>
        <v/>
      </c>
      <c r="AK297" s="55" t="str">
        <f>IF(C297="","",'[1]نصف العام'!T297)</f>
        <v/>
      </c>
      <c r="AL297" s="51"/>
      <c r="AM297" s="51"/>
      <c r="AN297" s="51"/>
      <c r="AO297" s="51" t="str">
        <f t="shared" si="281"/>
        <v/>
      </c>
      <c r="AP297" s="55" t="str">
        <f t="shared" si="282"/>
        <v/>
      </c>
      <c r="AQ297" s="51" t="str">
        <f t="shared" si="283"/>
        <v/>
      </c>
      <c r="AR297" s="51" t="str">
        <f t="shared" si="284"/>
        <v/>
      </c>
      <c r="AS297" s="56" t="str">
        <f t="shared" si="285"/>
        <v/>
      </c>
      <c r="AT297" s="51" t="str">
        <f>IF(C297="","",'[1]نصف العام'!U297)</f>
        <v/>
      </c>
      <c r="AU297" s="51" t="str">
        <f>IF(C297="","",'[1]نصف العام'!V297)</f>
        <v/>
      </c>
      <c r="AV297" s="51" t="str">
        <f>IF(C297="","",'[1]نصف العام'!W297)</f>
        <v/>
      </c>
      <c r="AW297" s="55" t="str">
        <f>IF(C297="","",'[1]نصف العام'!Y297)</f>
        <v/>
      </c>
      <c r="AX297" s="51"/>
      <c r="AY297" s="51"/>
      <c r="AZ297" s="51"/>
      <c r="BA297" s="51" t="str">
        <f t="shared" si="286"/>
        <v/>
      </c>
      <c r="BB297" s="55" t="str">
        <f t="shared" si="287"/>
        <v/>
      </c>
      <c r="BC297" s="51" t="str">
        <f t="shared" si="288"/>
        <v/>
      </c>
      <c r="BD297" s="51" t="str">
        <f t="shared" si="289"/>
        <v/>
      </c>
      <c r="BE297" s="56" t="str">
        <f t="shared" si="290"/>
        <v/>
      </c>
      <c r="BF297" s="51" t="str">
        <f>IF(C297="","",'[1]نصف العام'!Z297)</f>
        <v/>
      </c>
      <c r="BG297" s="51" t="str">
        <f>IF(C297="","",'[1]نصف العام'!AA297)</f>
        <v/>
      </c>
      <c r="BH297" s="55" t="str">
        <f>IF(C297="","",'[1]نصف العام'!AB297)</f>
        <v/>
      </c>
      <c r="BI297" s="51"/>
      <c r="BJ297" s="51"/>
      <c r="BK297" s="55" t="str">
        <f t="shared" si="291"/>
        <v/>
      </c>
      <c r="BL297" s="51" t="str">
        <f t="shared" si="292"/>
        <v/>
      </c>
      <c r="BM297" s="51" t="str">
        <f t="shared" si="293"/>
        <v/>
      </c>
      <c r="BN297" s="56" t="str">
        <f t="shared" si="294"/>
        <v/>
      </c>
      <c r="BO297" s="51" t="str">
        <f>IF(C297="","",'[1]نصف العام'!AC297)</f>
        <v/>
      </c>
      <c r="BP297" s="51" t="str">
        <f>IF(C297="","",'[1]نصف العام'!AD297)</f>
        <v/>
      </c>
      <c r="BQ297" s="51" t="str">
        <f>IF(C297="","",'[1]نصف العام'!AE297)</f>
        <v/>
      </c>
      <c r="BR297" s="55" t="str">
        <f>IF(C297="","",'[1]نصف العام'!AG297)</f>
        <v/>
      </c>
      <c r="BS297" s="51"/>
      <c r="BT297" s="51"/>
      <c r="BU297" s="51"/>
      <c r="BV297" s="51" t="str">
        <f t="shared" si="295"/>
        <v/>
      </c>
      <c r="BW297" s="55" t="str">
        <f t="shared" si="296"/>
        <v/>
      </c>
      <c r="BX297" s="51" t="str">
        <f t="shared" si="297"/>
        <v/>
      </c>
      <c r="BY297" s="51" t="str">
        <f t="shared" si="298"/>
        <v/>
      </c>
      <c r="BZ297" s="56" t="str">
        <f t="shared" si="299"/>
        <v/>
      </c>
      <c r="CA297" s="51" t="str">
        <f>IF(C297="","",'[1]نصف العام'!AH297)</f>
        <v/>
      </c>
      <c r="CB297" s="51" t="str">
        <f>IF(C297="","",'[1]نصف العام'!AI297)</f>
        <v/>
      </c>
      <c r="CC297" s="39" t="str">
        <f t="shared" si="300"/>
        <v/>
      </c>
      <c r="CD297" s="51"/>
      <c r="CE297" s="51"/>
      <c r="CF297" s="39" t="str">
        <f t="shared" si="301"/>
        <v/>
      </c>
      <c r="CG297" s="51" t="str">
        <f t="shared" si="302"/>
        <v/>
      </c>
      <c r="CH297" s="51" t="str">
        <f t="shared" si="303"/>
        <v/>
      </c>
      <c r="CI297" s="56" t="str">
        <f t="shared" si="304"/>
        <v/>
      </c>
      <c r="CJ297" s="57" t="str">
        <f t="shared" si="305"/>
        <v/>
      </c>
      <c r="CK297" s="51" t="str">
        <f t="shared" si="306"/>
        <v/>
      </c>
      <c r="CL297" s="51" t="str">
        <f>IF(C297="","",'[1]نصف العام'!AM297)</f>
        <v/>
      </c>
      <c r="CM297" s="51" t="str">
        <f>IF(C297="","",'[1]نصف العام'!AN297)</f>
        <v/>
      </c>
      <c r="CN297" s="55" t="str">
        <f>IF(C297="","",'[1]نصف العام'!AO297)</f>
        <v/>
      </c>
      <c r="CO297" s="51"/>
      <c r="CP297" s="51"/>
      <c r="CQ297" s="55" t="str">
        <f t="shared" si="307"/>
        <v/>
      </c>
      <c r="CR297" s="51" t="str">
        <f t="shared" si="308"/>
        <v/>
      </c>
      <c r="CS297" s="51" t="str">
        <f t="shared" si="309"/>
        <v/>
      </c>
      <c r="CT297" s="56" t="str">
        <f t="shared" si="310"/>
        <v/>
      </c>
      <c r="CU297" s="58" t="str">
        <f t="shared" si="311"/>
        <v/>
      </c>
      <c r="CV297" s="59" t="str">
        <f t="shared" si="312"/>
        <v/>
      </c>
      <c r="CW297" s="60" t="str">
        <f t="shared" si="313"/>
        <v/>
      </c>
      <c r="CX297" s="61" t="str">
        <f t="shared" si="314"/>
        <v/>
      </c>
      <c r="CY297" s="62" t="str">
        <f t="shared" si="261"/>
        <v/>
      </c>
      <c r="CZ297" s="63"/>
      <c r="DA297" s="64" t="str">
        <f t="shared" si="315"/>
        <v/>
      </c>
      <c r="DB297" s="64" t="str">
        <f t="shared" si="316"/>
        <v/>
      </c>
      <c r="DC297" s="64" t="str">
        <f t="shared" si="317"/>
        <v/>
      </c>
      <c r="DD297" s="64" t="str">
        <f t="shared" si="318"/>
        <v/>
      </c>
      <c r="DE297" s="64" t="str">
        <f t="shared" si="319"/>
        <v/>
      </c>
      <c r="DF297" s="64" t="str">
        <f t="shared" si="320"/>
        <v/>
      </c>
      <c r="DG297" s="64" t="str">
        <f t="shared" si="321"/>
        <v/>
      </c>
      <c r="DH297" s="64" t="str">
        <f t="shared" si="322"/>
        <v/>
      </c>
      <c r="DI297" s="64" t="str">
        <f t="shared" si="323"/>
        <v/>
      </c>
      <c r="DJ297" s="64"/>
      <c r="DK297" s="65" t="str">
        <f t="shared" si="324"/>
        <v/>
      </c>
      <c r="DL297" s="63"/>
      <c r="DM297" s="63"/>
      <c r="DN297" s="66"/>
      <c r="DO297" s="1" t="str">
        <f t="shared" si="325"/>
        <v/>
      </c>
      <c r="DP297" s="1" t="str">
        <f t="shared" si="262"/>
        <v/>
      </c>
      <c r="DQ297" s="1" t="str">
        <f t="shared" si="263"/>
        <v/>
      </c>
      <c r="DR297" s="1" t="str">
        <f t="shared" si="264"/>
        <v/>
      </c>
      <c r="DS297" s="1" t="str">
        <f t="shared" si="265"/>
        <v/>
      </c>
      <c r="DT297" s="1" t="str">
        <f t="shared" si="266"/>
        <v/>
      </c>
      <c r="DU297" s="1" t="str">
        <f t="shared" si="267"/>
        <v/>
      </c>
      <c r="DV297" s="1" t="str">
        <f t="shared" si="268"/>
        <v/>
      </c>
      <c r="DW297" s="66"/>
    </row>
    <row r="298" spans="1:127" ht="21" thickBot="1" x14ac:dyDescent="0.3">
      <c r="A298" s="48" t="str">
        <f>'[1]بيانات اساسية'!A298</f>
        <v/>
      </c>
      <c r="B298" s="48" t="str">
        <f>'[1]بيانات اساسية'!B298</f>
        <v/>
      </c>
      <c r="C298" s="49" t="str">
        <f>IF('[1]بيانات اساسية'!C298="","",'[1]بيانات اساسية'!C298)</f>
        <v/>
      </c>
      <c r="D298" s="51"/>
      <c r="E298" s="51"/>
      <c r="F298" s="52"/>
      <c r="G298" s="53" t="str">
        <f>IF(C298="","",'[1]نصف العام'!G298)</f>
        <v/>
      </c>
      <c r="H298" s="53" t="str">
        <f>IF(C298="","",'[1]نصف العام'!H298)</f>
        <v/>
      </c>
      <c r="I298" s="54" t="str">
        <f>IF(C298="","",'[1]نصف العام'!I298)</f>
        <v/>
      </c>
      <c r="J298" s="51"/>
      <c r="K298" s="51"/>
      <c r="L298" s="55" t="str">
        <f t="shared" si="269"/>
        <v/>
      </c>
      <c r="M298" s="51" t="str">
        <f t="shared" si="270"/>
        <v/>
      </c>
      <c r="N298" s="51" t="str">
        <f t="shared" si="271"/>
        <v/>
      </c>
      <c r="O298" s="56" t="str">
        <f t="shared" si="272"/>
        <v/>
      </c>
      <c r="P298" s="51" t="str">
        <f>IF(C298="","",'[1]نصف العام'!J298)</f>
        <v/>
      </c>
      <c r="Q298" s="51" t="str">
        <f>IF(C298="","",'[1]نصف العام'!K298)</f>
        <v/>
      </c>
      <c r="R298" s="55" t="str">
        <f>IF(C298="","",'[1]نصف العام'!L298)</f>
        <v/>
      </c>
      <c r="S298" s="51"/>
      <c r="T298" s="51"/>
      <c r="U298" s="55" t="str">
        <f t="shared" si="273"/>
        <v/>
      </c>
      <c r="V298" s="51" t="str">
        <f t="shared" si="274"/>
        <v/>
      </c>
      <c r="W298" s="51" t="str">
        <f t="shared" si="275"/>
        <v/>
      </c>
      <c r="X298" s="56" t="str">
        <f t="shared" si="276"/>
        <v/>
      </c>
      <c r="Y298" s="51" t="str">
        <f>IF(C298="","",'[1]نصف العام'!M298)</f>
        <v/>
      </c>
      <c r="Z298" s="51" t="str">
        <f>IF(C298="","",'[1]نصف العام'!N298)</f>
        <v/>
      </c>
      <c r="AA298" s="55" t="str">
        <f>IF(C298="","",'[1]نصف العام'!O298)</f>
        <v/>
      </c>
      <c r="AB298" s="51"/>
      <c r="AC298" s="51"/>
      <c r="AD298" s="55" t="str">
        <f t="shared" si="277"/>
        <v/>
      </c>
      <c r="AE298" s="51" t="str">
        <f t="shared" si="278"/>
        <v/>
      </c>
      <c r="AF298" s="51" t="str">
        <f t="shared" si="279"/>
        <v/>
      </c>
      <c r="AG298" s="56" t="str">
        <f t="shared" si="280"/>
        <v/>
      </c>
      <c r="AH298" s="51" t="str">
        <f>IF(C298="","",'[1]نصف العام'!P298)</f>
        <v/>
      </c>
      <c r="AI298" s="51" t="str">
        <f>IF(C298="","",'[1]نصف العام'!Q298)</f>
        <v/>
      </c>
      <c r="AJ298" s="51" t="str">
        <f>IF(C298="","",'[1]نصف العام'!R298)</f>
        <v/>
      </c>
      <c r="AK298" s="55" t="str">
        <f>IF(C298="","",'[1]نصف العام'!T298)</f>
        <v/>
      </c>
      <c r="AL298" s="51"/>
      <c r="AM298" s="51"/>
      <c r="AN298" s="51"/>
      <c r="AO298" s="51" t="str">
        <f t="shared" si="281"/>
        <v/>
      </c>
      <c r="AP298" s="55" t="str">
        <f t="shared" si="282"/>
        <v/>
      </c>
      <c r="AQ298" s="51" t="str">
        <f t="shared" si="283"/>
        <v/>
      </c>
      <c r="AR298" s="51" t="str">
        <f t="shared" si="284"/>
        <v/>
      </c>
      <c r="AS298" s="56" t="str">
        <f t="shared" si="285"/>
        <v/>
      </c>
      <c r="AT298" s="51" t="str">
        <f>IF(C298="","",'[1]نصف العام'!U298)</f>
        <v/>
      </c>
      <c r="AU298" s="51" t="str">
        <f>IF(C298="","",'[1]نصف العام'!V298)</f>
        <v/>
      </c>
      <c r="AV298" s="51" t="str">
        <f>IF(C298="","",'[1]نصف العام'!W298)</f>
        <v/>
      </c>
      <c r="AW298" s="55" t="str">
        <f>IF(C298="","",'[1]نصف العام'!Y298)</f>
        <v/>
      </c>
      <c r="AX298" s="51"/>
      <c r="AY298" s="51"/>
      <c r="AZ298" s="51"/>
      <c r="BA298" s="51" t="str">
        <f t="shared" si="286"/>
        <v/>
      </c>
      <c r="BB298" s="55" t="str">
        <f t="shared" si="287"/>
        <v/>
      </c>
      <c r="BC298" s="51" t="str">
        <f t="shared" si="288"/>
        <v/>
      </c>
      <c r="BD298" s="51" t="str">
        <f t="shared" si="289"/>
        <v/>
      </c>
      <c r="BE298" s="56" t="str">
        <f t="shared" si="290"/>
        <v/>
      </c>
      <c r="BF298" s="51" t="str">
        <f>IF(C298="","",'[1]نصف العام'!Z298)</f>
        <v/>
      </c>
      <c r="BG298" s="51" t="str">
        <f>IF(C298="","",'[1]نصف العام'!AA298)</f>
        <v/>
      </c>
      <c r="BH298" s="55" t="str">
        <f>IF(C298="","",'[1]نصف العام'!AB298)</f>
        <v/>
      </c>
      <c r="BI298" s="51"/>
      <c r="BJ298" s="51"/>
      <c r="BK298" s="55" t="str">
        <f t="shared" si="291"/>
        <v/>
      </c>
      <c r="BL298" s="51" t="str">
        <f t="shared" si="292"/>
        <v/>
      </c>
      <c r="BM298" s="51" t="str">
        <f t="shared" si="293"/>
        <v/>
      </c>
      <c r="BN298" s="56" t="str">
        <f t="shared" si="294"/>
        <v/>
      </c>
      <c r="BO298" s="51" t="str">
        <f>IF(C298="","",'[1]نصف العام'!AC298)</f>
        <v/>
      </c>
      <c r="BP298" s="51" t="str">
        <f>IF(C298="","",'[1]نصف العام'!AD298)</f>
        <v/>
      </c>
      <c r="BQ298" s="51" t="str">
        <f>IF(C298="","",'[1]نصف العام'!AE298)</f>
        <v/>
      </c>
      <c r="BR298" s="55" t="str">
        <f>IF(C298="","",'[1]نصف العام'!AG298)</f>
        <v/>
      </c>
      <c r="BS298" s="51"/>
      <c r="BT298" s="51"/>
      <c r="BU298" s="51"/>
      <c r="BV298" s="51" t="str">
        <f t="shared" si="295"/>
        <v/>
      </c>
      <c r="BW298" s="55" t="str">
        <f t="shared" si="296"/>
        <v/>
      </c>
      <c r="BX298" s="51" t="str">
        <f t="shared" si="297"/>
        <v/>
      </c>
      <c r="BY298" s="51" t="str">
        <f t="shared" si="298"/>
        <v/>
      </c>
      <c r="BZ298" s="56" t="str">
        <f t="shared" si="299"/>
        <v/>
      </c>
      <c r="CA298" s="51" t="str">
        <f>IF(C298="","",'[1]نصف العام'!AH298)</f>
        <v/>
      </c>
      <c r="CB298" s="51" t="str">
        <f>IF(C298="","",'[1]نصف العام'!AI298)</f>
        <v/>
      </c>
      <c r="CC298" s="39" t="str">
        <f t="shared" si="300"/>
        <v/>
      </c>
      <c r="CD298" s="51"/>
      <c r="CE298" s="51"/>
      <c r="CF298" s="39" t="str">
        <f t="shared" si="301"/>
        <v/>
      </c>
      <c r="CG298" s="51" t="str">
        <f t="shared" si="302"/>
        <v/>
      </c>
      <c r="CH298" s="51" t="str">
        <f t="shared" si="303"/>
        <v/>
      </c>
      <c r="CI298" s="56" t="str">
        <f t="shared" si="304"/>
        <v/>
      </c>
      <c r="CJ298" s="57" t="str">
        <f t="shared" si="305"/>
        <v/>
      </c>
      <c r="CK298" s="51" t="str">
        <f t="shared" si="306"/>
        <v/>
      </c>
      <c r="CL298" s="51" t="str">
        <f>IF(C298="","",'[1]نصف العام'!AM298)</f>
        <v/>
      </c>
      <c r="CM298" s="51" t="str">
        <f>IF(C298="","",'[1]نصف العام'!AN298)</f>
        <v/>
      </c>
      <c r="CN298" s="55" t="str">
        <f>IF(C298="","",'[1]نصف العام'!AO298)</f>
        <v/>
      </c>
      <c r="CO298" s="51"/>
      <c r="CP298" s="51"/>
      <c r="CQ298" s="55" t="str">
        <f t="shared" si="307"/>
        <v/>
      </c>
      <c r="CR298" s="51" t="str">
        <f t="shared" si="308"/>
        <v/>
      </c>
      <c r="CS298" s="51" t="str">
        <f t="shared" si="309"/>
        <v/>
      </c>
      <c r="CT298" s="56" t="str">
        <f t="shared" si="310"/>
        <v/>
      </c>
      <c r="CU298" s="58" t="str">
        <f t="shared" si="311"/>
        <v/>
      </c>
      <c r="CV298" s="59" t="str">
        <f t="shared" si="312"/>
        <v/>
      </c>
      <c r="CW298" s="60" t="str">
        <f t="shared" si="313"/>
        <v/>
      </c>
      <c r="CX298" s="61" t="str">
        <f t="shared" si="314"/>
        <v/>
      </c>
      <c r="CY298" s="62" t="str">
        <f t="shared" si="261"/>
        <v/>
      </c>
      <c r="CZ298" s="63"/>
      <c r="DA298" s="64" t="str">
        <f t="shared" si="315"/>
        <v/>
      </c>
      <c r="DB298" s="64" t="str">
        <f t="shared" si="316"/>
        <v/>
      </c>
      <c r="DC298" s="64" t="str">
        <f t="shared" si="317"/>
        <v/>
      </c>
      <c r="DD298" s="64" t="str">
        <f t="shared" si="318"/>
        <v/>
      </c>
      <c r="DE298" s="64" t="str">
        <f t="shared" si="319"/>
        <v/>
      </c>
      <c r="DF298" s="64" t="str">
        <f t="shared" si="320"/>
        <v/>
      </c>
      <c r="DG298" s="64" t="str">
        <f t="shared" si="321"/>
        <v/>
      </c>
      <c r="DH298" s="64" t="str">
        <f t="shared" si="322"/>
        <v/>
      </c>
      <c r="DI298" s="64" t="str">
        <f t="shared" si="323"/>
        <v/>
      </c>
      <c r="DJ298" s="64"/>
      <c r="DK298" s="65" t="str">
        <f t="shared" si="324"/>
        <v/>
      </c>
      <c r="DL298" s="63"/>
      <c r="DM298" s="63"/>
      <c r="DN298" s="66"/>
      <c r="DO298" s="1" t="str">
        <f t="shared" si="325"/>
        <v/>
      </c>
      <c r="DP298" s="1" t="str">
        <f t="shared" si="262"/>
        <v/>
      </c>
      <c r="DQ298" s="1" t="str">
        <f t="shared" si="263"/>
        <v/>
      </c>
      <c r="DR298" s="1" t="str">
        <f t="shared" si="264"/>
        <v/>
      </c>
      <c r="DS298" s="1" t="str">
        <f t="shared" si="265"/>
        <v/>
      </c>
      <c r="DT298" s="1" t="str">
        <f t="shared" si="266"/>
        <v/>
      </c>
      <c r="DU298" s="1" t="str">
        <f t="shared" si="267"/>
        <v/>
      </c>
      <c r="DV298" s="1" t="str">
        <f t="shared" si="268"/>
        <v/>
      </c>
      <c r="DW298" s="66"/>
    </row>
    <row r="299" spans="1:127" ht="21" thickBot="1" x14ac:dyDescent="0.3">
      <c r="A299" s="48" t="str">
        <f>'[1]بيانات اساسية'!A299</f>
        <v/>
      </c>
      <c r="B299" s="48" t="str">
        <f>'[1]بيانات اساسية'!B299</f>
        <v/>
      </c>
      <c r="C299" s="49" t="str">
        <f>IF('[1]بيانات اساسية'!C299="","",'[1]بيانات اساسية'!C299)</f>
        <v/>
      </c>
      <c r="D299" s="51"/>
      <c r="E299" s="51"/>
      <c r="F299" s="52"/>
      <c r="G299" s="53" t="str">
        <f>IF(C299="","",'[1]نصف العام'!G299)</f>
        <v/>
      </c>
      <c r="H299" s="53" t="str">
        <f>IF(C299="","",'[1]نصف العام'!H299)</f>
        <v/>
      </c>
      <c r="I299" s="54" t="str">
        <f>IF(C299="","",'[1]نصف العام'!I299)</f>
        <v/>
      </c>
      <c r="J299" s="51"/>
      <c r="K299" s="51"/>
      <c r="L299" s="55" t="str">
        <f t="shared" si="269"/>
        <v/>
      </c>
      <c r="M299" s="51" t="str">
        <f t="shared" si="270"/>
        <v/>
      </c>
      <c r="N299" s="51" t="str">
        <f t="shared" si="271"/>
        <v/>
      </c>
      <c r="O299" s="56" t="str">
        <f t="shared" si="272"/>
        <v/>
      </c>
      <c r="P299" s="51" t="str">
        <f>IF(C299="","",'[1]نصف العام'!J299)</f>
        <v/>
      </c>
      <c r="Q299" s="51" t="str">
        <f>IF(C299="","",'[1]نصف العام'!K299)</f>
        <v/>
      </c>
      <c r="R299" s="55" t="str">
        <f>IF(C299="","",'[1]نصف العام'!L299)</f>
        <v/>
      </c>
      <c r="S299" s="51"/>
      <c r="T299" s="51"/>
      <c r="U299" s="55" t="str">
        <f t="shared" si="273"/>
        <v/>
      </c>
      <c r="V299" s="51" t="str">
        <f t="shared" si="274"/>
        <v/>
      </c>
      <c r="W299" s="51" t="str">
        <f t="shared" si="275"/>
        <v/>
      </c>
      <c r="X299" s="56" t="str">
        <f t="shared" si="276"/>
        <v/>
      </c>
      <c r="Y299" s="51" t="str">
        <f>IF(C299="","",'[1]نصف العام'!M299)</f>
        <v/>
      </c>
      <c r="Z299" s="51" t="str">
        <f>IF(C299="","",'[1]نصف العام'!N299)</f>
        <v/>
      </c>
      <c r="AA299" s="55" t="str">
        <f>IF(C299="","",'[1]نصف العام'!O299)</f>
        <v/>
      </c>
      <c r="AB299" s="51"/>
      <c r="AC299" s="51"/>
      <c r="AD299" s="55" t="str">
        <f t="shared" si="277"/>
        <v/>
      </c>
      <c r="AE299" s="51" t="str">
        <f t="shared" si="278"/>
        <v/>
      </c>
      <c r="AF299" s="51" t="str">
        <f t="shared" si="279"/>
        <v/>
      </c>
      <c r="AG299" s="56" t="str">
        <f t="shared" si="280"/>
        <v/>
      </c>
      <c r="AH299" s="51" t="str">
        <f>IF(C299="","",'[1]نصف العام'!P299)</f>
        <v/>
      </c>
      <c r="AI299" s="51" t="str">
        <f>IF(C299="","",'[1]نصف العام'!Q299)</f>
        <v/>
      </c>
      <c r="AJ299" s="51" t="str">
        <f>IF(C299="","",'[1]نصف العام'!R299)</f>
        <v/>
      </c>
      <c r="AK299" s="55" t="str">
        <f>IF(C299="","",'[1]نصف العام'!T299)</f>
        <v/>
      </c>
      <c r="AL299" s="51"/>
      <c r="AM299" s="51"/>
      <c r="AN299" s="51"/>
      <c r="AO299" s="51" t="str">
        <f t="shared" si="281"/>
        <v/>
      </c>
      <c r="AP299" s="55" t="str">
        <f t="shared" si="282"/>
        <v/>
      </c>
      <c r="AQ299" s="51" t="str">
        <f t="shared" si="283"/>
        <v/>
      </c>
      <c r="AR299" s="51" t="str">
        <f t="shared" si="284"/>
        <v/>
      </c>
      <c r="AS299" s="56" t="str">
        <f t="shared" si="285"/>
        <v/>
      </c>
      <c r="AT299" s="51" t="str">
        <f>IF(C299="","",'[1]نصف العام'!U299)</f>
        <v/>
      </c>
      <c r="AU299" s="51" t="str">
        <f>IF(C299="","",'[1]نصف العام'!V299)</f>
        <v/>
      </c>
      <c r="AV299" s="51" t="str">
        <f>IF(C299="","",'[1]نصف العام'!W299)</f>
        <v/>
      </c>
      <c r="AW299" s="55" t="str">
        <f>IF(C299="","",'[1]نصف العام'!Y299)</f>
        <v/>
      </c>
      <c r="AX299" s="51"/>
      <c r="AY299" s="51"/>
      <c r="AZ299" s="51"/>
      <c r="BA299" s="51" t="str">
        <f t="shared" si="286"/>
        <v/>
      </c>
      <c r="BB299" s="55" t="str">
        <f t="shared" si="287"/>
        <v/>
      </c>
      <c r="BC299" s="51" t="str">
        <f t="shared" si="288"/>
        <v/>
      </c>
      <c r="BD299" s="51" t="str">
        <f t="shared" si="289"/>
        <v/>
      </c>
      <c r="BE299" s="56" t="str">
        <f t="shared" si="290"/>
        <v/>
      </c>
      <c r="BF299" s="51" t="str">
        <f>IF(C299="","",'[1]نصف العام'!Z299)</f>
        <v/>
      </c>
      <c r="BG299" s="51" t="str">
        <f>IF(C299="","",'[1]نصف العام'!AA299)</f>
        <v/>
      </c>
      <c r="BH299" s="55" t="str">
        <f>IF(C299="","",'[1]نصف العام'!AB299)</f>
        <v/>
      </c>
      <c r="BI299" s="51"/>
      <c r="BJ299" s="51"/>
      <c r="BK299" s="55" t="str">
        <f t="shared" si="291"/>
        <v/>
      </c>
      <c r="BL299" s="51" t="str">
        <f t="shared" si="292"/>
        <v/>
      </c>
      <c r="BM299" s="51" t="str">
        <f t="shared" si="293"/>
        <v/>
      </c>
      <c r="BN299" s="56" t="str">
        <f t="shared" si="294"/>
        <v/>
      </c>
      <c r="BO299" s="51" t="str">
        <f>IF(C299="","",'[1]نصف العام'!AC299)</f>
        <v/>
      </c>
      <c r="BP299" s="51" t="str">
        <f>IF(C299="","",'[1]نصف العام'!AD299)</f>
        <v/>
      </c>
      <c r="BQ299" s="51" t="str">
        <f>IF(C299="","",'[1]نصف العام'!AE299)</f>
        <v/>
      </c>
      <c r="BR299" s="55" t="str">
        <f>IF(C299="","",'[1]نصف العام'!AG299)</f>
        <v/>
      </c>
      <c r="BS299" s="51"/>
      <c r="BT299" s="51"/>
      <c r="BU299" s="51"/>
      <c r="BV299" s="51" t="str">
        <f t="shared" si="295"/>
        <v/>
      </c>
      <c r="BW299" s="55" t="str">
        <f t="shared" si="296"/>
        <v/>
      </c>
      <c r="BX299" s="51" t="str">
        <f t="shared" si="297"/>
        <v/>
      </c>
      <c r="BY299" s="51" t="str">
        <f t="shared" si="298"/>
        <v/>
      </c>
      <c r="BZ299" s="56" t="str">
        <f t="shared" si="299"/>
        <v/>
      </c>
      <c r="CA299" s="51" t="str">
        <f>IF(C299="","",'[1]نصف العام'!AH299)</f>
        <v/>
      </c>
      <c r="CB299" s="51" t="str">
        <f>IF(C299="","",'[1]نصف العام'!AI299)</f>
        <v/>
      </c>
      <c r="CC299" s="39" t="str">
        <f t="shared" si="300"/>
        <v/>
      </c>
      <c r="CD299" s="51"/>
      <c r="CE299" s="51"/>
      <c r="CF299" s="39" t="str">
        <f t="shared" si="301"/>
        <v/>
      </c>
      <c r="CG299" s="51" t="str">
        <f t="shared" si="302"/>
        <v/>
      </c>
      <c r="CH299" s="51" t="str">
        <f t="shared" si="303"/>
        <v/>
      </c>
      <c r="CI299" s="56" t="str">
        <f t="shared" si="304"/>
        <v/>
      </c>
      <c r="CJ299" s="57" t="str">
        <f t="shared" si="305"/>
        <v/>
      </c>
      <c r="CK299" s="51" t="str">
        <f t="shared" si="306"/>
        <v/>
      </c>
      <c r="CL299" s="51" t="str">
        <f>IF(C299="","",'[1]نصف العام'!AM299)</f>
        <v/>
      </c>
      <c r="CM299" s="51" t="str">
        <f>IF(C299="","",'[1]نصف العام'!AN299)</f>
        <v/>
      </c>
      <c r="CN299" s="55" t="str">
        <f>IF(C299="","",'[1]نصف العام'!AO299)</f>
        <v/>
      </c>
      <c r="CO299" s="51"/>
      <c r="CP299" s="51"/>
      <c r="CQ299" s="55" t="str">
        <f t="shared" si="307"/>
        <v/>
      </c>
      <c r="CR299" s="51" t="str">
        <f t="shared" si="308"/>
        <v/>
      </c>
      <c r="CS299" s="51" t="str">
        <f t="shared" si="309"/>
        <v/>
      </c>
      <c r="CT299" s="56" t="str">
        <f t="shared" si="310"/>
        <v/>
      </c>
      <c r="CU299" s="58" t="str">
        <f t="shared" si="311"/>
        <v/>
      </c>
      <c r="CV299" s="59" t="str">
        <f t="shared" si="312"/>
        <v/>
      </c>
      <c r="CW299" s="60" t="str">
        <f t="shared" si="313"/>
        <v/>
      </c>
      <c r="CX299" s="61" t="str">
        <f t="shared" si="314"/>
        <v/>
      </c>
      <c r="CY299" s="62" t="str">
        <f t="shared" si="261"/>
        <v/>
      </c>
      <c r="CZ299" s="63"/>
      <c r="DA299" s="64" t="str">
        <f t="shared" si="315"/>
        <v/>
      </c>
      <c r="DB299" s="64" t="str">
        <f t="shared" si="316"/>
        <v/>
      </c>
      <c r="DC299" s="64" t="str">
        <f t="shared" si="317"/>
        <v/>
      </c>
      <c r="DD299" s="64" t="str">
        <f t="shared" si="318"/>
        <v/>
      </c>
      <c r="DE299" s="64" t="str">
        <f t="shared" si="319"/>
        <v/>
      </c>
      <c r="DF299" s="64" t="str">
        <f t="shared" si="320"/>
        <v/>
      </c>
      <c r="DG299" s="64" t="str">
        <f t="shared" si="321"/>
        <v/>
      </c>
      <c r="DH299" s="64" t="str">
        <f t="shared" si="322"/>
        <v/>
      </c>
      <c r="DI299" s="64" t="str">
        <f t="shared" si="323"/>
        <v/>
      </c>
      <c r="DJ299" s="64"/>
      <c r="DK299" s="65" t="str">
        <f t="shared" si="324"/>
        <v/>
      </c>
      <c r="DL299" s="63"/>
      <c r="DM299" s="63"/>
      <c r="DN299" s="66"/>
      <c r="DO299" s="1" t="str">
        <f t="shared" si="325"/>
        <v/>
      </c>
      <c r="DP299" s="1" t="str">
        <f t="shared" si="262"/>
        <v/>
      </c>
      <c r="DQ299" s="1" t="str">
        <f t="shared" si="263"/>
        <v/>
      </c>
      <c r="DR299" s="1" t="str">
        <f t="shared" si="264"/>
        <v/>
      </c>
      <c r="DS299" s="1" t="str">
        <f t="shared" si="265"/>
        <v/>
      </c>
      <c r="DT299" s="1" t="str">
        <f t="shared" si="266"/>
        <v/>
      </c>
      <c r="DU299" s="1" t="str">
        <f t="shared" si="267"/>
        <v/>
      </c>
      <c r="DV299" s="1" t="str">
        <f t="shared" si="268"/>
        <v/>
      </c>
      <c r="DW299" s="66"/>
    </row>
    <row r="300" spans="1:127" ht="21" thickBot="1" x14ac:dyDescent="0.3">
      <c r="A300" s="48" t="str">
        <f>'[1]بيانات اساسية'!A300</f>
        <v/>
      </c>
      <c r="B300" s="48" t="str">
        <f>'[1]بيانات اساسية'!B300</f>
        <v/>
      </c>
      <c r="C300" s="49" t="str">
        <f>IF('[1]بيانات اساسية'!C300="","",'[1]بيانات اساسية'!C300)</f>
        <v/>
      </c>
      <c r="D300" s="51"/>
      <c r="E300" s="51"/>
      <c r="F300" s="52"/>
      <c r="G300" s="53" t="str">
        <f>IF(C300="","",'[1]نصف العام'!G300)</f>
        <v/>
      </c>
      <c r="H300" s="53" t="str">
        <f>IF(C300="","",'[1]نصف العام'!H300)</f>
        <v/>
      </c>
      <c r="I300" s="54" t="str">
        <f>IF(C300="","",'[1]نصف العام'!I300)</f>
        <v/>
      </c>
      <c r="J300" s="51"/>
      <c r="K300" s="51"/>
      <c r="L300" s="55" t="str">
        <f t="shared" si="269"/>
        <v/>
      </c>
      <c r="M300" s="51" t="str">
        <f t="shared" si="270"/>
        <v/>
      </c>
      <c r="N300" s="51" t="str">
        <f t="shared" si="271"/>
        <v/>
      </c>
      <c r="O300" s="56" t="str">
        <f t="shared" si="272"/>
        <v/>
      </c>
      <c r="P300" s="51" t="str">
        <f>IF(C300="","",'[1]نصف العام'!J300)</f>
        <v/>
      </c>
      <c r="Q300" s="51" t="str">
        <f>IF(C300="","",'[1]نصف العام'!K300)</f>
        <v/>
      </c>
      <c r="R300" s="55" t="str">
        <f>IF(C300="","",'[1]نصف العام'!L300)</f>
        <v/>
      </c>
      <c r="S300" s="51"/>
      <c r="T300" s="51"/>
      <c r="U300" s="55" t="str">
        <f t="shared" si="273"/>
        <v/>
      </c>
      <c r="V300" s="51" t="str">
        <f t="shared" si="274"/>
        <v/>
      </c>
      <c r="W300" s="51" t="str">
        <f t="shared" si="275"/>
        <v/>
      </c>
      <c r="X300" s="56" t="str">
        <f t="shared" si="276"/>
        <v/>
      </c>
      <c r="Y300" s="51" t="str">
        <f>IF(C300="","",'[1]نصف العام'!M300)</f>
        <v/>
      </c>
      <c r="Z300" s="51" t="str">
        <f>IF(C300="","",'[1]نصف العام'!N300)</f>
        <v/>
      </c>
      <c r="AA300" s="55" t="str">
        <f>IF(C300="","",'[1]نصف العام'!O300)</f>
        <v/>
      </c>
      <c r="AB300" s="51"/>
      <c r="AC300" s="51"/>
      <c r="AD300" s="55" t="str">
        <f t="shared" si="277"/>
        <v/>
      </c>
      <c r="AE300" s="51" t="str">
        <f t="shared" si="278"/>
        <v/>
      </c>
      <c r="AF300" s="51" t="str">
        <f t="shared" si="279"/>
        <v/>
      </c>
      <c r="AG300" s="56" t="str">
        <f t="shared" si="280"/>
        <v/>
      </c>
      <c r="AH300" s="51" t="str">
        <f>IF(C300="","",'[1]نصف العام'!P300)</f>
        <v/>
      </c>
      <c r="AI300" s="51" t="str">
        <f>IF(C300="","",'[1]نصف العام'!Q300)</f>
        <v/>
      </c>
      <c r="AJ300" s="51" t="str">
        <f>IF(C300="","",'[1]نصف العام'!R300)</f>
        <v/>
      </c>
      <c r="AK300" s="55" t="str">
        <f>IF(C300="","",'[1]نصف العام'!T300)</f>
        <v/>
      </c>
      <c r="AL300" s="51"/>
      <c r="AM300" s="51"/>
      <c r="AN300" s="51"/>
      <c r="AO300" s="51" t="str">
        <f t="shared" si="281"/>
        <v/>
      </c>
      <c r="AP300" s="55" t="str">
        <f t="shared" si="282"/>
        <v/>
      </c>
      <c r="AQ300" s="51" t="str">
        <f t="shared" si="283"/>
        <v/>
      </c>
      <c r="AR300" s="51" t="str">
        <f t="shared" si="284"/>
        <v/>
      </c>
      <c r="AS300" s="56" t="str">
        <f t="shared" si="285"/>
        <v/>
      </c>
      <c r="AT300" s="51" t="str">
        <f>IF(C300="","",'[1]نصف العام'!U300)</f>
        <v/>
      </c>
      <c r="AU300" s="51" t="str">
        <f>IF(C300="","",'[1]نصف العام'!V300)</f>
        <v/>
      </c>
      <c r="AV300" s="51" t="str">
        <f>IF(C300="","",'[1]نصف العام'!W300)</f>
        <v/>
      </c>
      <c r="AW300" s="55" t="str">
        <f>IF(C300="","",'[1]نصف العام'!Y300)</f>
        <v/>
      </c>
      <c r="AX300" s="51"/>
      <c r="AY300" s="51"/>
      <c r="AZ300" s="51"/>
      <c r="BA300" s="51" t="str">
        <f t="shared" si="286"/>
        <v/>
      </c>
      <c r="BB300" s="55" t="str">
        <f t="shared" si="287"/>
        <v/>
      </c>
      <c r="BC300" s="51" t="str">
        <f t="shared" si="288"/>
        <v/>
      </c>
      <c r="BD300" s="51" t="str">
        <f t="shared" si="289"/>
        <v/>
      </c>
      <c r="BE300" s="56" t="str">
        <f t="shared" si="290"/>
        <v/>
      </c>
      <c r="BF300" s="51" t="str">
        <f>IF(C300="","",'[1]نصف العام'!Z300)</f>
        <v/>
      </c>
      <c r="BG300" s="51" t="str">
        <f>IF(C300="","",'[1]نصف العام'!AA300)</f>
        <v/>
      </c>
      <c r="BH300" s="55" t="str">
        <f>IF(C300="","",'[1]نصف العام'!AB300)</f>
        <v/>
      </c>
      <c r="BI300" s="51"/>
      <c r="BJ300" s="51"/>
      <c r="BK300" s="55" t="str">
        <f t="shared" si="291"/>
        <v/>
      </c>
      <c r="BL300" s="51" t="str">
        <f t="shared" si="292"/>
        <v/>
      </c>
      <c r="BM300" s="51" t="str">
        <f t="shared" si="293"/>
        <v/>
      </c>
      <c r="BN300" s="56" t="str">
        <f t="shared" si="294"/>
        <v/>
      </c>
      <c r="BO300" s="51" t="str">
        <f>IF(C300="","",'[1]نصف العام'!AC300)</f>
        <v/>
      </c>
      <c r="BP300" s="51" t="str">
        <f>IF(C300="","",'[1]نصف العام'!AD300)</f>
        <v/>
      </c>
      <c r="BQ300" s="51" t="str">
        <f>IF(C300="","",'[1]نصف العام'!AE300)</f>
        <v/>
      </c>
      <c r="BR300" s="55" t="str">
        <f>IF(C300="","",'[1]نصف العام'!AG300)</f>
        <v/>
      </c>
      <c r="BS300" s="51"/>
      <c r="BT300" s="51"/>
      <c r="BU300" s="51"/>
      <c r="BV300" s="51" t="str">
        <f t="shared" si="295"/>
        <v/>
      </c>
      <c r="BW300" s="55" t="str">
        <f t="shared" si="296"/>
        <v/>
      </c>
      <c r="BX300" s="51" t="str">
        <f t="shared" si="297"/>
        <v/>
      </c>
      <c r="BY300" s="51" t="str">
        <f t="shared" si="298"/>
        <v/>
      </c>
      <c r="BZ300" s="56" t="str">
        <f t="shared" si="299"/>
        <v/>
      </c>
      <c r="CA300" s="51" t="str">
        <f>IF(C300="","",'[1]نصف العام'!AH300)</f>
        <v/>
      </c>
      <c r="CB300" s="51" t="str">
        <f>IF(C300="","",'[1]نصف العام'!AI300)</f>
        <v/>
      </c>
      <c r="CC300" s="39" t="str">
        <f t="shared" si="300"/>
        <v/>
      </c>
      <c r="CD300" s="51"/>
      <c r="CE300" s="51"/>
      <c r="CF300" s="39" t="str">
        <f t="shared" si="301"/>
        <v/>
      </c>
      <c r="CG300" s="51" t="str">
        <f t="shared" si="302"/>
        <v/>
      </c>
      <c r="CH300" s="51" t="str">
        <f t="shared" si="303"/>
        <v/>
      </c>
      <c r="CI300" s="56" t="str">
        <f t="shared" si="304"/>
        <v/>
      </c>
      <c r="CJ300" s="57" t="str">
        <f t="shared" si="305"/>
        <v/>
      </c>
      <c r="CK300" s="51" t="str">
        <f t="shared" si="306"/>
        <v/>
      </c>
      <c r="CL300" s="51" t="str">
        <f>IF(C300="","",'[1]نصف العام'!AM300)</f>
        <v/>
      </c>
      <c r="CM300" s="51" t="str">
        <f>IF(C300="","",'[1]نصف العام'!AN300)</f>
        <v/>
      </c>
      <c r="CN300" s="55" t="str">
        <f>IF(C300="","",'[1]نصف العام'!AO300)</f>
        <v/>
      </c>
      <c r="CO300" s="51"/>
      <c r="CP300" s="51"/>
      <c r="CQ300" s="55" t="str">
        <f t="shared" si="307"/>
        <v/>
      </c>
      <c r="CR300" s="51" t="str">
        <f t="shared" si="308"/>
        <v/>
      </c>
      <c r="CS300" s="51" t="str">
        <f t="shared" si="309"/>
        <v/>
      </c>
      <c r="CT300" s="56" t="str">
        <f t="shared" si="310"/>
        <v/>
      </c>
      <c r="CU300" s="58" t="str">
        <f t="shared" si="311"/>
        <v/>
      </c>
      <c r="CV300" s="59" t="str">
        <f t="shared" si="312"/>
        <v/>
      </c>
      <c r="CW300" s="60" t="str">
        <f t="shared" si="313"/>
        <v/>
      </c>
      <c r="CX300" s="61" t="str">
        <f t="shared" si="314"/>
        <v/>
      </c>
      <c r="CY300" s="62" t="str">
        <f t="shared" si="261"/>
        <v/>
      </c>
      <c r="CZ300" s="63"/>
      <c r="DA300" s="64" t="str">
        <f t="shared" si="315"/>
        <v/>
      </c>
      <c r="DB300" s="64" t="str">
        <f t="shared" si="316"/>
        <v/>
      </c>
      <c r="DC300" s="64" t="str">
        <f t="shared" si="317"/>
        <v/>
      </c>
      <c r="DD300" s="64" t="str">
        <f t="shared" si="318"/>
        <v/>
      </c>
      <c r="DE300" s="64" t="str">
        <f t="shared" si="319"/>
        <v/>
      </c>
      <c r="DF300" s="64" t="str">
        <f t="shared" si="320"/>
        <v/>
      </c>
      <c r="DG300" s="64" t="str">
        <f t="shared" si="321"/>
        <v/>
      </c>
      <c r="DH300" s="64" t="str">
        <f t="shared" si="322"/>
        <v/>
      </c>
      <c r="DI300" s="64" t="str">
        <f t="shared" si="323"/>
        <v/>
      </c>
      <c r="DJ300" s="64"/>
      <c r="DK300" s="65" t="str">
        <f t="shared" si="324"/>
        <v/>
      </c>
      <c r="DL300" s="63"/>
      <c r="DM300" s="63"/>
      <c r="DN300" s="66"/>
      <c r="DO300" s="1" t="str">
        <f t="shared" si="325"/>
        <v/>
      </c>
      <c r="DP300" s="1" t="str">
        <f t="shared" si="262"/>
        <v/>
      </c>
      <c r="DQ300" s="1" t="str">
        <f t="shared" si="263"/>
        <v/>
      </c>
      <c r="DR300" s="1" t="str">
        <f t="shared" si="264"/>
        <v/>
      </c>
      <c r="DS300" s="1" t="str">
        <f t="shared" si="265"/>
        <v/>
      </c>
      <c r="DT300" s="1" t="str">
        <f t="shared" si="266"/>
        <v/>
      </c>
      <c r="DU300" s="1" t="str">
        <f t="shared" si="267"/>
        <v/>
      </c>
      <c r="DV300" s="1" t="str">
        <f t="shared" si="268"/>
        <v/>
      </c>
      <c r="DW300" s="66"/>
    </row>
    <row r="301" spans="1:127" ht="21" thickBot="1" x14ac:dyDescent="0.3">
      <c r="A301" s="48" t="str">
        <f>'[1]بيانات اساسية'!A301</f>
        <v/>
      </c>
      <c r="B301" s="48" t="str">
        <f>'[1]بيانات اساسية'!B301</f>
        <v/>
      </c>
      <c r="C301" s="49" t="str">
        <f>IF('[1]بيانات اساسية'!C301="","",'[1]بيانات اساسية'!C301)</f>
        <v/>
      </c>
      <c r="D301" s="51"/>
      <c r="E301" s="51"/>
      <c r="F301" s="52"/>
      <c r="G301" s="53" t="str">
        <f>IF(C301="","",'[1]نصف العام'!G301)</f>
        <v/>
      </c>
      <c r="H301" s="53" t="str">
        <f>IF(C301="","",'[1]نصف العام'!H301)</f>
        <v/>
      </c>
      <c r="I301" s="54" t="str">
        <f>IF(C301="","",'[1]نصف العام'!I301)</f>
        <v/>
      </c>
      <c r="J301" s="51"/>
      <c r="K301" s="51"/>
      <c r="L301" s="55" t="str">
        <f t="shared" si="269"/>
        <v/>
      </c>
      <c r="M301" s="51" t="str">
        <f t="shared" si="270"/>
        <v/>
      </c>
      <c r="N301" s="51" t="str">
        <f t="shared" si="271"/>
        <v/>
      </c>
      <c r="O301" s="56" t="str">
        <f t="shared" si="272"/>
        <v/>
      </c>
      <c r="P301" s="51" t="str">
        <f>IF(C301="","",'[1]نصف العام'!J301)</f>
        <v/>
      </c>
      <c r="Q301" s="51" t="str">
        <f>IF(C301="","",'[1]نصف العام'!K301)</f>
        <v/>
      </c>
      <c r="R301" s="55" t="str">
        <f>IF(C301="","",'[1]نصف العام'!L301)</f>
        <v/>
      </c>
      <c r="S301" s="51"/>
      <c r="T301" s="51"/>
      <c r="U301" s="55" t="str">
        <f t="shared" si="273"/>
        <v/>
      </c>
      <c r="V301" s="51" t="str">
        <f t="shared" si="274"/>
        <v/>
      </c>
      <c r="W301" s="51" t="str">
        <f t="shared" si="275"/>
        <v/>
      </c>
      <c r="X301" s="56" t="str">
        <f t="shared" si="276"/>
        <v/>
      </c>
      <c r="Y301" s="51" t="str">
        <f>IF(C301="","",'[1]نصف العام'!M301)</f>
        <v/>
      </c>
      <c r="Z301" s="51" t="str">
        <f>IF(C301="","",'[1]نصف العام'!N301)</f>
        <v/>
      </c>
      <c r="AA301" s="55" t="str">
        <f>IF(C301="","",'[1]نصف العام'!O301)</f>
        <v/>
      </c>
      <c r="AB301" s="51"/>
      <c r="AC301" s="51"/>
      <c r="AD301" s="55" t="str">
        <f t="shared" si="277"/>
        <v/>
      </c>
      <c r="AE301" s="51" t="str">
        <f t="shared" si="278"/>
        <v/>
      </c>
      <c r="AF301" s="51" t="str">
        <f t="shared" si="279"/>
        <v/>
      </c>
      <c r="AG301" s="56" t="str">
        <f t="shared" si="280"/>
        <v/>
      </c>
      <c r="AH301" s="51" t="str">
        <f>IF(C301="","",'[1]نصف العام'!P301)</f>
        <v/>
      </c>
      <c r="AI301" s="51" t="str">
        <f>IF(C301="","",'[1]نصف العام'!Q301)</f>
        <v/>
      </c>
      <c r="AJ301" s="51" t="str">
        <f>IF(C301="","",'[1]نصف العام'!R301)</f>
        <v/>
      </c>
      <c r="AK301" s="55" t="str">
        <f>IF(C301="","",'[1]نصف العام'!T301)</f>
        <v/>
      </c>
      <c r="AL301" s="51"/>
      <c r="AM301" s="51"/>
      <c r="AN301" s="51"/>
      <c r="AO301" s="51" t="str">
        <f t="shared" si="281"/>
        <v/>
      </c>
      <c r="AP301" s="55" t="str">
        <f t="shared" si="282"/>
        <v/>
      </c>
      <c r="AQ301" s="51" t="str">
        <f t="shared" si="283"/>
        <v/>
      </c>
      <c r="AR301" s="51" t="str">
        <f t="shared" si="284"/>
        <v/>
      </c>
      <c r="AS301" s="56" t="str">
        <f t="shared" si="285"/>
        <v/>
      </c>
      <c r="AT301" s="51" t="str">
        <f>IF(C301="","",'[1]نصف العام'!U301)</f>
        <v/>
      </c>
      <c r="AU301" s="51" t="str">
        <f>IF(C301="","",'[1]نصف العام'!V301)</f>
        <v/>
      </c>
      <c r="AV301" s="51" t="str">
        <f>IF(C301="","",'[1]نصف العام'!W301)</f>
        <v/>
      </c>
      <c r="AW301" s="55" t="str">
        <f>IF(C301="","",'[1]نصف العام'!Y301)</f>
        <v/>
      </c>
      <c r="AX301" s="51"/>
      <c r="AY301" s="51"/>
      <c r="AZ301" s="51"/>
      <c r="BA301" s="51" t="str">
        <f t="shared" si="286"/>
        <v/>
      </c>
      <c r="BB301" s="55" t="str">
        <f t="shared" si="287"/>
        <v/>
      </c>
      <c r="BC301" s="51" t="str">
        <f t="shared" si="288"/>
        <v/>
      </c>
      <c r="BD301" s="51" t="str">
        <f t="shared" si="289"/>
        <v/>
      </c>
      <c r="BE301" s="56" t="str">
        <f t="shared" si="290"/>
        <v/>
      </c>
      <c r="BF301" s="51" t="str">
        <f>IF(C301="","",'[1]نصف العام'!Z301)</f>
        <v/>
      </c>
      <c r="BG301" s="51" t="str">
        <f>IF(C301="","",'[1]نصف العام'!AA301)</f>
        <v/>
      </c>
      <c r="BH301" s="55" t="str">
        <f>IF(C301="","",'[1]نصف العام'!AB301)</f>
        <v/>
      </c>
      <c r="BI301" s="51"/>
      <c r="BJ301" s="51"/>
      <c r="BK301" s="55" t="str">
        <f t="shared" si="291"/>
        <v/>
      </c>
      <c r="BL301" s="51" t="str">
        <f t="shared" si="292"/>
        <v/>
      </c>
      <c r="BM301" s="51" t="str">
        <f t="shared" si="293"/>
        <v/>
      </c>
      <c r="BN301" s="56" t="str">
        <f t="shared" si="294"/>
        <v/>
      </c>
      <c r="BO301" s="51" t="str">
        <f>IF(C301="","",'[1]نصف العام'!AC301)</f>
        <v/>
      </c>
      <c r="BP301" s="51" t="str">
        <f>IF(C301="","",'[1]نصف العام'!AD301)</f>
        <v/>
      </c>
      <c r="BQ301" s="51" t="str">
        <f>IF(C301="","",'[1]نصف العام'!AE301)</f>
        <v/>
      </c>
      <c r="BR301" s="55" t="str">
        <f>IF(C301="","",'[1]نصف العام'!AG301)</f>
        <v/>
      </c>
      <c r="BS301" s="51"/>
      <c r="BT301" s="51"/>
      <c r="BU301" s="51"/>
      <c r="BV301" s="51" t="str">
        <f t="shared" si="295"/>
        <v/>
      </c>
      <c r="BW301" s="55" t="str">
        <f t="shared" si="296"/>
        <v/>
      </c>
      <c r="BX301" s="51" t="str">
        <f t="shared" si="297"/>
        <v/>
      </c>
      <c r="BY301" s="51" t="str">
        <f t="shared" si="298"/>
        <v/>
      </c>
      <c r="BZ301" s="56" t="str">
        <f t="shared" si="299"/>
        <v/>
      </c>
      <c r="CA301" s="51" t="str">
        <f>IF(C301="","",'[1]نصف العام'!AH301)</f>
        <v/>
      </c>
      <c r="CB301" s="51" t="str">
        <f>IF(C301="","",'[1]نصف العام'!AI301)</f>
        <v/>
      </c>
      <c r="CC301" s="39" t="str">
        <f t="shared" si="300"/>
        <v/>
      </c>
      <c r="CD301" s="51"/>
      <c r="CE301" s="51"/>
      <c r="CF301" s="39" t="str">
        <f t="shared" si="301"/>
        <v/>
      </c>
      <c r="CG301" s="51" t="str">
        <f t="shared" si="302"/>
        <v/>
      </c>
      <c r="CH301" s="51" t="str">
        <f t="shared" si="303"/>
        <v/>
      </c>
      <c r="CI301" s="56" t="str">
        <f t="shared" si="304"/>
        <v/>
      </c>
      <c r="CJ301" s="57" t="str">
        <f t="shared" si="305"/>
        <v/>
      </c>
      <c r="CK301" s="51" t="str">
        <f t="shared" si="306"/>
        <v/>
      </c>
      <c r="CL301" s="51" t="str">
        <f>IF(C301="","",'[1]نصف العام'!AM301)</f>
        <v/>
      </c>
      <c r="CM301" s="51" t="str">
        <f>IF(C301="","",'[1]نصف العام'!AN301)</f>
        <v/>
      </c>
      <c r="CN301" s="55" t="str">
        <f>IF(C301="","",'[1]نصف العام'!AO301)</f>
        <v/>
      </c>
      <c r="CO301" s="51"/>
      <c r="CP301" s="51"/>
      <c r="CQ301" s="55" t="str">
        <f t="shared" si="307"/>
        <v/>
      </c>
      <c r="CR301" s="51" t="str">
        <f t="shared" si="308"/>
        <v/>
      </c>
      <c r="CS301" s="51" t="str">
        <f t="shared" si="309"/>
        <v/>
      </c>
      <c r="CT301" s="56" t="str">
        <f t="shared" si="310"/>
        <v/>
      </c>
      <c r="CU301" s="58" t="str">
        <f t="shared" si="311"/>
        <v/>
      </c>
      <c r="CV301" s="59" t="str">
        <f t="shared" si="312"/>
        <v/>
      </c>
      <c r="CW301" s="60" t="str">
        <f t="shared" si="313"/>
        <v/>
      </c>
      <c r="CX301" s="61" t="str">
        <f t="shared" si="314"/>
        <v/>
      </c>
      <c r="CY301" s="62" t="str">
        <f t="shared" si="261"/>
        <v/>
      </c>
      <c r="CZ301" s="63"/>
      <c r="DA301" s="64" t="str">
        <f t="shared" si="315"/>
        <v/>
      </c>
      <c r="DB301" s="64" t="str">
        <f t="shared" si="316"/>
        <v/>
      </c>
      <c r="DC301" s="64" t="str">
        <f t="shared" si="317"/>
        <v/>
      </c>
      <c r="DD301" s="64" t="str">
        <f t="shared" si="318"/>
        <v/>
      </c>
      <c r="DE301" s="64" t="str">
        <f t="shared" si="319"/>
        <v/>
      </c>
      <c r="DF301" s="64" t="str">
        <f t="shared" si="320"/>
        <v/>
      </c>
      <c r="DG301" s="64" t="str">
        <f t="shared" si="321"/>
        <v/>
      </c>
      <c r="DH301" s="64" t="str">
        <f t="shared" si="322"/>
        <v/>
      </c>
      <c r="DI301" s="64" t="str">
        <f t="shared" si="323"/>
        <v/>
      </c>
      <c r="DJ301" s="64"/>
      <c r="DK301" s="65" t="str">
        <f t="shared" si="324"/>
        <v/>
      </c>
      <c r="DL301" s="63"/>
      <c r="DM301" s="63"/>
      <c r="DN301" s="66"/>
      <c r="DO301" s="1" t="str">
        <f t="shared" si="325"/>
        <v/>
      </c>
      <c r="DP301" s="1" t="str">
        <f t="shared" si="262"/>
        <v/>
      </c>
      <c r="DQ301" s="1" t="str">
        <f t="shared" si="263"/>
        <v/>
      </c>
      <c r="DR301" s="1" t="str">
        <f t="shared" si="264"/>
        <v/>
      </c>
      <c r="DS301" s="1" t="str">
        <f t="shared" si="265"/>
        <v/>
      </c>
      <c r="DT301" s="1" t="str">
        <f t="shared" si="266"/>
        <v/>
      </c>
      <c r="DU301" s="1" t="str">
        <f t="shared" si="267"/>
        <v/>
      </c>
      <c r="DV301" s="1" t="str">
        <f t="shared" si="268"/>
        <v/>
      </c>
      <c r="DW301" s="66"/>
    </row>
    <row r="302" spans="1:127" ht="21" thickBot="1" x14ac:dyDescent="0.3">
      <c r="A302" s="48" t="str">
        <f>'[1]بيانات اساسية'!A302</f>
        <v/>
      </c>
      <c r="B302" s="48" t="str">
        <f>'[1]بيانات اساسية'!B302</f>
        <v/>
      </c>
      <c r="C302" s="49" t="str">
        <f>IF('[1]بيانات اساسية'!C302="","",'[1]بيانات اساسية'!C302)</f>
        <v/>
      </c>
      <c r="D302" s="51"/>
      <c r="E302" s="51"/>
      <c r="F302" s="52"/>
      <c r="G302" s="53" t="str">
        <f>IF(C302="","",'[1]نصف العام'!G302)</f>
        <v/>
      </c>
      <c r="H302" s="53" t="str">
        <f>IF(C302="","",'[1]نصف العام'!H302)</f>
        <v/>
      </c>
      <c r="I302" s="54" t="str">
        <f>IF(C302="","",'[1]نصف العام'!I302)</f>
        <v/>
      </c>
      <c r="J302" s="51"/>
      <c r="K302" s="51"/>
      <c r="L302" s="55" t="str">
        <f t="shared" si="269"/>
        <v/>
      </c>
      <c r="M302" s="51" t="str">
        <f t="shared" si="270"/>
        <v/>
      </c>
      <c r="N302" s="51" t="str">
        <f t="shared" si="271"/>
        <v/>
      </c>
      <c r="O302" s="56" t="str">
        <f t="shared" si="272"/>
        <v/>
      </c>
      <c r="P302" s="51" t="str">
        <f>IF(C302="","",'[1]نصف العام'!J302)</f>
        <v/>
      </c>
      <c r="Q302" s="51" t="str">
        <f>IF(C302="","",'[1]نصف العام'!K302)</f>
        <v/>
      </c>
      <c r="R302" s="55" t="str">
        <f>IF(C302="","",'[1]نصف العام'!L302)</f>
        <v/>
      </c>
      <c r="S302" s="51"/>
      <c r="T302" s="51"/>
      <c r="U302" s="55" t="str">
        <f t="shared" si="273"/>
        <v/>
      </c>
      <c r="V302" s="51" t="str">
        <f t="shared" si="274"/>
        <v/>
      </c>
      <c r="W302" s="51" t="str">
        <f t="shared" si="275"/>
        <v/>
      </c>
      <c r="X302" s="56" t="str">
        <f t="shared" si="276"/>
        <v/>
      </c>
      <c r="Y302" s="51" t="str">
        <f>IF(C302="","",'[1]نصف العام'!M302)</f>
        <v/>
      </c>
      <c r="Z302" s="51" t="str">
        <f>IF(C302="","",'[1]نصف العام'!N302)</f>
        <v/>
      </c>
      <c r="AA302" s="55" t="str">
        <f>IF(C302="","",'[1]نصف العام'!O302)</f>
        <v/>
      </c>
      <c r="AB302" s="51"/>
      <c r="AC302" s="51"/>
      <c r="AD302" s="55" t="str">
        <f t="shared" si="277"/>
        <v/>
      </c>
      <c r="AE302" s="51" t="str">
        <f t="shared" si="278"/>
        <v/>
      </c>
      <c r="AF302" s="51" t="str">
        <f t="shared" si="279"/>
        <v/>
      </c>
      <c r="AG302" s="56" t="str">
        <f t="shared" si="280"/>
        <v/>
      </c>
      <c r="AH302" s="51" t="str">
        <f>IF(C302="","",'[1]نصف العام'!P302)</f>
        <v/>
      </c>
      <c r="AI302" s="51" t="str">
        <f>IF(C302="","",'[1]نصف العام'!Q302)</f>
        <v/>
      </c>
      <c r="AJ302" s="51" t="str">
        <f>IF(C302="","",'[1]نصف العام'!R302)</f>
        <v/>
      </c>
      <c r="AK302" s="55" t="str">
        <f>IF(C302="","",'[1]نصف العام'!T302)</f>
        <v/>
      </c>
      <c r="AL302" s="51"/>
      <c r="AM302" s="51"/>
      <c r="AN302" s="51"/>
      <c r="AO302" s="51" t="str">
        <f t="shared" si="281"/>
        <v/>
      </c>
      <c r="AP302" s="55" t="str">
        <f t="shared" si="282"/>
        <v/>
      </c>
      <c r="AQ302" s="51" t="str">
        <f t="shared" si="283"/>
        <v/>
      </c>
      <c r="AR302" s="51" t="str">
        <f t="shared" si="284"/>
        <v/>
      </c>
      <c r="AS302" s="56" t="str">
        <f t="shared" si="285"/>
        <v/>
      </c>
      <c r="AT302" s="51" t="str">
        <f>IF(C302="","",'[1]نصف العام'!U302)</f>
        <v/>
      </c>
      <c r="AU302" s="51" t="str">
        <f>IF(C302="","",'[1]نصف العام'!V302)</f>
        <v/>
      </c>
      <c r="AV302" s="51" t="str">
        <f>IF(C302="","",'[1]نصف العام'!W302)</f>
        <v/>
      </c>
      <c r="AW302" s="55" t="str">
        <f>IF(C302="","",'[1]نصف العام'!Y302)</f>
        <v/>
      </c>
      <c r="AX302" s="51"/>
      <c r="AY302" s="51"/>
      <c r="AZ302" s="51"/>
      <c r="BA302" s="51" t="str">
        <f t="shared" si="286"/>
        <v/>
      </c>
      <c r="BB302" s="55" t="str">
        <f t="shared" si="287"/>
        <v/>
      </c>
      <c r="BC302" s="51" t="str">
        <f t="shared" si="288"/>
        <v/>
      </c>
      <c r="BD302" s="51" t="str">
        <f t="shared" si="289"/>
        <v/>
      </c>
      <c r="BE302" s="56" t="str">
        <f t="shared" si="290"/>
        <v/>
      </c>
      <c r="BF302" s="51" t="str">
        <f>IF(C302="","",'[1]نصف العام'!Z302)</f>
        <v/>
      </c>
      <c r="BG302" s="51" t="str">
        <f>IF(C302="","",'[1]نصف العام'!AA302)</f>
        <v/>
      </c>
      <c r="BH302" s="55" t="str">
        <f>IF(C302="","",'[1]نصف العام'!AB302)</f>
        <v/>
      </c>
      <c r="BI302" s="51"/>
      <c r="BJ302" s="51"/>
      <c r="BK302" s="55" t="str">
        <f t="shared" si="291"/>
        <v/>
      </c>
      <c r="BL302" s="51" t="str">
        <f t="shared" si="292"/>
        <v/>
      </c>
      <c r="BM302" s="51" t="str">
        <f t="shared" si="293"/>
        <v/>
      </c>
      <c r="BN302" s="56" t="str">
        <f t="shared" si="294"/>
        <v/>
      </c>
      <c r="BO302" s="51" t="str">
        <f>IF(C302="","",'[1]نصف العام'!AC302)</f>
        <v/>
      </c>
      <c r="BP302" s="51" t="str">
        <f>IF(C302="","",'[1]نصف العام'!AD302)</f>
        <v/>
      </c>
      <c r="BQ302" s="51" t="str">
        <f>IF(C302="","",'[1]نصف العام'!AE302)</f>
        <v/>
      </c>
      <c r="BR302" s="55" t="str">
        <f>IF(C302="","",'[1]نصف العام'!AG302)</f>
        <v/>
      </c>
      <c r="BS302" s="51"/>
      <c r="BT302" s="51"/>
      <c r="BU302" s="51"/>
      <c r="BV302" s="51" t="str">
        <f t="shared" si="295"/>
        <v/>
      </c>
      <c r="BW302" s="55" t="str">
        <f t="shared" si="296"/>
        <v/>
      </c>
      <c r="BX302" s="51" t="str">
        <f t="shared" si="297"/>
        <v/>
      </c>
      <c r="BY302" s="51" t="str">
        <f t="shared" si="298"/>
        <v/>
      </c>
      <c r="BZ302" s="56" t="str">
        <f t="shared" si="299"/>
        <v/>
      </c>
      <c r="CA302" s="51" t="str">
        <f>IF(C302="","",'[1]نصف العام'!AH302)</f>
        <v/>
      </c>
      <c r="CB302" s="51" t="str">
        <f>IF(C302="","",'[1]نصف العام'!AI302)</f>
        <v/>
      </c>
      <c r="CC302" s="39" t="str">
        <f t="shared" si="300"/>
        <v/>
      </c>
      <c r="CD302" s="51"/>
      <c r="CE302" s="51"/>
      <c r="CF302" s="39" t="str">
        <f t="shared" si="301"/>
        <v/>
      </c>
      <c r="CG302" s="51" t="str">
        <f t="shared" si="302"/>
        <v/>
      </c>
      <c r="CH302" s="51" t="str">
        <f t="shared" si="303"/>
        <v/>
      </c>
      <c r="CI302" s="56" t="str">
        <f t="shared" si="304"/>
        <v/>
      </c>
      <c r="CJ302" s="57" t="str">
        <f t="shared" si="305"/>
        <v/>
      </c>
      <c r="CK302" s="51" t="str">
        <f t="shared" si="306"/>
        <v/>
      </c>
      <c r="CL302" s="51" t="str">
        <f>IF(C302="","",'[1]نصف العام'!AM302)</f>
        <v/>
      </c>
      <c r="CM302" s="51" t="str">
        <f>IF(C302="","",'[1]نصف العام'!AN302)</f>
        <v/>
      </c>
      <c r="CN302" s="55" t="str">
        <f>IF(C302="","",'[1]نصف العام'!AO302)</f>
        <v/>
      </c>
      <c r="CO302" s="51"/>
      <c r="CP302" s="51"/>
      <c r="CQ302" s="55" t="str">
        <f t="shared" si="307"/>
        <v/>
      </c>
      <c r="CR302" s="51" t="str">
        <f t="shared" si="308"/>
        <v/>
      </c>
      <c r="CS302" s="51" t="str">
        <f t="shared" si="309"/>
        <v/>
      </c>
      <c r="CT302" s="56" t="str">
        <f t="shared" si="310"/>
        <v/>
      </c>
      <c r="CU302" s="58" t="str">
        <f t="shared" si="311"/>
        <v/>
      </c>
      <c r="CV302" s="59" t="str">
        <f t="shared" si="312"/>
        <v/>
      </c>
      <c r="CW302" s="60" t="str">
        <f t="shared" si="313"/>
        <v/>
      </c>
      <c r="CX302" s="61" t="str">
        <f t="shared" si="314"/>
        <v/>
      </c>
      <c r="CY302" s="62" t="str">
        <f t="shared" si="261"/>
        <v/>
      </c>
      <c r="CZ302" s="63"/>
      <c r="DA302" s="64" t="str">
        <f t="shared" si="315"/>
        <v/>
      </c>
      <c r="DB302" s="64" t="str">
        <f t="shared" si="316"/>
        <v/>
      </c>
      <c r="DC302" s="64" t="str">
        <f t="shared" si="317"/>
        <v/>
      </c>
      <c r="DD302" s="64" t="str">
        <f t="shared" si="318"/>
        <v/>
      </c>
      <c r="DE302" s="64" t="str">
        <f t="shared" si="319"/>
        <v/>
      </c>
      <c r="DF302" s="64" t="str">
        <f t="shared" si="320"/>
        <v/>
      </c>
      <c r="DG302" s="64" t="str">
        <f t="shared" si="321"/>
        <v/>
      </c>
      <c r="DH302" s="64" t="str">
        <f t="shared" si="322"/>
        <v/>
      </c>
      <c r="DI302" s="64" t="str">
        <f t="shared" si="323"/>
        <v/>
      </c>
      <c r="DJ302" s="64"/>
      <c r="DK302" s="65" t="str">
        <f t="shared" si="324"/>
        <v/>
      </c>
      <c r="DL302" s="63"/>
      <c r="DM302" s="63"/>
      <c r="DN302" s="66"/>
      <c r="DO302" s="1" t="str">
        <f t="shared" si="325"/>
        <v/>
      </c>
      <c r="DP302" s="1" t="str">
        <f t="shared" si="262"/>
        <v/>
      </c>
      <c r="DQ302" s="1" t="str">
        <f t="shared" si="263"/>
        <v/>
      </c>
      <c r="DR302" s="1" t="str">
        <f t="shared" si="264"/>
        <v/>
      </c>
      <c r="DS302" s="1" t="str">
        <f t="shared" si="265"/>
        <v/>
      </c>
      <c r="DT302" s="1" t="str">
        <f t="shared" si="266"/>
        <v/>
      </c>
      <c r="DU302" s="1" t="str">
        <f t="shared" si="267"/>
        <v/>
      </c>
      <c r="DV302" s="1" t="str">
        <f t="shared" si="268"/>
        <v/>
      </c>
      <c r="DW302" s="66"/>
    </row>
    <row r="303" spans="1:127" ht="21" thickBot="1" x14ac:dyDescent="0.3">
      <c r="A303" s="48" t="str">
        <f>'[1]بيانات اساسية'!A303</f>
        <v/>
      </c>
      <c r="B303" s="48" t="str">
        <f>'[1]بيانات اساسية'!B303</f>
        <v/>
      </c>
      <c r="C303" s="49" t="str">
        <f>IF('[1]بيانات اساسية'!C303="","",'[1]بيانات اساسية'!C303)</f>
        <v/>
      </c>
      <c r="D303" s="51"/>
      <c r="E303" s="51"/>
      <c r="F303" s="52"/>
      <c r="G303" s="53" t="str">
        <f>IF(C303="","",'[1]نصف العام'!G303)</f>
        <v/>
      </c>
      <c r="H303" s="53" t="str">
        <f>IF(C303="","",'[1]نصف العام'!H303)</f>
        <v/>
      </c>
      <c r="I303" s="54" t="str">
        <f>IF(C303="","",'[1]نصف العام'!I303)</f>
        <v/>
      </c>
      <c r="J303" s="51"/>
      <c r="K303" s="51"/>
      <c r="L303" s="55" t="str">
        <f t="shared" si="269"/>
        <v/>
      </c>
      <c r="M303" s="51" t="str">
        <f t="shared" si="270"/>
        <v/>
      </c>
      <c r="N303" s="51" t="str">
        <f t="shared" si="271"/>
        <v/>
      </c>
      <c r="O303" s="56" t="str">
        <f t="shared" si="272"/>
        <v/>
      </c>
      <c r="P303" s="51" t="str">
        <f>IF(C303="","",'[1]نصف العام'!J303)</f>
        <v/>
      </c>
      <c r="Q303" s="51" t="str">
        <f>IF(C303="","",'[1]نصف العام'!K303)</f>
        <v/>
      </c>
      <c r="R303" s="55" t="str">
        <f>IF(C303="","",'[1]نصف العام'!L303)</f>
        <v/>
      </c>
      <c r="S303" s="51"/>
      <c r="T303" s="51"/>
      <c r="U303" s="55" t="str">
        <f t="shared" si="273"/>
        <v/>
      </c>
      <c r="V303" s="51" t="str">
        <f t="shared" si="274"/>
        <v/>
      </c>
      <c r="W303" s="51" t="str">
        <f t="shared" si="275"/>
        <v/>
      </c>
      <c r="X303" s="56" t="str">
        <f t="shared" si="276"/>
        <v/>
      </c>
      <c r="Y303" s="51" t="str">
        <f>IF(C303="","",'[1]نصف العام'!M303)</f>
        <v/>
      </c>
      <c r="Z303" s="51" t="str">
        <f>IF(C303="","",'[1]نصف العام'!N303)</f>
        <v/>
      </c>
      <c r="AA303" s="55" t="str">
        <f>IF(C303="","",'[1]نصف العام'!O303)</f>
        <v/>
      </c>
      <c r="AB303" s="51"/>
      <c r="AC303" s="51"/>
      <c r="AD303" s="55" t="str">
        <f t="shared" si="277"/>
        <v/>
      </c>
      <c r="AE303" s="51" t="str">
        <f t="shared" si="278"/>
        <v/>
      </c>
      <c r="AF303" s="51" t="str">
        <f t="shared" si="279"/>
        <v/>
      </c>
      <c r="AG303" s="56" t="str">
        <f t="shared" si="280"/>
        <v/>
      </c>
      <c r="AH303" s="51" t="str">
        <f>IF(C303="","",'[1]نصف العام'!P303)</f>
        <v/>
      </c>
      <c r="AI303" s="51" t="str">
        <f>IF(C303="","",'[1]نصف العام'!Q303)</f>
        <v/>
      </c>
      <c r="AJ303" s="51" t="str">
        <f>IF(C303="","",'[1]نصف العام'!R303)</f>
        <v/>
      </c>
      <c r="AK303" s="55" t="str">
        <f>IF(C303="","",'[1]نصف العام'!T303)</f>
        <v/>
      </c>
      <c r="AL303" s="51"/>
      <c r="AM303" s="51"/>
      <c r="AN303" s="51"/>
      <c r="AO303" s="51" t="str">
        <f t="shared" si="281"/>
        <v/>
      </c>
      <c r="AP303" s="55" t="str">
        <f t="shared" si="282"/>
        <v/>
      </c>
      <c r="AQ303" s="51" t="str">
        <f t="shared" si="283"/>
        <v/>
      </c>
      <c r="AR303" s="51" t="str">
        <f t="shared" si="284"/>
        <v/>
      </c>
      <c r="AS303" s="56" t="str">
        <f t="shared" si="285"/>
        <v/>
      </c>
      <c r="AT303" s="51" t="str">
        <f>IF(C303="","",'[1]نصف العام'!U303)</f>
        <v/>
      </c>
      <c r="AU303" s="51" t="str">
        <f>IF(C303="","",'[1]نصف العام'!V303)</f>
        <v/>
      </c>
      <c r="AV303" s="51" t="str">
        <f>IF(C303="","",'[1]نصف العام'!W303)</f>
        <v/>
      </c>
      <c r="AW303" s="55" t="str">
        <f>IF(C303="","",'[1]نصف العام'!Y303)</f>
        <v/>
      </c>
      <c r="AX303" s="51"/>
      <c r="AY303" s="51"/>
      <c r="AZ303" s="51"/>
      <c r="BA303" s="51" t="str">
        <f t="shared" si="286"/>
        <v/>
      </c>
      <c r="BB303" s="55" t="str">
        <f t="shared" si="287"/>
        <v/>
      </c>
      <c r="BC303" s="51" t="str">
        <f t="shared" si="288"/>
        <v/>
      </c>
      <c r="BD303" s="51" t="str">
        <f t="shared" si="289"/>
        <v/>
      </c>
      <c r="BE303" s="56" t="str">
        <f t="shared" si="290"/>
        <v/>
      </c>
      <c r="BF303" s="51" t="str">
        <f>IF(C303="","",'[1]نصف العام'!Z303)</f>
        <v/>
      </c>
      <c r="BG303" s="51" t="str">
        <f>IF(C303="","",'[1]نصف العام'!AA303)</f>
        <v/>
      </c>
      <c r="BH303" s="55" t="str">
        <f>IF(C303="","",'[1]نصف العام'!AB303)</f>
        <v/>
      </c>
      <c r="BI303" s="51"/>
      <c r="BJ303" s="51"/>
      <c r="BK303" s="55" t="str">
        <f t="shared" si="291"/>
        <v/>
      </c>
      <c r="BL303" s="51" t="str">
        <f t="shared" si="292"/>
        <v/>
      </c>
      <c r="BM303" s="51" t="str">
        <f t="shared" si="293"/>
        <v/>
      </c>
      <c r="BN303" s="56" t="str">
        <f t="shared" si="294"/>
        <v/>
      </c>
      <c r="BO303" s="51" t="str">
        <f>IF(C303="","",'[1]نصف العام'!AC303)</f>
        <v/>
      </c>
      <c r="BP303" s="51" t="str">
        <f>IF(C303="","",'[1]نصف العام'!AD303)</f>
        <v/>
      </c>
      <c r="BQ303" s="51" t="str">
        <f>IF(C303="","",'[1]نصف العام'!AE303)</f>
        <v/>
      </c>
      <c r="BR303" s="55" t="str">
        <f>IF(C303="","",'[1]نصف العام'!AG303)</f>
        <v/>
      </c>
      <c r="BS303" s="51"/>
      <c r="BT303" s="51"/>
      <c r="BU303" s="51"/>
      <c r="BV303" s="51" t="str">
        <f t="shared" si="295"/>
        <v/>
      </c>
      <c r="BW303" s="55" t="str">
        <f t="shared" si="296"/>
        <v/>
      </c>
      <c r="BX303" s="51" t="str">
        <f t="shared" si="297"/>
        <v/>
      </c>
      <c r="BY303" s="51" t="str">
        <f t="shared" si="298"/>
        <v/>
      </c>
      <c r="BZ303" s="56" t="str">
        <f t="shared" si="299"/>
        <v/>
      </c>
      <c r="CA303" s="51" t="str">
        <f>IF(C303="","",'[1]نصف العام'!AH303)</f>
        <v/>
      </c>
      <c r="CB303" s="51" t="str">
        <f>IF(C303="","",'[1]نصف العام'!AI303)</f>
        <v/>
      </c>
      <c r="CC303" s="39" t="str">
        <f t="shared" si="300"/>
        <v/>
      </c>
      <c r="CD303" s="51"/>
      <c r="CE303" s="51"/>
      <c r="CF303" s="39" t="str">
        <f t="shared" si="301"/>
        <v/>
      </c>
      <c r="CG303" s="51" t="str">
        <f t="shared" si="302"/>
        <v/>
      </c>
      <c r="CH303" s="51" t="str">
        <f t="shared" si="303"/>
        <v/>
      </c>
      <c r="CI303" s="56" t="str">
        <f t="shared" si="304"/>
        <v/>
      </c>
      <c r="CJ303" s="57" t="str">
        <f t="shared" si="305"/>
        <v/>
      </c>
      <c r="CK303" s="51" t="str">
        <f t="shared" si="306"/>
        <v/>
      </c>
      <c r="CL303" s="51" t="str">
        <f>IF(C303="","",'[1]نصف العام'!AM303)</f>
        <v/>
      </c>
      <c r="CM303" s="51" t="str">
        <f>IF(C303="","",'[1]نصف العام'!AN303)</f>
        <v/>
      </c>
      <c r="CN303" s="55" t="str">
        <f>IF(C303="","",'[1]نصف العام'!AO303)</f>
        <v/>
      </c>
      <c r="CO303" s="51"/>
      <c r="CP303" s="51"/>
      <c r="CQ303" s="55" t="str">
        <f t="shared" si="307"/>
        <v/>
      </c>
      <c r="CR303" s="51" t="str">
        <f t="shared" si="308"/>
        <v/>
      </c>
      <c r="CS303" s="51" t="str">
        <f t="shared" si="309"/>
        <v/>
      </c>
      <c r="CT303" s="56" t="str">
        <f t="shared" si="310"/>
        <v/>
      </c>
      <c r="CU303" s="58" t="str">
        <f t="shared" si="311"/>
        <v/>
      </c>
      <c r="CV303" s="59" t="str">
        <f t="shared" si="312"/>
        <v/>
      </c>
      <c r="CW303" s="60" t="str">
        <f t="shared" si="313"/>
        <v/>
      </c>
      <c r="CX303" s="61" t="str">
        <f t="shared" si="314"/>
        <v/>
      </c>
      <c r="CY303" s="62" t="str">
        <f t="shared" si="261"/>
        <v/>
      </c>
      <c r="CZ303" s="63"/>
      <c r="DA303" s="64" t="str">
        <f t="shared" si="315"/>
        <v/>
      </c>
      <c r="DB303" s="64" t="str">
        <f t="shared" si="316"/>
        <v/>
      </c>
      <c r="DC303" s="64" t="str">
        <f t="shared" si="317"/>
        <v/>
      </c>
      <c r="DD303" s="64" t="str">
        <f t="shared" si="318"/>
        <v/>
      </c>
      <c r="DE303" s="64" t="str">
        <f t="shared" si="319"/>
        <v/>
      </c>
      <c r="DF303" s="64" t="str">
        <f t="shared" si="320"/>
        <v/>
      </c>
      <c r="DG303" s="64" t="str">
        <f t="shared" si="321"/>
        <v/>
      </c>
      <c r="DH303" s="64" t="str">
        <f t="shared" si="322"/>
        <v/>
      </c>
      <c r="DI303" s="64" t="str">
        <f t="shared" si="323"/>
        <v/>
      </c>
      <c r="DJ303" s="64"/>
      <c r="DK303" s="65" t="str">
        <f t="shared" si="324"/>
        <v/>
      </c>
      <c r="DL303" s="63"/>
      <c r="DM303" s="63"/>
      <c r="DN303" s="66"/>
      <c r="DO303" s="1" t="str">
        <f t="shared" si="325"/>
        <v/>
      </c>
      <c r="DP303" s="1" t="str">
        <f t="shared" si="262"/>
        <v/>
      </c>
      <c r="DQ303" s="1" t="str">
        <f t="shared" si="263"/>
        <v/>
      </c>
      <c r="DR303" s="1" t="str">
        <f t="shared" si="264"/>
        <v/>
      </c>
      <c r="DS303" s="1" t="str">
        <f t="shared" si="265"/>
        <v/>
      </c>
      <c r="DT303" s="1" t="str">
        <f t="shared" si="266"/>
        <v/>
      </c>
      <c r="DU303" s="1" t="str">
        <f t="shared" si="267"/>
        <v/>
      </c>
      <c r="DV303" s="1" t="str">
        <f t="shared" si="268"/>
        <v/>
      </c>
      <c r="DW303" s="66"/>
    </row>
    <row r="304" spans="1:127" ht="21" thickBot="1" x14ac:dyDescent="0.3">
      <c r="A304" s="48" t="str">
        <f>'[1]بيانات اساسية'!A304</f>
        <v/>
      </c>
      <c r="B304" s="48" t="str">
        <f>'[1]بيانات اساسية'!B304</f>
        <v/>
      </c>
      <c r="C304" s="49" t="str">
        <f>IF('[1]بيانات اساسية'!C304="","",'[1]بيانات اساسية'!C304)</f>
        <v/>
      </c>
      <c r="D304" s="51"/>
      <c r="E304" s="51"/>
      <c r="F304" s="52"/>
      <c r="G304" s="53" t="str">
        <f>IF(C304="","",'[1]نصف العام'!G304)</f>
        <v/>
      </c>
      <c r="H304" s="53" t="str">
        <f>IF(C304="","",'[1]نصف العام'!H304)</f>
        <v/>
      </c>
      <c r="I304" s="54" t="str">
        <f>IF(C304="","",'[1]نصف العام'!I304)</f>
        <v/>
      </c>
      <c r="J304" s="51"/>
      <c r="K304" s="51"/>
      <c r="L304" s="55" t="str">
        <f t="shared" si="269"/>
        <v/>
      </c>
      <c r="M304" s="51" t="str">
        <f t="shared" si="270"/>
        <v/>
      </c>
      <c r="N304" s="51" t="str">
        <f t="shared" si="271"/>
        <v/>
      </c>
      <c r="O304" s="56" t="str">
        <f t="shared" si="272"/>
        <v/>
      </c>
      <c r="P304" s="51" t="str">
        <f>IF(C304="","",'[1]نصف العام'!J304)</f>
        <v/>
      </c>
      <c r="Q304" s="51" t="str">
        <f>IF(C304="","",'[1]نصف العام'!K304)</f>
        <v/>
      </c>
      <c r="R304" s="55" t="str">
        <f>IF(C304="","",'[1]نصف العام'!L304)</f>
        <v/>
      </c>
      <c r="S304" s="51"/>
      <c r="T304" s="51"/>
      <c r="U304" s="55" t="str">
        <f t="shared" si="273"/>
        <v/>
      </c>
      <c r="V304" s="51" t="str">
        <f t="shared" si="274"/>
        <v/>
      </c>
      <c r="W304" s="51" t="str">
        <f t="shared" si="275"/>
        <v/>
      </c>
      <c r="X304" s="56" t="str">
        <f t="shared" si="276"/>
        <v/>
      </c>
      <c r="Y304" s="51" t="str">
        <f>IF(C304="","",'[1]نصف العام'!M304)</f>
        <v/>
      </c>
      <c r="Z304" s="51" t="str">
        <f>IF(C304="","",'[1]نصف العام'!N304)</f>
        <v/>
      </c>
      <c r="AA304" s="55" t="str">
        <f>IF(C304="","",'[1]نصف العام'!O304)</f>
        <v/>
      </c>
      <c r="AB304" s="51"/>
      <c r="AC304" s="51"/>
      <c r="AD304" s="55" t="str">
        <f t="shared" si="277"/>
        <v/>
      </c>
      <c r="AE304" s="51" t="str">
        <f t="shared" si="278"/>
        <v/>
      </c>
      <c r="AF304" s="51" t="str">
        <f t="shared" si="279"/>
        <v/>
      </c>
      <c r="AG304" s="56" t="str">
        <f t="shared" si="280"/>
        <v/>
      </c>
      <c r="AH304" s="51" t="str">
        <f>IF(C304="","",'[1]نصف العام'!P304)</f>
        <v/>
      </c>
      <c r="AI304" s="51" t="str">
        <f>IF(C304="","",'[1]نصف العام'!Q304)</f>
        <v/>
      </c>
      <c r="AJ304" s="51" t="str">
        <f>IF(C304="","",'[1]نصف العام'!R304)</f>
        <v/>
      </c>
      <c r="AK304" s="55" t="str">
        <f>IF(C304="","",'[1]نصف العام'!T304)</f>
        <v/>
      </c>
      <c r="AL304" s="51"/>
      <c r="AM304" s="51"/>
      <c r="AN304" s="51"/>
      <c r="AO304" s="51" t="str">
        <f t="shared" si="281"/>
        <v/>
      </c>
      <c r="AP304" s="55" t="str">
        <f t="shared" si="282"/>
        <v/>
      </c>
      <c r="AQ304" s="51" t="str">
        <f t="shared" si="283"/>
        <v/>
      </c>
      <c r="AR304" s="51" t="str">
        <f t="shared" si="284"/>
        <v/>
      </c>
      <c r="AS304" s="56" t="str">
        <f t="shared" si="285"/>
        <v/>
      </c>
      <c r="AT304" s="51" t="str">
        <f>IF(C304="","",'[1]نصف العام'!U304)</f>
        <v/>
      </c>
      <c r="AU304" s="51" t="str">
        <f>IF(C304="","",'[1]نصف العام'!V304)</f>
        <v/>
      </c>
      <c r="AV304" s="51" t="str">
        <f>IF(C304="","",'[1]نصف العام'!W304)</f>
        <v/>
      </c>
      <c r="AW304" s="55" t="str">
        <f>IF(C304="","",'[1]نصف العام'!Y304)</f>
        <v/>
      </c>
      <c r="AX304" s="51"/>
      <c r="AY304" s="51"/>
      <c r="AZ304" s="51"/>
      <c r="BA304" s="51" t="str">
        <f t="shared" si="286"/>
        <v/>
      </c>
      <c r="BB304" s="55" t="str">
        <f t="shared" si="287"/>
        <v/>
      </c>
      <c r="BC304" s="51" t="str">
        <f t="shared" si="288"/>
        <v/>
      </c>
      <c r="BD304" s="51" t="str">
        <f t="shared" si="289"/>
        <v/>
      </c>
      <c r="BE304" s="56" t="str">
        <f t="shared" si="290"/>
        <v/>
      </c>
      <c r="BF304" s="51" t="str">
        <f>IF(C304="","",'[1]نصف العام'!Z304)</f>
        <v/>
      </c>
      <c r="BG304" s="51" t="str">
        <f>IF(C304="","",'[1]نصف العام'!AA304)</f>
        <v/>
      </c>
      <c r="BH304" s="55" t="str">
        <f>IF(C304="","",'[1]نصف العام'!AB304)</f>
        <v/>
      </c>
      <c r="BI304" s="51"/>
      <c r="BJ304" s="51"/>
      <c r="BK304" s="55" t="str">
        <f t="shared" si="291"/>
        <v/>
      </c>
      <c r="BL304" s="51" t="str">
        <f t="shared" si="292"/>
        <v/>
      </c>
      <c r="BM304" s="51" t="str">
        <f t="shared" si="293"/>
        <v/>
      </c>
      <c r="BN304" s="56" t="str">
        <f t="shared" si="294"/>
        <v/>
      </c>
      <c r="BO304" s="51" t="str">
        <f>IF(C304="","",'[1]نصف العام'!AC304)</f>
        <v/>
      </c>
      <c r="BP304" s="51" t="str">
        <f>IF(C304="","",'[1]نصف العام'!AD304)</f>
        <v/>
      </c>
      <c r="BQ304" s="51" t="str">
        <f>IF(C304="","",'[1]نصف العام'!AE304)</f>
        <v/>
      </c>
      <c r="BR304" s="55" t="str">
        <f>IF(C304="","",'[1]نصف العام'!AG304)</f>
        <v/>
      </c>
      <c r="BS304" s="51"/>
      <c r="BT304" s="51"/>
      <c r="BU304" s="51"/>
      <c r="BV304" s="51" t="str">
        <f t="shared" si="295"/>
        <v/>
      </c>
      <c r="BW304" s="55" t="str">
        <f t="shared" si="296"/>
        <v/>
      </c>
      <c r="BX304" s="51" t="str">
        <f t="shared" si="297"/>
        <v/>
      </c>
      <c r="BY304" s="51" t="str">
        <f t="shared" si="298"/>
        <v/>
      </c>
      <c r="BZ304" s="56" t="str">
        <f t="shared" si="299"/>
        <v/>
      </c>
      <c r="CA304" s="51" t="str">
        <f>IF(C304="","",'[1]نصف العام'!AH304)</f>
        <v/>
      </c>
      <c r="CB304" s="51" t="str">
        <f>IF(C304="","",'[1]نصف العام'!AI304)</f>
        <v/>
      </c>
      <c r="CC304" s="39" t="str">
        <f t="shared" si="300"/>
        <v/>
      </c>
      <c r="CD304" s="51"/>
      <c r="CE304" s="51"/>
      <c r="CF304" s="39" t="str">
        <f t="shared" si="301"/>
        <v/>
      </c>
      <c r="CG304" s="51" t="str">
        <f t="shared" si="302"/>
        <v/>
      </c>
      <c r="CH304" s="51" t="str">
        <f t="shared" si="303"/>
        <v/>
      </c>
      <c r="CI304" s="56" t="str">
        <f t="shared" si="304"/>
        <v/>
      </c>
      <c r="CJ304" s="57" t="str">
        <f t="shared" si="305"/>
        <v/>
      </c>
      <c r="CK304" s="51" t="str">
        <f t="shared" si="306"/>
        <v/>
      </c>
      <c r="CL304" s="51" t="str">
        <f>IF(C304="","",'[1]نصف العام'!AM304)</f>
        <v/>
      </c>
      <c r="CM304" s="51" t="str">
        <f>IF(C304="","",'[1]نصف العام'!AN304)</f>
        <v/>
      </c>
      <c r="CN304" s="55" t="str">
        <f>IF(C304="","",'[1]نصف العام'!AO304)</f>
        <v/>
      </c>
      <c r="CO304" s="51"/>
      <c r="CP304" s="51"/>
      <c r="CQ304" s="55" t="str">
        <f t="shared" si="307"/>
        <v/>
      </c>
      <c r="CR304" s="51" t="str">
        <f t="shared" si="308"/>
        <v/>
      </c>
      <c r="CS304" s="51" t="str">
        <f t="shared" si="309"/>
        <v/>
      </c>
      <c r="CT304" s="56" t="str">
        <f t="shared" si="310"/>
        <v/>
      </c>
      <c r="CU304" s="58" t="str">
        <f t="shared" si="311"/>
        <v/>
      </c>
      <c r="CV304" s="59" t="str">
        <f t="shared" si="312"/>
        <v/>
      </c>
      <c r="CW304" s="60" t="str">
        <f t="shared" si="313"/>
        <v/>
      </c>
      <c r="CX304" s="61" t="str">
        <f t="shared" si="314"/>
        <v/>
      </c>
      <c r="CY304" s="62" t="str">
        <f t="shared" si="261"/>
        <v/>
      </c>
      <c r="CZ304" s="63"/>
      <c r="DA304" s="64" t="str">
        <f t="shared" si="315"/>
        <v/>
      </c>
      <c r="DB304" s="64" t="str">
        <f t="shared" si="316"/>
        <v/>
      </c>
      <c r="DC304" s="64" t="str">
        <f t="shared" si="317"/>
        <v/>
      </c>
      <c r="DD304" s="64" t="str">
        <f t="shared" si="318"/>
        <v/>
      </c>
      <c r="DE304" s="64" t="str">
        <f t="shared" si="319"/>
        <v/>
      </c>
      <c r="DF304" s="64" t="str">
        <f t="shared" si="320"/>
        <v/>
      </c>
      <c r="DG304" s="64" t="str">
        <f t="shared" si="321"/>
        <v/>
      </c>
      <c r="DH304" s="64" t="str">
        <f t="shared" si="322"/>
        <v/>
      </c>
      <c r="DI304" s="64" t="str">
        <f t="shared" si="323"/>
        <v/>
      </c>
      <c r="DJ304" s="64"/>
      <c r="DK304" s="65" t="str">
        <f t="shared" si="324"/>
        <v/>
      </c>
      <c r="DL304" s="63"/>
      <c r="DM304" s="63"/>
      <c r="DN304" s="66"/>
      <c r="DO304" s="1" t="str">
        <f t="shared" si="325"/>
        <v/>
      </c>
      <c r="DP304" s="1" t="str">
        <f t="shared" si="262"/>
        <v/>
      </c>
      <c r="DQ304" s="1" t="str">
        <f t="shared" si="263"/>
        <v/>
      </c>
      <c r="DR304" s="1" t="str">
        <f t="shared" si="264"/>
        <v/>
      </c>
      <c r="DS304" s="1" t="str">
        <f t="shared" si="265"/>
        <v/>
      </c>
      <c r="DT304" s="1" t="str">
        <f t="shared" si="266"/>
        <v/>
      </c>
      <c r="DU304" s="1" t="str">
        <f t="shared" si="267"/>
        <v/>
      </c>
      <c r="DV304" s="1" t="str">
        <f t="shared" si="268"/>
        <v/>
      </c>
      <c r="DW304" s="66"/>
    </row>
    <row r="305" spans="1:127" ht="21" thickBot="1" x14ac:dyDescent="0.3">
      <c r="A305" s="48" t="str">
        <f>'[1]بيانات اساسية'!A305</f>
        <v/>
      </c>
      <c r="B305" s="48" t="str">
        <f>'[1]بيانات اساسية'!B305</f>
        <v/>
      </c>
      <c r="C305" s="49" t="str">
        <f>IF('[1]بيانات اساسية'!C305="","",'[1]بيانات اساسية'!C305)</f>
        <v/>
      </c>
      <c r="D305" s="51"/>
      <c r="E305" s="51"/>
      <c r="F305" s="52"/>
      <c r="G305" s="53" t="str">
        <f>IF(C305="","",'[1]نصف العام'!G305)</f>
        <v/>
      </c>
      <c r="H305" s="53" t="str">
        <f>IF(C305="","",'[1]نصف العام'!H305)</f>
        <v/>
      </c>
      <c r="I305" s="54" t="str">
        <f>IF(C305="","",'[1]نصف العام'!I305)</f>
        <v/>
      </c>
      <c r="J305" s="51"/>
      <c r="K305" s="51"/>
      <c r="L305" s="55" t="str">
        <f t="shared" si="269"/>
        <v/>
      </c>
      <c r="M305" s="51" t="str">
        <f t="shared" si="270"/>
        <v/>
      </c>
      <c r="N305" s="51" t="str">
        <f t="shared" si="271"/>
        <v/>
      </c>
      <c r="O305" s="56" t="str">
        <f t="shared" si="272"/>
        <v/>
      </c>
      <c r="P305" s="51" t="str">
        <f>IF(C305="","",'[1]نصف العام'!J305)</f>
        <v/>
      </c>
      <c r="Q305" s="51" t="str">
        <f>IF(C305="","",'[1]نصف العام'!K305)</f>
        <v/>
      </c>
      <c r="R305" s="55" t="str">
        <f>IF(C305="","",'[1]نصف العام'!L305)</f>
        <v/>
      </c>
      <c r="S305" s="51"/>
      <c r="T305" s="51"/>
      <c r="U305" s="55" t="str">
        <f t="shared" si="273"/>
        <v/>
      </c>
      <c r="V305" s="51" t="str">
        <f t="shared" si="274"/>
        <v/>
      </c>
      <c r="W305" s="51" t="str">
        <f t="shared" si="275"/>
        <v/>
      </c>
      <c r="X305" s="56" t="str">
        <f t="shared" si="276"/>
        <v/>
      </c>
      <c r="Y305" s="51" t="str">
        <f>IF(C305="","",'[1]نصف العام'!M305)</f>
        <v/>
      </c>
      <c r="Z305" s="51" t="str">
        <f>IF(C305="","",'[1]نصف العام'!N305)</f>
        <v/>
      </c>
      <c r="AA305" s="55" t="str">
        <f>IF(C305="","",'[1]نصف العام'!O305)</f>
        <v/>
      </c>
      <c r="AB305" s="51"/>
      <c r="AC305" s="51"/>
      <c r="AD305" s="55" t="str">
        <f t="shared" si="277"/>
        <v/>
      </c>
      <c r="AE305" s="51" t="str">
        <f t="shared" si="278"/>
        <v/>
      </c>
      <c r="AF305" s="51" t="str">
        <f t="shared" si="279"/>
        <v/>
      </c>
      <c r="AG305" s="56" t="str">
        <f t="shared" si="280"/>
        <v/>
      </c>
      <c r="AH305" s="51" t="str">
        <f>IF(C305="","",'[1]نصف العام'!P305)</f>
        <v/>
      </c>
      <c r="AI305" s="51" t="str">
        <f>IF(C305="","",'[1]نصف العام'!Q305)</f>
        <v/>
      </c>
      <c r="AJ305" s="51" t="str">
        <f>IF(C305="","",'[1]نصف العام'!R305)</f>
        <v/>
      </c>
      <c r="AK305" s="55" t="str">
        <f>IF(C305="","",'[1]نصف العام'!T305)</f>
        <v/>
      </c>
      <c r="AL305" s="51"/>
      <c r="AM305" s="51"/>
      <c r="AN305" s="51"/>
      <c r="AO305" s="51" t="str">
        <f t="shared" si="281"/>
        <v/>
      </c>
      <c r="AP305" s="55" t="str">
        <f t="shared" si="282"/>
        <v/>
      </c>
      <c r="AQ305" s="51" t="str">
        <f t="shared" si="283"/>
        <v/>
      </c>
      <c r="AR305" s="51" t="str">
        <f t="shared" si="284"/>
        <v/>
      </c>
      <c r="AS305" s="56" t="str">
        <f t="shared" si="285"/>
        <v/>
      </c>
      <c r="AT305" s="51" t="str">
        <f>IF(C305="","",'[1]نصف العام'!U305)</f>
        <v/>
      </c>
      <c r="AU305" s="51" t="str">
        <f>IF(C305="","",'[1]نصف العام'!V305)</f>
        <v/>
      </c>
      <c r="AV305" s="51" t="str">
        <f>IF(C305="","",'[1]نصف العام'!W305)</f>
        <v/>
      </c>
      <c r="AW305" s="55" t="str">
        <f>IF(C305="","",'[1]نصف العام'!Y305)</f>
        <v/>
      </c>
      <c r="AX305" s="51"/>
      <c r="AY305" s="51"/>
      <c r="AZ305" s="51"/>
      <c r="BA305" s="51" t="str">
        <f t="shared" si="286"/>
        <v/>
      </c>
      <c r="BB305" s="55" t="str">
        <f t="shared" si="287"/>
        <v/>
      </c>
      <c r="BC305" s="51" t="str">
        <f t="shared" si="288"/>
        <v/>
      </c>
      <c r="BD305" s="51" t="str">
        <f t="shared" si="289"/>
        <v/>
      </c>
      <c r="BE305" s="56" t="str">
        <f t="shared" si="290"/>
        <v/>
      </c>
      <c r="BF305" s="51" t="str">
        <f>IF(C305="","",'[1]نصف العام'!Z305)</f>
        <v/>
      </c>
      <c r="BG305" s="51" t="str">
        <f>IF(C305="","",'[1]نصف العام'!AA305)</f>
        <v/>
      </c>
      <c r="BH305" s="55" t="str">
        <f>IF(C305="","",'[1]نصف العام'!AB305)</f>
        <v/>
      </c>
      <c r="BI305" s="51"/>
      <c r="BJ305" s="51"/>
      <c r="BK305" s="55" t="str">
        <f t="shared" si="291"/>
        <v/>
      </c>
      <c r="BL305" s="51" t="str">
        <f t="shared" si="292"/>
        <v/>
      </c>
      <c r="BM305" s="51" t="str">
        <f t="shared" si="293"/>
        <v/>
      </c>
      <c r="BN305" s="56" t="str">
        <f t="shared" si="294"/>
        <v/>
      </c>
      <c r="BO305" s="51" t="str">
        <f>IF(C305="","",'[1]نصف العام'!AC305)</f>
        <v/>
      </c>
      <c r="BP305" s="51" t="str">
        <f>IF(C305="","",'[1]نصف العام'!AD305)</f>
        <v/>
      </c>
      <c r="BQ305" s="51" t="str">
        <f>IF(C305="","",'[1]نصف العام'!AE305)</f>
        <v/>
      </c>
      <c r="BR305" s="55" t="str">
        <f>IF(C305="","",'[1]نصف العام'!AG305)</f>
        <v/>
      </c>
      <c r="BS305" s="51"/>
      <c r="BT305" s="51"/>
      <c r="BU305" s="51"/>
      <c r="BV305" s="51" t="str">
        <f t="shared" si="295"/>
        <v/>
      </c>
      <c r="BW305" s="55" t="str">
        <f t="shared" si="296"/>
        <v/>
      </c>
      <c r="BX305" s="51" t="str">
        <f t="shared" si="297"/>
        <v/>
      </c>
      <c r="BY305" s="51" t="str">
        <f t="shared" si="298"/>
        <v/>
      </c>
      <c r="BZ305" s="56" t="str">
        <f t="shared" si="299"/>
        <v/>
      </c>
      <c r="CA305" s="51" t="str">
        <f>IF(C305="","",'[1]نصف العام'!AH305)</f>
        <v/>
      </c>
      <c r="CB305" s="51" t="str">
        <f>IF(C305="","",'[1]نصف العام'!AI305)</f>
        <v/>
      </c>
      <c r="CC305" s="39" t="str">
        <f t="shared" si="300"/>
        <v/>
      </c>
      <c r="CD305" s="51"/>
      <c r="CE305" s="51"/>
      <c r="CF305" s="39" t="str">
        <f t="shared" si="301"/>
        <v/>
      </c>
      <c r="CG305" s="51" t="str">
        <f t="shared" si="302"/>
        <v/>
      </c>
      <c r="CH305" s="51" t="str">
        <f t="shared" si="303"/>
        <v/>
      </c>
      <c r="CI305" s="56" t="str">
        <f t="shared" si="304"/>
        <v/>
      </c>
      <c r="CJ305" s="57" t="str">
        <f t="shared" si="305"/>
        <v/>
      </c>
      <c r="CK305" s="51" t="str">
        <f t="shared" si="306"/>
        <v/>
      </c>
      <c r="CL305" s="51" t="str">
        <f>IF(C305="","",'[1]نصف العام'!AM305)</f>
        <v/>
      </c>
      <c r="CM305" s="51" t="str">
        <f>IF(C305="","",'[1]نصف العام'!AN305)</f>
        <v/>
      </c>
      <c r="CN305" s="55" t="str">
        <f>IF(C305="","",'[1]نصف العام'!AO305)</f>
        <v/>
      </c>
      <c r="CO305" s="51"/>
      <c r="CP305" s="51"/>
      <c r="CQ305" s="55" t="str">
        <f t="shared" si="307"/>
        <v/>
      </c>
      <c r="CR305" s="51" t="str">
        <f t="shared" si="308"/>
        <v/>
      </c>
      <c r="CS305" s="51" t="str">
        <f t="shared" si="309"/>
        <v/>
      </c>
      <c r="CT305" s="56" t="str">
        <f t="shared" si="310"/>
        <v/>
      </c>
      <c r="CU305" s="58" t="str">
        <f t="shared" si="311"/>
        <v/>
      </c>
      <c r="CV305" s="59" t="str">
        <f t="shared" si="312"/>
        <v/>
      </c>
      <c r="CW305" s="60" t="str">
        <f t="shared" si="313"/>
        <v/>
      </c>
      <c r="CX305" s="61" t="str">
        <f t="shared" si="314"/>
        <v/>
      </c>
      <c r="CY305" s="62" t="str">
        <f t="shared" si="261"/>
        <v/>
      </c>
      <c r="CZ305" s="63"/>
      <c r="DA305" s="64" t="str">
        <f t="shared" si="315"/>
        <v/>
      </c>
      <c r="DB305" s="64" t="str">
        <f t="shared" si="316"/>
        <v/>
      </c>
      <c r="DC305" s="64" t="str">
        <f t="shared" si="317"/>
        <v/>
      </c>
      <c r="DD305" s="64" t="str">
        <f t="shared" si="318"/>
        <v/>
      </c>
      <c r="DE305" s="64" t="str">
        <f t="shared" si="319"/>
        <v/>
      </c>
      <c r="DF305" s="64" t="str">
        <f t="shared" si="320"/>
        <v/>
      </c>
      <c r="DG305" s="64" t="str">
        <f t="shared" si="321"/>
        <v/>
      </c>
      <c r="DH305" s="64" t="str">
        <f t="shared" si="322"/>
        <v/>
      </c>
      <c r="DI305" s="64" t="str">
        <f t="shared" si="323"/>
        <v/>
      </c>
      <c r="DJ305" s="64"/>
      <c r="DK305" s="65" t="str">
        <f t="shared" si="324"/>
        <v/>
      </c>
      <c r="DL305" s="63"/>
      <c r="DM305" s="63"/>
      <c r="DN305" s="66"/>
      <c r="DO305" s="1" t="str">
        <f t="shared" si="325"/>
        <v/>
      </c>
      <c r="DP305" s="1" t="str">
        <f t="shared" si="262"/>
        <v/>
      </c>
      <c r="DQ305" s="1" t="str">
        <f t="shared" si="263"/>
        <v/>
      </c>
      <c r="DR305" s="1" t="str">
        <f t="shared" si="264"/>
        <v/>
      </c>
      <c r="DS305" s="1" t="str">
        <f t="shared" si="265"/>
        <v/>
      </c>
      <c r="DT305" s="1" t="str">
        <f t="shared" si="266"/>
        <v/>
      </c>
      <c r="DU305" s="1" t="str">
        <f t="shared" si="267"/>
        <v/>
      </c>
      <c r="DV305" s="1" t="str">
        <f t="shared" si="268"/>
        <v/>
      </c>
      <c r="DW305" s="66"/>
    </row>
    <row r="306" spans="1:127" ht="21" thickBot="1" x14ac:dyDescent="0.3">
      <c r="A306" s="48" t="str">
        <f>'[1]بيانات اساسية'!A306</f>
        <v/>
      </c>
      <c r="B306" s="48" t="str">
        <f>'[1]بيانات اساسية'!B306</f>
        <v/>
      </c>
      <c r="C306" s="49" t="str">
        <f>IF('[1]بيانات اساسية'!C306="","",'[1]بيانات اساسية'!C306)</f>
        <v/>
      </c>
      <c r="D306" s="51"/>
      <c r="E306" s="51"/>
      <c r="F306" s="52"/>
      <c r="G306" s="53" t="str">
        <f>IF(C306="","",'[1]نصف العام'!G306)</f>
        <v/>
      </c>
      <c r="H306" s="53" t="str">
        <f>IF(C306="","",'[1]نصف العام'!H306)</f>
        <v/>
      </c>
      <c r="I306" s="54" t="str">
        <f>IF(C306="","",'[1]نصف العام'!I306)</f>
        <v/>
      </c>
      <c r="J306" s="51"/>
      <c r="K306" s="51"/>
      <c r="L306" s="55" t="str">
        <f t="shared" si="269"/>
        <v/>
      </c>
      <c r="M306" s="51" t="str">
        <f t="shared" si="270"/>
        <v/>
      </c>
      <c r="N306" s="51" t="str">
        <f t="shared" si="271"/>
        <v/>
      </c>
      <c r="O306" s="56" t="str">
        <f t="shared" si="272"/>
        <v/>
      </c>
      <c r="P306" s="51" t="str">
        <f>IF(C306="","",'[1]نصف العام'!J306)</f>
        <v/>
      </c>
      <c r="Q306" s="51" t="str">
        <f>IF(C306="","",'[1]نصف العام'!K306)</f>
        <v/>
      </c>
      <c r="R306" s="55" t="str">
        <f>IF(C306="","",'[1]نصف العام'!L306)</f>
        <v/>
      </c>
      <c r="S306" s="51"/>
      <c r="T306" s="51"/>
      <c r="U306" s="55" t="str">
        <f t="shared" si="273"/>
        <v/>
      </c>
      <c r="V306" s="51" t="str">
        <f t="shared" si="274"/>
        <v/>
      </c>
      <c r="W306" s="51" t="str">
        <f t="shared" si="275"/>
        <v/>
      </c>
      <c r="X306" s="56" t="str">
        <f t="shared" si="276"/>
        <v/>
      </c>
      <c r="Y306" s="51" t="str">
        <f>IF(C306="","",'[1]نصف العام'!M306)</f>
        <v/>
      </c>
      <c r="Z306" s="51" t="str">
        <f>IF(C306="","",'[1]نصف العام'!N306)</f>
        <v/>
      </c>
      <c r="AA306" s="55" t="str">
        <f>IF(C306="","",'[1]نصف العام'!O306)</f>
        <v/>
      </c>
      <c r="AB306" s="51"/>
      <c r="AC306" s="51"/>
      <c r="AD306" s="55" t="str">
        <f t="shared" si="277"/>
        <v/>
      </c>
      <c r="AE306" s="51" t="str">
        <f t="shared" si="278"/>
        <v/>
      </c>
      <c r="AF306" s="51" t="str">
        <f t="shared" si="279"/>
        <v/>
      </c>
      <c r="AG306" s="56" t="str">
        <f t="shared" si="280"/>
        <v/>
      </c>
      <c r="AH306" s="51" t="str">
        <f>IF(C306="","",'[1]نصف العام'!P306)</f>
        <v/>
      </c>
      <c r="AI306" s="51" t="str">
        <f>IF(C306="","",'[1]نصف العام'!Q306)</f>
        <v/>
      </c>
      <c r="AJ306" s="51" t="str">
        <f>IF(C306="","",'[1]نصف العام'!R306)</f>
        <v/>
      </c>
      <c r="AK306" s="55" t="str">
        <f>IF(C306="","",'[1]نصف العام'!T306)</f>
        <v/>
      </c>
      <c r="AL306" s="51"/>
      <c r="AM306" s="51"/>
      <c r="AN306" s="51"/>
      <c r="AO306" s="51" t="str">
        <f t="shared" si="281"/>
        <v/>
      </c>
      <c r="AP306" s="55" t="str">
        <f t="shared" si="282"/>
        <v/>
      </c>
      <c r="AQ306" s="51" t="str">
        <f t="shared" si="283"/>
        <v/>
      </c>
      <c r="AR306" s="51" t="str">
        <f t="shared" si="284"/>
        <v/>
      </c>
      <c r="AS306" s="56" t="str">
        <f t="shared" si="285"/>
        <v/>
      </c>
      <c r="AT306" s="51" t="str">
        <f>IF(C306="","",'[1]نصف العام'!U306)</f>
        <v/>
      </c>
      <c r="AU306" s="51" t="str">
        <f>IF(C306="","",'[1]نصف العام'!V306)</f>
        <v/>
      </c>
      <c r="AV306" s="51" t="str">
        <f>IF(C306="","",'[1]نصف العام'!W306)</f>
        <v/>
      </c>
      <c r="AW306" s="55" t="str">
        <f>IF(C306="","",'[1]نصف العام'!Y306)</f>
        <v/>
      </c>
      <c r="AX306" s="51"/>
      <c r="AY306" s="51"/>
      <c r="AZ306" s="51"/>
      <c r="BA306" s="51" t="str">
        <f t="shared" si="286"/>
        <v/>
      </c>
      <c r="BB306" s="55" t="str">
        <f t="shared" si="287"/>
        <v/>
      </c>
      <c r="BC306" s="51" t="str">
        <f t="shared" si="288"/>
        <v/>
      </c>
      <c r="BD306" s="51" t="str">
        <f t="shared" si="289"/>
        <v/>
      </c>
      <c r="BE306" s="56" t="str">
        <f t="shared" si="290"/>
        <v/>
      </c>
      <c r="BF306" s="51" t="str">
        <f>IF(C306="","",'[1]نصف العام'!Z306)</f>
        <v/>
      </c>
      <c r="BG306" s="51" t="str">
        <f>IF(C306="","",'[1]نصف العام'!AA306)</f>
        <v/>
      </c>
      <c r="BH306" s="55" t="str">
        <f>IF(C306="","",'[1]نصف العام'!AB306)</f>
        <v/>
      </c>
      <c r="BI306" s="51"/>
      <c r="BJ306" s="51"/>
      <c r="BK306" s="55" t="str">
        <f t="shared" si="291"/>
        <v/>
      </c>
      <c r="BL306" s="51" t="str">
        <f t="shared" si="292"/>
        <v/>
      </c>
      <c r="BM306" s="51" t="str">
        <f t="shared" si="293"/>
        <v/>
      </c>
      <c r="BN306" s="56" t="str">
        <f t="shared" si="294"/>
        <v/>
      </c>
      <c r="BO306" s="51" t="str">
        <f>IF(C306="","",'[1]نصف العام'!AC306)</f>
        <v/>
      </c>
      <c r="BP306" s="51" t="str">
        <f>IF(C306="","",'[1]نصف العام'!AD306)</f>
        <v/>
      </c>
      <c r="BQ306" s="51" t="str">
        <f>IF(C306="","",'[1]نصف العام'!AE306)</f>
        <v/>
      </c>
      <c r="BR306" s="55" t="str">
        <f>IF(C306="","",'[1]نصف العام'!AG306)</f>
        <v/>
      </c>
      <c r="BS306" s="51"/>
      <c r="BT306" s="51"/>
      <c r="BU306" s="51"/>
      <c r="BV306" s="51" t="str">
        <f t="shared" si="295"/>
        <v/>
      </c>
      <c r="BW306" s="55" t="str">
        <f t="shared" si="296"/>
        <v/>
      </c>
      <c r="BX306" s="51" t="str">
        <f t="shared" si="297"/>
        <v/>
      </c>
      <c r="BY306" s="51" t="str">
        <f t="shared" si="298"/>
        <v/>
      </c>
      <c r="BZ306" s="56" t="str">
        <f t="shared" si="299"/>
        <v/>
      </c>
      <c r="CA306" s="51" t="str">
        <f>IF(C306="","",'[1]نصف العام'!AH306)</f>
        <v/>
      </c>
      <c r="CB306" s="51" t="str">
        <f>IF(C306="","",'[1]نصف العام'!AI306)</f>
        <v/>
      </c>
      <c r="CC306" s="39" t="str">
        <f t="shared" si="300"/>
        <v/>
      </c>
      <c r="CD306" s="51"/>
      <c r="CE306" s="51"/>
      <c r="CF306" s="39" t="str">
        <f t="shared" si="301"/>
        <v/>
      </c>
      <c r="CG306" s="51" t="str">
        <f t="shared" si="302"/>
        <v/>
      </c>
      <c r="CH306" s="51" t="str">
        <f t="shared" si="303"/>
        <v/>
      </c>
      <c r="CI306" s="56" t="str">
        <f t="shared" si="304"/>
        <v/>
      </c>
      <c r="CJ306" s="57" t="str">
        <f t="shared" si="305"/>
        <v/>
      </c>
      <c r="CK306" s="51" t="str">
        <f t="shared" si="306"/>
        <v/>
      </c>
      <c r="CL306" s="51" t="str">
        <f>IF(C306="","",'[1]نصف العام'!AM306)</f>
        <v/>
      </c>
      <c r="CM306" s="51" t="str">
        <f>IF(C306="","",'[1]نصف العام'!AN306)</f>
        <v/>
      </c>
      <c r="CN306" s="55" t="str">
        <f>IF(C306="","",'[1]نصف العام'!AO306)</f>
        <v/>
      </c>
      <c r="CO306" s="51"/>
      <c r="CP306" s="51"/>
      <c r="CQ306" s="55" t="str">
        <f t="shared" si="307"/>
        <v/>
      </c>
      <c r="CR306" s="51" t="str">
        <f t="shared" si="308"/>
        <v/>
      </c>
      <c r="CS306" s="51" t="str">
        <f t="shared" si="309"/>
        <v/>
      </c>
      <c r="CT306" s="56" t="str">
        <f t="shared" si="310"/>
        <v/>
      </c>
      <c r="CU306" s="58" t="str">
        <f t="shared" si="311"/>
        <v/>
      </c>
      <c r="CV306" s="59" t="str">
        <f t="shared" si="312"/>
        <v/>
      </c>
      <c r="CW306" s="60" t="str">
        <f t="shared" si="313"/>
        <v/>
      </c>
      <c r="CX306" s="61" t="str">
        <f t="shared" si="314"/>
        <v/>
      </c>
      <c r="CY306" s="62" t="str">
        <f t="shared" si="261"/>
        <v/>
      </c>
      <c r="CZ306" s="63"/>
      <c r="DA306" s="64" t="str">
        <f t="shared" si="315"/>
        <v/>
      </c>
      <c r="DB306" s="64" t="str">
        <f t="shared" si="316"/>
        <v/>
      </c>
      <c r="DC306" s="64" t="str">
        <f t="shared" si="317"/>
        <v/>
      </c>
      <c r="DD306" s="64" t="str">
        <f t="shared" si="318"/>
        <v/>
      </c>
      <c r="DE306" s="64" t="str">
        <f t="shared" si="319"/>
        <v/>
      </c>
      <c r="DF306" s="64" t="str">
        <f t="shared" si="320"/>
        <v/>
      </c>
      <c r="DG306" s="64" t="str">
        <f t="shared" si="321"/>
        <v/>
      </c>
      <c r="DH306" s="64" t="str">
        <f t="shared" si="322"/>
        <v/>
      </c>
      <c r="DI306" s="64" t="str">
        <f t="shared" si="323"/>
        <v/>
      </c>
      <c r="DJ306" s="64"/>
      <c r="DK306" s="65" t="str">
        <f t="shared" si="324"/>
        <v/>
      </c>
      <c r="DL306" s="63"/>
      <c r="DM306" s="63"/>
      <c r="DN306" s="66"/>
      <c r="DO306" s="1" t="str">
        <f t="shared" si="325"/>
        <v/>
      </c>
      <c r="DP306" s="1" t="str">
        <f t="shared" si="262"/>
        <v/>
      </c>
      <c r="DQ306" s="1" t="str">
        <f t="shared" si="263"/>
        <v/>
      </c>
      <c r="DR306" s="1" t="str">
        <f t="shared" si="264"/>
        <v/>
      </c>
      <c r="DS306" s="1" t="str">
        <f t="shared" si="265"/>
        <v/>
      </c>
      <c r="DT306" s="1" t="str">
        <f t="shared" si="266"/>
        <v/>
      </c>
      <c r="DU306" s="1" t="str">
        <f t="shared" si="267"/>
        <v/>
      </c>
      <c r="DV306" s="1" t="str">
        <f t="shared" si="268"/>
        <v/>
      </c>
      <c r="DW306" s="66"/>
    </row>
    <row r="307" spans="1:127" ht="21" thickBot="1" x14ac:dyDescent="0.3">
      <c r="A307" s="48" t="str">
        <f>'[1]بيانات اساسية'!A307</f>
        <v/>
      </c>
      <c r="B307" s="48" t="str">
        <f>'[1]بيانات اساسية'!B307</f>
        <v/>
      </c>
      <c r="C307" s="49" t="str">
        <f>IF('[1]بيانات اساسية'!C307="","",'[1]بيانات اساسية'!C307)</f>
        <v/>
      </c>
      <c r="D307" s="51"/>
      <c r="E307" s="51"/>
      <c r="F307" s="52"/>
      <c r="G307" s="53" t="str">
        <f>IF(C307="","",'[1]نصف العام'!G307)</f>
        <v/>
      </c>
      <c r="H307" s="53" t="str">
        <f>IF(C307="","",'[1]نصف العام'!H307)</f>
        <v/>
      </c>
      <c r="I307" s="54" t="str">
        <f>IF(C307="","",'[1]نصف العام'!I307)</f>
        <v/>
      </c>
      <c r="J307" s="51"/>
      <c r="K307" s="51"/>
      <c r="L307" s="55" t="str">
        <f t="shared" si="269"/>
        <v/>
      </c>
      <c r="M307" s="51" t="str">
        <f t="shared" si="270"/>
        <v/>
      </c>
      <c r="N307" s="51" t="str">
        <f t="shared" si="271"/>
        <v/>
      </c>
      <c r="O307" s="56" t="str">
        <f t="shared" si="272"/>
        <v/>
      </c>
      <c r="P307" s="51" t="str">
        <f>IF(C307="","",'[1]نصف العام'!J307)</f>
        <v/>
      </c>
      <c r="Q307" s="51" t="str">
        <f>IF(C307="","",'[1]نصف العام'!K307)</f>
        <v/>
      </c>
      <c r="R307" s="55" t="str">
        <f>IF(C307="","",'[1]نصف العام'!L307)</f>
        <v/>
      </c>
      <c r="S307" s="51"/>
      <c r="T307" s="51"/>
      <c r="U307" s="55" t="str">
        <f t="shared" si="273"/>
        <v/>
      </c>
      <c r="V307" s="51" t="str">
        <f t="shared" si="274"/>
        <v/>
      </c>
      <c r="W307" s="51" t="str">
        <f t="shared" si="275"/>
        <v/>
      </c>
      <c r="X307" s="56" t="str">
        <f t="shared" si="276"/>
        <v/>
      </c>
      <c r="Y307" s="51" t="str">
        <f>IF(C307="","",'[1]نصف العام'!M307)</f>
        <v/>
      </c>
      <c r="Z307" s="51" t="str">
        <f>IF(C307="","",'[1]نصف العام'!N307)</f>
        <v/>
      </c>
      <c r="AA307" s="55" t="str">
        <f>IF(C307="","",'[1]نصف العام'!O307)</f>
        <v/>
      </c>
      <c r="AB307" s="51"/>
      <c r="AC307" s="51"/>
      <c r="AD307" s="55" t="str">
        <f t="shared" si="277"/>
        <v/>
      </c>
      <c r="AE307" s="51" t="str">
        <f t="shared" si="278"/>
        <v/>
      </c>
      <c r="AF307" s="51" t="str">
        <f t="shared" si="279"/>
        <v/>
      </c>
      <c r="AG307" s="56" t="str">
        <f t="shared" si="280"/>
        <v/>
      </c>
      <c r="AH307" s="51" t="str">
        <f>IF(C307="","",'[1]نصف العام'!P307)</f>
        <v/>
      </c>
      <c r="AI307" s="51" t="str">
        <f>IF(C307="","",'[1]نصف العام'!Q307)</f>
        <v/>
      </c>
      <c r="AJ307" s="51" t="str">
        <f>IF(C307="","",'[1]نصف العام'!R307)</f>
        <v/>
      </c>
      <c r="AK307" s="55" t="str">
        <f>IF(C307="","",'[1]نصف العام'!T307)</f>
        <v/>
      </c>
      <c r="AL307" s="51"/>
      <c r="AM307" s="51"/>
      <c r="AN307" s="51"/>
      <c r="AO307" s="51" t="str">
        <f t="shared" si="281"/>
        <v/>
      </c>
      <c r="AP307" s="55" t="str">
        <f t="shared" si="282"/>
        <v/>
      </c>
      <c r="AQ307" s="51" t="str">
        <f t="shared" si="283"/>
        <v/>
      </c>
      <c r="AR307" s="51" t="str">
        <f t="shared" si="284"/>
        <v/>
      </c>
      <c r="AS307" s="56" t="str">
        <f t="shared" si="285"/>
        <v/>
      </c>
      <c r="AT307" s="51" t="str">
        <f>IF(C307="","",'[1]نصف العام'!U307)</f>
        <v/>
      </c>
      <c r="AU307" s="51" t="str">
        <f>IF(C307="","",'[1]نصف العام'!V307)</f>
        <v/>
      </c>
      <c r="AV307" s="51" t="str">
        <f>IF(C307="","",'[1]نصف العام'!W307)</f>
        <v/>
      </c>
      <c r="AW307" s="55" t="str">
        <f>IF(C307="","",'[1]نصف العام'!Y307)</f>
        <v/>
      </c>
      <c r="AX307" s="51"/>
      <c r="AY307" s="51"/>
      <c r="AZ307" s="51"/>
      <c r="BA307" s="51" t="str">
        <f t="shared" si="286"/>
        <v/>
      </c>
      <c r="BB307" s="55" t="str">
        <f t="shared" si="287"/>
        <v/>
      </c>
      <c r="BC307" s="51" t="str">
        <f t="shared" si="288"/>
        <v/>
      </c>
      <c r="BD307" s="51" t="str">
        <f t="shared" si="289"/>
        <v/>
      </c>
      <c r="BE307" s="56" t="str">
        <f t="shared" si="290"/>
        <v/>
      </c>
      <c r="BF307" s="51" t="str">
        <f>IF(C307="","",'[1]نصف العام'!Z307)</f>
        <v/>
      </c>
      <c r="BG307" s="51" t="str">
        <f>IF(C307="","",'[1]نصف العام'!AA307)</f>
        <v/>
      </c>
      <c r="BH307" s="55" t="str">
        <f>IF(C307="","",'[1]نصف العام'!AB307)</f>
        <v/>
      </c>
      <c r="BI307" s="51"/>
      <c r="BJ307" s="51"/>
      <c r="BK307" s="55" t="str">
        <f t="shared" si="291"/>
        <v/>
      </c>
      <c r="BL307" s="51" t="str">
        <f t="shared" si="292"/>
        <v/>
      </c>
      <c r="BM307" s="51" t="str">
        <f t="shared" si="293"/>
        <v/>
      </c>
      <c r="BN307" s="56" t="str">
        <f t="shared" si="294"/>
        <v/>
      </c>
      <c r="BO307" s="51" t="str">
        <f>IF(C307="","",'[1]نصف العام'!AC307)</f>
        <v/>
      </c>
      <c r="BP307" s="51" t="str">
        <f>IF(C307="","",'[1]نصف العام'!AD307)</f>
        <v/>
      </c>
      <c r="BQ307" s="51" t="str">
        <f>IF(C307="","",'[1]نصف العام'!AE307)</f>
        <v/>
      </c>
      <c r="BR307" s="55" t="str">
        <f>IF(C307="","",'[1]نصف العام'!AG307)</f>
        <v/>
      </c>
      <c r="BS307" s="51"/>
      <c r="BT307" s="51"/>
      <c r="BU307" s="51"/>
      <c r="BV307" s="51" t="str">
        <f t="shared" si="295"/>
        <v/>
      </c>
      <c r="BW307" s="55" t="str">
        <f t="shared" si="296"/>
        <v/>
      </c>
      <c r="BX307" s="51" t="str">
        <f t="shared" si="297"/>
        <v/>
      </c>
      <c r="BY307" s="51" t="str">
        <f t="shared" si="298"/>
        <v/>
      </c>
      <c r="BZ307" s="56" t="str">
        <f t="shared" si="299"/>
        <v/>
      </c>
      <c r="CA307" s="51" t="str">
        <f>IF(C307="","",'[1]نصف العام'!AH307)</f>
        <v/>
      </c>
      <c r="CB307" s="51" t="str">
        <f>IF(C307="","",'[1]نصف العام'!AI307)</f>
        <v/>
      </c>
      <c r="CC307" s="39" t="str">
        <f t="shared" si="300"/>
        <v/>
      </c>
      <c r="CD307" s="51"/>
      <c r="CE307" s="51"/>
      <c r="CF307" s="39" t="str">
        <f t="shared" si="301"/>
        <v/>
      </c>
      <c r="CG307" s="51" t="str">
        <f t="shared" si="302"/>
        <v/>
      </c>
      <c r="CH307" s="51" t="str">
        <f t="shared" si="303"/>
        <v/>
      </c>
      <c r="CI307" s="56" t="str">
        <f t="shared" si="304"/>
        <v/>
      </c>
      <c r="CJ307" s="57" t="str">
        <f t="shared" si="305"/>
        <v/>
      </c>
      <c r="CK307" s="51" t="str">
        <f t="shared" si="306"/>
        <v/>
      </c>
      <c r="CL307" s="51" t="str">
        <f>IF(C307="","",'[1]نصف العام'!AM307)</f>
        <v/>
      </c>
      <c r="CM307" s="51" t="str">
        <f>IF(C307="","",'[1]نصف العام'!AN307)</f>
        <v/>
      </c>
      <c r="CN307" s="55" t="str">
        <f>IF(C307="","",'[1]نصف العام'!AO307)</f>
        <v/>
      </c>
      <c r="CO307" s="51"/>
      <c r="CP307" s="51"/>
      <c r="CQ307" s="55" t="str">
        <f t="shared" si="307"/>
        <v/>
      </c>
      <c r="CR307" s="51" t="str">
        <f t="shared" si="308"/>
        <v/>
      </c>
      <c r="CS307" s="51" t="str">
        <f t="shared" si="309"/>
        <v/>
      </c>
      <c r="CT307" s="56" t="str">
        <f t="shared" si="310"/>
        <v/>
      </c>
      <c r="CU307" s="58" t="str">
        <f t="shared" si="311"/>
        <v/>
      </c>
      <c r="CV307" s="59" t="str">
        <f t="shared" si="312"/>
        <v/>
      </c>
      <c r="CW307" s="60" t="str">
        <f t="shared" si="313"/>
        <v/>
      </c>
      <c r="CX307" s="61" t="str">
        <f t="shared" si="314"/>
        <v/>
      </c>
      <c r="CY307" s="62" t="str">
        <f t="shared" si="261"/>
        <v/>
      </c>
      <c r="CZ307" s="63"/>
      <c r="DA307" s="64" t="str">
        <f t="shared" si="315"/>
        <v/>
      </c>
      <c r="DB307" s="64" t="str">
        <f t="shared" si="316"/>
        <v/>
      </c>
      <c r="DC307" s="64" t="str">
        <f t="shared" si="317"/>
        <v/>
      </c>
      <c r="DD307" s="64" t="str">
        <f t="shared" si="318"/>
        <v/>
      </c>
      <c r="DE307" s="64" t="str">
        <f t="shared" si="319"/>
        <v/>
      </c>
      <c r="DF307" s="64" t="str">
        <f t="shared" si="320"/>
        <v/>
      </c>
      <c r="DG307" s="64" t="str">
        <f t="shared" si="321"/>
        <v/>
      </c>
      <c r="DH307" s="64" t="str">
        <f t="shared" si="322"/>
        <v/>
      </c>
      <c r="DI307" s="64" t="str">
        <f t="shared" si="323"/>
        <v/>
      </c>
      <c r="DJ307" s="64"/>
      <c r="DK307" s="65" t="str">
        <f t="shared" si="324"/>
        <v/>
      </c>
      <c r="DL307" s="63"/>
      <c r="DM307" s="63"/>
      <c r="DN307" s="66"/>
      <c r="DO307" s="1" t="str">
        <f t="shared" si="325"/>
        <v/>
      </c>
      <c r="DP307" s="1" t="str">
        <f t="shared" si="262"/>
        <v/>
      </c>
      <c r="DQ307" s="1" t="str">
        <f t="shared" si="263"/>
        <v/>
      </c>
      <c r="DR307" s="1" t="str">
        <f t="shared" si="264"/>
        <v/>
      </c>
      <c r="DS307" s="1" t="str">
        <f t="shared" si="265"/>
        <v/>
      </c>
      <c r="DT307" s="1" t="str">
        <f t="shared" si="266"/>
        <v/>
      </c>
      <c r="DU307" s="1" t="str">
        <f t="shared" si="267"/>
        <v/>
      </c>
      <c r="DV307" s="1" t="str">
        <f t="shared" si="268"/>
        <v/>
      </c>
      <c r="DW307" s="66"/>
    </row>
    <row r="308" spans="1:127" ht="21" thickBot="1" x14ac:dyDescent="0.3">
      <c r="A308" s="48" t="str">
        <f>'[1]بيانات اساسية'!A308</f>
        <v/>
      </c>
      <c r="B308" s="48" t="str">
        <f>'[1]بيانات اساسية'!B308</f>
        <v/>
      </c>
      <c r="C308" s="49" t="str">
        <f>IF('[1]بيانات اساسية'!C308="","",'[1]بيانات اساسية'!C308)</f>
        <v/>
      </c>
      <c r="D308" s="51"/>
      <c r="E308" s="51"/>
      <c r="F308" s="52"/>
      <c r="G308" s="53" t="str">
        <f>IF(C308="","",'[1]نصف العام'!G308)</f>
        <v/>
      </c>
      <c r="H308" s="53" t="str">
        <f>IF(C308="","",'[1]نصف العام'!H308)</f>
        <v/>
      </c>
      <c r="I308" s="54" t="str">
        <f>IF(C308="","",'[1]نصف العام'!I308)</f>
        <v/>
      </c>
      <c r="J308" s="51"/>
      <c r="K308" s="51"/>
      <c r="L308" s="55" t="str">
        <f t="shared" si="269"/>
        <v/>
      </c>
      <c r="M308" s="51" t="str">
        <f t="shared" si="270"/>
        <v/>
      </c>
      <c r="N308" s="51" t="str">
        <f t="shared" si="271"/>
        <v/>
      </c>
      <c r="O308" s="56" t="str">
        <f t="shared" si="272"/>
        <v/>
      </c>
      <c r="P308" s="51" t="str">
        <f>IF(C308="","",'[1]نصف العام'!J308)</f>
        <v/>
      </c>
      <c r="Q308" s="51" t="str">
        <f>IF(C308="","",'[1]نصف العام'!K308)</f>
        <v/>
      </c>
      <c r="R308" s="55" t="str">
        <f>IF(C308="","",'[1]نصف العام'!L308)</f>
        <v/>
      </c>
      <c r="S308" s="51"/>
      <c r="T308" s="51"/>
      <c r="U308" s="55" t="str">
        <f t="shared" si="273"/>
        <v/>
      </c>
      <c r="V308" s="51" t="str">
        <f t="shared" si="274"/>
        <v/>
      </c>
      <c r="W308" s="51" t="str">
        <f t="shared" si="275"/>
        <v/>
      </c>
      <c r="X308" s="56" t="str">
        <f t="shared" si="276"/>
        <v/>
      </c>
      <c r="Y308" s="51" t="str">
        <f>IF(C308="","",'[1]نصف العام'!M308)</f>
        <v/>
      </c>
      <c r="Z308" s="51" t="str">
        <f>IF(C308="","",'[1]نصف العام'!N308)</f>
        <v/>
      </c>
      <c r="AA308" s="55" t="str">
        <f>IF(C308="","",'[1]نصف العام'!O308)</f>
        <v/>
      </c>
      <c r="AB308" s="51"/>
      <c r="AC308" s="51"/>
      <c r="AD308" s="55" t="str">
        <f t="shared" si="277"/>
        <v/>
      </c>
      <c r="AE308" s="51" t="str">
        <f t="shared" si="278"/>
        <v/>
      </c>
      <c r="AF308" s="51" t="str">
        <f t="shared" si="279"/>
        <v/>
      </c>
      <c r="AG308" s="56" t="str">
        <f t="shared" si="280"/>
        <v/>
      </c>
      <c r="AH308" s="51" t="str">
        <f>IF(C308="","",'[1]نصف العام'!P308)</f>
        <v/>
      </c>
      <c r="AI308" s="51" t="str">
        <f>IF(C308="","",'[1]نصف العام'!Q308)</f>
        <v/>
      </c>
      <c r="AJ308" s="51" t="str">
        <f>IF(C308="","",'[1]نصف العام'!R308)</f>
        <v/>
      </c>
      <c r="AK308" s="55" t="str">
        <f>IF(C308="","",'[1]نصف العام'!T308)</f>
        <v/>
      </c>
      <c r="AL308" s="51"/>
      <c r="AM308" s="51"/>
      <c r="AN308" s="51"/>
      <c r="AO308" s="51" t="str">
        <f t="shared" si="281"/>
        <v/>
      </c>
      <c r="AP308" s="55" t="str">
        <f t="shared" si="282"/>
        <v/>
      </c>
      <c r="AQ308" s="51" t="str">
        <f t="shared" si="283"/>
        <v/>
      </c>
      <c r="AR308" s="51" t="str">
        <f t="shared" si="284"/>
        <v/>
      </c>
      <c r="AS308" s="56" t="str">
        <f t="shared" si="285"/>
        <v/>
      </c>
      <c r="AT308" s="51" t="str">
        <f>IF(C308="","",'[1]نصف العام'!U308)</f>
        <v/>
      </c>
      <c r="AU308" s="51" t="str">
        <f>IF(C308="","",'[1]نصف العام'!V308)</f>
        <v/>
      </c>
      <c r="AV308" s="51" t="str">
        <f>IF(C308="","",'[1]نصف العام'!W308)</f>
        <v/>
      </c>
      <c r="AW308" s="55" t="str">
        <f>IF(C308="","",'[1]نصف العام'!Y308)</f>
        <v/>
      </c>
      <c r="AX308" s="51"/>
      <c r="AY308" s="51"/>
      <c r="AZ308" s="51"/>
      <c r="BA308" s="51" t="str">
        <f t="shared" si="286"/>
        <v/>
      </c>
      <c r="BB308" s="55" t="str">
        <f t="shared" si="287"/>
        <v/>
      </c>
      <c r="BC308" s="51" t="str">
        <f t="shared" si="288"/>
        <v/>
      </c>
      <c r="BD308" s="51" t="str">
        <f t="shared" si="289"/>
        <v/>
      </c>
      <c r="BE308" s="56" t="str">
        <f t="shared" si="290"/>
        <v/>
      </c>
      <c r="BF308" s="51" t="str">
        <f>IF(C308="","",'[1]نصف العام'!Z308)</f>
        <v/>
      </c>
      <c r="BG308" s="51" t="str">
        <f>IF(C308="","",'[1]نصف العام'!AA308)</f>
        <v/>
      </c>
      <c r="BH308" s="55" t="str">
        <f>IF(C308="","",'[1]نصف العام'!AB308)</f>
        <v/>
      </c>
      <c r="BI308" s="51"/>
      <c r="BJ308" s="51"/>
      <c r="BK308" s="55" t="str">
        <f t="shared" si="291"/>
        <v/>
      </c>
      <c r="BL308" s="51" t="str">
        <f t="shared" si="292"/>
        <v/>
      </c>
      <c r="BM308" s="51" t="str">
        <f t="shared" si="293"/>
        <v/>
      </c>
      <c r="BN308" s="56" t="str">
        <f t="shared" si="294"/>
        <v/>
      </c>
      <c r="BO308" s="51" t="str">
        <f>IF(C308="","",'[1]نصف العام'!AC308)</f>
        <v/>
      </c>
      <c r="BP308" s="51" t="str">
        <f>IF(C308="","",'[1]نصف العام'!AD308)</f>
        <v/>
      </c>
      <c r="BQ308" s="51" t="str">
        <f>IF(C308="","",'[1]نصف العام'!AE308)</f>
        <v/>
      </c>
      <c r="BR308" s="55" t="str">
        <f>IF(C308="","",'[1]نصف العام'!AG308)</f>
        <v/>
      </c>
      <c r="BS308" s="51"/>
      <c r="BT308" s="51"/>
      <c r="BU308" s="51"/>
      <c r="BV308" s="51" t="str">
        <f t="shared" si="295"/>
        <v/>
      </c>
      <c r="BW308" s="55" t="str">
        <f t="shared" si="296"/>
        <v/>
      </c>
      <c r="BX308" s="51" t="str">
        <f t="shared" si="297"/>
        <v/>
      </c>
      <c r="BY308" s="51" t="str">
        <f t="shared" si="298"/>
        <v/>
      </c>
      <c r="BZ308" s="56" t="str">
        <f t="shared" si="299"/>
        <v/>
      </c>
      <c r="CA308" s="51" t="str">
        <f>IF(C308="","",'[1]نصف العام'!AH308)</f>
        <v/>
      </c>
      <c r="CB308" s="51" t="str">
        <f>IF(C308="","",'[1]نصف العام'!AI308)</f>
        <v/>
      </c>
      <c r="CC308" s="39" t="str">
        <f t="shared" si="300"/>
        <v/>
      </c>
      <c r="CD308" s="51"/>
      <c r="CE308" s="51"/>
      <c r="CF308" s="39" t="str">
        <f t="shared" si="301"/>
        <v/>
      </c>
      <c r="CG308" s="51" t="str">
        <f t="shared" si="302"/>
        <v/>
      </c>
      <c r="CH308" s="51" t="str">
        <f t="shared" si="303"/>
        <v/>
      </c>
      <c r="CI308" s="56" t="str">
        <f t="shared" si="304"/>
        <v/>
      </c>
      <c r="CJ308" s="57" t="str">
        <f t="shared" si="305"/>
        <v/>
      </c>
      <c r="CK308" s="51" t="str">
        <f t="shared" si="306"/>
        <v/>
      </c>
      <c r="CL308" s="51" t="str">
        <f>IF(C308="","",'[1]نصف العام'!AM308)</f>
        <v/>
      </c>
      <c r="CM308" s="51" t="str">
        <f>IF(C308="","",'[1]نصف العام'!AN308)</f>
        <v/>
      </c>
      <c r="CN308" s="55" t="str">
        <f>IF(C308="","",'[1]نصف العام'!AO308)</f>
        <v/>
      </c>
      <c r="CO308" s="51"/>
      <c r="CP308" s="51"/>
      <c r="CQ308" s="55" t="str">
        <f t="shared" si="307"/>
        <v/>
      </c>
      <c r="CR308" s="51" t="str">
        <f t="shared" si="308"/>
        <v/>
      </c>
      <c r="CS308" s="51" t="str">
        <f t="shared" si="309"/>
        <v/>
      </c>
      <c r="CT308" s="56" t="str">
        <f t="shared" si="310"/>
        <v/>
      </c>
      <c r="CU308" s="58" t="str">
        <f t="shared" si="311"/>
        <v/>
      </c>
      <c r="CV308" s="59" t="str">
        <f t="shared" si="312"/>
        <v/>
      </c>
      <c r="CW308" s="60" t="str">
        <f t="shared" si="313"/>
        <v/>
      </c>
      <c r="CX308" s="61" t="str">
        <f t="shared" si="314"/>
        <v/>
      </c>
      <c r="CY308" s="62" t="str">
        <f t="shared" si="261"/>
        <v/>
      </c>
      <c r="CZ308" s="63"/>
      <c r="DA308" s="64" t="str">
        <f t="shared" si="315"/>
        <v/>
      </c>
      <c r="DB308" s="64" t="str">
        <f t="shared" si="316"/>
        <v/>
      </c>
      <c r="DC308" s="64" t="str">
        <f t="shared" si="317"/>
        <v/>
      </c>
      <c r="DD308" s="64" t="str">
        <f t="shared" si="318"/>
        <v/>
      </c>
      <c r="DE308" s="64" t="str">
        <f t="shared" si="319"/>
        <v/>
      </c>
      <c r="DF308" s="64" t="str">
        <f t="shared" si="320"/>
        <v/>
      </c>
      <c r="DG308" s="64" t="str">
        <f t="shared" si="321"/>
        <v/>
      </c>
      <c r="DH308" s="64" t="str">
        <f t="shared" si="322"/>
        <v/>
      </c>
      <c r="DI308" s="64" t="str">
        <f t="shared" si="323"/>
        <v/>
      </c>
      <c r="DJ308" s="64"/>
      <c r="DK308" s="65" t="str">
        <f t="shared" si="324"/>
        <v/>
      </c>
      <c r="DL308" s="63"/>
      <c r="DM308" s="63"/>
      <c r="DN308" s="66"/>
      <c r="DO308" s="1" t="str">
        <f t="shared" si="325"/>
        <v/>
      </c>
      <c r="DP308" s="1" t="str">
        <f t="shared" si="262"/>
        <v/>
      </c>
      <c r="DQ308" s="1" t="str">
        <f t="shared" si="263"/>
        <v/>
      </c>
      <c r="DR308" s="1" t="str">
        <f t="shared" si="264"/>
        <v/>
      </c>
      <c r="DS308" s="1" t="str">
        <f t="shared" si="265"/>
        <v/>
      </c>
      <c r="DT308" s="1" t="str">
        <f t="shared" si="266"/>
        <v/>
      </c>
      <c r="DU308" s="1" t="str">
        <f t="shared" si="267"/>
        <v/>
      </c>
      <c r="DV308" s="1" t="str">
        <f t="shared" si="268"/>
        <v/>
      </c>
      <c r="DW308" s="66"/>
    </row>
    <row r="309" spans="1:127" ht="21" thickBot="1" x14ac:dyDescent="0.3">
      <c r="A309" s="48" t="str">
        <f>'[1]بيانات اساسية'!A309</f>
        <v/>
      </c>
      <c r="B309" s="48" t="str">
        <f>'[1]بيانات اساسية'!B309</f>
        <v/>
      </c>
      <c r="C309" s="49" t="str">
        <f>IF('[1]بيانات اساسية'!C309="","",'[1]بيانات اساسية'!C309)</f>
        <v/>
      </c>
      <c r="D309" s="51"/>
      <c r="E309" s="51"/>
      <c r="F309" s="52"/>
      <c r="G309" s="53" t="str">
        <f>IF(C309="","",'[1]نصف العام'!G309)</f>
        <v/>
      </c>
      <c r="H309" s="53" t="str">
        <f>IF(C309="","",'[1]نصف العام'!H309)</f>
        <v/>
      </c>
      <c r="I309" s="54" t="str">
        <f>IF(C309="","",'[1]نصف العام'!I309)</f>
        <v/>
      </c>
      <c r="J309" s="51"/>
      <c r="K309" s="51"/>
      <c r="L309" s="55" t="str">
        <f t="shared" si="269"/>
        <v/>
      </c>
      <c r="M309" s="51" t="str">
        <f t="shared" si="270"/>
        <v/>
      </c>
      <c r="N309" s="51" t="str">
        <f t="shared" si="271"/>
        <v/>
      </c>
      <c r="O309" s="56" t="str">
        <f t="shared" si="272"/>
        <v/>
      </c>
      <c r="P309" s="51" t="str">
        <f>IF(C309="","",'[1]نصف العام'!J309)</f>
        <v/>
      </c>
      <c r="Q309" s="51" t="str">
        <f>IF(C309="","",'[1]نصف العام'!K309)</f>
        <v/>
      </c>
      <c r="R309" s="55" t="str">
        <f>IF(C309="","",'[1]نصف العام'!L309)</f>
        <v/>
      </c>
      <c r="S309" s="51"/>
      <c r="T309" s="51"/>
      <c r="U309" s="55" t="str">
        <f t="shared" si="273"/>
        <v/>
      </c>
      <c r="V309" s="51" t="str">
        <f t="shared" si="274"/>
        <v/>
      </c>
      <c r="W309" s="51" t="str">
        <f t="shared" si="275"/>
        <v/>
      </c>
      <c r="X309" s="56" t="str">
        <f t="shared" si="276"/>
        <v/>
      </c>
      <c r="Y309" s="51" t="str">
        <f>IF(C309="","",'[1]نصف العام'!M309)</f>
        <v/>
      </c>
      <c r="Z309" s="51" t="str">
        <f>IF(C309="","",'[1]نصف العام'!N309)</f>
        <v/>
      </c>
      <c r="AA309" s="55" t="str">
        <f>IF(C309="","",'[1]نصف العام'!O309)</f>
        <v/>
      </c>
      <c r="AB309" s="51"/>
      <c r="AC309" s="51"/>
      <c r="AD309" s="55" t="str">
        <f t="shared" si="277"/>
        <v/>
      </c>
      <c r="AE309" s="51" t="str">
        <f t="shared" si="278"/>
        <v/>
      </c>
      <c r="AF309" s="51" t="str">
        <f t="shared" si="279"/>
        <v/>
      </c>
      <c r="AG309" s="56" t="str">
        <f t="shared" si="280"/>
        <v/>
      </c>
      <c r="AH309" s="51" t="str">
        <f>IF(C309="","",'[1]نصف العام'!P309)</f>
        <v/>
      </c>
      <c r="AI309" s="51" t="str">
        <f>IF(C309="","",'[1]نصف العام'!Q309)</f>
        <v/>
      </c>
      <c r="AJ309" s="51" t="str">
        <f>IF(C309="","",'[1]نصف العام'!R309)</f>
        <v/>
      </c>
      <c r="AK309" s="55" t="str">
        <f>IF(C309="","",'[1]نصف العام'!T309)</f>
        <v/>
      </c>
      <c r="AL309" s="51"/>
      <c r="AM309" s="51"/>
      <c r="AN309" s="51"/>
      <c r="AO309" s="51" t="str">
        <f t="shared" si="281"/>
        <v/>
      </c>
      <c r="AP309" s="55" t="str">
        <f t="shared" si="282"/>
        <v/>
      </c>
      <c r="AQ309" s="51" t="str">
        <f t="shared" si="283"/>
        <v/>
      </c>
      <c r="AR309" s="51" t="str">
        <f t="shared" si="284"/>
        <v/>
      </c>
      <c r="AS309" s="56" t="str">
        <f t="shared" si="285"/>
        <v/>
      </c>
      <c r="AT309" s="51" t="str">
        <f>IF(C309="","",'[1]نصف العام'!U309)</f>
        <v/>
      </c>
      <c r="AU309" s="51" t="str">
        <f>IF(C309="","",'[1]نصف العام'!V309)</f>
        <v/>
      </c>
      <c r="AV309" s="51" t="str">
        <f>IF(C309="","",'[1]نصف العام'!W309)</f>
        <v/>
      </c>
      <c r="AW309" s="55" t="str">
        <f>IF(C309="","",'[1]نصف العام'!Y309)</f>
        <v/>
      </c>
      <c r="AX309" s="51"/>
      <c r="AY309" s="51"/>
      <c r="AZ309" s="51"/>
      <c r="BA309" s="51" t="str">
        <f t="shared" si="286"/>
        <v/>
      </c>
      <c r="BB309" s="55" t="str">
        <f t="shared" si="287"/>
        <v/>
      </c>
      <c r="BC309" s="51" t="str">
        <f t="shared" si="288"/>
        <v/>
      </c>
      <c r="BD309" s="51" t="str">
        <f t="shared" si="289"/>
        <v/>
      </c>
      <c r="BE309" s="56" t="str">
        <f t="shared" si="290"/>
        <v/>
      </c>
      <c r="BF309" s="51" t="str">
        <f>IF(C309="","",'[1]نصف العام'!Z309)</f>
        <v/>
      </c>
      <c r="BG309" s="51" t="str">
        <f>IF(C309="","",'[1]نصف العام'!AA309)</f>
        <v/>
      </c>
      <c r="BH309" s="55" t="str">
        <f>IF(C309="","",'[1]نصف العام'!AB309)</f>
        <v/>
      </c>
      <c r="BI309" s="51"/>
      <c r="BJ309" s="51"/>
      <c r="BK309" s="55" t="str">
        <f t="shared" si="291"/>
        <v/>
      </c>
      <c r="BL309" s="51" t="str">
        <f t="shared" si="292"/>
        <v/>
      </c>
      <c r="BM309" s="51" t="str">
        <f t="shared" si="293"/>
        <v/>
      </c>
      <c r="BN309" s="56" t="str">
        <f t="shared" si="294"/>
        <v/>
      </c>
      <c r="BO309" s="51" t="str">
        <f>IF(C309="","",'[1]نصف العام'!AC309)</f>
        <v/>
      </c>
      <c r="BP309" s="51" t="str">
        <f>IF(C309="","",'[1]نصف العام'!AD309)</f>
        <v/>
      </c>
      <c r="BQ309" s="51" t="str">
        <f>IF(C309="","",'[1]نصف العام'!AE309)</f>
        <v/>
      </c>
      <c r="BR309" s="55" t="str">
        <f>IF(C309="","",'[1]نصف العام'!AG309)</f>
        <v/>
      </c>
      <c r="BS309" s="51"/>
      <c r="BT309" s="51"/>
      <c r="BU309" s="51"/>
      <c r="BV309" s="51" t="str">
        <f t="shared" si="295"/>
        <v/>
      </c>
      <c r="BW309" s="55" t="str">
        <f t="shared" si="296"/>
        <v/>
      </c>
      <c r="BX309" s="51" t="str">
        <f t="shared" si="297"/>
        <v/>
      </c>
      <c r="BY309" s="51" t="str">
        <f t="shared" si="298"/>
        <v/>
      </c>
      <c r="BZ309" s="56" t="str">
        <f t="shared" si="299"/>
        <v/>
      </c>
      <c r="CA309" s="51" t="str">
        <f>IF(C309="","",'[1]نصف العام'!AH309)</f>
        <v/>
      </c>
      <c r="CB309" s="51" t="str">
        <f>IF(C309="","",'[1]نصف العام'!AI309)</f>
        <v/>
      </c>
      <c r="CC309" s="39" t="str">
        <f t="shared" si="300"/>
        <v/>
      </c>
      <c r="CD309" s="51"/>
      <c r="CE309" s="51"/>
      <c r="CF309" s="39" t="str">
        <f t="shared" si="301"/>
        <v/>
      </c>
      <c r="CG309" s="51" t="str">
        <f t="shared" si="302"/>
        <v/>
      </c>
      <c r="CH309" s="51" t="str">
        <f t="shared" si="303"/>
        <v/>
      </c>
      <c r="CI309" s="56" t="str">
        <f t="shared" si="304"/>
        <v/>
      </c>
      <c r="CJ309" s="57" t="str">
        <f t="shared" si="305"/>
        <v/>
      </c>
      <c r="CK309" s="51" t="str">
        <f t="shared" si="306"/>
        <v/>
      </c>
      <c r="CL309" s="51" t="str">
        <f>IF(C309="","",'[1]نصف العام'!AM309)</f>
        <v/>
      </c>
      <c r="CM309" s="51" t="str">
        <f>IF(C309="","",'[1]نصف العام'!AN309)</f>
        <v/>
      </c>
      <c r="CN309" s="55" t="str">
        <f>IF(C309="","",'[1]نصف العام'!AO309)</f>
        <v/>
      </c>
      <c r="CO309" s="51"/>
      <c r="CP309" s="51"/>
      <c r="CQ309" s="55" t="str">
        <f t="shared" si="307"/>
        <v/>
      </c>
      <c r="CR309" s="51" t="str">
        <f t="shared" si="308"/>
        <v/>
      </c>
      <c r="CS309" s="51" t="str">
        <f t="shared" si="309"/>
        <v/>
      </c>
      <c r="CT309" s="56" t="str">
        <f t="shared" si="310"/>
        <v/>
      </c>
      <c r="CU309" s="58" t="str">
        <f t="shared" si="311"/>
        <v/>
      </c>
      <c r="CV309" s="59" t="str">
        <f t="shared" si="312"/>
        <v/>
      </c>
      <c r="CW309" s="60" t="str">
        <f t="shared" si="313"/>
        <v/>
      </c>
      <c r="CX309" s="61" t="str">
        <f t="shared" si="314"/>
        <v/>
      </c>
      <c r="CY309" s="62" t="str">
        <f t="shared" si="261"/>
        <v/>
      </c>
      <c r="CZ309" s="63"/>
      <c r="DA309" s="64" t="str">
        <f t="shared" si="315"/>
        <v/>
      </c>
      <c r="DB309" s="64" t="str">
        <f t="shared" si="316"/>
        <v/>
      </c>
      <c r="DC309" s="64" t="str">
        <f t="shared" si="317"/>
        <v/>
      </c>
      <c r="DD309" s="64" t="str">
        <f t="shared" si="318"/>
        <v/>
      </c>
      <c r="DE309" s="64" t="str">
        <f t="shared" si="319"/>
        <v/>
      </c>
      <c r="DF309" s="64" t="str">
        <f t="shared" si="320"/>
        <v/>
      </c>
      <c r="DG309" s="64" t="str">
        <f t="shared" si="321"/>
        <v/>
      </c>
      <c r="DH309" s="64" t="str">
        <f t="shared" si="322"/>
        <v/>
      </c>
      <c r="DI309" s="64" t="str">
        <f t="shared" si="323"/>
        <v/>
      </c>
      <c r="DJ309" s="64"/>
      <c r="DK309" s="65" t="str">
        <f t="shared" si="324"/>
        <v/>
      </c>
      <c r="DL309" s="63"/>
      <c r="DM309" s="63"/>
      <c r="DN309" s="66"/>
      <c r="DO309" s="1" t="str">
        <f t="shared" si="325"/>
        <v/>
      </c>
      <c r="DP309" s="1" t="str">
        <f t="shared" si="262"/>
        <v/>
      </c>
      <c r="DQ309" s="1" t="str">
        <f t="shared" si="263"/>
        <v/>
      </c>
      <c r="DR309" s="1" t="str">
        <f t="shared" si="264"/>
        <v/>
      </c>
      <c r="DS309" s="1" t="str">
        <f t="shared" si="265"/>
        <v/>
      </c>
      <c r="DT309" s="1" t="str">
        <f t="shared" si="266"/>
        <v/>
      </c>
      <c r="DU309" s="1" t="str">
        <f t="shared" si="267"/>
        <v/>
      </c>
      <c r="DV309" s="1" t="str">
        <f t="shared" si="268"/>
        <v/>
      </c>
      <c r="DW309" s="66"/>
    </row>
    <row r="310" spans="1:127" ht="21" thickBot="1" x14ac:dyDescent="0.3">
      <c r="A310" s="48" t="str">
        <f>'[1]بيانات اساسية'!A310</f>
        <v/>
      </c>
      <c r="B310" s="48" t="str">
        <f>'[1]بيانات اساسية'!B310</f>
        <v/>
      </c>
      <c r="C310" s="49" t="str">
        <f>IF('[1]بيانات اساسية'!C310="","",'[1]بيانات اساسية'!C310)</f>
        <v/>
      </c>
      <c r="D310" s="51"/>
      <c r="E310" s="51"/>
      <c r="F310" s="52"/>
      <c r="G310" s="53" t="str">
        <f>IF(C310="","",'[1]نصف العام'!G310)</f>
        <v/>
      </c>
      <c r="H310" s="53" t="str">
        <f>IF(C310="","",'[1]نصف العام'!H310)</f>
        <v/>
      </c>
      <c r="I310" s="54" t="str">
        <f>IF(C310="","",'[1]نصف العام'!I310)</f>
        <v/>
      </c>
      <c r="J310" s="51"/>
      <c r="K310" s="51"/>
      <c r="L310" s="55" t="str">
        <f t="shared" si="269"/>
        <v/>
      </c>
      <c r="M310" s="51" t="str">
        <f t="shared" si="270"/>
        <v/>
      </c>
      <c r="N310" s="51" t="str">
        <f t="shared" si="271"/>
        <v/>
      </c>
      <c r="O310" s="56" t="str">
        <f t="shared" si="272"/>
        <v/>
      </c>
      <c r="P310" s="51" t="str">
        <f>IF(C310="","",'[1]نصف العام'!J310)</f>
        <v/>
      </c>
      <c r="Q310" s="51" t="str">
        <f>IF(C310="","",'[1]نصف العام'!K310)</f>
        <v/>
      </c>
      <c r="R310" s="55" t="str">
        <f>IF(C310="","",'[1]نصف العام'!L310)</f>
        <v/>
      </c>
      <c r="S310" s="51"/>
      <c r="T310" s="51"/>
      <c r="U310" s="55" t="str">
        <f t="shared" si="273"/>
        <v/>
      </c>
      <c r="V310" s="51" t="str">
        <f t="shared" si="274"/>
        <v/>
      </c>
      <c r="W310" s="51" t="str">
        <f t="shared" si="275"/>
        <v/>
      </c>
      <c r="X310" s="56" t="str">
        <f t="shared" si="276"/>
        <v/>
      </c>
      <c r="Y310" s="51" t="str">
        <f>IF(C310="","",'[1]نصف العام'!M310)</f>
        <v/>
      </c>
      <c r="Z310" s="51" t="str">
        <f>IF(C310="","",'[1]نصف العام'!N310)</f>
        <v/>
      </c>
      <c r="AA310" s="55" t="str">
        <f>IF(C310="","",'[1]نصف العام'!O310)</f>
        <v/>
      </c>
      <c r="AB310" s="51"/>
      <c r="AC310" s="51"/>
      <c r="AD310" s="55" t="str">
        <f t="shared" si="277"/>
        <v/>
      </c>
      <c r="AE310" s="51" t="str">
        <f t="shared" si="278"/>
        <v/>
      </c>
      <c r="AF310" s="51" t="str">
        <f t="shared" si="279"/>
        <v/>
      </c>
      <c r="AG310" s="56" t="str">
        <f t="shared" si="280"/>
        <v/>
      </c>
      <c r="AH310" s="51" t="str">
        <f>IF(C310="","",'[1]نصف العام'!P310)</f>
        <v/>
      </c>
      <c r="AI310" s="51" t="str">
        <f>IF(C310="","",'[1]نصف العام'!Q310)</f>
        <v/>
      </c>
      <c r="AJ310" s="51" t="str">
        <f>IF(C310="","",'[1]نصف العام'!R310)</f>
        <v/>
      </c>
      <c r="AK310" s="55" t="str">
        <f>IF(C310="","",'[1]نصف العام'!T310)</f>
        <v/>
      </c>
      <c r="AL310" s="51"/>
      <c r="AM310" s="51"/>
      <c r="AN310" s="51"/>
      <c r="AO310" s="51" t="str">
        <f t="shared" si="281"/>
        <v/>
      </c>
      <c r="AP310" s="55" t="str">
        <f t="shared" si="282"/>
        <v/>
      </c>
      <c r="AQ310" s="51" t="str">
        <f t="shared" si="283"/>
        <v/>
      </c>
      <c r="AR310" s="51" t="str">
        <f t="shared" si="284"/>
        <v/>
      </c>
      <c r="AS310" s="56" t="str">
        <f t="shared" si="285"/>
        <v/>
      </c>
      <c r="AT310" s="51" t="str">
        <f>IF(C310="","",'[1]نصف العام'!U310)</f>
        <v/>
      </c>
      <c r="AU310" s="51" t="str">
        <f>IF(C310="","",'[1]نصف العام'!V310)</f>
        <v/>
      </c>
      <c r="AV310" s="51" t="str">
        <f>IF(C310="","",'[1]نصف العام'!W310)</f>
        <v/>
      </c>
      <c r="AW310" s="55" t="str">
        <f>IF(C310="","",'[1]نصف العام'!Y310)</f>
        <v/>
      </c>
      <c r="AX310" s="51"/>
      <c r="AY310" s="51"/>
      <c r="AZ310" s="51"/>
      <c r="BA310" s="51" t="str">
        <f t="shared" si="286"/>
        <v/>
      </c>
      <c r="BB310" s="55" t="str">
        <f t="shared" si="287"/>
        <v/>
      </c>
      <c r="BC310" s="51" t="str">
        <f t="shared" si="288"/>
        <v/>
      </c>
      <c r="BD310" s="51" t="str">
        <f t="shared" si="289"/>
        <v/>
      </c>
      <c r="BE310" s="56" t="str">
        <f t="shared" si="290"/>
        <v/>
      </c>
      <c r="BF310" s="51" t="str">
        <f>IF(C310="","",'[1]نصف العام'!Z310)</f>
        <v/>
      </c>
      <c r="BG310" s="51" t="str">
        <f>IF(C310="","",'[1]نصف العام'!AA310)</f>
        <v/>
      </c>
      <c r="BH310" s="55" t="str">
        <f>IF(C310="","",'[1]نصف العام'!AB310)</f>
        <v/>
      </c>
      <c r="BI310" s="51"/>
      <c r="BJ310" s="51"/>
      <c r="BK310" s="55" t="str">
        <f t="shared" si="291"/>
        <v/>
      </c>
      <c r="BL310" s="51" t="str">
        <f t="shared" si="292"/>
        <v/>
      </c>
      <c r="BM310" s="51" t="str">
        <f t="shared" si="293"/>
        <v/>
      </c>
      <c r="BN310" s="56" t="str">
        <f t="shared" si="294"/>
        <v/>
      </c>
      <c r="BO310" s="51" t="str">
        <f>IF(C310="","",'[1]نصف العام'!AC310)</f>
        <v/>
      </c>
      <c r="BP310" s="51" t="str">
        <f>IF(C310="","",'[1]نصف العام'!AD310)</f>
        <v/>
      </c>
      <c r="BQ310" s="51" t="str">
        <f>IF(C310="","",'[1]نصف العام'!AE310)</f>
        <v/>
      </c>
      <c r="BR310" s="55" t="str">
        <f>IF(C310="","",'[1]نصف العام'!AG310)</f>
        <v/>
      </c>
      <c r="BS310" s="51"/>
      <c r="BT310" s="51"/>
      <c r="BU310" s="51"/>
      <c r="BV310" s="51" t="str">
        <f t="shared" si="295"/>
        <v/>
      </c>
      <c r="BW310" s="55" t="str">
        <f t="shared" si="296"/>
        <v/>
      </c>
      <c r="BX310" s="51" t="str">
        <f t="shared" si="297"/>
        <v/>
      </c>
      <c r="BY310" s="51" t="str">
        <f t="shared" si="298"/>
        <v/>
      </c>
      <c r="BZ310" s="56" t="str">
        <f t="shared" si="299"/>
        <v/>
      </c>
      <c r="CA310" s="51" t="str">
        <f>IF(C310="","",'[1]نصف العام'!AH310)</f>
        <v/>
      </c>
      <c r="CB310" s="51" t="str">
        <f>IF(C310="","",'[1]نصف العام'!AI310)</f>
        <v/>
      </c>
      <c r="CC310" s="39" t="str">
        <f t="shared" si="300"/>
        <v/>
      </c>
      <c r="CD310" s="51"/>
      <c r="CE310" s="51"/>
      <c r="CF310" s="39" t="str">
        <f t="shared" si="301"/>
        <v/>
      </c>
      <c r="CG310" s="51" t="str">
        <f t="shared" si="302"/>
        <v/>
      </c>
      <c r="CH310" s="51" t="str">
        <f t="shared" si="303"/>
        <v/>
      </c>
      <c r="CI310" s="56" t="str">
        <f t="shared" si="304"/>
        <v/>
      </c>
      <c r="CJ310" s="57" t="str">
        <f t="shared" si="305"/>
        <v/>
      </c>
      <c r="CK310" s="51" t="str">
        <f t="shared" si="306"/>
        <v/>
      </c>
      <c r="CL310" s="51" t="str">
        <f>IF(C310="","",'[1]نصف العام'!AM310)</f>
        <v/>
      </c>
      <c r="CM310" s="51" t="str">
        <f>IF(C310="","",'[1]نصف العام'!AN310)</f>
        <v/>
      </c>
      <c r="CN310" s="55" t="str">
        <f>IF(C310="","",'[1]نصف العام'!AO310)</f>
        <v/>
      </c>
      <c r="CO310" s="51"/>
      <c r="CP310" s="51"/>
      <c r="CQ310" s="55" t="str">
        <f t="shared" si="307"/>
        <v/>
      </c>
      <c r="CR310" s="51" t="str">
        <f t="shared" si="308"/>
        <v/>
      </c>
      <c r="CS310" s="51" t="str">
        <f t="shared" si="309"/>
        <v/>
      </c>
      <c r="CT310" s="56" t="str">
        <f t="shared" si="310"/>
        <v/>
      </c>
      <c r="CU310" s="58" t="str">
        <f t="shared" si="311"/>
        <v/>
      </c>
      <c r="CV310" s="59" t="str">
        <f t="shared" si="312"/>
        <v/>
      </c>
      <c r="CW310" s="60" t="str">
        <f t="shared" si="313"/>
        <v/>
      </c>
      <c r="CX310" s="61" t="str">
        <f t="shared" si="314"/>
        <v/>
      </c>
      <c r="CY310" s="62" t="str">
        <f t="shared" si="261"/>
        <v/>
      </c>
      <c r="CZ310" s="63"/>
      <c r="DA310" s="64" t="str">
        <f t="shared" si="315"/>
        <v/>
      </c>
      <c r="DB310" s="64" t="str">
        <f t="shared" si="316"/>
        <v/>
      </c>
      <c r="DC310" s="64" t="str">
        <f t="shared" si="317"/>
        <v/>
      </c>
      <c r="DD310" s="64" t="str">
        <f t="shared" si="318"/>
        <v/>
      </c>
      <c r="DE310" s="64" t="str">
        <f t="shared" si="319"/>
        <v/>
      </c>
      <c r="DF310" s="64" t="str">
        <f t="shared" si="320"/>
        <v/>
      </c>
      <c r="DG310" s="64" t="str">
        <f t="shared" si="321"/>
        <v/>
      </c>
      <c r="DH310" s="64" t="str">
        <f t="shared" si="322"/>
        <v/>
      </c>
      <c r="DI310" s="64" t="str">
        <f t="shared" si="323"/>
        <v/>
      </c>
      <c r="DJ310" s="64"/>
      <c r="DK310" s="65" t="str">
        <f t="shared" si="324"/>
        <v/>
      </c>
      <c r="DL310" s="63"/>
      <c r="DM310" s="63"/>
      <c r="DN310" s="66"/>
      <c r="DO310" s="1" t="str">
        <f t="shared" si="325"/>
        <v/>
      </c>
      <c r="DP310" s="1" t="str">
        <f t="shared" si="262"/>
        <v/>
      </c>
      <c r="DQ310" s="1" t="str">
        <f t="shared" si="263"/>
        <v/>
      </c>
      <c r="DR310" s="1" t="str">
        <f t="shared" si="264"/>
        <v/>
      </c>
      <c r="DS310" s="1" t="str">
        <f t="shared" si="265"/>
        <v/>
      </c>
      <c r="DT310" s="1" t="str">
        <f t="shared" si="266"/>
        <v/>
      </c>
      <c r="DU310" s="1" t="str">
        <f t="shared" si="267"/>
        <v/>
      </c>
      <c r="DV310" s="1" t="str">
        <f t="shared" si="268"/>
        <v/>
      </c>
      <c r="DW310" s="66"/>
    </row>
    <row r="311" spans="1:127" ht="21" thickBot="1" x14ac:dyDescent="0.3">
      <c r="A311" s="48" t="str">
        <f>'[1]بيانات اساسية'!A311</f>
        <v/>
      </c>
      <c r="B311" s="48" t="str">
        <f>'[1]بيانات اساسية'!B311</f>
        <v/>
      </c>
      <c r="C311" s="49" t="str">
        <f>IF('[1]بيانات اساسية'!C311="","",'[1]بيانات اساسية'!C311)</f>
        <v/>
      </c>
      <c r="D311" s="51"/>
      <c r="E311" s="51"/>
      <c r="F311" s="52"/>
      <c r="G311" s="53" t="str">
        <f>IF(C311="","",'[1]نصف العام'!G311)</f>
        <v/>
      </c>
      <c r="H311" s="53" t="str">
        <f>IF(C311="","",'[1]نصف العام'!H311)</f>
        <v/>
      </c>
      <c r="I311" s="54" t="str">
        <f>IF(C311="","",'[1]نصف العام'!I311)</f>
        <v/>
      </c>
      <c r="J311" s="51"/>
      <c r="K311" s="51"/>
      <c r="L311" s="55" t="str">
        <f t="shared" si="269"/>
        <v/>
      </c>
      <c r="M311" s="51" t="str">
        <f t="shared" si="270"/>
        <v/>
      </c>
      <c r="N311" s="51" t="str">
        <f t="shared" si="271"/>
        <v/>
      </c>
      <c r="O311" s="56" t="str">
        <f t="shared" si="272"/>
        <v/>
      </c>
      <c r="P311" s="51" t="str">
        <f>IF(C311="","",'[1]نصف العام'!J311)</f>
        <v/>
      </c>
      <c r="Q311" s="51" t="str">
        <f>IF(C311="","",'[1]نصف العام'!K311)</f>
        <v/>
      </c>
      <c r="R311" s="55" t="str">
        <f>IF(C311="","",'[1]نصف العام'!L311)</f>
        <v/>
      </c>
      <c r="S311" s="51"/>
      <c r="T311" s="51"/>
      <c r="U311" s="55" t="str">
        <f t="shared" si="273"/>
        <v/>
      </c>
      <c r="V311" s="51" t="str">
        <f t="shared" si="274"/>
        <v/>
      </c>
      <c r="W311" s="51" t="str">
        <f t="shared" si="275"/>
        <v/>
      </c>
      <c r="X311" s="56" t="str">
        <f t="shared" si="276"/>
        <v/>
      </c>
      <c r="Y311" s="51" t="str">
        <f>IF(C311="","",'[1]نصف العام'!M311)</f>
        <v/>
      </c>
      <c r="Z311" s="51" t="str">
        <f>IF(C311="","",'[1]نصف العام'!N311)</f>
        <v/>
      </c>
      <c r="AA311" s="55" t="str">
        <f>IF(C311="","",'[1]نصف العام'!O311)</f>
        <v/>
      </c>
      <c r="AB311" s="51"/>
      <c r="AC311" s="51"/>
      <c r="AD311" s="55" t="str">
        <f t="shared" si="277"/>
        <v/>
      </c>
      <c r="AE311" s="51" t="str">
        <f t="shared" si="278"/>
        <v/>
      </c>
      <c r="AF311" s="51" t="str">
        <f t="shared" si="279"/>
        <v/>
      </c>
      <c r="AG311" s="56" t="str">
        <f t="shared" si="280"/>
        <v/>
      </c>
      <c r="AH311" s="51" t="str">
        <f>IF(C311="","",'[1]نصف العام'!P311)</f>
        <v/>
      </c>
      <c r="AI311" s="51" t="str">
        <f>IF(C311="","",'[1]نصف العام'!Q311)</f>
        <v/>
      </c>
      <c r="AJ311" s="51" t="str">
        <f>IF(C311="","",'[1]نصف العام'!R311)</f>
        <v/>
      </c>
      <c r="AK311" s="55" t="str">
        <f>IF(C311="","",'[1]نصف العام'!T311)</f>
        <v/>
      </c>
      <c r="AL311" s="51"/>
      <c r="AM311" s="51"/>
      <c r="AN311" s="51"/>
      <c r="AO311" s="51" t="str">
        <f t="shared" si="281"/>
        <v/>
      </c>
      <c r="AP311" s="55" t="str">
        <f t="shared" si="282"/>
        <v/>
      </c>
      <c r="AQ311" s="51" t="str">
        <f t="shared" si="283"/>
        <v/>
      </c>
      <c r="AR311" s="51" t="str">
        <f t="shared" si="284"/>
        <v/>
      </c>
      <c r="AS311" s="56" t="str">
        <f t="shared" si="285"/>
        <v/>
      </c>
      <c r="AT311" s="51" t="str">
        <f>IF(C311="","",'[1]نصف العام'!U311)</f>
        <v/>
      </c>
      <c r="AU311" s="51" t="str">
        <f>IF(C311="","",'[1]نصف العام'!V311)</f>
        <v/>
      </c>
      <c r="AV311" s="51" t="str">
        <f>IF(C311="","",'[1]نصف العام'!W311)</f>
        <v/>
      </c>
      <c r="AW311" s="55" t="str">
        <f>IF(C311="","",'[1]نصف العام'!Y311)</f>
        <v/>
      </c>
      <c r="AX311" s="51"/>
      <c r="AY311" s="51"/>
      <c r="AZ311" s="51"/>
      <c r="BA311" s="51" t="str">
        <f t="shared" si="286"/>
        <v/>
      </c>
      <c r="BB311" s="55" t="str">
        <f t="shared" si="287"/>
        <v/>
      </c>
      <c r="BC311" s="51" t="str">
        <f t="shared" si="288"/>
        <v/>
      </c>
      <c r="BD311" s="51" t="str">
        <f t="shared" si="289"/>
        <v/>
      </c>
      <c r="BE311" s="56" t="str">
        <f t="shared" si="290"/>
        <v/>
      </c>
      <c r="BF311" s="51" t="str">
        <f>IF(C311="","",'[1]نصف العام'!Z311)</f>
        <v/>
      </c>
      <c r="BG311" s="51" t="str">
        <f>IF(C311="","",'[1]نصف العام'!AA311)</f>
        <v/>
      </c>
      <c r="BH311" s="55" t="str">
        <f>IF(C311="","",'[1]نصف العام'!AB311)</f>
        <v/>
      </c>
      <c r="BI311" s="51"/>
      <c r="BJ311" s="51"/>
      <c r="BK311" s="55" t="str">
        <f t="shared" si="291"/>
        <v/>
      </c>
      <c r="BL311" s="51" t="str">
        <f t="shared" si="292"/>
        <v/>
      </c>
      <c r="BM311" s="51" t="str">
        <f t="shared" si="293"/>
        <v/>
      </c>
      <c r="BN311" s="56" t="str">
        <f t="shared" si="294"/>
        <v/>
      </c>
      <c r="BO311" s="51" t="str">
        <f>IF(C311="","",'[1]نصف العام'!AC311)</f>
        <v/>
      </c>
      <c r="BP311" s="51" t="str">
        <f>IF(C311="","",'[1]نصف العام'!AD311)</f>
        <v/>
      </c>
      <c r="BQ311" s="51" t="str">
        <f>IF(C311="","",'[1]نصف العام'!AE311)</f>
        <v/>
      </c>
      <c r="BR311" s="55" t="str">
        <f>IF(C311="","",'[1]نصف العام'!AG311)</f>
        <v/>
      </c>
      <c r="BS311" s="51"/>
      <c r="BT311" s="51"/>
      <c r="BU311" s="51"/>
      <c r="BV311" s="51" t="str">
        <f t="shared" si="295"/>
        <v/>
      </c>
      <c r="BW311" s="55" t="str">
        <f t="shared" si="296"/>
        <v/>
      </c>
      <c r="BX311" s="51" t="str">
        <f t="shared" si="297"/>
        <v/>
      </c>
      <c r="BY311" s="51" t="str">
        <f t="shared" si="298"/>
        <v/>
      </c>
      <c r="BZ311" s="56" t="str">
        <f t="shared" si="299"/>
        <v/>
      </c>
      <c r="CA311" s="51" t="str">
        <f>IF(C311="","",'[1]نصف العام'!AH311)</f>
        <v/>
      </c>
      <c r="CB311" s="51" t="str">
        <f>IF(C311="","",'[1]نصف العام'!AI311)</f>
        <v/>
      </c>
      <c r="CC311" s="39" t="str">
        <f t="shared" si="300"/>
        <v/>
      </c>
      <c r="CD311" s="51"/>
      <c r="CE311" s="51"/>
      <c r="CF311" s="39" t="str">
        <f t="shared" si="301"/>
        <v/>
      </c>
      <c r="CG311" s="51" t="str">
        <f t="shared" si="302"/>
        <v/>
      </c>
      <c r="CH311" s="51" t="str">
        <f t="shared" si="303"/>
        <v/>
      </c>
      <c r="CI311" s="56" t="str">
        <f t="shared" si="304"/>
        <v/>
      </c>
      <c r="CJ311" s="57" t="str">
        <f t="shared" si="305"/>
        <v/>
      </c>
      <c r="CK311" s="51" t="str">
        <f t="shared" si="306"/>
        <v/>
      </c>
      <c r="CL311" s="51" t="str">
        <f>IF(C311="","",'[1]نصف العام'!AM311)</f>
        <v/>
      </c>
      <c r="CM311" s="51" t="str">
        <f>IF(C311="","",'[1]نصف العام'!AN311)</f>
        <v/>
      </c>
      <c r="CN311" s="55" t="str">
        <f>IF(C311="","",'[1]نصف العام'!AO311)</f>
        <v/>
      </c>
      <c r="CO311" s="51"/>
      <c r="CP311" s="51"/>
      <c r="CQ311" s="55" t="str">
        <f t="shared" si="307"/>
        <v/>
      </c>
      <c r="CR311" s="51" t="str">
        <f t="shared" si="308"/>
        <v/>
      </c>
      <c r="CS311" s="51" t="str">
        <f t="shared" si="309"/>
        <v/>
      </c>
      <c r="CT311" s="56" t="str">
        <f t="shared" si="310"/>
        <v/>
      </c>
      <c r="CU311" s="58" t="str">
        <f t="shared" si="311"/>
        <v/>
      </c>
      <c r="CV311" s="59" t="str">
        <f t="shared" si="312"/>
        <v/>
      </c>
      <c r="CW311" s="60" t="str">
        <f t="shared" si="313"/>
        <v/>
      </c>
      <c r="CX311" s="61" t="str">
        <f t="shared" si="314"/>
        <v/>
      </c>
      <c r="CY311" s="62" t="str">
        <f t="shared" si="261"/>
        <v/>
      </c>
      <c r="CZ311" s="63"/>
      <c r="DA311" s="64" t="str">
        <f t="shared" si="315"/>
        <v/>
      </c>
      <c r="DB311" s="64" t="str">
        <f t="shared" si="316"/>
        <v/>
      </c>
      <c r="DC311" s="64" t="str">
        <f t="shared" si="317"/>
        <v/>
      </c>
      <c r="DD311" s="64" t="str">
        <f t="shared" si="318"/>
        <v/>
      </c>
      <c r="DE311" s="64" t="str">
        <f t="shared" si="319"/>
        <v/>
      </c>
      <c r="DF311" s="64" t="str">
        <f t="shared" si="320"/>
        <v/>
      </c>
      <c r="DG311" s="64" t="str">
        <f t="shared" si="321"/>
        <v/>
      </c>
      <c r="DH311" s="64" t="str">
        <f t="shared" si="322"/>
        <v/>
      </c>
      <c r="DI311" s="64" t="str">
        <f t="shared" si="323"/>
        <v/>
      </c>
      <c r="DJ311" s="64"/>
      <c r="DK311" s="65" t="str">
        <f t="shared" si="324"/>
        <v/>
      </c>
      <c r="DL311" s="63"/>
      <c r="DM311" s="63"/>
      <c r="DN311" s="66"/>
      <c r="DO311" s="1" t="str">
        <f t="shared" si="325"/>
        <v/>
      </c>
      <c r="DP311" s="1" t="str">
        <f t="shared" si="262"/>
        <v/>
      </c>
      <c r="DQ311" s="1" t="str">
        <f t="shared" si="263"/>
        <v/>
      </c>
      <c r="DR311" s="1" t="str">
        <f t="shared" si="264"/>
        <v/>
      </c>
      <c r="DS311" s="1" t="str">
        <f t="shared" si="265"/>
        <v/>
      </c>
      <c r="DT311" s="1" t="str">
        <f t="shared" si="266"/>
        <v/>
      </c>
      <c r="DU311" s="1" t="str">
        <f t="shared" si="267"/>
        <v/>
      </c>
      <c r="DV311" s="1" t="str">
        <f t="shared" si="268"/>
        <v/>
      </c>
      <c r="DW311" s="66"/>
    </row>
    <row r="312" spans="1:127" ht="21" thickBot="1" x14ac:dyDescent="0.3">
      <c r="A312" s="48" t="str">
        <f>'[1]بيانات اساسية'!A312</f>
        <v/>
      </c>
      <c r="B312" s="48" t="str">
        <f>'[1]بيانات اساسية'!B312</f>
        <v/>
      </c>
      <c r="C312" s="49" t="str">
        <f>IF('[1]بيانات اساسية'!C312="","",'[1]بيانات اساسية'!C312)</f>
        <v/>
      </c>
      <c r="D312" s="51"/>
      <c r="E312" s="51"/>
      <c r="F312" s="52"/>
      <c r="G312" s="53" t="str">
        <f>IF(C312="","",'[1]نصف العام'!G312)</f>
        <v/>
      </c>
      <c r="H312" s="53" t="str">
        <f>IF(C312="","",'[1]نصف العام'!H312)</f>
        <v/>
      </c>
      <c r="I312" s="54" t="str">
        <f>IF(C312="","",'[1]نصف العام'!I312)</f>
        <v/>
      </c>
      <c r="J312" s="51"/>
      <c r="K312" s="51"/>
      <c r="L312" s="55" t="str">
        <f t="shared" si="269"/>
        <v/>
      </c>
      <c r="M312" s="51" t="str">
        <f t="shared" si="270"/>
        <v/>
      </c>
      <c r="N312" s="51" t="str">
        <f t="shared" si="271"/>
        <v/>
      </c>
      <c r="O312" s="56" t="str">
        <f t="shared" si="272"/>
        <v/>
      </c>
      <c r="P312" s="51" t="str">
        <f>IF(C312="","",'[1]نصف العام'!J312)</f>
        <v/>
      </c>
      <c r="Q312" s="51" t="str">
        <f>IF(C312="","",'[1]نصف العام'!K312)</f>
        <v/>
      </c>
      <c r="R312" s="55" t="str">
        <f>IF(C312="","",'[1]نصف العام'!L312)</f>
        <v/>
      </c>
      <c r="S312" s="51"/>
      <c r="T312" s="51"/>
      <c r="U312" s="55" t="str">
        <f t="shared" si="273"/>
        <v/>
      </c>
      <c r="V312" s="51" t="str">
        <f t="shared" si="274"/>
        <v/>
      </c>
      <c r="W312" s="51" t="str">
        <f t="shared" si="275"/>
        <v/>
      </c>
      <c r="X312" s="56" t="str">
        <f t="shared" si="276"/>
        <v/>
      </c>
      <c r="Y312" s="51" t="str">
        <f>IF(C312="","",'[1]نصف العام'!M312)</f>
        <v/>
      </c>
      <c r="Z312" s="51" t="str">
        <f>IF(C312="","",'[1]نصف العام'!N312)</f>
        <v/>
      </c>
      <c r="AA312" s="55" t="str">
        <f>IF(C312="","",'[1]نصف العام'!O312)</f>
        <v/>
      </c>
      <c r="AB312" s="51"/>
      <c r="AC312" s="51"/>
      <c r="AD312" s="55" t="str">
        <f t="shared" si="277"/>
        <v/>
      </c>
      <c r="AE312" s="51" t="str">
        <f t="shared" si="278"/>
        <v/>
      </c>
      <c r="AF312" s="51" t="str">
        <f t="shared" si="279"/>
        <v/>
      </c>
      <c r="AG312" s="56" t="str">
        <f t="shared" si="280"/>
        <v/>
      </c>
      <c r="AH312" s="51" t="str">
        <f>IF(C312="","",'[1]نصف العام'!P312)</f>
        <v/>
      </c>
      <c r="AI312" s="51" t="str">
        <f>IF(C312="","",'[1]نصف العام'!Q312)</f>
        <v/>
      </c>
      <c r="AJ312" s="51" t="str">
        <f>IF(C312="","",'[1]نصف العام'!R312)</f>
        <v/>
      </c>
      <c r="AK312" s="55" t="str">
        <f>IF(C312="","",'[1]نصف العام'!T312)</f>
        <v/>
      </c>
      <c r="AL312" s="51"/>
      <c r="AM312" s="51"/>
      <c r="AN312" s="51"/>
      <c r="AO312" s="51" t="str">
        <f t="shared" si="281"/>
        <v/>
      </c>
      <c r="AP312" s="55" t="str">
        <f t="shared" si="282"/>
        <v/>
      </c>
      <c r="AQ312" s="51" t="str">
        <f t="shared" si="283"/>
        <v/>
      </c>
      <c r="AR312" s="51" t="str">
        <f t="shared" si="284"/>
        <v/>
      </c>
      <c r="AS312" s="56" t="str">
        <f t="shared" si="285"/>
        <v/>
      </c>
      <c r="AT312" s="51" t="str">
        <f>IF(C312="","",'[1]نصف العام'!U312)</f>
        <v/>
      </c>
      <c r="AU312" s="51" t="str">
        <f>IF(C312="","",'[1]نصف العام'!V312)</f>
        <v/>
      </c>
      <c r="AV312" s="51" t="str">
        <f>IF(C312="","",'[1]نصف العام'!W312)</f>
        <v/>
      </c>
      <c r="AW312" s="55" t="str">
        <f>IF(C312="","",'[1]نصف العام'!Y312)</f>
        <v/>
      </c>
      <c r="AX312" s="51"/>
      <c r="AY312" s="51"/>
      <c r="AZ312" s="51"/>
      <c r="BA312" s="51" t="str">
        <f t="shared" si="286"/>
        <v/>
      </c>
      <c r="BB312" s="55" t="str">
        <f t="shared" si="287"/>
        <v/>
      </c>
      <c r="BC312" s="51" t="str">
        <f t="shared" si="288"/>
        <v/>
      </c>
      <c r="BD312" s="51" t="str">
        <f t="shared" si="289"/>
        <v/>
      </c>
      <c r="BE312" s="56" t="str">
        <f t="shared" si="290"/>
        <v/>
      </c>
      <c r="BF312" s="51" t="str">
        <f>IF(C312="","",'[1]نصف العام'!Z312)</f>
        <v/>
      </c>
      <c r="BG312" s="51" t="str">
        <f>IF(C312="","",'[1]نصف العام'!AA312)</f>
        <v/>
      </c>
      <c r="BH312" s="55" t="str">
        <f>IF(C312="","",'[1]نصف العام'!AB312)</f>
        <v/>
      </c>
      <c r="BI312" s="51"/>
      <c r="BJ312" s="51"/>
      <c r="BK312" s="55" t="str">
        <f t="shared" si="291"/>
        <v/>
      </c>
      <c r="BL312" s="51" t="str">
        <f t="shared" si="292"/>
        <v/>
      </c>
      <c r="BM312" s="51" t="str">
        <f t="shared" si="293"/>
        <v/>
      </c>
      <c r="BN312" s="56" t="str">
        <f t="shared" si="294"/>
        <v/>
      </c>
      <c r="BO312" s="51" t="str">
        <f>IF(C312="","",'[1]نصف العام'!AC312)</f>
        <v/>
      </c>
      <c r="BP312" s="51" t="str">
        <f>IF(C312="","",'[1]نصف العام'!AD312)</f>
        <v/>
      </c>
      <c r="BQ312" s="51" t="str">
        <f>IF(C312="","",'[1]نصف العام'!AE312)</f>
        <v/>
      </c>
      <c r="BR312" s="55" t="str">
        <f>IF(C312="","",'[1]نصف العام'!AG312)</f>
        <v/>
      </c>
      <c r="BS312" s="51"/>
      <c r="BT312" s="51"/>
      <c r="BU312" s="51"/>
      <c r="BV312" s="51" t="str">
        <f t="shared" si="295"/>
        <v/>
      </c>
      <c r="BW312" s="55" t="str">
        <f t="shared" si="296"/>
        <v/>
      </c>
      <c r="BX312" s="51" t="str">
        <f t="shared" si="297"/>
        <v/>
      </c>
      <c r="BY312" s="51" t="str">
        <f t="shared" si="298"/>
        <v/>
      </c>
      <c r="BZ312" s="56" t="str">
        <f t="shared" si="299"/>
        <v/>
      </c>
      <c r="CA312" s="51" t="str">
        <f>IF(C312="","",'[1]نصف العام'!AH312)</f>
        <v/>
      </c>
      <c r="CB312" s="51" t="str">
        <f>IF(C312="","",'[1]نصف العام'!AI312)</f>
        <v/>
      </c>
      <c r="CC312" s="39" t="str">
        <f t="shared" si="300"/>
        <v/>
      </c>
      <c r="CD312" s="51"/>
      <c r="CE312" s="51"/>
      <c r="CF312" s="39" t="str">
        <f t="shared" si="301"/>
        <v/>
      </c>
      <c r="CG312" s="51" t="str">
        <f t="shared" si="302"/>
        <v/>
      </c>
      <c r="CH312" s="51" t="str">
        <f t="shared" si="303"/>
        <v/>
      </c>
      <c r="CI312" s="56" t="str">
        <f t="shared" si="304"/>
        <v/>
      </c>
      <c r="CJ312" s="57" t="str">
        <f t="shared" si="305"/>
        <v/>
      </c>
      <c r="CK312" s="51" t="str">
        <f t="shared" si="306"/>
        <v/>
      </c>
      <c r="CL312" s="51" t="str">
        <f>IF(C312="","",'[1]نصف العام'!AM312)</f>
        <v/>
      </c>
      <c r="CM312" s="51" t="str">
        <f>IF(C312="","",'[1]نصف العام'!AN312)</f>
        <v/>
      </c>
      <c r="CN312" s="55" t="str">
        <f>IF(C312="","",'[1]نصف العام'!AO312)</f>
        <v/>
      </c>
      <c r="CO312" s="51"/>
      <c r="CP312" s="51"/>
      <c r="CQ312" s="55" t="str">
        <f t="shared" si="307"/>
        <v/>
      </c>
      <c r="CR312" s="51" t="str">
        <f t="shared" si="308"/>
        <v/>
      </c>
      <c r="CS312" s="51" t="str">
        <f t="shared" si="309"/>
        <v/>
      </c>
      <c r="CT312" s="56" t="str">
        <f t="shared" si="310"/>
        <v/>
      </c>
      <c r="CU312" s="58" t="str">
        <f t="shared" si="311"/>
        <v/>
      </c>
      <c r="CV312" s="59" t="str">
        <f t="shared" si="312"/>
        <v/>
      </c>
      <c r="CW312" s="60" t="str">
        <f t="shared" si="313"/>
        <v/>
      </c>
      <c r="CX312" s="61" t="str">
        <f t="shared" si="314"/>
        <v/>
      </c>
      <c r="CY312" s="62" t="str">
        <f t="shared" si="261"/>
        <v/>
      </c>
      <c r="CZ312" s="63"/>
      <c r="DA312" s="64" t="str">
        <f t="shared" si="315"/>
        <v/>
      </c>
      <c r="DB312" s="64" t="str">
        <f t="shared" si="316"/>
        <v/>
      </c>
      <c r="DC312" s="64" t="str">
        <f t="shared" si="317"/>
        <v/>
      </c>
      <c r="DD312" s="64" t="str">
        <f t="shared" si="318"/>
        <v/>
      </c>
      <c r="DE312" s="64" t="str">
        <f t="shared" si="319"/>
        <v/>
      </c>
      <c r="DF312" s="64" t="str">
        <f t="shared" si="320"/>
        <v/>
      </c>
      <c r="DG312" s="64" t="str">
        <f t="shared" si="321"/>
        <v/>
      </c>
      <c r="DH312" s="64" t="str">
        <f t="shared" si="322"/>
        <v/>
      </c>
      <c r="DI312" s="64" t="str">
        <f t="shared" si="323"/>
        <v/>
      </c>
      <c r="DJ312" s="64"/>
      <c r="DK312" s="65" t="str">
        <f t="shared" si="324"/>
        <v/>
      </c>
      <c r="DL312" s="63"/>
      <c r="DM312" s="63"/>
      <c r="DN312" s="66"/>
      <c r="DO312" s="1" t="str">
        <f t="shared" si="325"/>
        <v/>
      </c>
      <c r="DP312" s="1" t="str">
        <f t="shared" si="262"/>
        <v/>
      </c>
      <c r="DQ312" s="1" t="str">
        <f t="shared" si="263"/>
        <v/>
      </c>
      <c r="DR312" s="1" t="str">
        <f t="shared" si="264"/>
        <v/>
      </c>
      <c r="DS312" s="1" t="str">
        <f t="shared" si="265"/>
        <v/>
      </c>
      <c r="DT312" s="1" t="str">
        <f t="shared" si="266"/>
        <v/>
      </c>
      <c r="DU312" s="1" t="str">
        <f t="shared" si="267"/>
        <v/>
      </c>
      <c r="DV312" s="1" t="str">
        <f t="shared" si="268"/>
        <v/>
      </c>
      <c r="DW312" s="66"/>
    </row>
    <row r="313" spans="1:127" ht="21" thickBot="1" x14ac:dyDescent="0.3">
      <c r="A313" s="48" t="str">
        <f>'[1]بيانات اساسية'!A313</f>
        <v/>
      </c>
      <c r="B313" s="48" t="str">
        <f>'[1]بيانات اساسية'!B313</f>
        <v/>
      </c>
      <c r="C313" s="49" t="str">
        <f>IF('[1]بيانات اساسية'!C313="","",'[1]بيانات اساسية'!C313)</f>
        <v/>
      </c>
      <c r="D313" s="51"/>
      <c r="E313" s="51"/>
      <c r="F313" s="52"/>
      <c r="G313" s="53" t="str">
        <f>IF(C313="","",'[1]نصف العام'!G313)</f>
        <v/>
      </c>
      <c r="H313" s="53" t="str">
        <f>IF(C313="","",'[1]نصف العام'!H313)</f>
        <v/>
      </c>
      <c r="I313" s="54" t="str">
        <f>IF(C313="","",'[1]نصف العام'!I313)</f>
        <v/>
      </c>
      <c r="J313" s="51"/>
      <c r="K313" s="51"/>
      <c r="L313" s="55" t="str">
        <f t="shared" si="269"/>
        <v/>
      </c>
      <c r="M313" s="51" t="str">
        <f t="shared" si="270"/>
        <v/>
      </c>
      <c r="N313" s="51" t="str">
        <f t="shared" si="271"/>
        <v/>
      </c>
      <c r="O313" s="56" t="str">
        <f t="shared" si="272"/>
        <v/>
      </c>
      <c r="P313" s="51" t="str">
        <f>IF(C313="","",'[1]نصف العام'!J313)</f>
        <v/>
      </c>
      <c r="Q313" s="51" t="str">
        <f>IF(C313="","",'[1]نصف العام'!K313)</f>
        <v/>
      </c>
      <c r="R313" s="55" t="str">
        <f>IF(C313="","",'[1]نصف العام'!L313)</f>
        <v/>
      </c>
      <c r="S313" s="51"/>
      <c r="T313" s="51"/>
      <c r="U313" s="55" t="str">
        <f t="shared" si="273"/>
        <v/>
      </c>
      <c r="V313" s="51" t="str">
        <f t="shared" si="274"/>
        <v/>
      </c>
      <c r="W313" s="51" t="str">
        <f t="shared" si="275"/>
        <v/>
      </c>
      <c r="X313" s="56" t="str">
        <f t="shared" si="276"/>
        <v/>
      </c>
      <c r="Y313" s="51" t="str">
        <f>IF(C313="","",'[1]نصف العام'!M313)</f>
        <v/>
      </c>
      <c r="Z313" s="51" t="str">
        <f>IF(C313="","",'[1]نصف العام'!N313)</f>
        <v/>
      </c>
      <c r="AA313" s="55" t="str">
        <f>IF(C313="","",'[1]نصف العام'!O313)</f>
        <v/>
      </c>
      <c r="AB313" s="51"/>
      <c r="AC313" s="51"/>
      <c r="AD313" s="55" t="str">
        <f t="shared" si="277"/>
        <v/>
      </c>
      <c r="AE313" s="51" t="str">
        <f t="shared" si="278"/>
        <v/>
      </c>
      <c r="AF313" s="51" t="str">
        <f t="shared" si="279"/>
        <v/>
      </c>
      <c r="AG313" s="56" t="str">
        <f t="shared" si="280"/>
        <v/>
      </c>
      <c r="AH313" s="51" t="str">
        <f>IF(C313="","",'[1]نصف العام'!P313)</f>
        <v/>
      </c>
      <c r="AI313" s="51" t="str">
        <f>IF(C313="","",'[1]نصف العام'!Q313)</f>
        <v/>
      </c>
      <c r="AJ313" s="51" t="str">
        <f>IF(C313="","",'[1]نصف العام'!R313)</f>
        <v/>
      </c>
      <c r="AK313" s="55" t="str">
        <f>IF(C313="","",'[1]نصف العام'!T313)</f>
        <v/>
      </c>
      <c r="AL313" s="51"/>
      <c r="AM313" s="51"/>
      <c r="AN313" s="51"/>
      <c r="AO313" s="51" t="str">
        <f t="shared" si="281"/>
        <v/>
      </c>
      <c r="AP313" s="55" t="str">
        <f t="shared" si="282"/>
        <v/>
      </c>
      <c r="AQ313" s="51" t="str">
        <f t="shared" si="283"/>
        <v/>
      </c>
      <c r="AR313" s="51" t="str">
        <f t="shared" si="284"/>
        <v/>
      </c>
      <c r="AS313" s="56" t="str">
        <f t="shared" si="285"/>
        <v/>
      </c>
      <c r="AT313" s="51" t="str">
        <f>IF(C313="","",'[1]نصف العام'!U313)</f>
        <v/>
      </c>
      <c r="AU313" s="51" t="str">
        <f>IF(C313="","",'[1]نصف العام'!V313)</f>
        <v/>
      </c>
      <c r="AV313" s="51" t="str">
        <f>IF(C313="","",'[1]نصف العام'!W313)</f>
        <v/>
      </c>
      <c r="AW313" s="55" t="str">
        <f>IF(C313="","",'[1]نصف العام'!Y313)</f>
        <v/>
      </c>
      <c r="AX313" s="51"/>
      <c r="AY313" s="51"/>
      <c r="AZ313" s="51"/>
      <c r="BA313" s="51" t="str">
        <f t="shared" si="286"/>
        <v/>
      </c>
      <c r="BB313" s="55" t="str">
        <f t="shared" si="287"/>
        <v/>
      </c>
      <c r="BC313" s="51" t="str">
        <f t="shared" si="288"/>
        <v/>
      </c>
      <c r="BD313" s="51" t="str">
        <f t="shared" si="289"/>
        <v/>
      </c>
      <c r="BE313" s="56" t="str">
        <f t="shared" si="290"/>
        <v/>
      </c>
      <c r="BF313" s="51" t="str">
        <f>IF(C313="","",'[1]نصف العام'!Z313)</f>
        <v/>
      </c>
      <c r="BG313" s="51" t="str">
        <f>IF(C313="","",'[1]نصف العام'!AA313)</f>
        <v/>
      </c>
      <c r="BH313" s="55" t="str">
        <f>IF(C313="","",'[1]نصف العام'!AB313)</f>
        <v/>
      </c>
      <c r="BI313" s="51"/>
      <c r="BJ313" s="51"/>
      <c r="BK313" s="55" t="str">
        <f t="shared" si="291"/>
        <v/>
      </c>
      <c r="BL313" s="51" t="str">
        <f t="shared" si="292"/>
        <v/>
      </c>
      <c r="BM313" s="51" t="str">
        <f t="shared" si="293"/>
        <v/>
      </c>
      <c r="BN313" s="56" t="str">
        <f t="shared" si="294"/>
        <v/>
      </c>
      <c r="BO313" s="51" t="str">
        <f>IF(C313="","",'[1]نصف العام'!AC313)</f>
        <v/>
      </c>
      <c r="BP313" s="51" t="str">
        <f>IF(C313="","",'[1]نصف العام'!AD313)</f>
        <v/>
      </c>
      <c r="BQ313" s="51" t="str">
        <f>IF(C313="","",'[1]نصف العام'!AE313)</f>
        <v/>
      </c>
      <c r="BR313" s="55" t="str">
        <f>IF(C313="","",'[1]نصف العام'!AG313)</f>
        <v/>
      </c>
      <c r="BS313" s="51"/>
      <c r="BT313" s="51"/>
      <c r="BU313" s="51"/>
      <c r="BV313" s="51" t="str">
        <f t="shared" si="295"/>
        <v/>
      </c>
      <c r="BW313" s="55" t="str">
        <f t="shared" si="296"/>
        <v/>
      </c>
      <c r="BX313" s="51" t="str">
        <f t="shared" si="297"/>
        <v/>
      </c>
      <c r="BY313" s="51" t="str">
        <f t="shared" si="298"/>
        <v/>
      </c>
      <c r="BZ313" s="56" t="str">
        <f t="shared" si="299"/>
        <v/>
      </c>
      <c r="CA313" s="51" t="str">
        <f>IF(C313="","",'[1]نصف العام'!AH313)</f>
        <v/>
      </c>
      <c r="CB313" s="51" t="str">
        <f>IF(C313="","",'[1]نصف العام'!AI313)</f>
        <v/>
      </c>
      <c r="CC313" s="39" t="str">
        <f t="shared" si="300"/>
        <v/>
      </c>
      <c r="CD313" s="51"/>
      <c r="CE313" s="51"/>
      <c r="CF313" s="39" t="str">
        <f t="shared" si="301"/>
        <v/>
      </c>
      <c r="CG313" s="51" t="str">
        <f t="shared" si="302"/>
        <v/>
      </c>
      <c r="CH313" s="51" t="str">
        <f t="shared" si="303"/>
        <v/>
      </c>
      <c r="CI313" s="56" t="str">
        <f t="shared" si="304"/>
        <v/>
      </c>
      <c r="CJ313" s="57" t="str">
        <f t="shared" si="305"/>
        <v/>
      </c>
      <c r="CK313" s="51" t="str">
        <f t="shared" si="306"/>
        <v/>
      </c>
      <c r="CL313" s="51" t="str">
        <f>IF(C313="","",'[1]نصف العام'!AM313)</f>
        <v/>
      </c>
      <c r="CM313" s="51" t="str">
        <f>IF(C313="","",'[1]نصف العام'!AN313)</f>
        <v/>
      </c>
      <c r="CN313" s="55" t="str">
        <f>IF(C313="","",'[1]نصف العام'!AO313)</f>
        <v/>
      </c>
      <c r="CO313" s="51"/>
      <c r="CP313" s="51"/>
      <c r="CQ313" s="55" t="str">
        <f t="shared" si="307"/>
        <v/>
      </c>
      <c r="CR313" s="51" t="str">
        <f t="shared" si="308"/>
        <v/>
      </c>
      <c r="CS313" s="51" t="str">
        <f t="shared" si="309"/>
        <v/>
      </c>
      <c r="CT313" s="56" t="str">
        <f t="shared" si="310"/>
        <v/>
      </c>
      <c r="CU313" s="58" t="str">
        <f t="shared" si="311"/>
        <v/>
      </c>
      <c r="CV313" s="59" t="str">
        <f t="shared" si="312"/>
        <v/>
      </c>
      <c r="CW313" s="60" t="str">
        <f t="shared" si="313"/>
        <v/>
      </c>
      <c r="CX313" s="61" t="str">
        <f t="shared" si="314"/>
        <v/>
      </c>
      <c r="CY313" s="62" t="str">
        <f t="shared" si="261"/>
        <v/>
      </c>
      <c r="CZ313" s="63"/>
      <c r="DA313" s="64" t="str">
        <f t="shared" si="315"/>
        <v/>
      </c>
      <c r="DB313" s="64" t="str">
        <f t="shared" si="316"/>
        <v/>
      </c>
      <c r="DC313" s="64" t="str">
        <f t="shared" si="317"/>
        <v/>
      </c>
      <c r="DD313" s="64" t="str">
        <f t="shared" si="318"/>
        <v/>
      </c>
      <c r="DE313" s="64" t="str">
        <f t="shared" si="319"/>
        <v/>
      </c>
      <c r="DF313" s="64" t="str">
        <f t="shared" si="320"/>
        <v/>
      </c>
      <c r="DG313" s="64" t="str">
        <f t="shared" si="321"/>
        <v/>
      </c>
      <c r="DH313" s="64" t="str">
        <f t="shared" si="322"/>
        <v/>
      </c>
      <c r="DI313" s="64" t="str">
        <f t="shared" si="323"/>
        <v/>
      </c>
      <c r="DJ313" s="64"/>
      <c r="DK313" s="65" t="str">
        <f t="shared" si="324"/>
        <v/>
      </c>
      <c r="DL313" s="63"/>
      <c r="DM313" s="63"/>
      <c r="DN313" s="66"/>
      <c r="DO313" s="1" t="str">
        <f t="shared" si="325"/>
        <v/>
      </c>
      <c r="DP313" s="1" t="str">
        <f t="shared" si="262"/>
        <v/>
      </c>
      <c r="DQ313" s="1" t="str">
        <f t="shared" si="263"/>
        <v/>
      </c>
      <c r="DR313" s="1" t="str">
        <f t="shared" si="264"/>
        <v/>
      </c>
      <c r="DS313" s="1" t="str">
        <f t="shared" si="265"/>
        <v/>
      </c>
      <c r="DT313" s="1" t="str">
        <f t="shared" si="266"/>
        <v/>
      </c>
      <c r="DU313" s="1" t="str">
        <f t="shared" si="267"/>
        <v/>
      </c>
      <c r="DV313" s="1" t="str">
        <f t="shared" si="268"/>
        <v/>
      </c>
      <c r="DW313" s="66"/>
    </row>
    <row r="314" spans="1:127" ht="20.25" x14ac:dyDescent="0.25">
      <c r="A314" s="48" t="str">
        <f>'[1]بيانات اساسية'!A314</f>
        <v/>
      </c>
      <c r="B314" s="48" t="str">
        <f>'[1]بيانات اساسية'!B314</f>
        <v/>
      </c>
      <c r="C314" s="49" t="str">
        <f>IF('[1]بيانات اساسية'!C314="","",'[1]بيانات اساسية'!C314)</f>
        <v/>
      </c>
      <c r="D314" s="51"/>
      <c r="E314" s="51"/>
      <c r="F314" s="52"/>
      <c r="G314" s="53" t="str">
        <f>IF(C314="","",'[1]نصف العام'!G314)</f>
        <v/>
      </c>
      <c r="H314" s="53" t="str">
        <f>IF(C314="","",'[1]نصف العام'!H314)</f>
        <v/>
      </c>
      <c r="I314" s="54" t="str">
        <f>IF(C314="","",'[1]نصف العام'!I314)</f>
        <v/>
      </c>
      <c r="J314" s="51"/>
      <c r="K314" s="51"/>
      <c r="L314" s="55" t="str">
        <f t="shared" si="269"/>
        <v/>
      </c>
      <c r="M314" s="51" t="str">
        <f t="shared" si="270"/>
        <v/>
      </c>
      <c r="N314" s="51" t="str">
        <f t="shared" si="271"/>
        <v/>
      </c>
      <c r="O314" s="56" t="str">
        <f t="shared" si="272"/>
        <v/>
      </c>
      <c r="P314" s="51" t="str">
        <f>IF(C314="","",'[1]نصف العام'!J314)</f>
        <v/>
      </c>
      <c r="Q314" s="51" t="str">
        <f>IF(C314="","",'[1]نصف العام'!K314)</f>
        <v/>
      </c>
      <c r="R314" s="55" t="str">
        <f>IF(C314="","",'[1]نصف العام'!L314)</f>
        <v/>
      </c>
      <c r="S314" s="51"/>
      <c r="T314" s="51"/>
      <c r="U314" s="55" t="str">
        <f t="shared" si="273"/>
        <v/>
      </c>
      <c r="V314" s="51" t="str">
        <f t="shared" si="274"/>
        <v/>
      </c>
      <c r="W314" s="51" t="str">
        <f t="shared" si="275"/>
        <v/>
      </c>
      <c r="X314" s="56" t="str">
        <f t="shared" si="276"/>
        <v/>
      </c>
      <c r="Y314" s="51" t="str">
        <f>IF(C314="","",'[1]نصف العام'!M314)</f>
        <v/>
      </c>
      <c r="Z314" s="51" t="str">
        <f>IF(C314="","",'[1]نصف العام'!N314)</f>
        <v/>
      </c>
      <c r="AA314" s="55" t="str">
        <f>IF(C314="","",'[1]نصف العام'!O314)</f>
        <v/>
      </c>
      <c r="AB314" s="51"/>
      <c r="AC314" s="51"/>
      <c r="AD314" s="55" t="str">
        <f t="shared" si="277"/>
        <v/>
      </c>
      <c r="AE314" s="51" t="str">
        <f t="shared" si="278"/>
        <v/>
      </c>
      <c r="AF314" s="51" t="str">
        <f t="shared" si="279"/>
        <v/>
      </c>
      <c r="AG314" s="56" t="str">
        <f t="shared" si="280"/>
        <v/>
      </c>
      <c r="AH314" s="51" t="str">
        <f>IF(C314="","",'[1]نصف العام'!P314)</f>
        <v/>
      </c>
      <c r="AI314" s="51" t="str">
        <f>IF(C314="","",'[1]نصف العام'!Q314)</f>
        <v/>
      </c>
      <c r="AJ314" s="51" t="str">
        <f>IF(C314="","",'[1]نصف العام'!R314)</f>
        <v/>
      </c>
      <c r="AK314" s="55" t="str">
        <f>IF(C314="","",'[1]نصف العام'!T314)</f>
        <v/>
      </c>
      <c r="AL314" s="51"/>
      <c r="AM314" s="51"/>
      <c r="AN314" s="51"/>
      <c r="AO314" s="51" t="str">
        <f t="shared" si="281"/>
        <v/>
      </c>
      <c r="AP314" s="55" t="str">
        <f t="shared" si="282"/>
        <v/>
      </c>
      <c r="AQ314" s="51" t="str">
        <f t="shared" si="283"/>
        <v/>
      </c>
      <c r="AR314" s="51" t="str">
        <f t="shared" si="284"/>
        <v/>
      </c>
      <c r="AS314" s="56" t="str">
        <f t="shared" si="285"/>
        <v/>
      </c>
      <c r="AT314" s="51" t="str">
        <f>IF(C314="","",'[1]نصف العام'!U314)</f>
        <v/>
      </c>
      <c r="AU314" s="51" t="str">
        <f>IF(C314="","",'[1]نصف العام'!V314)</f>
        <v/>
      </c>
      <c r="AV314" s="51" t="str">
        <f>IF(C314="","",'[1]نصف العام'!W314)</f>
        <v/>
      </c>
      <c r="AW314" s="55" t="str">
        <f>IF(C314="","",'[1]نصف العام'!Y314)</f>
        <v/>
      </c>
      <c r="AX314" s="51"/>
      <c r="AY314" s="51"/>
      <c r="AZ314" s="51"/>
      <c r="BA314" s="51" t="str">
        <f t="shared" si="286"/>
        <v/>
      </c>
      <c r="BB314" s="55" t="str">
        <f t="shared" si="287"/>
        <v/>
      </c>
      <c r="BC314" s="51" t="str">
        <f t="shared" si="288"/>
        <v/>
      </c>
      <c r="BD314" s="51" t="str">
        <f t="shared" si="289"/>
        <v/>
      </c>
      <c r="BE314" s="56" t="str">
        <f t="shared" si="290"/>
        <v/>
      </c>
      <c r="BF314" s="51" t="str">
        <f>IF(C314="","",'[1]نصف العام'!Z314)</f>
        <v/>
      </c>
      <c r="BG314" s="51" t="str">
        <f>IF(C314="","",'[1]نصف العام'!AA314)</f>
        <v/>
      </c>
      <c r="BH314" s="55" t="str">
        <f>IF(C314="","",'[1]نصف العام'!AB314)</f>
        <v/>
      </c>
      <c r="BI314" s="51"/>
      <c r="BJ314" s="51"/>
      <c r="BK314" s="55" t="str">
        <f t="shared" si="291"/>
        <v/>
      </c>
      <c r="BL314" s="51" t="str">
        <f t="shared" si="292"/>
        <v/>
      </c>
      <c r="BM314" s="51" t="str">
        <f t="shared" si="293"/>
        <v/>
      </c>
      <c r="BN314" s="56" t="str">
        <f t="shared" si="294"/>
        <v/>
      </c>
      <c r="BO314" s="51" t="str">
        <f>IF(C314="","",'[1]نصف العام'!AC314)</f>
        <v/>
      </c>
      <c r="BP314" s="51" t="str">
        <f>IF(C314="","",'[1]نصف العام'!AD314)</f>
        <v/>
      </c>
      <c r="BQ314" s="51" t="str">
        <f>IF(C314="","",'[1]نصف العام'!AE314)</f>
        <v/>
      </c>
      <c r="BR314" s="55" t="str">
        <f>IF(C314="","",'[1]نصف العام'!AG314)</f>
        <v/>
      </c>
      <c r="BS314" s="51"/>
      <c r="BT314" s="51"/>
      <c r="BU314" s="51"/>
      <c r="BV314" s="51" t="str">
        <f t="shared" si="295"/>
        <v/>
      </c>
      <c r="BW314" s="55" t="str">
        <f t="shared" si="296"/>
        <v/>
      </c>
      <c r="BX314" s="51" t="str">
        <f t="shared" si="297"/>
        <v/>
      </c>
      <c r="BY314" s="51" t="str">
        <f t="shared" si="298"/>
        <v/>
      </c>
      <c r="BZ314" s="56" t="str">
        <f t="shared" si="299"/>
        <v/>
      </c>
      <c r="CA314" s="51" t="str">
        <f>IF(C314="","",'[1]نصف العام'!AH314)</f>
        <v/>
      </c>
      <c r="CB314" s="51" t="str">
        <f>IF(C314="","",'[1]نصف العام'!AI314)</f>
        <v/>
      </c>
      <c r="CC314" s="39" t="str">
        <f t="shared" si="300"/>
        <v/>
      </c>
      <c r="CD314" s="51"/>
      <c r="CE314" s="51"/>
      <c r="CF314" s="39" t="str">
        <f t="shared" si="301"/>
        <v/>
      </c>
      <c r="CG314" s="51" t="str">
        <f t="shared" si="302"/>
        <v/>
      </c>
      <c r="CH314" s="51" t="str">
        <f t="shared" si="303"/>
        <v/>
      </c>
      <c r="CI314" s="56" t="str">
        <f t="shared" si="304"/>
        <v/>
      </c>
      <c r="CJ314" s="57" t="str">
        <f t="shared" si="305"/>
        <v/>
      </c>
      <c r="CK314" s="51" t="str">
        <f t="shared" si="306"/>
        <v/>
      </c>
      <c r="CL314" s="51" t="str">
        <f>IF(C314="","",'[1]نصف العام'!AM314)</f>
        <v/>
      </c>
      <c r="CM314" s="51" t="str">
        <f>IF(C314="","",'[1]نصف العام'!AN314)</f>
        <v/>
      </c>
      <c r="CN314" s="55" t="str">
        <f>IF(C314="","",'[1]نصف العام'!AO314)</f>
        <v/>
      </c>
      <c r="CO314" s="51"/>
      <c r="CP314" s="51"/>
      <c r="CQ314" s="55" t="str">
        <f t="shared" si="307"/>
        <v/>
      </c>
      <c r="CR314" s="51" t="str">
        <f t="shared" si="308"/>
        <v/>
      </c>
      <c r="CS314" s="51" t="str">
        <f t="shared" si="309"/>
        <v/>
      </c>
      <c r="CT314" s="56" t="str">
        <f t="shared" si="310"/>
        <v/>
      </c>
      <c r="CU314" s="58" t="str">
        <f t="shared" si="311"/>
        <v/>
      </c>
      <c r="CV314" s="59" t="str">
        <f t="shared" si="312"/>
        <v/>
      </c>
      <c r="CW314" s="60" t="str">
        <f t="shared" si="313"/>
        <v/>
      </c>
      <c r="CX314" s="61" t="str">
        <f t="shared" si="314"/>
        <v/>
      </c>
      <c r="CY314" s="62" t="str">
        <f t="shared" si="261"/>
        <v/>
      </c>
      <c r="CZ314" s="63"/>
      <c r="DA314" s="64" t="str">
        <f t="shared" si="315"/>
        <v/>
      </c>
      <c r="DB314" s="64" t="str">
        <f t="shared" si="316"/>
        <v/>
      </c>
      <c r="DC314" s="64" t="str">
        <f t="shared" si="317"/>
        <v/>
      </c>
      <c r="DD314" s="64" t="str">
        <f t="shared" si="318"/>
        <v/>
      </c>
      <c r="DE314" s="64" t="str">
        <f t="shared" si="319"/>
        <v/>
      </c>
      <c r="DF314" s="64" t="str">
        <f t="shared" si="320"/>
        <v/>
      </c>
      <c r="DG314" s="64" t="str">
        <f t="shared" si="321"/>
        <v/>
      </c>
      <c r="DH314" s="64" t="str">
        <f t="shared" si="322"/>
        <v/>
      </c>
      <c r="DI314" s="64" t="str">
        <f t="shared" si="323"/>
        <v/>
      </c>
      <c r="DJ314" s="64"/>
      <c r="DK314" s="65" t="str">
        <f t="shared" si="324"/>
        <v/>
      </c>
      <c r="DL314" s="63"/>
      <c r="DM314" s="63"/>
      <c r="DN314" s="66"/>
      <c r="DO314" s="1" t="str">
        <f t="shared" si="325"/>
        <v/>
      </c>
      <c r="DP314" s="1" t="str">
        <f t="shared" si="262"/>
        <v/>
      </c>
      <c r="DQ314" s="1" t="str">
        <f t="shared" si="263"/>
        <v/>
      </c>
      <c r="DR314" s="1" t="str">
        <f t="shared" si="264"/>
        <v/>
      </c>
      <c r="DS314" s="1" t="str">
        <f t="shared" si="265"/>
        <v/>
      </c>
      <c r="DT314" s="1" t="str">
        <f t="shared" si="266"/>
        <v/>
      </c>
      <c r="DU314" s="1" t="str">
        <f t="shared" si="267"/>
        <v/>
      </c>
      <c r="DV314" s="1" t="str">
        <f t="shared" si="268"/>
        <v/>
      </c>
      <c r="DW314" s="66"/>
    </row>
    <row r="315" spans="1:127" s="67" customFormat="1" ht="39" customHeight="1" x14ac:dyDescent="0.2">
      <c r="C315" s="68"/>
      <c r="CJ315" s="47"/>
      <c r="CU315" s="69">
        <f>COUNTIF(CU14:CU314,"ناجح")</f>
        <v>0</v>
      </c>
      <c r="CV315" s="70"/>
      <c r="CW315" s="71"/>
      <c r="CX315" s="71"/>
      <c r="CY315" s="72"/>
      <c r="CZ315" s="73"/>
      <c r="DA315" s="74"/>
      <c r="DB315" s="74"/>
      <c r="DC315" s="74"/>
      <c r="DD315" s="74"/>
      <c r="DE315" s="74"/>
      <c r="DF315" s="74"/>
      <c r="DG315" s="74"/>
      <c r="DH315" s="74"/>
      <c r="DI315" s="74"/>
      <c r="DJ315" s="75"/>
      <c r="DK315" s="76"/>
      <c r="DL315" s="63"/>
      <c r="DM315" s="63"/>
      <c r="DN315" s="66"/>
      <c r="DO315" s="77">
        <f>COUNTIF(DO14:DO314,"ناجح")</f>
        <v>28</v>
      </c>
      <c r="DP315" s="77">
        <f t="shared" ref="DP315:DV315" si="326">COUNTIF(DP14:DP314,"ناجح")</f>
        <v>32</v>
      </c>
      <c r="DQ315" s="77">
        <f t="shared" si="326"/>
        <v>0</v>
      </c>
      <c r="DR315" s="77">
        <f t="shared" si="326"/>
        <v>36</v>
      </c>
      <c r="DS315" s="77">
        <f t="shared" si="326"/>
        <v>34</v>
      </c>
      <c r="DT315" s="77">
        <f t="shared" si="326"/>
        <v>40</v>
      </c>
      <c r="DU315" s="77">
        <f t="shared" si="326"/>
        <v>40</v>
      </c>
      <c r="DV315" s="77">
        <f t="shared" si="326"/>
        <v>31</v>
      </c>
      <c r="DW315" s="66"/>
    </row>
    <row r="316" spans="1:127" ht="20.25" x14ac:dyDescent="0.2">
      <c r="I316" s="1"/>
      <c r="L316" s="1"/>
      <c r="O316" s="1"/>
      <c r="R316" s="1"/>
      <c r="U316" s="1"/>
      <c r="X316" s="1"/>
      <c r="AA316" s="1"/>
      <c r="AD316" s="108" t="s">
        <v>52</v>
      </c>
      <c r="AE316" s="109"/>
      <c r="AF316" s="21" t="s">
        <v>1</v>
      </c>
      <c r="AG316" s="21" t="s">
        <v>2</v>
      </c>
      <c r="AH316" s="21" t="s">
        <v>3</v>
      </c>
      <c r="AI316" s="21" t="s">
        <v>4</v>
      </c>
      <c r="AJ316" s="21" t="s">
        <v>5</v>
      </c>
      <c r="AK316" s="21" t="s">
        <v>49</v>
      </c>
      <c r="AP316" s="1"/>
      <c r="AS316" s="1"/>
      <c r="AW316" s="1"/>
      <c r="BB316" s="1"/>
      <c r="BE316" s="1"/>
      <c r="BH316" s="1"/>
      <c r="BK316" s="1"/>
      <c r="BN316" s="1"/>
      <c r="BR316" s="1"/>
      <c r="BW316" s="1"/>
      <c r="BZ316" s="1"/>
      <c r="CF316" s="1"/>
      <c r="CN316" s="1"/>
      <c r="CQ316" s="1"/>
      <c r="CT316" s="1"/>
      <c r="CU316" s="78"/>
      <c r="CV316" s="79"/>
      <c r="CW316" s="80"/>
      <c r="CX316" s="80"/>
      <c r="CY316" s="81"/>
      <c r="CZ316" s="82"/>
      <c r="DA316" s="83"/>
      <c r="DB316" s="83"/>
      <c r="DC316" s="83"/>
      <c r="DD316" s="83"/>
      <c r="DE316" s="83"/>
      <c r="DF316" s="83"/>
      <c r="DG316" s="83"/>
      <c r="DH316" s="83"/>
      <c r="DI316" s="83"/>
      <c r="DJ316" s="64"/>
      <c r="DK316" s="65"/>
      <c r="DL316" s="84"/>
    </row>
    <row r="317" spans="1:127" ht="20.25" x14ac:dyDescent="0.2">
      <c r="I317" s="1"/>
      <c r="L317" s="1"/>
      <c r="O317" s="1"/>
      <c r="R317" s="1"/>
      <c r="U317" s="1"/>
      <c r="X317" s="1"/>
      <c r="AA317" s="1"/>
      <c r="AD317" s="108"/>
      <c r="AE317" s="109"/>
      <c r="AF317" s="25">
        <f>COUNTIF(K14:K314,"&gt;=32.5")</f>
        <v>11</v>
      </c>
      <c r="AG317" s="25">
        <f>COUNTIF(T14:T314,"&gt;=32.5")</f>
        <v>13</v>
      </c>
      <c r="AH317" s="25">
        <f>COUNTIF(AC14:AC314,"&gt;=32.5")</f>
        <v>0</v>
      </c>
      <c r="AI317" s="25">
        <f>COUNTIF(AO14:AO314,"&gt;=32.5")</f>
        <v>11</v>
      </c>
      <c r="AJ317" s="25">
        <f>COUNTIF(AZ14:AZ314,"&gt;=26")</f>
        <v>13</v>
      </c>
      <c r="AK317" s="25">
        <f>COUNTIF(CW14:CW314,"&gt;=156")</f>
        <v>7</v>
      </c>
      <c r="AP317" s="1"/>
      <c r="AS317" s="1"/>
      <c r="AW317" s="1"/>
      <c r="BB317" s="1"/>
      <c r="BE317" s="1"/>
      <c r="BH317" s="1"/>
      <c r="BK317" s="1"/>
      <c r="BN317" s="1"/>
      <c r="BR317" s="1"/>
      <c r="BW317" s="1"/>
      <c r="BZ317" s="1"/>
      <c r="CF317" s="1"/>
      <c r="CN317" s="1"/>
      <c r="CQ317" s="1"/>
      <c r="CT317" s="1"/>
      <c r="CU317" s="78"/>
      <c r="CV317" s="79"/>
      <c r="CW317" s="80"/>
      <c r="CX317" s="80"/>
      <c r="CY317" s="81"/>
      <c r="CZ317" s="82"/>
      <c r="DA317" s="83"/>
      <c r="DB317" s="83"/>
      <c r="DC317" s="83"/>
      <c r="DD317" s="83"/>
      <c r="DE317" s="83"/>
      <c r="DF317" s="83"/>
      <c r="DG317" s="83"/>
      <c r="DH317" s="83"/>
      <c r="DI317" s="83"/>
      <c r="DJ317" s="64"/>
      <c r="DK317" s="65"/>
      <c r="DL317" s="84"/>
    </row>
    <row r="318" spans="1:127" ht="20.25" x14ac:dyDescent="0.2">
      <c r="I318" s="1"/>
      <c r="L318" s="1"/>
      <c r="O318" s="1"/>
      <c r="R318" s="1"/>
      <c r="U318" s="1"/>
      <c r="X318" s="1"/>
      <c r="AA318" s="1"/>
      <c r="AD318" s="1"/>
      <c r="AG318" s="1"/>
      <c r="AK318" s="1"/>
      <c r="AP318" s="1"/>
      <c r="AS318" s="1"/>
      <c r="AW318" s="1"/>
      <c r="BB318" s="1"/>
      <c r="BE318" s="1"/>
      <c r="BH318" s="1"/>
      <c r="BK318" s="1"/>
      <c r="BN318" s="1"/>
      <c r="BR318" s="1"/>
      <c r="BW318" s="1"/>
      <c r="BZ318" s="1"/>
      <c r="CF318" s="1"/>
      <c r="CN318" s="1"/>
      <c r="CQ318" s="1"/>
      <c r="CT318" s="1"/>
      <c r="CU318" s="78"/>
      <c r="CV318" s="79"/>
      <c r="CW318" s="80"/>
      <c r="CX318" s="80"/>
      <c r="CY318" s="81"/>
      <c r="CZ318" s="82"/>
      <c r="DA318" s="83"/>
      <c r="DB318" s="83"/>
      <c r="DC318" s="83"/>
      <c r="DD318" s="83"/>
      <c r="DE318" s="83"/>
      <c r="DF318" s="83"/>
      <c r="DG318" s="83"/>
      <c r="DH318" s="83"/>
      <c r="DI318" s="83"/>
      <c r="DJ318" s="64"/>
      <c r="DK318" s="65"/>
      <c r="DL318" s="84"/>
    </row>
    <row r="319" spans="1:127" ht="20.25" x14ac:dyDescent="0.2">
      <c r="I319" s="1"/>
      <c r="L319" s="1"/>
      <c r="O319" s="1"/>
      <c r="R319" s="1"/>
      <c r="U319" s="1"/>
      <c r="X319" s="1"/>
      <c r="AA319" s="1"/>
      <c r="AD319" s="1"/>
      <c r="AG319" s="1"/>
      <c r="AK319" s="1"/>
      <c r="AP319" s="1"/>
      <c r="AS319" s="1"/>
      <c r="AW319" s="1"/>
      <c r="BB319" s="1"/>
      <c r="BE319" s="1"/>
      <c r="BH319" s="1"/>
      <c r="BK319" s="1"/>
      <c r="BN319" s="1"/>
      <c r="BR319" s="1"/>
      <c r="BW319" s="1"/>
      <c r="BZ319" s="1"/>
      <c r="CF319" s="1"/>
      <c r="CN319" s="1"/>
      <c r="CQ319" s="1"/>
      <c r="CT319" s="1"/>
      <c r="CU319" s="78"/>
      <c r="CV319" s="79"/>
      <c r="CW319" s="80"/>
      <c r="CX319" s="80"/>
      <c r="CY319" s="81"/>
      <c r="CZ319" s="82"/>
      <c r="DA319" s="83"/>
      <c r="DB319" s="83"/>
      <c r="DC319" s="83"/>
      <c r="DD319" s="83"/>
      <c r="DE319" s="83"/>
      <c r="DF319" s="83"/>
      <c r="DG319" s="83"/>
      <c r="DH319" s="83"/>
      <c r="DI319" s="83"/>
      <c r="DJ319" s="64"/>
      <c r="DK319" s="65"/>
      <c r="DL319" s="84"/>
    </row>
    <row r="320" spans="1:127" ht="20.25" x14ac:dyDescent="0.2">
      <c r="I320" s="1"/>
      <c r="L320" s="1"/>
      <c r="O320" s="1"/>
      <c r="R320" s="1"/>
      <c r="U320" s="1"/>
      <c r="X320" s="1"/>
      <c r="AA320" s="1"/>
      <c r="AD320" s="1"/>
      <c r="AG320" s="1"/>
      <c r="AK320" s="1"/>
      <c r="AP320" s="1"/>
      <c r="AS320" s="1"/>
      <c r="AW320" s="1"/>
      <c r="BB320" s="1"/>
      <c r="BE320" s="1"/>
      <c r="BH320" s="1"/>
      <c r="BK320" s="1"/>
      <c r="BN320" s="1"/>
      <c r="BR320" s="1"/>
      <c r="BW320" s="1"/>
      <c r="BZ320" s="1"/>
      <c r="CF320" s="1"/>
      <c r="CN320" s="1"/>
      <c r="CQ320" s="1"/>
      <c r="CT320" s="1"/>
      <c r="CU320" s="78"/>
      <c r="CV320" s="79"/>
      <c r="CW320" s="80"/>
      <c r="CX320" s="80"/>
      <c r="CY320" s="81"/>
      <c r="CZ320" s="82"/>
      <c r="DA320" s="83"/>
      <c r="DB320" s="83"/>
      <c r="DC320" s="83"/>
      <c r="DD320" s="83"/>
      <c r="DE320" s="83"/>
      <c r="DF320" s="83"/>
      <c r="DG320" s="83"/>
      <c r="DH320" s="83"/>
      <c r="DI320" s="83"/>
      <c r="DJ320" s="64"/>
      <c r="DK320" s="65"/>
      <c r="DL320" s="84"/>
    </row>
    <row r="321" spans="9:116" ht="20.25" x14ac:dyDescent="0.2">
      <c r="I321" s="1"/>
      <c r="L321" s="1"/>
      <c r="O321" s="1"/>
      <c r="R321" s="1"/>
      <c r="U321" s="1"/>
      <c r="X321" s="1"/>
      <c r="AA321" s="1"/>
      <c r="AD321" s="1"/>
      <c r="AG321" s="1"/>
      <c r="AK321" s="1"/>
      <c r="AP321" s="1"/>
      <c r="AS321" s="1"/>
      <c r="AW321" s="1"/>
      <c r="BB321" s="1"/>
      <c r="BE321" s="1"/>
      <c r="BH321" s="1"/>
      <c r="BK321" s="1"/>
      <c r="BN321" s="1"/>
      <c r="BR321" s="1"/>
      <c r="BW321" s="1"/>
      <c r="BZ321" s="1"/>
      <c r="CF321" s="1"/>
      <c r="CN321" s="1"/>
      <c r="CQ321" s="1"/>
      <c r="CT321" s="1"/>
      <c r="CU321" s="78"/>
      <c r="CV321" s="79"/>
      <c r="CW321" s="80"/>
      <c r="CX321" s="80"/>
      <c r="CY321" s="81"/>
      <c r="CZ321" s="82"/>
      <c r="DA321" s="83"/>
      <c r="DB321" s="83"/>
      <c r="DC321" s="83"/>
      <c r="DD321" s="83"/>
      <c r="DE321" s="83"/>
      <c r="DF321" s="83"/>
      <c r="DG321" s="83"/>
      <c r="DH321" s="83"/>
      <c r="DI321" s="83"/>
      <c r="DJ321" s="64"/>
      <c r="DK321" s="65"/>
      <c r="DL321" s="84"/>
    </row>
    <row r="322" spans="9:116" ht="20.25" x14ac:dyDescent="0.2">
      <c r="I322" s="1"/>
      <c r="L322" s="1"/>
      <c r="O322" s="1"/>
      <c r="R322" s="1"/>
      <c r="U322" s="1"/>
      <c r="X322" s="1"/>
      <c r="AA322" s="1"/>
      <c r="AD322" s="1"/>
      <c r="AG322" s="1"/>
      <c r="AK322" s="1"/>
      <c r="AP322" s="1"/>
      <c r="AS322" s="1"/>
      <c r="AW322" s="1"/>
      <c r="BB322" s="1"/>
      <c r="BE322" s="1"/>
      <c r="BH322" s="1"/>
      <c r="BK322" s="1"/>
      <c r="BN322" s="1"/>
      <c r="BR322" s="1"/>
      <c r="BW322" s="1"/>
      <c r="BZ322" s="1"/>
      <c r="CF322" s="1"/>
      <c r="CN322" s="1"/>
      <c r="CQ322" s="1"/>
      <c r="CT322" s="1"/>
      <c r="CU322" s="78"/>
      <c r="CV322" s="79"/>
      <c r="CW322" s="80"/>
      <c r="CX322" s="80"/>
      <c r="CY322" s="81"/>
      <c r="CZ322" s="82"/>
      <c r="DA322" s="83"/>
      <c r="DB322" s="83"/>
      <c r="DC322" s="83"/>
      <c r="DD322" s="83"/>
      <c r="DE322" s="83"/>
      <c r="DF322" s="83"/>
      <c r="DG322" s="83"/>
      <c r="DH322" s="83"/>
      <c r="DI322" s="83"/>
      <c r="DJ322" s="64"/>
      <c r="DK322" s="65"/>
      <c r="DL322" s="84"/>
    </row>
    <row r="323" spans="9:116" ht="20.25" x14ac:dyDescent="0.2">
      <c r="I323" s="1"/>
      <c r="L323" s="1"/>
      <c r="O323" s="1"/>
      <c r="R323" s="1"/>
      <c r="U323" s="1"/>
      <c r="X323" s="1"/>
      <c r="AA323" s="1"/>
      <c r="AD323" s="1"/>
      <c r="AG323" s="1"/>
      <c r="AK323" s="1"/>
      <c r="AP323" s="1"/>
      <c r="AS323" s="1"/>
      <c r="AW323" s="1"/>
      <c r="BB323" s="1"/>
      <c r="BE323" s="1"/>
      <c r="BH323" s="1"/>
      <c r="BK323" s="1"/>
      <c r="BN323" s="1"/>
      <c r="BR323" s="1"/>
      <c r="BW323" s="1"/>
      <c r="BZ323" s="1"/>
      <c r="CF323" s="1"/>
      <c r="CN323" s="1"/>
      <c r="CQ323" s="1"/>
      <c r="CT323" s="1"/>
      <c r="CU323" s="78"/>
      <c r="CV323" s="79"/>
      <c r="CW323" s="80"/>
      <c r="CX323" s="80"/>
      <c r="CY323" s="81"/>
      <c r="CZ323" s="82"/>
      <c r="DA323" s="83"/>
      <c r="DB323" s="83"/>
      <c r="DC323" s="83"/>
      <c r="DD323" s="83"/>
      <c r="DE323" s="83"/>
      <c r="DF323" s="83"/>
      <c r="DG323" s="83"/>
      <c r="DH323" s="83"/>
      <c r="DI323" s="83"/>
      <c r="DJ323" s="64"/>
      <c r="DK323" s="65"/>
      <c r="DL323" s="84"/>
    </row>
    <row r="324" spans="9:116" ht="20.25" x14ac:dyDescent="0.2">
      <c r="I324" s="1"/>
      <c r="L324" s="1"/>
      <c r="O324" s="1"/>
      <c r="R324" s="1"/>
      <c r="U324" s="1"/>
      <c r="X324" s="1"/>
      <c r="AA324" s="1"/>
      <c r="AD324" s="1"/>
      <c r="AG324" s="1"/>
      <c r="AK324" s="1"/>
      <c r="AP324" s="1"/>
      <c r="AS324" s="1"/>
      <c r="AW324" s="1"/>
      <c r="BB324" s="1"/>
      <c r="BE324" s="1"/>
      <c r="BH324" s="1"/>
      <c r="BK324" s="1"/>
      <c r="BN324" s="1"/>
      <c r="BR324" s="1"/>
      <c r="BW324" s="1"/>
      <c r="BZ324" s="1"/>
      <c r="CF324" s="1"/>
      <c r="CN324" s="1"/>
      <c r="CQ324" s="1"/>
      <c r="CT324" s="1"/>
      <c r="CU324" s="78"/>
      <c r="CV324" s="79"/>
      <c r="CW324" s="80"/>
      <c r="CX324" s="80"/>
      <c r="CY324" s="81"/>
      <c r="CZ324" s="82"/>
      <c r="DA324" s="83"/>
      <c r="DB324" s="83"/>
      <c r="DC324" s="83"/>
      <c r="DD324" s="83"/>
      <c r="DE324" s="83"/>
      <c r="DF324" s="83"/>
      <c r="DG324" s="83"/>
      <c r="DH324" s="83"/>
      <c r="DI324" s="83"/>
      <c r="DJ324" s="64"/>
      <c r="DK324" s="65"/>
      <c r="DL324" s="84"/>
    </row>
    <row r="325" spans="9:116" ht="20.25" x14ac:dyDescent="0.2">
      <c r="I325" s="1"/>
      <c r="L325" s="1"/>
      <c r="O325" s="1"/>
      <c r="R325" s="1"/>
      <c r="U325" s="1"/>
      <c r="X325" s="1"/>
      <c r="AA325" s="1"/>
      <c r="AD325" s="1"/>
      <c r="AG325" s="1"/>
      <c r="AK325" s="1"/>
      <c r="AP325" s="1"/>
      <c r="AS325" s="1"/>
      <c r="AW325" s="1"/>
      <c r="BB325" s="1"/>
      <c r="BE325" s="1"/>
      <c r="BH325" s="1"/>
      <c r="BK325" s="1"/>
      <c r="BN325" s="1"/>
      <c r="BR325" s="1"/>
      <c r="BW325" s="1"/>
      <c r="BZ325" s="1"/>
      <c r="CF325" s="1"/>
      <c r="CN325" s="1"/>
      <c r="CQ325" s="1"/>
      <c r="CT325" s="1"/>
      <c r="CU325" s="78"/>
      <c r="CV325" s="79"/>
      <c r="CW325" s="80"/>
      <c r="CX325" s="80"/>
      <c r="CY325" s="81"/>
      <c r="CZ325" s="82"/>
      <c r="DA325" s="83"/>
      <c r="DB325" s="83"/>
      <c r="DC325" s="83"/>
      <c r="DD325" s="83"/>
      <c r="DE325" s="83"/>
      <c r="DF325" s="83"/>
      <c r="DG325" s="83"/>
      <c r="DH325" s="83"/>
      <c r="DI325" s="83"/>
      <c r="DJ325" s="64"/>
      <c r="DK325" s="65"/>
      <c r="DL325" s="84"/>
    </row>
    <row r="326" spans="9:116" ht="20.25" x14ac:dyDescent="0.2">
      <c r="I326" s="1"/>
      <c r="L326" s="1"/>
      <c r="O326" s="1"/>
      <c r="R326" s="1"/>
      <c r="U326" s="1"/>
      <c r="X326" s="1"/>
      <c r="AA326" s="1"/>
      <c r="AD326" s="1"/>
      <c r="AG326" s="1"/>
      <c r="AK326" s="1"/>
      <c r="AP326" s="1"/>
      <c r="AS326" s="1"/>
      <c r="AW326" s="1"/>
      <c r="BB326" s="1"/>
      <c r="BE326" s="1"/>
      <c r="BH326" s="1"/>
      <c r="BK326" s="1"/>
      <c r="BN326" s="1"/>
      <c r="BR326" s="1"/>
      <c r="BW326" s="1"/>
      <c r="BZ326" s="1"/>
      <c r="CF326" s="1"/>
      <c r="CN326" s="1"/>
      <c r="CQ326" s="1"/>
      <c r="CT326" s="1"/>
      <c r="CU326" s="78"/>
      <c r="CV326" s="79"/>
      <c r="CW326" s="80"/>
      <c r="CX326" s="80"/>
      <c r="CY326" s="81"/>
      <c r="CZ326" s="82"/>
      <c r="DA326" s="83"/>
      <c r="DB326" s="83"/>
      <c r="DC326" s="83"/>
      <c r="DD326" s="83"/>
      <c r="DE326" s="83"/>
      <c r="DF326" s="83"/>
      <c r="DG326" s="83"/>
      <c r="DH326" s="83"/>
      <c r="DI326" s="83"/>
      <c r="DJ326" s="64"/>
      <c r="DK326" s="65"/>
      <c r="DL326" s="84"/>
    </row>
    <row r="327" spans="9:116" ht="20.25" x14ac:dyDescent="0.2">
      <c r="I327" s="1"/>
      <c r="L327" s="1"/>
      <c r="O327" s="1"/>
      <c r="R327" s="1"/>
      <c r="U327" s="1"/>
      <c r="X327" s="1"/>
      <c r="AA327" s="1"/>
      <c r="AD327" s="1"/>
      <c r="AG327" s="1"/>
      <c r="AK327" s="1"/>
      <c r="AP327" s="1"/>
      <c r="AS327" s="1"/>
      <c r="AW327" s="1"/>
      <c r="BB327" s="1"/>
      <c r="BE327" s="1"/>
      <c r="BH327" s="1"/>
      <c r="BK327" s="1"/>
      <c r="BN327" s="1"/>
      <c r="BR327" s="1"/>
      <c r="BW327" s="1"/>
      <c r="BZ327" s="1"/>
      <c r="CF327" s="1"/>
      <c r="CN327" s="1"/>
      <c r="CQ327" s="1"/>
      <c r="CT327" s="1"/>
      <c r="CU327" s="78"/>
      <c r="CV327" s="79"/>
      <c r="CW327" s="80"/>
      <c r="CX327" s="80"/>
      <c r="CY327" s="81"/>
      <c r="CZ327" s="82"/>
      <c r="DA327" s="83"/>
      <c r="DB327" s="83"/>
      <c r="DC327" s="83"/>
      <c r="DD327" s="83"/>
      <c r="DE327" s="83"/>
      <c r="DF327" s="83"/>
      <c r="DG327" s="83"/>
      <c r="DH327" s="83"/>
      <c r="DI327" s="83"/>
      <c r="DJ327" s="64"/>
      <c r="DK327" s="65"/>
      <c r="DL327" s="84"/>
    </row>
    <row r="328" spans="9:116" ht="20.25" x14ac:dyDescent="0.2">
      <c r="I328" s="1"/>
      <c r="L328" s="1"/>
      <c r="O328" s="1"/>
      <c r="R328" s="1"/>
      <c r="U328" s="1"/>
      <c r="X328" s="1"/>
      <c r="AA328" s="1"/>
      <c r="AD328" s="1"/>
      <c r="AG328" s="1"/>
      <c r="AK328" s="1"/>
      <c r="AP328" s="1"/>
      <c r="AS328" s="1"/>
      <c r="AW328" s="1"/>
      <c r="BB328" s="1"/>
      <c r="BE328" s="1"/>
      <c r="BH328" s="1"/>
      <c r="BK328" s="1"/>
      <c r="BN328" s="1"/>
      <c r="BR328" s="1"/>
      <c r="BW328" s="1"/>
      <c r="BZ328" s="1"/>
      <c r="CF328" s="1"/>
      <c r="CN328" s="1"/>
      <c r="CQ328" s="1"/>
      <c r="CT328" s="1"/>
      <c r="CU328" s="78"/>
      <c r="CV328" s="79"/>
      <c r="CW328" s="80"/>
      <c r="CX328" s="80"/>
      <c r="CY328" s="81"/>
      <c r="CZ328" s="82"/>
      <c r="DA328" s="83"/>
      <c r="DB328" s="83"/>
      <c r="DC328" s="83"/>
      <c r="DD328" s="83"/>
      <c r="DE328" s="83"/>
      <c r="DF328" s="83"/>
      <c r="DG328" s="83"/>
      <c r="DH328" s="83"/>
      <c r="DI328" s="83"/>
      <c r="DJ328" s="64"/>
      <c r="DK328" s="65"/>
      <c r="DL328" s="84"/>
    </row>
    <row r="329" spans="9:116" ht="20.25" x14ac:dyDescent="0.2">
      <c r="I329" s="1"/>
      <c r="L329" s="1"/>
      <c r="O329" s="1"/>
      <c r="R329" s="1"/>
      <c r="U329" s="1"/>
      <c r="X329" s="1"/>
      <c r="AA329" s="1"/>
      <c r="AD329" s="1"/>
      <c r="AG329" s="1"/>
      <c r="AK329" s="1"/>
      <c r="AP329" s="1"/>
      <c r="AS329" s="1"/>
      <c r="AW329" s="1"/>
      <c r="BB329" s="1"/>
      <c r="BE329" s="1"/>
      <c r="BH329" s="1"/>
      <c r="BK329" s="1"/>
      <c r="BN329" s="1"/>
      <c r="BR329" s="1"/>
      <c r="BW329" s="1"/>
      <c r="BZ329" s="1"/>
      <c r="CF329" s="1"/>
      <c r="CN329" s="1"/>
      <c r="CQ329" s="1"/>
      <c r="CT329" s="1"/>
      <c r="CU329" s="78"/>
      <c r="CV329" s="79"/>
      <c r="CW329" s="80"/>
      <c r="CX329" s="80"/>
      <c r="CY329" s="81"/>
      <c r="CZ329" s="82"/>
      <c r="DA329" s="83"/>
      <c r="DB329" s="83"/>
      <c r="DC329" s="83"/>
      <c r="DD329" s="83"/>
      <c r="DE329" s="83"/>
      <c r="DF329" s="83"/>
      <c r="DG329" s="83"/>
      <c r="DH329" s="83"/>
      <c r="DI329" s="83"/>
      <c r="DJ329" s="64"/>
      <c r="DK329" s="65"/>
      <c r="DL329" s="84"/>
    </row>
    <row r="330" spans="9:116" ht="20.25" x14ac:dyDescent="0.2">
      <c r="I330" s="1"/>
      <c r="L330" s="1"/>
      <c r="O330" s="1"/>
      <c r="R330" s="1"/>
      <c r="U330" s="1"/>
      <c r="X330" s="1"/>
      <c r="AA330" s="1"/>
      <c r="AD330" s="1"/>
      <c r="AG330" s="1"/>
      <c r="AK330" s="1"/>
      <c r="AP330" s="1"/>
      <c r="AS330" s="1"/>
      <c r="AW330" s="1"/>
      <c r="BB330" s="1"/>
      <c r="BE330" s="1"/>
      <c r="BH330" s="1"/>
      <c r="BK330" s="1"/>
      <c r="BN330" s="1"/>
      <c r="BR330" s="1"/>
      <c r="BW330" s="1"/>
      <c r="BZ330" s="1"/>
      <c r="CF330" s="1"/>
      <c r="CN330" s="1"/>
      <c r="CQ330" s="1"/>
      <c r="CT330" s="1"/>
      <c r="CU330" s="78"/>
      <c r="CV330" s="79"/>
      <c r="CW330" s="80"/>
      <c r="CX330" s="80"/>
      <c r="CY330" s="81"/>
      <c r="CZ330" s="82"/>
      <c r="DA330" s="83"/>
      <c r="DB330" s="83"/>
      <c r="DC330" s="83"/>
      <c r="DD330" s="83"/>
      <c r="DE330" s="83"/>
      <c r="DF330" s="83"/>
      <c r="DG330" s="83"/>
      <c r="DH330" s="83"/>
      <c r="DI330" s="83"/>
      <c r="DJ330" s="64"/>
      <c r="DK330" s="65"/>
      <c r="DL330" s="84"/>
    </row>
    <row r="331" spans="9:116" ht="20.25" x14ac:dyDescent="0.2">
      <c r="I331" s="1"/>
      <c r="L331" s="1"/>
      <c r="O331" s="1"/>
      <c r="R331" s="1"/>
      <c r="U331" s="1"/>
      <c r="X331" s="1"/>
      <c r="AA331" s="1"/>
      <c r="AD331" s="1"/>
      <c r="AG331" s="1"/>
      <c r="AK331" s="1"/>
      <c r="AP331" s="1"/>
      <c r="AS331" s="1"/>
      <c r="AW331" s="1"/>
      <c r="BB331" s="1"/>
      <c r="BE331" s="1"/>
      <c r="BH331" s="1"/>
      <c r="BK331" s="1"/>
      <c r="BN331" s="1"/>
      <c r="BR331" s="1"/>
      <c r="BW331" s="1"/>
      <c r="BZ331" s="1"/>
      <c r="CF331" s="1"/>
      <c r="CN331" s="1"/>
      <c r="CQ331" s="1"/>
      <c r="CT331" s="1"/>
      <c r="CU331" s="78"/>
      <c r="CV331" s="79"/>
      <c r="CW331" s="80"/>
      <c r="CX331" s="80"/>
      <c r="CY331" s="81"/>
      <c r="CZ331" s="82"/>
      <c r="DA331" s="83"/>
      <c r="DB331" s="83"/>
      <c r="DC331" s="83"/>
      <c r="DD331" s="83"/>
      <c r="DE331" s="83"/>
      <c r="DF331" s="83"/>
      <c r="DG331" s="83"/>
      <c r="DH331" s="83"/>
      <c r="DI331" s="83"/>
      <c r="DJ331" s="64"/>
      <c r="DK331" s="65"/>
      <c r="DL331" s="84"/>
    </row>
    <row r="332" spans="9:116" ht="20.25" x14ac:dyDescent="0.2">
      <c r="I332" s="1"/>
      <c r="L332" s="1"/>
      <c r="O332" s="1"/>
      <c r="R332" s="1"/>
      <c r="U332" s="1"/>
      <c r="X332" s="1"/>
      <c r="AA332" s="1"/>
      <c r="AD332" s="1"/>
      <c r="AG332" s="1"/>
      <c r="AK332" s="1"/>
      <c r="AP332" s="1"/>
      <c r="AS332" s="1"/>
      <c r="AW332" s="1"/>
      <c r="BB332" s="1"/>
      <c r="BE332" s="1"/>
      <c r="BH332" s="1"/>
      <c r="BK332" s="1"/>
      <c r="BN332" s="1"/>
      <c r="BR332" s="1"/>
      <c r="BW332" s="1"/>
      <c r="BZ332" s="1"/>
      <c r="CF332" s="1"/>
      <c r="CN332" s="1"/>
      <c r="CQ332" s="1"/>
      <c r="CT332" s="1"/>
      <c r="CU332" s="78"/>
      <c r="CV332" s="79"/>
      <c r="CW332" s="80"/>
      <c r="CX332" s="80"/>
      <c r="CY332" s="81"/>
      <c r="CZ332" s="82"/>
      <c r="DA332" s="83"/>
      <c r="DB332" s="83"/>
      <c r="DC332" s="83"/>
      <c r="DD332" s="83"/>
      <c r="DE332" s="83"/>
      <c r="DF332" s="83"/>
      <c r="DG332" s="83"/>
      <c r="DH332" s="83"/>
      <c r="DI332" s="83"/>
      <c r="DJ332" s="64"/>
      <c r="DK332" s="65"/>
      <c r="DL332" s="84"/>
    </row>
    <row r="333" spans="9:116" ht="20.25" x14ac:dyDescent="0.2">
      <c r="I333" s="1"/>
      <c r="L333" s="1"/>
      <c r="O333" s="1"/>
      <c r="R333" s="1"/>
      <c r="U333" s="1"/>
      <c r="X333" s="1"/>
      <c r="AA333" s="1"/>
      <c r="AD333" s="1"/>
      <c r="AG333" s="1"/>
      <c r="AK333" s="1"/>
      <c r="AP333" s="1"/>
      <c r="AS333" s="1"/>
      <c r="AW333" s="1"/>
      <c r="BB333" s="1"/>
      <c r="BE333" s="1"/>
      <c r="BH333" s="1"/>
      <c r="BK333" s="1"/>
      <c r="BN333" s="1"/>
      <c r="BR333" s="1"/>
      <c r="BW333" s="1"/>
      <c r="BZ333" s="1"/>
      <c r="CF333" s="1"/>
      <c r="CN333" s="1"/>
      <c r="CQ333" s="1"/>
      <c r="CT333" s="1"/>
      <c r="CU333" s="78"/>
      <c r="CV333" s="79"/>
      <c r="CW333" s="80"/>
      <c r="CX333" s="80"/>
      <c r="CY333" s="81"/>
      <c r="CZ333" s="82"/>
      <c r="DA333" s="83"/>
      <c r="DB333" s="83"/>
      <c r="DC333" s="83"/>
      <c r="DD333" s="83"/>
      <c r="DE333" s="83"/>
      <c r="DF333" s="83"/>
      <c r="DG333" s="83"/>
      <c r="DH333" s="83"/>
      <c r="DI333" s="83"/>
      <c r="DJ333" s="64"/>
      <c r="DK333" s="65"/>
      <c r="DL333" s="84"/>
    </row>
    <row r="334" spans="9:116" ht="20.25" x14ac:dyDescent="0.2">
      <c r="I334" s="1"/>
      <c r="L334" s="1"/>
      <c r="O334" s="1"/>
      <c r="R334" s="1"/>
      <c r="U334" s="1"/>
      <c r="X334" s="1"/>
      <c r="AA334" s="1"/>
      <c r="AD334" s="1"/>
      <c r="AG334" s="1"/>
      <c r="AK334" s="1"/>
      <c r="AP334" s="1"/>
      <c r="AS334" s="1"/>
      <c r="AW334" s="1"/>
      <c r="BB334" s="1"/>
      <c r="BE334" s="1"/>
      <c r="BH334" s="1"/>
      <c r="BK334" s="1"/>
      <c r="BN334" s="1"/>
      <c r="BR334" s="1"/>
      <c r="BW334" s="1"/>
      <c r="BZ334" s="1"/>
      <c r="CF334" s="1"/>
      <c r="CN334" s="1"/>
      <c r="CQ334" s="1"/>
      <c r="CT334" s="1"/>
      <c r="CU334" s="78"/>
      <c r="CV334" s="79"/>
      <c r="CW334" s="80"/>
      <c r="CX334" s="80"/>
      <c r="CY334" s="81"/>
      <c r="CZ334" s="82"/>
      <c r="DA334" s="83"/>
      <c r="DB334" s="83"/>
      <c r="DC334" s="83"/>
      <c r="DD334" s="83"/>
      <c r="DE334" s="83"/>
      <c r="DF334" s="83"/>
      <c r="DG334" s="83"/>
      <c r="DH334" s="83"/>
      <c r="DI334" s="83"/>
      <c r="DJ334" s="64"/>
      <c r="DK334" s="65"/>
      <c r="DL334" s="84"/>
    </row>
    <row r="335" spans="9:116" ht="20.25" x14ac:dyDescent="0.2">
      <c r="I335" s="1"/>
      <c r="L335" s="1"/>
      <c r="O335" s="1"/>
      <c r="R335" s="1"/>
      <c r="U335" s="1"/>
      <c r="X335" s="1"/>
      <c r="AA335" s="1"/>
      <c r="AD335" s="1"/>
      <c r="AG335" s="1"/>
      <c r="AK335" s="1"/>
      <c r="AP335" s="1"/>
      <c r="AS335" s="1"/>
      <c r="AW335" s="1"/>
      <c r="BB335" s="1"/>
      <c r="BE335" s="1"/>
      <c r="BH335" s="1"/>
      <c r="BK335" s="1"/>
      <c r="BN335" s="1"/>
      <c r="BR335" s="1"/>
      <c r="BW335" s="1"/>
      <c r="BZ335" s="1"/>
      <c r="CF335" s="1"/>
      <c r="CN335" s="1"/>
      <c r="CQ335" s="1"/>
      <c r="CT335" s="1"/>
      <c r="CU335" s="78"/>
      <c r="CV335" s="79"/>
      <c r="CW335" s="80"/>
      <c r="CX335" s="80"/>
      <c r="CY335" s="81"/>
      <c r="CZ335" s="82"/>
      <c r="DA335" s="83"/>
      <c r="DB335" s="83"/>
      <c r="DC335" s="83"/>
      <c r="DD335" s="83"/>
      <c r="DE335" s="83"/>
      <c r="DF335" s="83"/>
      <c r="DG335" s="83"/>
      <c r="DH335" s="83"/>
      <c r="DI335" s="83"/>
      <c r="DJ335" s="64"/>
      <c r="DK335" s="65"/>
      <c r="DL335" s="84"/>
    </row>
    <row r="336" spans="9:116" ht="20.25" x14ac:dyDescent="0.2">
      <c r="I336" s="1"/>
      <c r="L336" s="1"/>
      <c r="O336" s="1"/>
      <c r="R336" s="1"/>
      <c r="U336" s="1"/>
      <c r="X336" s="1"/>
      <c r="AA336" s="1"/>
      <c r="AD336" s="1"/>
      <c r="AG336" s="1"/>
      <c r="AK336" s="1"/>
      <c r="AP336" s="1"/>
      <c r="AS336" s="1"/>
      <c r="AW336" s="1"/>
      <c r="BB336" s="1"/>
      <c r="BE336" s="1"/>
      <c r="BH336" s="1"/>
      <c r="BK336" s="1"/>
      <c r="BN336" s="1"/>
      <c r="BR336" s="1"/>
      <c r="BW336" s="1"/>
      <c r="BZ336" s="1"/>
      <c r="CF336" s="1"/>
      <c r="CN336" s="1"/>
      <c r="CQ336" s="1"/>
      <c r="CT336" s="1"/>
      <c r="CU336" s="78"/>
      <c r="CV336" s="79"/>
      <c r="CW336" s="80"/>
      <c r="CX336" s="80"/>
      <c r="CY336" s="81"/>
      <c r="CZ336" s="82"/>
      <c r="DA336" s="83"/>
      <c r="DB336" s="83"/>
      <c r="DC336" s="83"/>
      <c r="DD336" s="83"/>
      <c r="DE336" s="83"/>
      <c r="DF336" s="83"/>
      <c r="DG336" s="83"/>
      <c r="DH336" s="83"/>
      <c r="DI336" s="83"/>
      <c r="DJ336" s="64"/>
      <c r="DK336" s="65"/>
      <c r="DL336" s="84"/>
    </row>
    <row r="337" spans="9:116" ht="20.25" x14ac:dyDescent="0.2">
      <c r="I337" s="1"/>
      <c r="L337" s="1"/>
      <c r="O337" s="1"/>
      <c r="R337" s="1"/>
      <c r="U337" s="1"/>
      <c r="X337" s="1"/>
      <c r="AA337" s="1"/>
      <c r="AD337" s="1"/>
      <c r="AG337" s="1"/>
      <c r="AK337" s="1"/>
      <c r="AP337" s="1"/>
      <c r="AS337" s="1"/>
      <c r="AW337" s="1"/>
      <c r="BB337" s="1"/>
      <c r="BE337" s="1"/>
      <c r="BH337" s="1"/>
      <c r="BK337" s="1"/>
      <c r="BN337" s="1"/>
      <c r="BR337" s="1"/>
      <c r="BW337" s="1"/>
      <c r="BZ337" s="1"/>
      <c r="CF337" s="1"/>
      <c r="CN337" s="1"/>
      <c r="CQ337" s="1"/>
      <c r="CT337" s="1"/>
      <c r="CU337" s="78"/>
      <c r="CV337" s="79"/>
      <c r="CW337" s="80"/>
      <c r="CX337" s="80"/>
      <c r="CY337" s="81"/>
      <c r="CZ337" s="82"/>
      <c r="DA337" s="83"/>
      <c r="DB337" s="83"/>
      <c r="DC337" s="83"/>
      <c r="DD337" s="83"/>
      <c r="DE337" s="83"/>
      <c r="DF337" s="83"/>
      <c r="DG337" s="83"/>
      <c r="DH337" s="83"/>
      <c r="DI337" s="83"/>
      <c r="DJ337" s="64"/>
      <c r="DK337" s="65"/>
      <c r="DL337" s="84"/>
    </row>
    <row r="338" spans="9:116" ht="20.25" x14ac:dyDescent="0.2">
      <c r="I338" s="1"/>
      <c r="L338" s="1"/>
      <c r="O338" s="1"/>
      <c r="R338" s="1"/>
      <c r="U338" s="1"/>
      <c r="X338" s="1"/>
      <c r="AA338" s="1"/>
      <c r="AD338" s="1"/>
      <c r="AG338" s="1"/>
      <c r="AK338" s="1"/>
      <c r="AP338" s="1"/>
      <c r="AS338" s="1"/>
      <c r="AW338" s="1"/>
      <c r="BB338" s="1"/>
      <c r="BE338" s="1"/>
      <c r="BH338" s="1"/>
      <c r="BK338" s="1"/>
      <c r="BN338" s="1"/>
      <c r="BR338" s="1"/>
      <c r="BW338" s="1"/>
      <c r="BZ338" s="1"/>
      <c r="CF338" s="1"/>
      <c r="CN338" s="1"/>
      <c r="CQ338" s="1"/>
      <c r="CT338" s="1"/>
      <c r="CU338" s="78"/>
      <c r="CV338" s="79"/>
      <c r="CW338" s="80"/>
      <c r="CX338" s="80"/>
      <c r="CY338" s="81"/>
      <c r="CZ338" s="82"/>
      <c r="DA338" s="83"/>
      <c r="DB338" s="83"/>
      <c r="DC338" s="83"/>
      <c r="DD338" s="83"/>
      <c r="DE338" s="83"/>
      <c r="DF338" s="83"/>
      <c r="DG338" s="83"/>
      <c r="DH338" s="83"/>
      <c r="DI338" s="83"/>
      <c r="DJ338" s="64"/>
      <c r="DK338" s="65"/>
      <c r="DL338" s="84"/>
    </row>
    <row r="339" spans="9:116" ht="20.25" x14ac:dyDescent="0.2">
      <c r="I339" s="1"/>
      <c r="L339" s="1"/>
      <c r="O339" s="1"/>
      <c r="R339" s="1"/>
      <c r="U339" s="1"/>
      <c r="X339" s="1"/>
      <c r="AA339" s="1"/>
      <c r="AD339" s="1"/>
      <c r="AG339" s="1"/>
      <c r="AK339" s="1"/>
      <c r="AP339" s="1"/>
      <c r="AS339" s="1"/>
      <c r="AW339" s="1"/>
      <c r="BB339" s="1"/>
      <c r="BE339" s="1"/>
      <c r="BH339" s="1"/>
      <c r="BK339" s="1"/>
      <c r="BN339" s="1"/>
      <c r="BR339" s="1"/>
      <c r="BW339" s="1"/>
      <c r="BZ339" s="1"/>
      <c r="CF339" s="1"/>
      <c r="CN339" s="1"/>
      <c r="CQ339" s="1"/>
      <c r="CT339" s="1"/>
      <c r="CU339" s="78"/>
      <c r="CV339" s="79"/>
      <c r="CW339" s="80"/>
      <c r="CX339" s="80"/>
      <c r="CY339" s="81"/>
      <c r="CZ339" s="82"/>
      <c r="DA339" s="83"/>
      <c r="DB339" s="83"/>
      <c r="DC339" s="83"/>
      <c r="DD339" s="83"/>
      <c r="DE339" s="83"/>
      <c r="DF339" s="83"/>
      <c r="DG339" s="83"/>
      <c r="DH339" s="83"/>
      <c r="DI339" s="83"/>
      <c r="DJ339" s="64"/>
      <c r="DK339" s="65"/>
      <c r="DL339" s="84"/>
    </row>
    <row r="340" spans="9:116" ht="20.25" x14ac:dyDescent="0.2">
      <c r="I340" s="1"/>
      <c r="L340" s="1"/>
      <c r="O340" s="1"/>
      <c r="R340" s="1"/>
      <c r="U340" s="1"/>
      <c r="X340" s="1"/>
      <c r="AA340" s="1"/>
      <c r="AD340" s="1"/>
      <c r="AG340" s="1"/>
      <c r="AK340" s="1"/>
      <c r="AP340" s="1"/>
      <c r="AS340" s="1"/>
      <c r="AW340" s="1"/>
      <c r="BB340" s="1"/>
      <c r="BE340" s="1"/>
      <c r="BH340" s="1"/>
      <c r="BK340" s="1"/>
      <c r="BN340" s="1"/>
      <c r="BR340" s="1"/>
      <c r="BW340" s="1"/>
      <c r="BZ340" s="1"/>
      <c r="CF340" s="1"/>
      <c r="CN340" s="1"/>
      <c r="CQ340" s="1"/>
      <c r="CT340" s="1"/>
      <c r="CU340" s="78"/>
      <c r="CV340" s="79"/>
      <c r="CW340" s="80"/>
      <c r="CX340" s="80"/>
      <c r="CY340" s="81"/>
      <c r="CZ340" s="82"/>
      <c r="DA340" s="83"/>
      <c r="DB340" s="83"/>
      <c r="DC340" s="83"/>
      <c r="DD340" s="83"/>
      <c r="DE340" s="83"/>
      <c r="DF340" s="83"/>
      <c r="DG340" s="83"/>
      <c r="DH340" s="83"/>
      <c r="DI340" s="83"/>
      <c r="DJ340" s="64"/>
      <c r="DK340" s="65"/>
      <c r="DL340" s="84"/>
    </row>
    <row r="341" spans="9:116" ht="20.25" x14ac:dyDescent="0.2">
      <c r="I341" s="1"/>
      <c r="L341" s="1"/>
      <c r="O341" s="1"/>
      <c r="R341" s="1"/>
      <c r="U341" s="1"/>
      <c r="X341" s="1"/>
      <c r="AA341" s="1"/>
      <c r="AD341" s="1"/>
      <c r="AG341" s="1"/>
      <c r="AK341" s="1"/>
      <c r="AP341" s="1"/>
      <c r="AS341" s="1"/>
      <c r="AW341" s="1"/>
      <c r="BB341" s="1"/>
      <c r="BE341" s="1"/>
      <c r="BH341" s="1"/>
      <c r="BK341" s="1"/>
      <c r="BN341" s="1"/>
      <c r="BR341" s="1"/>
      <c r="BW341" s="1"/>
      <c r="BZ341" s="1"/>
      <c r="CF341" s="1"/>
      <c r="CN341" s="1"/>
      <c r="CQ341" s="1"/>
      <c r="CT341" s="1"/>
      <c r="CU341" s="78"/>
      <c r="CV341" s="79"/>
      <c r="CW341" s="80"/>
      <c r="CX341" s="80"/>
      <c r="CY341" s="81"/>
      <c r="CZ341" s="82"/>
      <c r="DA341" s="83"/>
      <c r="DB341" s="83"/>
      <c r="DC341" s="83"/>
      <c r="DD341" s="83"/>
      <c r="DE341" s="83"/>
      <c r="DF341" s="83"/>
      <c r="DG341" s="83"/>
      <c r="DH341" s="83"/>
      <c r="DI341" s="83"/>
      <c r="DJ341" s="64"/>
      <c r="DK341" s="65"/>
      <c r="DL341" s="84"/>
    </row>
    <row r="342" spans="9:116" ht="20.25" x14ac:dyDescent="0.2">
      <c r="I342" s="1"/>
      <c r="L342" s="1"/>
      <c r="O342" s="1"/>
      <c r="R342" s="1"/>
      <c r="U342" s="1"/>
      <c r="X342" s="1"/>
      <c r="AA342" s="1"/>
      <c r="AD342" s="1"/>
      <c r="AG342" s="1"/>
      <c r="AK342" s="1"/>
      <c r="AP342" s="1"/>
      <c r="AS342" s="1"/>
      <c r="AW342" s="1"/>
      <c r="BB342" s="1"/>
      <c r="BE342" s="1"/>
      <c r="BH342" s="1"/>
      <c r="BK342" s="1"/>
      <c r="BN342" s="1"/>
      <c r="BR342" s="1"/>
      <c r="BW342" s="1"/>
      <c r="BZ342" s="1"/>
      <c r="CF342" s="1"/>
      <c r="CN342" s="1"/>
      <c r="CQ342" s="1"/>
      <c r="CT342" s="1"/>
      <c r="CU342" s="78"/>
      <c r="CV342" s="79"/>
      <c r="CW342" s="80"/>
      <c r="CX342" s="80"/>
      <c r="CY342" s="81"/>
      <c r="CZ342" s="82"/>
      <c r="DA342" s="83"/>
      <c r="DB342" s="83"/>
      <c r="DC342" s="83"/>
      <c r="DD342" s="83"/>
      <c r="DE342" s="83"/>
      <c r="DF342" s="83"/>
      <c r="DG342" s="83"/>
      <c r="DH342" s="83"/>
      <c r="DI342" s="83"/>
      <c r="DJ342" s="64"/>
      <c r="DK342" s="65"/>
      <c r="DL342" s="84"/>
    </row>
    <row r="343" spans="9:116" ht="20.25" x14ac:dyDescent="0.2">
      <c r="I343" s="1"/>
      <c r="L343" s="1"/>
      <c r="O343" s="1"/>
      <c r="R343" s="1"/>
      <c r="U343" s="1"/>
      <c r="X343" s="1"/>
      <c r="AA343" s="1"/>
      <c r="AD343" s="1"/>
      <c r="AG343" s="1"/>
      <c r="AK343" s="1"/>
      <c r="AP343" s="1"/>
      <c r="AS343" s="1"/>
      <c r="AW343" s="1"/>
      <c r="BB343" s="1"/>
      <c r="BE343" s="1"/>
      <c r="BH343" s="1"/>
      <c r="BK343" s="1"/>
      <c r="BN343" s="1"/>
      <c r="BR343" s="1"/>
      <c r="BW343" s="1"/>
      <c r="BZ343" s="1"/>
      <c r="CF343" s="1"/>
      <c r="CN343" s="1"/>
      <c r="CQ343" s="1"/>
      <c r="CT343" s="1"/>
      <c r="CU343" s="78"/>
      <c r="CV343" s="79"/>
      <c r="CW343" s="80"/>
      <c r="CX343" s="80"/>
      <c r="CY343" s="81"/>
      <c r="CZ343" s="82"/>
      <c r="DA343" s="83"/>
      <c r="DB343" s="83"/>
      <c r="DC343" s="83"/>
      <c r="DD343" s="83"/>
      <c r="DE343" s="83"/>
      <c r="DF343" s="83"/>
      <c r="DG343" s="83"/>
      <c r="DH343" s="83"/>
      <c r="DI343" s="83"/>
      <c r="DJ343" s="64"/>
      <c r="DK343" s="65"/>
      <c r="DL343" s="84"/>
    </row>
    <row r="344" spans="9:116" ht="20.25" x14ac:dyDescent="0.2">
      <c r="I344" s="1"/>
      <c r="L344" s="1"/>
      <c r="O344" s="1"/>
      <c r="R344" s="1"/>
      <c r="U344" s="1"/>
      <c r="X344" s="1"/>
      <c r="AA344" s="1"/>
      <c r="AD344" s="1"/>
      <c r="AG344" s="1"/>
      <c r="AK344" s="1"/>
      <c r="AP344" s="1"/>
      <c r="AS344" s="1"/>
      <c r="AW344" s="1"/>
      <c r="BB344" s="1"/>
      <c r="BE344" s="1"/>
      <c r="BH344" s="1"/>
      <c r="BK344" s="1"/>
      <c r="BN344" s="1"/>
      <c r="BR344" s="1"/>
      <c r="BW344" s="1"/>
      <c r="BZ344" s="1"/>
      <c r="CF344" s="1"/>
      <c r="CN344" s="1"/>
      <c r="CQ344" s="1"/>
      <c r="CT344" s="1"/>
      <c r="CU344" s="78"/>
      <c r="CV344" s="79"/>
      <c r="CW344" s="80"/>
      <c r="CX344" s="80"/>
      <c r="CY344" s="81"/>
      <c r="CZ344" s="82"/>
      <c r="DA344" s="83"/>
      <c r="DB344" s="83"/>
      <c r="DC344" s="83"/>
      <c r="DD344" s="83"/>
      <c r="DE344" s="83"/>
      <c r="DF344" s="83"/>
      <c r="DG344" s="83"/>
      <c r="DH344" s="83"/>
      <c r="DI344" s="83"/>
      <c r="DJ344" s="64"/>
      <c r="DK344" s="65"/>
      <c r="DL344" s="84"/>
    </row>
    <row r="345" spans="9:116" ht="20.25" x14ac:dyDescent="0.2">
      <c r="I345" s="1"/>
      <c r="L345" s="1"/>
      <c r="O345" s="1"/>
      <c r="R345" s="1"/>
      <c r="U345" s="1"/>
      <c r="X345" s="1"/>
      <c r="AA345" s="1"/>
      <c r="AD345" s="1"/>
      <c r="AG345" s="1"/>
      <c r="AK345" s="1"/>
      <c r="AP345" s="1"/>
      <c r="AS345" s="1"/>
      <c r="AW345" s="1"/>
      <c r="BB345" s="1"/>
      <c r="BE345" s="1"/>
      <c r="BH345" s="1"/>
      <c r="BK345" s="1"/>
      <c r="BN345" s="1"/>
      <c r="BR345" s="1"/>
      <c r="BW345" s="1"/>
      <c r="BZ345" s="1"/>
      <c r="CF345" s="1"/>
      <c r="CN345" s="1"/>
      <c r="CQ345" s="1"/>
      <c r="CT345" s="1"/>
      <c r="CU345" s="78"/>
      <c r="CV345" s="79"/>
      <c r="CW345" s="80"/>
      <c r="CX345" s="80"/>
      <c r="CY345" s="81"/>
      <c r="CZ345" s="82"/>
      <c r="DA345" s="83"/>
      <c r="DB345" s="83"/>
      <c r="DC345" s="83"/>
      <c r="DD345" s="83"/>
      <c r="DE345" s="83"/>
      <c r="DF345" s="83"/>
      <c r="DG345" s="83"/>
      <c r="DH345" s="83"/>
      <c r="DI345" s="83"/>
      <c r="DJ345" s="64"/>
      <c r="DK345" s="65"/>
      <c r="DL345" s="84"/>
    </row>
    <row r="346" spans="9:116" ht="20.25" x14ac:dyDescent="0.2">
      <c r="I346" s="1"/>
      <c r="L346" s="1"/>
      <c r="O346" s="1"/>
      <c r="R346" s="1"/>
      <c r="U346" s="1"/>
      <c r="X346" s="1"/>
      <c r="AA346" s="1"/>
      <c r="AD346" s="1"/>
      <c r="AG346" s="1"/>
      <c r="AK346" s="1"/>
      <c r="AP346" s="1"/>
      <c r="AS346" s="1"/>
      <c r="AW346" s="1"/>
      <c r="BB346" s="1"/>
      <c r="BE346" s="1"/>
      <c r="BH346" s="1"/>
      <c r="BK346" s="1"/>
      <c r="BN346" s="1"/>
      <c r="BR346" s="1"/>
      <c r="BW346" s="1"/>
      <c r="BZ346" s="1"/>
      <c r="CF346" s="1"/>
      <c r="CN346" s="1"/>
      <c r="CQ346" s="1"/>
      <c r="CT346" s="1"/>
      <c r="CU346" s="78"/>
      <c r="CV346" s="79"/>
      <c r="CW346" s="80"/>
      <c r="CX346" s="80"/>
      <c r="CY346" s="81"/>
      <c r="CZ346" s="82"/>
      <c r="DA346" s="83"/>
      <c r="DB346" s="83"/>
      <c r="DC346" s="83"/>
      <c r="DD346" s="83"/>
      <c r="DE346" s="83"/>
      <c r="DF346" s="83"/>
      <c r="DG346" s="83"/>
      <c r="DH346" s="83"/>
      <c r="DI346" s="83"/>
      <c r="DJ346" s="64"/>
      <c r="DK346" s="65"/>
      <c r="DL346" s="84"/>
    </row>
    <row r="347" spans="9:116" ht="20.25" x14ac:dyDescent="0.2">
      <c r="I347" s="1"/>
      <c r="L347" s="1"/>
      <c r="O347" s="1"/>
      <c r="R347" s="1"/>
      <c r="U347" s="1"/>
      <c r="X347" s="1"/>
      <c r="AA347" s="1"/>
      <c r="AD347" s="1"/>
      <c r="AG347" s="1"/>
      <c r="AK347" s="1"/>
      <c r="AP347" s="1"/>
      <c r="AS347" s="1"/>
      <c r="AW347" s="1"/>
      <c r="BB347" s="1"/>
      <c r="BE347" s="1"/>
      <c r="BH347" s="1"/>
      <c r="BK347" s="1"/>
      <c r="BN347" s="1"/>
      <c r="BR347" s="1"/>
      <c r="BW347" s="1"/>
      <c r="BZ347" s="1"/>
      <c r="CF347" s="1"/>
      <c r="CN347" s="1"/>
      <c r="CQ347" s="1"/>
      <c r="CT347" s="1"/>
      <c r="CU347" s="78"/>
      <c r="CV347" s="79"/>
      <c r="CW347" s="80"/>
      <c r="CX347" s="80"/>
      <c r="CY347" s="81"/>
      <c r="CZ347" s="82"/>
      <c r="DA347" s="83"/>
      <c r="DB347" s="83"/>
      <c r="DC347" s="83"/>
      <c r="DD347" s="83"/>
      <c r="DE347" s="83"/>
      <c r="DF347" s="83"/>
      <c r="DG347" s="83"/>
      <c r="DH347" s="83"/>
      <c r="DI347" s="83"/>
      <c r="DJ347" s="64"/>
      <c r="DK347" s="65"/>
      <c r="DL347" s="84"/>
    </row>
    <row r="348" spans="9:116" ht="20.25" x14ac:dyDescent="0.2">
      <c r="I348" s="1"/>
      <c r="L348" s="1"/>
      <c r="O348" s="1"/>
      <c r="R348" s="1"/>
      <c r="U348" s="1"/>
      <c r="X348" s="1"/>
      <c r="AA348" s="1"/>
      <c r="AD348" s="1"/>
      <c r="AG348" s="1"/>
      <c r="AK348" s="1"/>
      <c r="AP348" s="1"/>
      <c r="AS348" s="1"/>
      <c r="AW348" s="1"/>
      <c r="BB348" s="1"/>
      <c r="BE348" s="1"/>
      <c r="BH348" s="1"/>
      <c r="BK348" s="1"/>
      <c r="BN348" s="1"/>
      <c r="BR348" s="1"/>
      <c r="BW348" s="1"/>
      <c r="BZ348" s="1"/>
      <c r="CF348" s="1"/>
      <c r="CN348" s="1"/>
      <c r="CQ348" s="1"/>
      <c r="CT348" s="1"/>
      <c r="CU348" s="78"/>
      <c r="CV348" s="79"/>
      <c r="CW348" s="80"/>
      <c r="CX348" s="80"/>
      <c r="CY348" s="81"/>
      <c r="CZ348" s="82"/>
      <c r="DA348" s="83"/>
      <c r="DB348" s="83"/>
      <c r="DC348" s="83"/>
      <c r="DD348" s="83"/>
      <c r="DE348" s="83"/>
      <c r="DF348" s="83"/>
      <c r="DG348" s="83"/>
      <c r="DH348" s="83"/>
      <c r="DI348" s="83"/>
      <c r="DJ348" s="64"/>
      <c r="DK348" s="65"/>
      <c r="DL348" s="84"/>
    </row>
    <row r="349" spans="9:116" ht="20.25" x14ac:dyDescent="0.2">
      <c r="I349" s="1"/>
      <c r="L349" s="1"/>
      <c r="O349" s="1"/>
      <c r="R349" s="1"/>
      <c r="U349" s="1"/>
      <c r="X349" s="1"/>
      <c r="AA349" s="1"/>
      <c r="AD349" s="1"/>
      <c r="AG349" s="1"/>
      <c r="AK349" s="1"/>
      <c r="AP349" s="1"/>
      <c r="AS349" s="1"/>
      <c r="AW349" s="1"/>
      <c r="BB349" s="1"/>
      <c r="BE349" s="1"/>
      <c r="BH349" s="1"/>
      <c r="BK349" s="1"/>
      <c r="BN349" s="1"/>
      <c r="BR349" s="1"/>
      <c r="BW349" s="1"/>
      <c r="BZ349" s="1"/>
      <c r="CF349" s="1"/>
      <c r="CN349" s="1"/>
      <c r="CQ349" s="1"/>
      <c r="CT349" s="1"/>
      <c r="CU349" s="78"/>
      <c r="CV349" s="79"/>
      <c r="CW349" s="80"/>
      <c r="CX349" s="80"/>
      <c r="CY349" s="81"/>
      <c r="CZ349" s="82"/>
      <c r="DA349" s="83"/>
      <c r="DB349" s="83"/>
      <c r="DC349" s="83"/>
      <c r="DD349" s="83"/>
      <c r="DE349" s="83"/>
      <c r="DF349" s="83"/>
      <c r="DG349" s="83"/>
      <c r="DH349" s="83"/>
      <c r="DI349" s="83"/>
      <c r="DJ349" s="64"/>
      <c r="DK349" s="65"/>
      <c r="DL349" s="84"/>
    </row>
    <row r="350" spans="9:116" ht="20.25" x14ac:dyDescent="0.2">
      <c r="I350" s="1"/>
      <c r="L350" s="1"/>
      <c r="O350" s="1"/>
      <c r="R350" s="1"/>
      <c r="U350" s="1"/>
      <c r="X350" s="1"/>
      <c r="AA350" s="1"/>
      <c r="AD350" s="1"/>
      <c r="AG350" s="1"/>
      <c r="AK350" s="1"/>
      <c r="AP350" s="1"/>
      <c r="AS350" s="1"/>
      <c r="AW350" s="1"/>
      <c r="BB350" s="1"/>
      <c r="BE350" s="1"/>
      <c r="BH350" s="1"/>
      <c r="BK350" s="1"/>
      <c r="BN350" s="1"/>
      <c r="BR350" s="1"/>
      <c r="BW350" s="1"/>
      <c r="BZ350" s="1"/>
      <c r="CF350" s="1"/>
      <c r="CN350" s="1"/>
      <c r="CQ350" s="1"/>
      <c r="CT350" s="1"/>
      <c r="CU350" s="78"/>
      <c r="CV350" s="79"/>
      <c r="CW350" s="80"/>
      <c r="CX350" s="80"/>
      <c r="CY350" s="81"/>
      <c r="CZ350" s="82"/>
      <c r="DA350" s="83"/>
      <c r="DB350" s="83"/>
      <c r="DC350" s="83"/>
      <c r="DD350" s="83"/>
      <c r="DE350" s="83"/>
      <c r="DF350" s="83"/>
      <c r="DG350" s="83"/>
      <c r="DH350" s="83"/>
      <c r="DI350" s="83"/>
      <c r="DJ350" s="64"/>
      <c r="DK350" s="65"/>
      <c r="DL350" s="84"/>
    </row>
    <row r="351" spans="9:116" ht="20.25" x14ac:dyDescent="0.2">
      <c r="I351" s="1"/>
      <c r="L351" s="1"/>
      <c r="O351" s="1"/>
      <c r="R351" s="1"/>
      <c r="U351" s="1"/>
      <c r="X351" s="1"/>
      <c r="AA351" s="1"/>
      <c r="AD351" s="1"/>
      <c r="AG351" s="1"/>
      <c r="AK351" s="1"/>
      <c r="AP351" s="1"/>
      <c r="AS351" s="1"/>
      <c r="AW351" s="1"/>
      <c r="BB351" s="1"/>
      <c r="BE351" s="1"/>
      <c r="BH351" s="1"/>
      <c r="BK351" s="1"/>
      <c r="BN351" s="1"/>
      <c r="BR351" s="1"/>
      <c r="BW351" s="1"/>
      <c r="BZ351" s="1"/>
      <c r="CF351" s="1"/>
      <c r="CN351" s="1"/>
      <c r="CQ351" s="1"/>
      <c r="CT351" s="1"/>
      <c r="CU351" s="78"/>
      <c r="CV351" s="79"/>
      <c r="CW351" s="80"/>
      <c r="CX351" s="80"/>
      <c r="CY351" s="81"/>
      <c r="CZ351" s="82"/>
      <c r="DA351" s="83"/>
      <c r="DB351" s="83"/>
      <c r="DC351" s="83"/>
      <c r="DD351" s="83"/>
      <c r="DE351" s="83"/>
      <c r="DF351" s="83"/>
      <c r="DG351" s="83"/>
      <c r="DH351" s="83"/>
      <c r="DI351" s="83"/>
      <c r="DJ351" s="64"/>
      <c r="DK351" s="65"/>
      <c r="DL351" s="84"/>
    </row>
    <row r="352" spans="9:116" ht="20.25" x14ac:dyDescent="0.2">
      <c r="I352" s="1"/>
      <c r="L352" s="1"/>
      <c r="O352" s="1"/>
      <c r="R352" s="1"/>
      <c r="U352" s="1"/>
      <c r="X352" s="1"/>
      <c r="AA352" s="1"/>
      <c r="AD352" s="1"/>
      <c r="AG352" s="1"/>
      <c r="AK352" s="1"/>
      <c r="AP352" s="1"/>
      <c r="AS352" s="1"/>
      <c r="AW352" s="1"/>
      <c r="BB352" s="1"/>
      <c r="BE352" s="1"/>
      <c r="BH352" s="1"/>
      <c r="BK352" s="1"/>
      <c r="BN352" s="1"/>
      <c r="BR352" s="1"/>
      <c r="BW352" s="1"/>
      <c r="BZ352" s="1"/>
      <c r="CF352" s="1"/>
      <c r="CN352" s="1"/>
      <c r="CQ352" s="1"/>
      <c r="CT352" s="1"/>
      <c r="CU352" s="78"/>
      <c r="CV352" s="79"/>
      <c r="CW352" s="80"/>
      <c r="CX352" s="80"/>
      <c r="CY352" s="81"/>
      <c r="CZ352" s="82"/>
      <c r="DA352" s="83"/>
      <c r="DB352" s="83"/>
      <c r="DC352" s="83"/>
      <c r="DD352" s="83"/>
      <c r="DE352" s="83"/>
      <c r="DF352" s="83"/>
      <c r="DG352" s="83"/>
      <c r="DH352" s="83"/>
      <c r="DI352" s="83"/>
      <c r="DJ352" s="64"/>
      <c r="DK352" s="65"/>
      <c r="DL352" s="84"/>
    </row>
    <row r="353" spans="9:116" ht="20.25" x14ac:dyDescent="0.2">
      <c r="I353" s="1"/>
      <c r="L353" s="1"/>
      <c r="O353" s="1"/>
      <c r="R353" s="1"/>
      <c r="U353" s="1"/>
      <c r="X353" s="1"/>
      <c r="AA353" s="1"/>
      <c r="AD353" s="1"/>
      <c r="AG353" s="1"/>
      <c r="AK353" s="1"/>
      <c r="AP353" s="1"/>
      <c r="AS353" s="1"/>
      <c r="AW353" s="1"/>
      <c r="BB353" s="1"/>
      <c r="BE353" s="1"/>
      <c r="BH353" s="1"/>
      <c r="BK353" s="1"/>
      <c r="BN353" s="1"/>
      <c r="BR353" s="1"/>
      <c r="BW353" s="1"/>
      <c r="BZ353" s="1"/>
      <c r="CF353" s="1"/>
      <c r="CN353" s="1"/>
      <c r="CQ353" s="1"/>
      <c r="CT353" s="1"/>
      <c r="CU353" s="78"/>
      <c r="CV353" s="79"/>
      <c r="CW353" s="80"/>
      <c r="CX353" s="80"/>
      <c r="CY353" s="81"/>
      <c r="CZ353" s="82"/>
      <c r="DA353" s="83"/>
      <c r="DB353" s="83"/>
      <c r="DC353" s="83"/>
      <c r="DD353" s="83"/>
      <c r="DE353" s="83"/>
      <c r="DF353" s="83"/>
      <c r="DG353" s="83"/>
      <c r="DH353" s="83"/>
      <c r="DI353" s="83"/>
      <c r="DJ353" s="64"/>
      <c r="DK353" s="65"/>
      <c r="DL353" s="84"/>
    </row>
    <row r="354" spans="9:116" ht="20.25" x14ac:dyDescent="0.2">
      <c r="I354" s="1"/>
      <c r="L354" s="1"/>
      <c r="O354" s="1"/>
      <c r="R354" s="1"/>
      <c r="U354" s="1"/>
      <c r="X354" s="1"/>
      <c r="AA354" s="1"/>
      <c r="AD354" s="1"/>
      <c r="AG354" s="1"/>
      <c r="AK354" s="1"/>
      <c r="AP354" s="1"/>
      <c r="AS354" s="1"/>
      <c r="AW354" s="1"/>
      <c r="BB354" s="1"/>
      <c r="BE354" s="1"/>
      <c r="BH354" s="1"/>
      <c r="BK354" s="1"/>
      <c r="BN354" s="1"/>
      <c r="BR354" s="1"/>
      <c r="BW354" s="1"/>
      <c r="BZ354" s="1"/>
      <c r="CF354" s="1"/>
      <c r="CN354" s="1"/>
      <c r="CQ354" s="1"/>
      <c r="CT354" s="1"/>
      <c r="CU354" s="78"/>
      <c r="CV354" s="79"/>
      <c r="CW354" s="80"/>
      <c r="CX354" s="80"/>
      <c r="CY354" s="81"/>
      <c r="CZ354" s="82"/>
      <c r="DA354" s="83"/>
      <c r="DB354" s="83"/>
      <c r="DC354" s="83"/>
      <c r="DD354" s="83"/>
      <c r="DE354" s="83"/>
      <c r="DF354" s="83"/>
      <c r="DG354" s="83"/>
      <c r="DH354" s="83"/>
      <c r="DI354" s="83"/>
      <c r="DJ354" s="64"/>
      <c r="DK354" s="65"/>
      <c r="DL354" s="84"/>
    </row>
    <row r="355" spans="9:116" ht="20.25" x14ac:dyDescent="0.2">
      <c r="I355" s="1"/>
      <c r="L355" s="1"/>
      <c r="O355" s="1"/>
      <c r="R355" s="1"/>
      <c r="U355" s="1"/>
      <c r="X355" s="1"/>
      <c r="AA355" s="1"/>
      <c r="AD355" s="1"/>
      <c r="AG355" s="1"/>
      <c r="AK355" s="1"/>
      <c r="AP355" s="1"/>
      <c r="AS355" s="1"/>
      <c r="AW355" s="1"/>
      <c r="BB355" s="1"/>
      <c r="BE355" s="1"/>
      <c r="BH355" s="1"/>
      <c r="BK355" s="1"/>
      <c r="BN355" s="1"/>
      <c r="BR355" s="1"/>
      <c r="BW355" s="1"/>
      <c r="BZ355" s="1"/>
      <c r="CF355" s="1"/>
      <c r="CN355" s="1"/>
      <c r="CQ355" s="1"/>
      <c r="CT355" s="1"/>
      <c r="CU355" s="78"/>
      <c r="CV355" s="79"/>
      <c r="CW355" s="80"/>
      <c r="CX355" s="80"/>
      <c r="CY355" s="81"/>
      <c r="CZ355" s="82"/>
      <c r="DA355" s="83"/>
      <c r="DB355" s="83"/>
      <c r="DC355" s="83"/>
      <c r="DD355" s="83"/>
      <c r="DE355" s="83"/>
      <c r="DF355" s="83"/>
      <c r="DG355" s="83"/>
      <c r="DH355" s="83"/>
      <c r="DI355" s="83"/>
      <c r="DJ355" s="64"/>
      <c r="DK355" s="65"/>
      <c r="DL355" s="84"/>
    </row>
    <row r="356" spans="9:116" ht="20.25" x14ac:dyDescent="0.2">
      <c r="I356" s="1"/>
      <c r="L356" s="1"/>
      <c r="O356" s="1"/>
      <c r="R356" s="1"/>
      <c r="U356" s="1"/>
      <c r="X356" s="1"/>
      <c r="AA356" s="1"/>
      <c r="AD356" s="1"/>
      <c r="AG356" s="1"/>
      <c r="AK356" s="1"/>
      <c r="AP356" s="1"/>
      <c r="AS356" s="1"/>
      <c r="AW356" s="1"/>
      <c r="BB356" s="1"/>
      <c r="BE356" s="1"/>
      <c r="BH356" s="1"/>
      <c r="BK356" s="1"/>
      <c r="BN356" s="1"/>
      <c r="BR356" s="1"/>
      <c r="BW356" s="1"/>
      <c r="BZ356" s="1"/>
      <c r="CF356" s="1"/>
      <c r="CN356" s="1"/>
      <c r="CQ356" s="1"/>
      <c r="CT356" s="1"/>
      <c r="CU356" s="78"/>
      <c r="CV356" s="79"/>
      <c r="CW356" s="80"/>
      <c r="CX356" s="80"/>
      <c r="CY356" s="81"/>
      <c r="CZ356" s="82"/>
      <c r="DA356" s="83"/>
      <c r="DB356" s="83"/>
      <c r="DC356" s="83"/>
      <c r="DD356" s="83"/>
      <c r="DE356" s="83"/>
      <c r="DF356" s="83"/>
      <c r="DG356" s="83"/>
      <c r="DH356" s="83"/>
      <c r="DI356" s="83"/>
      <c r="DJ356" s="64"/>
      <c r="DK356" s="65"/>
      <c r="DL356" s="84"/>
    </row>
    <row r="357" spans="9:116" ht="20.25" x14ac:dyDescent="0.2">
      <c r="I357" s="1"/>
      <c r="L357" s="1"/>
      <c r="O357" s="1"/>
      <c r="R357" s="1"/>
      <c r="U357" s="1"/>
      <c r="X357" s="1"/>
      <c r="AA357" s="1"/>
      <c r="AD357" s="1"/>
      <c r="AG357" s="1"/>
      <c r="AK357" s="1"/>
      <c r="AP357" s="1"/>
      <c r="AS357" s="1"/>
      <c r="AW357" s="1"/>
      <c r="BB357" s="1"/>
      <c r="BE357" s="1"/>
      <c r="BH357" s="1"/>
      <c r="BK357" s="1"/>
      <c r="BN357" s="1"/>
      <c r="BR357" s="1"/>
      <c r="BW357" s="1"/>
      <c r="BZ357" s="1"/>
      <c r="CF357" s="1"/>
      <c r="CN357" s="1"/>
      <c r="CQ357" s="1"/>
      <c r="CT357" s="1"/>
      <c r="CU357" s="78"/>
      <c r="CV357" s="79"/>
      <c r="CW357" s="80"/>
      <c r="CX357" s="80"/>
      <c r="CY357" s="81"/>
      <c r="CZ357" s="82"/>
      <c r="DA357" s="83"/>
      <c r="DB357" s="83"/>
      <c r="DC357" s="83"/>
      <c r="DD357" s="83"/>
      <c r="DE357" s="83"/>
      <c r="DF357" s="83"/>
      <c r="DG357" s="83"/>
      <c r="DH357" s="83"/>
      <c r="DI357" s="83"/>
      <c r="DJ357" s="64"/>
      <c r="DK357" s="65"/>
      <c r="DL357" s="84"/>
    </row>
    <row r="358" spans="9:116" ht="20.25" x14ac:dyDescent="0.2">
      <c r="I358" s="1"/>
      <c r="L358" s="1"/>
      <c r="O358" s="1"/>
      <c r="R358" s="1"/>
      <c r="U358" s="1"/>
      <c r="X358" s="1"/>
      <c r="AA358" s="1"/>
      <c r="AD358" s="1"/>
      <c r="AG358" s="1"/>
      <c r="AK358" s="1"/>
      <c r="AP358" s="1"/>
      <c r="AS358" s="1"/>
      <c r="AW358" s="1"/>
      <c r="BB358" s="1"/>
      <c r="BE358" s="1"/>
      <c r="BH358" s="1"/>
      <c r="BK358" s="1"/>
      <c r="BN358" s="1"/>
      <c r="BR358" s="1"/>
      <c r="BW358" s="1"/>
      <c r="BZ358" s="1"/>
      <c r="CF358" s="1"/>
      <c r="CN358" s="1"/>
      <c r="CQ358" s="1"/>
      <c r="CT358" s="1"/>
      <c r="CU358" s="78"/>
      <c r="CV358" s="79"/>
      <c r="CW358" s="80"/>
      <c r="CX358" s="80"/>
      <c r="CY358" s="81"/>
      <c r="CZ358" s="82"/>
      <c r="DA358" s="83"/>
      <c r="DB358" s="83"/>
      <c r="DC358" s="83"/>
      <c r="DD358" s="83"/>
      <c r="DE358" s="83"/>
      <c r="DF358" s="83"/>
      <c r="DG358" s="83"/>
      <c r="DH358" s="83"/>
      <c r="DI358" s="83"/>
      <c r="DJ358" s="64"/>
      <c r="DK358" s="65"/>
      <c r="DL358" s="84"/>
    </row>
    <row r="359" spans="9:116" ht="20.25" x14ac:dyDescent="0.2">
      <c r="I359" s="1"/>
      <c r="L359" s="1"/>
      <c r="O359" s="1"/>
      <c r="R359" s="1"/>
      <c r="U359" s="1"/>
      <c r="X359" s="1"/>
      <c r="AA359" s="1"/>
      <c r="AD359" s="1"/>
      <c r="AG359" s="1"/>
      <c r="AK359" s="1"/>
      <c r="AP359" s="1"/>
      <c r="AS359" s="1"/>
      <c r="AW359" s="1"/>
      <c r="BB359" s="1"/>
      <c r="BE359" s="1"/>
      <c r="BH359" s="1"/>
      <c r="BK359" s="1"/>
      <c r="BN359" s="1"/>
      <c r="BR359" s="1"/>
      <c r="BW359" s="1"/>
      <c r="BZ359" s="1"/>
      <c r="CF359" s="1"/>
      <c r="CN359" s="1"/>
      <c r="CQ359" s="1"/>
      <c r="CT359" s="1"/>
      <c r="CU359" s="78"/>
      <c r="CV359" s="79"/>
      <c r="CW359" s="80"/>
      <c r="CX359" s="80"/>
      <c r="CY359" s="81"/>
      <c r="CZ359" s="82"/>
      <c r="DA359" s="83"/>
      <c r="DB359" s="83"/>
      <c r="DC359" s="83"/>
      <c r="DD359" s="83"/>
      <c r="DE359" s="83"/>
      <c r="DF359" s="83"/>
      <c r="DG359" s="83"/>
      <c r="DH359" s="83"/>
      <c r="DI359" s="83"/>
      <c r="DJ359" s="64"/>
      <c r="DK359" s="65"/>
      <c r="DL359" s="84"/>
    </row>
    <row r="360" spans="9:116" ht="20.25" x14ac:dyDescent="0.2">
      <c r="I360" s="1"/>
      <c r="L360" s="1"/>
      <c r="O360" s="1"/>
      <c r="R360" s="1"/>
      <c r="U360" s="1"/>
      <c r="X360" s="1"/>
      <c r="AA360" s="1"/>
      <c r="AD360" s="1"/>
      <c r="AG360" s="1"/>
      <c r="AK360" s="1"/>
      <c r="AP360" s="1"/>
      <c r="AS360" s="1"/>
      <c r="AW360" s="1"/>
      <c r="BB360" s="1"/>
      <c r="BE360" s="1"/>
      <c r="BH360" s="1"/>
      <c r="BK360" s="1"/>
      <c r="BN360" s="1"/>
      <c r="BR360" s="1"/>
      <c r="BW360" s="1"/>
      <c r="BZ360" s="1"/>
      <c r="CF360" s="1"/>
      <c r="CN360" s="1"/>
      <c r="CQ360" s="1"/>
      <c r="CT360" s="1"/>
      <c r="CU360" s="78"/>
      <c r="CV360" s="79"/>
      <c r="CW360" s="80"/>
      <c r="CX360" s="80"/>
      <c r="CY360" s="81"/>
      <c r="CZ360" s="82"/>
      <c r="DA360" s="83"/>
      <c r="DB360" s="83"/>
      <c r="DC360" s="83"/>
      <c r="DD360" s="83"/>
      <c r="DE360" s="83"/>
      <c r="DF360" s="83"/>
      <c r="DG360" s="83"/>
      <c r="DH360" s="83"/>
      <c r="DI360" s="83"/>
      <c r="DJ360" s="64"/>
      <c r="DK360" s="65"/>
      <c r="DL360" s="84"/>
    </row>
    <row r="361" spans="9:116" ht="20.25" x14ac:dyDescent="0.2">
      <c r="I361" s="1"/>
      <c r="L361" s="1"/>
      <c r="O361" s="1"/>
      <c r="R361" s="1"/>
      <c r="U361" s="1"/>
      <c r="X361" s="1"/>
      <c r="AA361" s="1"/>
      <c r="AD361" s="1"/>
      <c r="AG361" s="1"/>
      <c r="AK361" s="1"/>
      <c r="AP361" s="1"/>
      <c r="AS361" s="1"/>
      <c r="AW361" s="1"/>
      <c r="BB361" s="1"/>
      <c r="BE361" s="1"/>
      <c r="BH361" s="1"/>
      <c r="BK361" s="1"/>
      <c r="BN361" s="1"/>
      <c r="BR361" s="1"/>
      <c r="BW361" s="1"/>
      <c r="BZ361" s="1"/>
      <c r="CF361" s="1"/>
      <c r="CN361" s="1"/>
      <c r="CQ361" s="1"/>
      <c r="CT361" s="1"/>
      <c r="CU361" s="78"/>
      <c r="CV361" s="79"/>
      <c r="CW361" s="80"/>
      <c r="CX361" s="80"/>
      <c r="CY361" s="81"/>
      <c r="CZ361" s="82"/>
      <c r="DA361" s="83"/>
      <c r="DB361" s="83"/>
      <c r="DC361" s="83"/>
      <c r="DD361" s="83"/>
      <c r="DE361" s="83"/>
      <c r="DF361" s="83"/>
      <c r="DG361" s="83"/>
      <c r="DH361" s="83"/>
      <c r="DI361" s="83"/>
      <c r="DJ361" s="64"/>
      <c r="DK361" s="65"/>
      <c r="DL361" s="84"/>
    </row>
    <row r="362" spans="9:116" ht="20.25" x14ac:dyDescent="0.2">
      <c r="I362" s="1"/>
      <c r="L362" s="1"/>
      <c r="O362" s="1"/>
      <c r="R362" s="1"/>
      <c r="U362" s="1"/>
      <c r="X362" s="1"/>
      <c r="AA362" s="1"/>
      <c r="AD362" s="1"/>
      <c r="AG362" s="1"/>
      <c r="AK362" s="1"/>
      <c r="AP362" s="1"/>
      <c r="AS362" s="1"/>
      <c r="AW362" s="1"/>
      <c r="BB362" s="1"/>
      <c r="BE362" s="1"/>
      <c r="BH362" s="1"/>
      <c r="BK362" s="1"/>
      <c r="BN362" s="1"/>
      <c r="BR362" s="1"/>
      <c r="BW362" s="1"/>
      <c r="BZ362" s="1"/>
      <c r="CF362" s="1"/>
      <c r="CN362" s="1"/>
      <c r="CQ362" s="1"/>
      <c r="CT362" s="1"/>
      <c r="CU362" s="78"/>
      <c r="CV362" s="79"/>
      <c r="CW362" s="80"/>
      <c r="CX362" s="80"/>
      <c r="CY362" s="81"/>
      <c r="CZ362" s="82"/>
      <c r="DA362" s="83"/>
      <c r="DB362" s="83"/>
      <c r="DC362" s="83"/>
      <c r="DD362" s="83"/>
      <c r="DE362" s="83"/>
      <c r="DF362" s="83"/>
      <c r="DG362" s="83"/>
      <c r="DH362" s="83"/>
      <c r="DI362" s="83"/>
      <c r="DJ362" s="64"/>
      <c r="DK362" s="65"/>
      <c r="DL362" s="84"/>
    </row>
    <row r="363" spans="9:116" ht="20.25" x14ac:dyDescent="0.2">
      <c r="I363" s="1"/>
      <c r="L363" s="1"/>
      <c r="O363" s="1"/>
      <c r="R363" s="1"/>
      <c r="U363" s="1"/>
      <c r="X363" s="1"/>
      <c r="AA363" s="1"/>
      <c r="AD363" s="1"/>
      <c r="AG363" s="1"/>
      <c r="AK363" s="1"/>
      <c r="AP363" s="1"/>
      <c r="AS363" s="1"/>
      <c r="AW363" s="1"/>
      <c r="BB363" s="1"/>
      <c r="BE363" s="1"/>
      <c r="BH363" s="1"/>
      <c r="BK363" s="1"/>
      <c r="BN363" s="1"/>
      <c r="BR363" s="1"/>
      <c r="BW363" s="1"/>
      <c r="BZ363" s="1"/>
      <c r="CF363" s="1"/>
      <c r="CN363" s="1"/>
      <c r="CQ363" s="1"/>
      <c r="CT363" s="1"/>
      <c r="CU363" s="78"/>
      <c r="CV363" s="79"/>
      <c r="CW363" s="80"/>
      <c r="CX363" s="80"/>
      <c r="CY363" s="81"/>
      <c r="CZ363" s="82"/>
      <c r="DA363" s="83"/>
      <c r="DB363" s="83"/>
      <c r="DC363" s="83"/>
      <c r="DD363" s="83"/>
      <c r="DE363" s="83"/>
      <c r="DF363" s="83"/>
      <c r="DG363" s="83"/>
      <c r="DH363" s="83"/>
      <c r="DI363" s="83"/>
      <c r="DJ363" s="64"/>
      <c r="DK363" s="65"/>
      <c r="DL363" s="84"/>
    </row>
    <row r="364" spans="9:116" ht="20.25" x14ac:dyDescent="0.2">
      <c r="I364" s="1"/>
      <c r="L364" s="1"/>
      <c r="O364" s="1"/>
      <c r="R364" s="1"/>
      <c r="U364" s="1"/>
      <c r="X364" s="1"/>
      <c r="AA364" s="1"/>
      <c r="AD364" s="1"/>
      <c r="AG364" s="1"/>
      <c r="AK364" s="1"/>
      <c r="AP364" s="1"/>
      <c r="AS364" s="1"/>
      <c r="AW364" s="1"/>
      <c r="BB364" s="1"/>
      <c r="BE364" s="1"/>
      <c r="BH364" s="1"/>
      <c r="BK364" s="1"/>
      <c r="BN364" s="1"/>
      <c r="BR364" s="1"/>
      <c r="BW364" s="1"/>
      <c r="BZ364" s="1"/>
      <c r="CF364" s="1"/>
      <c r="CN364" s="1"/>
      <c r="CQ364" s="1"/>
      <c r="CT364" s="1"/>
      <c r="CU364" s="78"/>
      <c r="CV364" s="79"/>
      <c r="CW364" s="80"/>
      <c r="CX364" s="80"/>
      <c r="CY364" s="81"/>
      <c r="CZ364" s="82"/>
      <c r="DA364" s="83"/>
      <c r="DB364" s="83"/>
      <c r="DC364" s="83"/>
      <c r="DD364" s="83"/>
      <c r="DE364" s="83"/>
      <c r="DF364" s="83"/>
      <c r="DG364" s="83"/>
      <c r="DH364" s="83"/>
      <c r="DI364" s="83"/>
      <c r="DJ364" s="64"/>
      <c r="DK364" s="65"/>
      <c r="DL364" s="84"/>
    </row>
    <row r="365" spans="9:116" ht="20.25" x14ac:dyDescent="0.2">
      <c r="I365" s="1"/>
      <c r="L365" s="1"/>
      <c r="O365" s="1"/>
      <c r="R365" s="1"/>
      <c r="U365" s="1"/>
      <c r="X365" s="1"/>
      <c r="AA365" s="1"/>
      <c r="AD365" s="1"/>
      <c r="AG365" s="1"/>
      <c r="AK365" s="1"/>
      <c r="AP365" s="1"/>
      <c r="AS365" s="1"/>
      <c r="AW365" s="1"/>
      <c r="BB365" s="1"/>
      <c r="BE365" s="1"/>
      <c r="BH365" s="1"/>
      <c r="BK365" s="1"/>
      <c r="BN365" s="1"/>
      <c r="BR365" s="1"/>
      <c r="BW365" s="1"/>
      <c r="BZ365" s="1"/>
      <c r="CF365" s="1"/>
      <c r="CN365" s="1"/>
      <c r="CQ365" s="1"/>
      <c r="CT365" s="1"/>
      <c r="CU365" s="78"/>
      <c r="CV365" s="79"/>
      <c r="CW365" s="80"/>
      <c r="CX365" s="80"/>
      <c r="CY365" s="81"/>
      <c r="CZ365" s="82"/>
      <c r="DA365" s="83"/>
      <c r="DB365" s="83"/>
      <c r="DC365" s="83"/>
      <c r="DD365" s="83"/>
      <c r="DE365" s="83"/>
      <c r="DF365" s="83"/>
      <c r="DG365" s="83"/>
      <c r="DH365" s="83"/>
      <c r="DI365" s="83"/>
      <c r="DJ365" s="64"/>
      <c r="DK365" s="65"/>
      <c r="DL365" s="84"/>
    </row>
    <row r="366" spans="9:116" ht="20.25" x14ac:dyDescent="0.2">
      <c r="I366" s="1"/>
      <c r="L366" s="1"/>
      <c r="O366" s="1"/>
      <c r="R366" s="1"/>
      <c r="U366" s="1"/>
      <c r="X366" s="1"/>
      <c r="AA366" s="1"/>
      <c r="AD366" s="1"/>
      <c r="AG366" s="1"/>
      <c r="AK366" s="1"/>
      <c r="AP366" s="1"/>
      <c r="AS366" s="1"/>
      <c r="AW366" s="1"/>
      <c r="BB366" s="1"/>
      <c r="BE366" s="1"/>
      <c r="BH366" s="1"/>
      <c r="BK366" s="1"/>
      <c r="BN366" s="1"/>
      <c r="BR366" s="1"/>
      <c r="BW366" s="1"/>
      <c r="BZ366" s="1"/>
      <c r="CF366" s="1"/>
      <c r="CN366" s="1"/>
      <c r="CQ366" s="1"/>
      <c r="CT366" s="1"/>
      <c r="CU366" s="78"/>
      <c r="CV366" s="79"/>
      <c r="CW366" s="80"/>
      <c r="CX366" s="80"/>
      <c r="CY366" s="81"/>
      <c r="CZ366" s="82"/>
      <c r="DA366" s="83"/>
      <c r="DB366" s="83"/>
      <c r="DC366" s="83"/>
      <c r="DD366" s="83"/>
      <c r="DE366" s="83"/>
      <c r="DF366" s="83"/>
      <c r="DG366" s="83"/>
      <c r="DH366" s="83"/>
      <c r="DI366" s="83"/>
      <c r="DJ366" s="64"/>
      <c r="DK366" s="65"/>
      <c r="DL366" s="84"/>
    </row>
    <row r="367" spans="9:116" ht="20.25" x14ac:dyDescent="0.2">
      <c r="I367" s="1"/>
      <c r="L367" s="1"/>
      <c r="O367" s="1"/>
      <c r="R367" s="1"/>
      <c r="U367" s="1"/>
      <c r="X367" s="1"/>
      <c r="AA367" s="1"/>
      <c r="AD367" s="1"/>
      <c r="AG367" s="1"/>
      <c r="AK367" s="1"/>
      <c r="AP367" s="1"/>
      <c r="AS367" s="1"/>
      <c r="AW367" s="1"/>
      <c r="BB367" s="1"/>
      <c r="BE367" s="1"/>
      <c r="BH367" s="1"/>
      <c r="BK367" s="1"/>
      <c r="BN367" s="1"/>
      <c r="BR367" s="1"/>
      <c r="BW367" s="1"/>
      <c r="BZ367" s="1"/>
      <c r="CF367" s="1"/>
      <c r="CN367" s="1"/>
      <c r="CQ367" s="1"/>
      <c r="CT367" s="1"/>
      <c r="CU367" s="78"/>
      <c r="CV367" s="79"/>
      <c r="CW367" s="80"/>
      <c r="CX367" s="80"/>
      <c r="CY367" s="81"/>
      <c r="CZ367" s="82"/>
      <c r="DA367" s="83"/>
      <c r="DB367" s="83"/>
      <c r="DC367" s="83"/>
      <c r="DD367" s="83"/>
      <c r="DE367" s="83"/>
      <c r="DF367" s="83"/>
      <c r="DG367" s="83"/>
      <c r="DH367" s="83"/>
      <c r="DI367" s="83"/>
      <c r="DJ367" s="64"/>
      <c r="DK367" s="65"/>
      <c r="DL367" s="84"/>
    </row>
    <row r="368" spans="9:116" ht="20.25" x14ac:dyDescent="0.2">
      <c r="I368" s="1"/>
      <c r="L368" s="1"/>
      <c r="O368" s="1"/>
      <c r="R368" s="1"/>
      <c r="U368" s="1"/>
      <c r="X368" s="1"/>
      <c r="AA368" s="1"/>
      <c r="AD368" s="1"/>
      <c r="AG368" s="1"/>
      <c r="AK368" s="1"/>
      <c r="AP368" s="1"/>
      <c r="AS368" s="1"/>
      <c r="AW368" s="1"/>
      <c r="BB368" s="1"/>
      <c r="BE368" s="1"/>
      <c r="BH368" s="1"/>
      <c r="BK368" s="1"/>
      <c r="BN368" s="1"/>
      <c r="BR368" s="1"/>
      <c r="BW368" s="1"/>
      <c r="BZ368" s="1"/>
      <c r="CF368" s="1"/>
      <c r="CN368" s="1"/>
      <c r="CQ368" s="1"/>
      <c r="CT368" s="1"/>
      <c r="CU368" s="78"/>
      <c r="CV368" s="79"/>
      <c r="CW368" s="80"/>
      <c r="CX368" s="80"/>
      <c r="CY368" s="81"/>
      <c r="CZ368" s="82"/>
      <c r="DA368" s="83"/>
      <c r="DB368" s="83"/>
      <c r="DC368" s="83"/>
      <c r="DD368" s="83"/>
      <c r="DE368" s="83"/>
      <c r="DF368" s="83"/>
      <c r="DG368" s="83"/>
      <c r="DH368" s="83"/>
      <c r="DI368" s="83"/>
      <c r="DJ368" s="64"/>
      <c r="DK368" s="65"/>
      <c r="DL368" s="84"/>
    </row>
    <row r="369" spans="9:116" ht="20.25" x14ac:dyDescent="0.2">
      <c r="I369" s="1"/>
      <c r="L369" s="1"/>
      <c r="O369" s="1"/>
      <c r="R369" s="1"/>
      <c r="U369" s="1"/>
      <c r="X369" s="1"/>
      <c r="AA369" s="1"/>
      <c r="AD369" s="1"/>
      <c r="AG369" s="1"/>
      <c r="AK369" s="1"/>
      <c r="AP369" s="1"/>
      <c r="AS369" s="1"/>
      <c r="AW369" s="1"/>
      <c r="BB369" s="1"/>
      <c r="BE369" s="1"/>
      <c r="BH369" s="1"/>
      <c r="BK369" s="1"/>
      <c r="BN369" s="1"/>
      <c r="BR369" s="1"/>
      <c r="BW369" s="1"/>
      <c r="BZ369" s="1"/>
      <c r="CF369" s="1"/>
      <c r="CN369" s="1"/>
      <c r="CQ369" s="1"/>
      <c r="CT369" s="1"/>
      <c r="CU369" s="78"/>
      <c r="CV369" s="79"/>
      <c r="CW369" s="80"/>
      <c r="CX369" s="80"/>
      <c r="CY369" s="81"/>
      <c r="CZ369" s="82"/>
      <c r="DA369" s="83"/>
      <c r="DB369" s="83"/>
      <c r="DC369" s="83"/>
      <c r="DD369" s="83"/>
      <c r="DE369" s="83"/>
      <c r="DF369" s="83"/>
      <c r="DG369" s="83"/>
      <c r="DH369" s="83"/>
      <c r="DI369" s="83"/>
      <c r="DJ369" s="64"/>
      <c r="DK369" s="65"/>
      <c r="DL369" s="84"/>
    </row>
    <row r="370" spans="9:116" ht="20.25" x14ac:dyDescent="0.2">
      <c r="I370" s="1"/>
      <c r="L370" s="1"/>
      <c r="O370" s="1"/>
      <c r="R370" s="1"/>
      <c r="U370" s="1"/>
      <c r="X370" s="1"/>
      <c r="AA370" s="1"/>
      <c r="AD370" s="1"/>
      <c r="AG370" s="1"/>
      <c r="AK370" s="1"/>
      <c r="AP370" s="1"/>
      <c r="AS370" s="1"/>
      <c r="AW370" s="1"/>
      <c r="BB370" s="1"/>
      <c r="BE370" s="1"/>
      <c r="BH370" s="1"/>
      <c r="BK370" s="1"/>
      <c r="BN370" s="1"/>
      <c r="BR370" s="1"/>
      <c r="BW370" s="1"/>
      <c r="BZ370" s="1"/>
      <c r="CF370" s="1"/>
      <c r="CN370" s="1"/>
      <c r="CQ370" s="1"/>
      <c r="CT370" s="1"/>
      <c r="CU370" s="78"/>
      <c r="CV370" s="79"/>
      <c r="CW370" s="80"/>
      <c r="CX370" s="80"/>
      <c r="CY370" s="81"/>
      <c r="CZ370" s="82"/>
      <c r="DA370" s="83"/>
      <c r="DB370" s="83"/>
      <c r="DC370" s="83"/>
      <c r="DD370" s="83"/>
      <c r="DE370" s="83"/>
      <c r="DF370" s="83"/>
      <c r="DG370" s="83"/>
      <c r="DH370" s="83"/>
      <c r="DI370" s="83"/>
      <c r="DJ370" s="64"/>
      <c r="DK370" s="65"/>
      <c r="DL370" s="84"/>
    </row>
    <row r="371" spans="9:116" ht="20.25" x14ac:dyDescent="0.2">
      <c r="I371" s="1"/>
      <c r="L371" s="1"/>
      <c r="O371" s="1"/>
      <c r="R371" s="1"/>
      <c r="U371" s="1"/>
      <c r="X371" s="1"/>
      <c r="AA371" s="1"/>
      <c r="AD371" s="1"/>
      <c r="AG371" s="1"/>
      <c r="AK371" s="1"/>
      <c r="AP371" s="1"/>
      <c r="AS371" s="1"/>
      <c r="AW371" s="1"/>
      <c r="BB371" s="1"/>
      <c r="BE371" s="1"/>
      <c r="BH371" s="1"/>
      <c r="BK371" s="1"/>
      <c r="BN371" s="1"/>
      <c r="BR371" s="1"/>
      <c r="BW371" s="1"/>
      <c r="BZ371" s="1"/>
      <c r="CF371" s="1"/>
      <c r="CN371" s="1"/>
      <c r="CQ371" s="1"/>
      <c r="CT371" s="1"/>
      <c r="CU371" s="78"/>
      <c r="CV371" s="79"/>
      <c r="CW371" s="80"/>
      <c r="CX371" s="80"/>
      <c r="CY371" s="81"/>
      <c r="CZ371" s="82"/>
      <c r="DA371" s="83"/>
      <c r="DB371" s="83"/>
      <c r="DC371" s="83"/>
      <c r="DD371" s="83"/>
      <c r="DE371" s="83"/>
      <c r="DF371" s="83"/>
      <c r="DG371" s="83"/>
      <c r="DH371" s="83"/>
      <c r="DI371" s="83"/>
      <c r="DJ371" s="64"/>
      <c r="DK371" s="65"/>
      <c r="DL371" s="84"/>
    </row>
    <row r="372" spans="9:116" ht="20.25" x14ac:dyDescent="0.2">
      <c r="I372" s="1"/>
      <c r="L372" s="1"/>
      <c r="O372" s="1"/>
      <c r="R372" s="1"/>
      <c r="U372" s="1"/>
      <c r="X372" s="1"/>
      <c r="AA372" s="1"/>
      <c r="AD372" s="1"/>
      <c r="AG372" s="1"/>
      <c r="AK372" s="1"/>
      <c r="AP372" s="1"/>
      <c r="AS372" s="1"/>
      <c r="AW372" s="1"/>
      <c r="BB372" s="1"/>
      <c r="BE372" s="1"/>
      <c r="BH372" s="1"/>
      <c r="BK372" s="1"/>
      <c r="BN372" s="1"/>
      <c r="BR372" s="1"/>
      <c r="BW372" s="1"/>
      <c r="BZ372" s="1"/>
      <c r="CF372" s="1"/>
      <c r="CN372" s="1"/>
      <c r="CQ372" s="1"/>
      <c r="CT372" s="1"/>
      <c r="CU372" s="78"/>
      <c r="CV372" s="79"/>
      <c r="CW372" s="80"/>
      <c r="CX372" s="80"/>
      <c r="CY372" s="81"/>
      <c r="CZ372" s="82"/>
      <c r="DA372" s="83"/>
      <c r="DB372" s="83"/>
      <c r="DC372" s="83"/>
      <c r="DD372" s="83"/>
      <c r="DE372" s="83"/>
      <c r="DF372" s="83"/>
      <c r="DG372" s="83"/>
      <c r="DH372" s="83"/>
      <c r="DI372" s="83"/>
      <c r="DJ372" s="64"/>
      <c r="DK372" s="65"/>
      <c r="DL372" s="84"/>
    </row>
    <row r="373" spans="9:116" ht="20.25" x14ac:dyDescent="0.2">
      <c r="I373" s="1"/>
      <c r="L373" s="1"/>
      <c r="O373" s="1"/>
      <c r="R373" s="1"/>
      <c r="U373" s="1"/>
      <c r="X373" s="1"/>
      <c r="AA373" s="1"/>
      <c r="AD373" s="1"/>
      <c r="AG373" s="1"/>
      <c r="AK373" s="1"/>
      <c r="AP373" s="1"/>
      <c r="AS373" s="1"/>
      <c r="AW373" s="1"/>
      <c r="BB373" s="1"/>
      <c r="BE373" s="1"/>
      <c r="BH373" s="1"/>
      <c r="BK373" s="1"/>
      <c r="BN373" s="1"/>
      <c r="BR373" s="1"/>
      <c r="BW373" s="1"/>
      <c r="BZ373" s="1"/>
      <c r="CF373" s="1"/>
      <c r="CN373" s="1"/>
      <c r="CQ373" s="1"/>
      <c r="CT373" s="1"/>
      <c r="CU373" s="78"/>
      <c r="CV373" s="79"/>
      <c r="CW373" s="80"/>
      <c r="CX373" s="80"/>
      <c r="CY373" s="81"/>
      <c r="CZ373" s="82"/>
      <c r="DA373" s="83"/>
      <c r="DB373" s="83"/>
      <c r="DC373" s="83"/>
      <c r="DD373" s="83"/>
      <c r="DE373" s="83"/>
      <c r="DF373" s="83"/>
      <c r="DG373" s="83"/>
      <c r="DH373" s="83"/>
      <c r="DI373" s="83"/>
      <c r="DJ373" s="64"/>
      <c r="DK373" s="65"/>
      <c r="DL373" s="84"/>
    </row>
    <row r="374" spans="9:116" ht="20.25" x14ac:dyDescent="0.2">
      <c r="I374" s="1"/>
      <c r="L374" s="1"/>
      <c r="O374" s="1"/>
      <c r="R374" s="1"/>
      <c r="U374" s="1"/>
      <c r="X374" s="1"/>
      <c r="AA374" s="1"/>
      <c r="AD374" s="1"/>
      <c r="AG374" s="1"/>
      <c r="AK374" s="1"/>
      <c r="AP374" s="1"/>
      <c r="AS374" s="1"/>
      <c r="AW374" s="1"/>
      <c r="BB374" s="1"/>
      <c r="BE374" s="1"/>
      <c r="BH374" s="1"/>
      <c r="BK374" s="1"/>
      <c r="BN374" s="1"/>
      <c r="BR374" s="1"/>
      <c r="BW374" s="1"/>
      <c r="BZ374" s="1"/>
      <c r="CF374" s="1"/>
      <c r="CN374" s="1"/>
      <c r="CQ374" s="1"/>
      <c r="CT374" s="1"/>
      <c r="CU374" s="78"/>
      <c r="CV374" s="79"/>
      <c r="CW374" s="80"/>
      <c r="CX374" s="80"/>
      <c r="CY374" s="81"/>
      <c r="CZ374" s="82"/>
      <c r="DA374" s="83"/>
      <c r="DB374" s="83"/>
      <c r="DC374" s="83"/>
      <c r="DD374" s="83"/>
      <c r="DE374" s="83"/>
      <c r="DF374" s="83"/>
      <c r="DG374" s="83"/>
      <c r="DH374" s="83"/>
      <c r="DI374" s="83"/>
      <c r="DJ374" s="64"/>
      <c r="DK374" s="65"/>
      <c r="DL374" s="84"/>
    </row>
    <row r="375" spans="9:116" ht="20.25" x14ac:dyDescent="0.2">
      <c r="I375" s="1"/>
      <c r="L375" s="1"/>
      <c r="O375" s="1"/>
      <c r="R375" s="1"/>
      <c r="U375" s="1"/>
      <c r="X375" s="1"/>
      <c r="AA375" s="1"/>
      <c r="AD375" s="1"/>
      <c r="AG375" s="1"/>
      <c r="AK375" s="1"/>
      <c r="AP375" s="1"/>
      <c r="AS375" s="1"/>
      <c r="AW375" s="1"/>
      <c r="BB375" s="1"/>
      <c r="BE375" s="1"/>
      <c r="BH375" s="1"/>
      <c r="BK375" s="1"/>
      <c r="BN375" s="1"/>
      <c r="BR375" s="1"/>
      <c r="BW375" s="1"/>
      <c r="BZ375" s="1"/>
      <c r="CF375" s="1"/>
      <c r="CN375" s="1"/>
      <c r="CQ375" s="1"/>
      <c r="CT375" s="1"/>
      <c r="CU375" s="78"/>
      <c r="CV375" s="79"/>
      <c r="CW375" s="80"/>
      <c r="CX375" s="80"/>
      <c r="CY375" s="81"/>
      <c r="CZ375" s="82"/>
      <c r="DA375" s="83"/>
      <c r="DB375" s="83"/>
      <c r="DC375" s="83"/>
      <c r="DD375" s="83"/>
      <c r="DE375" s="83"/>
      <c r="DF375" s="83"/>
      <c r="DG375" s="83"/>
      <c r="DH375" s="83"/>
      <c r="DI375" s="83"/>
      <c r="DJ375" s="64"/>
      <c r="DK375" s="65"/>
      <c r="DL375" s="84"/>
    </row>
    <row r="376" spans="9:116" ht="20.25" x14ac:dyDescent="0.2">
      <c r="I376" s="1"/>
      <c r="L376" s="1"/>
      <c r="O376" s="1"/>
      <c r="R376" s="1"/>
      <c r="U376" s="1"/>
      <c r="X376" s="1"/>
      <c r="AA376" s="1"/>
      <c r="AD376" s="1"/>
      <c r="AG376" s="1"/>
      <c r="AK376" s="1"/>
      <c r="AP376" s="1"/>
      <c r="AS376" s="1"/>
      <c r="AW376" s="1"/>
      <c r="BB376" s="1"/>
      <c r="BE376" s="1"/>
      <c r="BH376" s="1"/>
      <c r="BK376" s="1"/>
      <c r="BN376" s="1"/>
      <c r="BR376" s="1"/>
      <c r="BW376" s="1"/>
      <c r="BZ376" s="1"/>
      <c r="CF376" s="1"/>
      <c r="CN376" s="1"/>
      <c r="CQ376" s="1"/>
      <c r="CT376" s="1"/>
      <c r="CU376" s="78"/>
      <c r="CV376" s="79"/>
      <c r="CW376" s="80"/>
      <c r="CX376" s="80"/>
      <c r="CY376" s="81"/>
      <c r="CZ376" s="82"/>
      <c r="DA376" s="83"/>
      <c r="DB376" s="83"/>
      <c r="DC376" s="83"/>
      <c r="DD376" s="83"/>
      <c r="DE376" s="83"/>
      <c r="DF376" s="83"/>
      <c r="DG376" s="83"/>
      <c r="DH376" s="83"/>
      <c r="DI376" s="83"/>
      <c r="DJ376" s="64"/>
      <c r="DK376" s="65"/>
      <c r="DL376" s="84"/>
    </row>
    <row r="377" spans="9:116" ht="20.25" x14ac:dyDescent="0.2">
      <c r="I377" s="1"/>
      <c r="L377" s="1"/>
      <c r="O377" s="1"/>
      <c r="R377" s="1"/>
      <c r="U377" s="1"/>
      <c r="X377" s="1"/>
      <c r="AA377" s="1"/>
      <c r="AD377" s="1"/>
      <c r="AG377" s="1"/>
      <c r="AK377" s="1"/>
      <c r="AP377" s="1"/>
      <c r="AS377" s="1"/>
      <c r="AW377" s="1"/>
      <c r="BB377" s="1"/>
      <c r="BE377" s="1"/>
      <c r="BH377" s="1"/>
      <c r="BK377" s="1"/>
      <c r="BN377" s="1"/>
      <c r="BR377" s="1"/>
      <c r="BW377" s="1"/>
      <c r="BZ377" s="1"/>
      <c r="CF377" s="1"/>
      <c r="CN377" s="1"/>
      <c r="CQ377" s="1"/>
      <c r="CT377" s="1"/>
      <c r="CU377" s="78"/>
      <c r="CV377" s="79"/>
      <c r="CW377" s="80"/>
      <c r="CX377" s="80"/>
      <c r="CY377" s="81"/>
      <c r="CZ377" s="82"/>
      <c r="DA377" s="83"/>
      <c r="DB377" s="83"/>
      <c r="DC377" s="83"/>
      <c r="DD377" s="83"/>
      <c r="DE377" s="83"/>
      <c r="DF377" s="83"/>
      <c r="DG377" s="83"/>
      <c r="DH377" s="83"/>
      <c r="DI377" s="83"/>
      <c r="DJ377" s="64"/>
      <c r="DK377" s="65"/>
      <c r="DL377" s="84"/>
    </row>
    <row r="378" spans="9:116" ht="20.25" x14ac:dyDescent="0.2">
      <c r="I378" s="1"/>
      <c r="L378" s="1"/>
      <c r="O378" s="1"/>
      <c r="R378" s="1"/>
      <c r="U378" s="1"/>
      <c r="X378" s="1"/>
      <c r="AA378" s="1"/>
      <c r="AD378" s="1"/>
      <c r="AG378" s="1"/>
      <c r="AK378" s="1"/>
      <c r="AP378" s="1"/>
      <c r="AS378" s="1"/>
      <c r="AW378" s="1"/>
      <c r="BB378" s="1"/>
      <c r="BE378" s="1"/>
      <c r="BH378" s="1"/>
      <c r="BK378" s="1"/>
      <c r="BN378" s="1"/>
      <c r="BR378" s="1"/>
      <c r="BW378" s="1"/>
      <c r="BZ378" s="1"/>
      <c r="CF378" s="1"/>
      <c r="CN378" s="1"/>
      <c r="CQ378" s="1"/>
      <c r="CT378" s="1"/>
      <c r="CU378" s="78"/>
      <c r="CV378" s="79"/>
      <c r="CW378" s="80"/>
      <c r="CX378" s="80"/>
      <c r="CY378" s="81"/>
      <c r="CZ378" s="82"/>
      <c r="DA378" s="83"/>
      <c r="DB378" s="83"/>
      <c r="DC378" s="83"/>
      <c r="DD378" s="83"/>
      <c r="DE378" s="83"/>
      <c r="DF378" s="83"/>
      <c r="DG378" s="83"/>
      <c r="DH378" s="83"/>
      <c r="DI378" s="83"/>
      <c r="DJ378" s="64"/>
      <c r="DK378" s="65"/>
      <c r="DL378" s="84"/>
    </row>
    <row r="379" spans="9:116" ht="20.25" x14ac:dyDescent="0.2">
      <c r="I379" s="1"/>
      <c r="L379" s="1"/>
      <c r="O379" s="1"/>
      <c r="R379" s="1"/>
      <c r="U379" s="1"/>
      <c r="X379" s="1"/>
      <c r="AA379" s="1"/>
      <c r="AD379" s="1"/>
      <c r="AG379" s="1"/>
      <c r="AK379" s="1"/>
      <c r="AP379" s="1"/>
      <c r="AS379" s="1"/>
      <c r="AW379" s="1"/>
      <c r="BB379" s="1"/>
      <c r="BE379" s="1"/>
      <c r="BH379" s="1"/>
      <c r="BK379" s="1"/>
      <c r="BN379" s="1"/>
      <c r="BR379" s="1"/>
      <c r="BW379" s="1"/>
      <c r="BZ379" s="1"/>
      <c r="CF379" s="1"/>
      <c r="CN379" s="1"/>
      <c r="CQ379" s="1"/>
      <c r="CT379" s="1"/>
      <c r="CU379" s="78"/>
      <c r="CV379" s="79"/>
      <c r="CW379" s="80"/>
      <c r="CX379" s="80"/>
      <c r="CY379" s="81"/>
      <c r="CZ379" s="82"/>
      <c r="DA379" s="83"/>
      <c r="DB379" s="83"/>
      <c r="DC379" s="83"/>
      <c r="DD379" s="83"/>
      <c r="DE379" s="83"/>
      <c r="DF379" s="83"/>
      <c r="DG379" s="83"/>
      <c r="DH379" s="83"/>
      <c r="DI379" s="83"/>
      <c r="DJ379" s="64"/>
      <c r="DK379" s="65"/>
      <c r="DL379" s="84"/>
    </row>
    <row r="380" spans="9:116" ht="20.25" x14ac:dyDescent="0.2">
      <c r="I380" s="1"/>
      <c r="L380" s="1"/>
      <c r="O380" s="1"/>
      <c r="R380" s="1"/>
      <c r="U380" s="1"/>
      <c r="X380" s="1"/>
      <c r="AA380" s="1"/>
      <c r="AD380" s="1"/>
      <c r="AG380" s="1"/>
      <c r="AK380" s="1"/>
      <c r="AP380" s="1"/>
      <c r="AS380" s="1"/>
      <c r="AW380" s="1"/>
      <c r="BB380" s="1"/>
      <c r="BE380" s="1"/>
      <c r="BH380" s="1"/>
      <c r="BK380" s="1"/>
      <c r="BN380" s="1"/>
      <c r="BR380" s="1"/>
      <c r="BW380" s="1"/>
      <c r="BZ380" s="1"/>
      <c r="CF380" s="1"/>
      <c r="CN380" s="1"/>
      <c r="CQ380" s="1"/>
      <c r="CT380" s="1"/>
      <c r="CU380" s="78"/>
      <c r="CV380" s="79"/>
      <c r="CW380" s="80"/>
      <c r="CX380" s="80"/>
      <c r="CY380" s="81"/>
      <c r="CZ380" s="82"/>
      <c r="DA380" s="83"/>
      <c r="DB380" s="83"/>
      <c r="DC380" s="83"/>
      <c r="DD380" s="83"/>
      <c r="DE380" s="83"/>
      <c r="DF380" s="83"/>
      <c r="DG380" s="83"/>
      <c r="DH380" s="83"/>
      <c r="DI380" s="83"/>
      <c r="DJ380" s="64"/>
      <c r="DK380" s="65"/>
      <c r="DL380" s="84"/>
    </row>
    <row r="381" spans="9:116" ht="20.25" x14ac:dyDescent="0.2">
      <c r="I381" s="1"/>
      <c r="L381" s="1"/>
      <c r="O381" s="1"/>
      <c r="R381" s="1"/>
      <c r="U381" s="1"/>
      <c r="X381" s="1"/>
      <c r="AA381" s="1"/>
      <c r="AD381" s="1"/>
      <c r="AG381" s="1"/>
      <c r="AK381" s="1"/>
      <c r="AP381" s="1"/>
      <c r="AS381" s="1"/>
      <c r="AW381" s="1"/>
      <c r="BB381" s="1"/>
      <c r="BE381" s="1"/>
      <c r="BH381" s="1"/>
      <c r="BK381" s="1"/>
      <c r="BN381" s="1"/>
      <c r="BR381" s="1"/>
      <c r="BW381" s="1"/>
      <c r="BZ381" s="1"/>
      <c r="CF381" s="1"/>
      <c r="CN381" s="1"/>
      <c r="CQ381" s="1"/>
      <c r="CT381" s="1"/>
      <c r="CU381" s="78"/>
      <c r="CV381" s="79"/>
      <c r="CW381" s="80"/>
      <c r="CX381" s="80"/>
      <c r="CY381" s="81"/>
      <c r="CZ381" s="82"/>
      <c r="DA381" s="83"/>
      <c r="DB381" s="83"/>
      <c r="DC381" s="83"/>
      <c r="DD381" s="83"/>
      <c r="DE381" s="83"/>
      <c r="DF381" s="83"/>
      <c r="DG381" s="83"/>
      <c r="DH381" s="83"/>
      <c r="DI381" s="83"/>
      <c r="DJ381" s="64"/>
      <c r="DK381" s="65"/>
      <c r="DL381" s="84"/>
    </row>
    <row r="382" spans="9:116" ht="20.25" x14ac:dyDescent="0.2">
      <c r="I382" s="1"/>
      <c r="L382" s="1"/>
      <c r="O382" s="1"/>
      <c r="R382" s="1"/>
      <c r="U382" s="1"/>
      <c r="X382" s="1"/>
      <c r="AA382" s="1"/>
      <c r="AD382" s="1"/>
      <c r="AG382" s="1"/>
      <c r="AK382" s="1"/>
      <c r="AP382" s="1"/>
      <c r="AS382" s="1"/>
      <c r="AW382" s="1"/>
      <c r="BB382" s="1"/>
      <c r="BE382" s="1"/>
      <c r="BH382" s="1"/>
      <c r="BK382" s="1"/>
      <c r="BN382" s="1"/>
      <c r="BR382" s="1"/>
      <c r="BW382" s="1"/>
      <c r="BZ382" s="1"/>
      <c r="CF382" s="1"/>
      <c r="CN382" s="1"/>
      <c r="CQ382" s="1"/>
      <c r="CT382" s="1"/>
      <c r="CU382" s="78"/>
      <c r="CV382" s="79"/>
      <c r="CW382" s="80"/>
      <c r="CX382" s="80"/>
      <c r="CY382" s="81"/>
      <c r="CZ382" s="82"/>
      <c r="DA382" s="83"/>
      <c r="DB382" s="83"/>
      <c r="DC382" s="83"/>
      <c r="DD382" s="83"/>
      <c r="DE382" s="83"/>
      <c r="DF382" s="83"/>
      <c r="DG382" s="83"/>
      <c r="DH382" s="83"/>
      <c r="DI382" s="83"/>
      <c r="DJ382" s="64"/>
      <c r="DK382" s="65"/>
      <c r="DL382" s="84"/>
    </row>
    <row r="383" spans="9:116" ht="20.25" x14ac:dyDescent="0.2">
      <c r="I383" s="1"/>
      <c r="L383" s="1"/>
      <c r="O383" s="1"/>
      <c r="R383" s="1"/>
      <c r="U383" s="1"/>
      <c r="X383" s="1"/>
      <c r="AA383" s="1"/>
      <c r="AD383" s="1"/>
      <c r="AG383" s="1"/>
      <c r="AK383" s="1"/>
      <c r="AP383" s="1"/>
      <c r="AS383" s="1"/>
      <c r="AW383" s="1"/>
      <c r="BB383" s="1"/>
      <c r="BE383" s="1"/>
      <c r="BH383" s="1"/>
      <c r="BK383" s="1"/>
      <c r="BN383" s="1"/>
      <c r="BR383" s="1"/>
      <c r="BW383" s="1"/>
      <c r="BZ383" s="1"/>
      <c r="CF383" s="1"/>
      <c r="CN383" s="1"/>
      <c r="CQ383" s="1"/>
      <c r="CT383" s="1"/>
      <c r="CU383" s="78"/>
      <c r="CV383" s="79"/>
      <c r="CW383" s="80"/>
      <c r="CX383" s="80"/>
      <c r="CY383" s="81"/>
      <c r="CZ383" s="82"/>
      <c r="DA383" s="83"/>
      <c r="DB383" s="83"/>
      <c r="DC383" s="83"/>
      <c r="DD383" s="83"/>
      <c r="DE383" s="83"/>
      <c r="DF383" s="83"/>
      <c r="DG383" s="83"/>
      <c r="DH383" s="83"/>
      <c r="DI383" s="83"/>
      <c r="DJ383" s="64"/>
      <c r="DK383" s="65"/>
      <c r="DL383" s="84"/>
    </row>
    <row r="384" spans="9:116" ht="20.25" x14ac:dyDescent="0.2">
      <c r="I384" s="1"/>
      <c r="L384" s="1"/>
      <c r="O384" s="1"/>
      <c r="R384" s="1"/>
      <c r="U384" s="1"/>
      <c r="X384" s="1"/>
      <c r="AA384" s="1"/>
      <c r="AD384" s="1"/>
      <c r="AG384" s="1"/>
      <c r="AK384" s="1"/>
      <c r="AP384" s="1"/>
      <c r="AS384" s="1"/>
      <c r="AW384" s="1"/>
      <c r="BB384" s="1"/>
      <c r="BE384" s="1"/>
      <c r="BH384" s="1"/>
      <c r="BK384" s="1"/>
      <c r="BN384" s="1"/>
      <c r="BR384" s="1"/>
      <c r="BW384" s="1"/>
      <c r="BZ384" s="1"/>
      <c r="CF384" s="1"/>
      <c r="CN384" s="1"/>
      <c r="CQ384" s="1"/>
      <c r="CT384" s="1"/>
      <c r="CU384" s="78"/>
      <c r="CV384" s="79"/>
      <c r="CW384" s="80"/>
      <c r="CX384" s="80"/>
      <c r="CY384" s="81"/>
      <c r="CZ384" s="82"/>
      <c r="DA384" s="83"/>
      <c r="DB384" s="83"/>
      <c r="DC384" s="83"/>
      <c r="DD384" s="83"/>
      <c r="DE384" s="83"/>
      <c r="DF384" s="83"/>
      <c r="DG384" s="83"/>
      <c r="DH384" s="83"/>
      <c r="DI384" s="83"/>
      <c r="DJ384" s="64"/>
      <c r="DK384" s="65"/>
      <c r="DL384" s="84"/>
    </row>
    <row r="385" spans="9:116" ht="20.25" x14ac:dyDescent="0.2">
      <c r="I385" s="1"/>
      <c r="L385" s="1"/>
      <c r="O385" s="1"/>
      <c r="R385" s="1"/>
      <c r="U385" s="1"/>
      <c r="X385" s="1"/>
      <c r="AA385" s="1"/>
      <c r="AD385" s="1"/>
      <c r="AG385" s="1"/>
      <c r="AK385" s="1"/>
      <c r="AP385" s="1"/>
      <c r="AS385" s="1"/>
      <c r="AW385" s="1"/>
      <c r="BB385" s="1"/>
      <c r="BE385" s="1"/>
      <c r="BH385" s="1"/>
      <c r="BK385" s="1"/>
      <c r="BN385" s="1"/>
      <c r="BR385" s="1"/>
      <c r="BW385" s="1"/>
      <c r="BZ385" s="1"/>
      <c r="CF385" s="1"/>
      <c r="CN385" s="1"/>
      <c r="CQ385" s="1"/>
      <c r="CT385" s="1"/>
      <c r="CU385" s="78"/>
      <c r="CV385" s="79"/>
      <c r="CW385" s="80"/>
      <c r="CX385" s="80"/>
      <c r="CY385" s="81"/>
      <c r="CZ385" s="82"/>
      <c r="DA385" s="83"/>
      <c r="DB385" s="83"/>
      <c r="DC385" s="83"/>
      <c r="DD385" s="83"/>
      <c r="DE385" s="83"/>
      <c r="DF385" s="83"/>
      <c r="DG385" s="83"/>
      <c r="DH385" s="83"/>
      <c r="DI385" s="83"/>
      <c r="DJ385" s="64"/>
      <c r="DK385" s="65"/>
      <c r="DL385" s="84"/>
    </row>
    <row r="386" spans="9:116" ht="20.25" x14ac:dyDescent="0.2">
      <c r="I386" s="1"/>
      <c r="L386" s="1"/>
      <c r="O386" s="1"/>
      <c r="R386" s="1"/>
      <c r="U386" s="1"/>
      <c r="X386" s="1"/>
      <c r="AA386" s="1"/>
      <c r="AD386" s="1"/>
      <c r="AG386" s="1"/>
      <c r="AK386" s="1"/>
      <c r="AP386" s="1"/>
      <c r="AS386" s="1"/>
      <c r="AW386" s="1"/>
      <c r="BB386" s="1"/>
      <c r="BE386" s="1"/>
      <c r="BH386" s="1"/>
      <c r="BK386" s="1"/>
      <c r="BN386" s="1"/>
      <c r="BR386" s="1"/>
      <c r="BW386" s="1"/>
      <c r="BZ386" s="1"/>
      <c r="CF386" s="1"/>
      <c r="CN386" s="1"/>
      <c r="CQ386" s="1"/>
      <c r="CT386" s="1"/>
      <c r="CU386" s="78"/>
      <c r="CV386" s="79"/>
      <c r="CW386" s="80"/>
      <c r="CX386" s="80"/>
      <c r="CY386" s="81"/>
      <c r="CZ386" s="82"/>
      <c r="DA386" s="83"/>
      <c r="DB386" s="83"/>
      <c r="DC386" s="83"/>
      <c r="DD386" s="83"/>
      <c r="DE386" s="83"/>
      <c r="DF386" s="83"/>
      <c r="DG386" s="83"/>
      <c r="DH386" s="83"/>
      <c r="DI386" s="83"/>
      <c r="DJ386" s="64"/>
      <c r="DK386" s="65"/>
      <c r="DL386" s="84"/>
    </row>
    <row r="387" spans="9:116" ht="20.25" x14ac:dyDescent="0.2">
      <c r="I387" s="1"/>
      <c r="L387" s="1"/>
      <c r="O387" s="1"/>
      <c r="R387" s="1"/>
      <c r="U387" s="1"/>
      <c r="X387" s="1"/>
      <c r="AA387" s="1"/>
      <c r="AD387" s="1"/>
      <c r="AG387" s="1"/>
      <c r="AK387" s="1"/>
      <c r="AP387" s="1"/>
      <c r="AS387" s="1"/>
      <c r="AW387" s="1"/>
      <c r="BB387" s="1"/>
      <c r="BE387" s="1"/>
      <c r="BH387" s="1"/>
      <c r="BK387" s="1"/>
      <c r="BN387" s="1"/>
      <c r="BR387" s="1"/>
      <c r="BW387" s="1"/>
      <c r="BZ387" s="1"/>
      <c r="CF387" s="1"/>
      <c r="CN387" s="1"/>
      <c r="CQ387" s="1"/>
      <c r="CT387" s="1"/>
      <c r="CU387" s="78"/>
      <c r="CV387" s="79"/>
      <c r="CW387" s="80"/>
      <c r="CX387" s="80"/>
      <c r="CY387" s="81"/>
      <c r="CZ387" s="82"/>
      <c r="DA387" s="83"/>
      <c r="DB387" s="83"/>
      <c r="DC387" s="83"/>
      <c r="DD387" s="83"/>
      <c r="DE387" s="83"/>
      <c r="DF387" s="83"/>
      <c r="DG387" s="83"/>
      <c r="DH387" s="83"/>
      <c r="DI387" s="83"/>
      <c r="DJ387" s="64"/>
      <c r="DK387" s="65"/>
      <c r="DL387" s="84"/>
    </row>
    <row r="388" spans="9:116" ht="20.25" x14ac:dyDescent="0.2">
      <c r="I388" s="1"/>
      <c r="L388" s="1"/>
      <c r="O388" s="1"/>
      <c r="R388" s="1"/>
      <c r="U388" s="1"/>
      <c r="X388" s="1"/>
      <c r="AA388" s="1"/>
      <c r="AD388" s="1"/>
      <c r="AG388" s="1"/>
      <c r="AK388" s="1"/>
      <c r="AP388" s="1"/>
      <c r="AS388" s="1"/>
      <c r="AW388" s="1"/>
      <c r="BB388" s="1"/>
      <c r="BE388" s="1"/>
      <c r="BH388" s="1"/>
      <c r="BK388" s="1"/>
      <c r="BN388" s="1"/>
      <c r="BR388" s="1"/>
      <c r="BW388" s="1"/>
      <c r="BZ388" s="1"/>
      <c r="CF388" s="1"/>
      <c r="CN388" s="1"/>
      <c r="CQ388" s="1"/>
      <c r="CT388" s="1"/>
      <c r="CU388" s="78"/>
      <c r="CV388" s="79"/>
      <c r="CW388" s="80"/>
      <c r="CX388" s="80"/>
      <c r="CY388" s="81"/>
      <c r="CZ388" s="82"/>
      <c r="DA388" s="83"/>
      <c r="DB388" s="83"/>
      <c r="DC388" s="83"/>
      <c r="DD388" s="83"/>
      <c r="DE388" s="83"/>
      <c r="DF388" s="83"/>
      <c r="DG388" s="83"/>
      <c r="DH388" s="83"/>
      <c r="DI388" s="83"/>
      <c r="DJ388" s="64"/>
      <c r="DK388" s="65"/>
      <c r="DL388" s="84"/>
    </row>
    <row r="389" spans="9:116" ht="20.25" x14ac:dyDescent="0.2">
      <c r="I389" s="1"/>
      <c r="L389" s="1"/>
      <c r="O389" s="1"/>
      <c r="R389" s="1"/>
      <c r="U389" s="1"/>
      <c r="X389" s="1"/>
      <c r="AA389" s="1"/>
      <c r="AD389" s="1"/>
      <c r="AG389" s="1"/>
      <c r="AK389" s="1"/>
      <c r="AP389" s="1"/>
      <c r="AS389" s="1"/>
      <c r="AW389" s="1"/>
      <c r="BB389" s="1"/>
      <c r="BE389" s="1"/>
      <c r="BH389" s="1"/>
      <c r="BK389" s="1"/>
      <c r="BN389" s="1"/>
      <c r="BR389" s="1"/>
      <c r="BW389" s="1"/>
      <c r="BZ389" s="1"/>
      <c r="CF389" s="1"/>
      <c r="CN389" s="1"/>
      <c r="CQ389" s="1"/>
      <c r="CT389" s="1"/>
      <c r="CU389" s="78"/>
      <c r="CV389" s="79"/>
      <c r="CW389" s="80"/>
      <c r="CX389" s="80"/>
      <c r="CY389" s="81"/>
      <c r="CZ389" s="82"/>
      <c r="DA389" s="83"/>
      <c r="DB389" s="83"/>
      <c r="DC389" s="83"/>
      <c r="DD389" s="83"/>
      <c r="DE389" s="83"/>
      <c r="DF389" s="83"/>
      <c r="DG389" s="83"/>
      <c r="DH389" s="83"/>
      <c r="DI389" s="83"/>
      <c r="DJ389" s="64"/>
      <c r="DK389" s="65"/>
      <c r="DL389" s="84"/>
    </row>
    <row r="390" spans="9:116" ht="20.25" x14ac:dyDescent="0.2">
      <c r="I390" s="1"/>
      <c r="L390" s="1"/>
      <c r="O390" s="1"/>
      <c r="R390" s="1"/>
      <c r="U390" s="1"/>
      <c r="X390" s="1"/>
      <c r="AA390" s="1"/>
      <c r="AD390" s="1"/>
      <c r="AG390" s="1"/>
      <c r="AK390" s="1"/>
      <c r="AP390" s="1"/>
      <c r="AS390" s="1"/>
      <c r="AW390" s="1"/>
      <c r="BB390" s="1"/>
      <c r="BE390" s="1"/>
      <c r="BH390" s="1"/>
      <c r="BK390" s="1"/>
      <c r="BN390" s="1"/>
      <c r="BR390" s="1"/>
      <c r="BW390" s="1"/>
      <c r="BZ390" s="1"/>
      <c r="CF390" s="1"/>
      <c r="CN390" s="1"/>
      <c r="CQ390" s="1"/>
      <c r="CT390" s="1"/>
      <c r="CU390" s="78"/>
      <c r="CV390" s="79"/>
      <c r="CW390" s="80"/>
      <c r="CX390" s="80"/>
      <c r="CY390" s="81"/>
      <c r="CZ390" s="82"/>
      <c r="DA390" s="83"/>
      <c r="DB390" s="83"/>
      <c r="DC390" s="83"/>
      <c r="DD390" s="83"/>
      <c r="DE390" s="83"/>
      <c r="DF390" s="83"/>
      <c r="DG390" s="83"/>
      <c r="DH390" s="83"/>
      <c r="DI390" s="83"/>
      <c r="DJ390" s="64"/>
      <c r="DK390" s="65"/>
      <c r="DL390" s="84"/>
    </row>
    <row r="391" spans="9:116" ht="20.25" x14ac:dyDescent="0.2">
      <c r="I391" s="1"/>
      <c r="L391" s="1"/>
      <c r="O391" s="1"/>
      <c r="R391" s="1"/>
      <c r="U391" s="1"/>
      <c r="X391" s="1"/>
      <c r="AA391" s="1"/>
      <c r="AD391" s="1"/>
      <c r="AG391" s="1"/>
      <c r="AK391" s="1"/>
      <c r="AP391" s="1"/>
      <c r="AS391" s="1"/>
      <c r="AW391" s="1"/>
      <c r="BB391" s="1"/>
      <c r="BE391" s="1"/>
      <c r="BH391" s="1"/>
      <c r="BK391" s="1"/>
      <c r="BN391" s="1"/>
      <c r="BR391" s="1"/>
      <c r="BW391" s="1"/>
      <c r="BZ391" s="1"/>
      <c r="CF391" s="1"/>
      <c r="CN391" s="1"/>
      <c r="CQ391" s="1"/>
      <c r="CT391" s="1"/>
      <c r="CU391" s="78"/>
      <c r="CV391" s="79"/>
      <c r="CW391" s="80"/>
      <c r="CX391" s="80"/>
      <c r="CY391" s="81"/>
      <c r="CZ391" s="82"/>
      <c r="DA391" s="83"/>
      <c r="DB391" s="83"/>
      <c r="DC391" s="83"/>
      <c r="DD391" s="83"/>
      <c r="DE391" s="83"/>
      <c r="DF391" s="83"/>
      <c r="DG391" s="83"/>
      <c r="DH391" s="83"/>
      <c r="DI391" s="83"/>
      <c r="DJ391" s="64"/>
      <c r="DK391" s="65"/>
      <c r="DL391" s="84"/>
    </row>
    <row r="392" spans="9:116" ht="20.25" x14ac:dyDescent="0.2">
      <c r="I392" s="1"/>
      <c r="L392" s="1"/>
      <c r="O392" s="1"/>
      <c r="R392" s="1"/>
      <c r="U392" s="1"/>
      <c r="X392" s="1"/>
      <c r="AA392" s="1"/>
      <c r="AD392" s="1"/>
      <c r="AG392" s="1"/>
      <c r="AK392" s="1"/>
      <c r="AP392" s="1"/>
      <c r="AS392" s="1"/>
      <c r="AW392" s="1"/>
      <c r="BB392" s="1"/>
      <c r="BE392" s="1"/>
      <c r="BH392" s="1"/>
      <c r="BK392" s="1"/>
      <c r="BN392" s="1"/>
      <c r="BR392" s="1"/>
      <c r="BW392" s="1"/>
      <c r="BZ392" s="1"/>
      <c r="CF392" s="1"/>
      <c r="CN392" s="1"/>
      <c r="CQ392" s="1"/>
      <c r="CT392" s="1"/>
      <c r="CU392" s="78"/>
      <c r="CV392" s="79"/>
      <c r="CW392" s="80"/>
      <c r="CX392" s="80"/>
      <c r="CY392" s="81"/>
      <c r="CZ392" s="82"/>
      <c r="DA392" s="83"/>
      <c r="DB392" s="83"/>
      <c r="DC392" s="83"/>
      <c r="DD392" s="83"/>
      <c r="DE392" s="83"/>
      <c r="DF392" s="83"/>
      <c r="DG392" s="83"/>
      <c r="DH392" s="83"/>
      <c r="DI392" s="83"/>
      <c r="DJ392" s="64"/>
      <c r="DK392" s="65"/>
      <c r="DL392" s="84"/>
    </row>
    <row r="393" spans="9:116" ht="20.25" x14ac:dyDescent="0.2">
      <c r="I393" s="1"/>
      <c r="L393" s="1"/>
      <c r="O393" s="1"/>
      <c r="R393" s="1"/>
      <c r="U393" s="1"/>
      <c r="X393" s="1"/>
      <c r="AA393" s="1"/>
      <c r="AD393" s="1"/>
      <c r="AG393" s="1"/>
      <c r="AK393" s="1"/>
      <c r="AP393" s="1"/>
      <c r="AS393" s="1"/>
      <c r="AW393" s="1"/>
      <c r="BB393" s="1"/>
      <c r="BE393" s="1"/>
      <c r="BH393" s="1"/>
      <c r="BK393" s="1"/>
      <c r="BN393" s="1"/>
      <c r="BR393" s="1"/>
      <c r="BW393" s="1"/>
      <c r="BZ393" s="1"/>
      <c r="CF393" s="1"/>
      <c r="CN393" s="1"/>
      <c r="CQ393" s="1"/>
      <c r="CT393" s="1"/>
      <c r="CU393" s="78"/>
      <c r="CV393" s="79"/>
      <c r="CW393" s="80"/>
      <c r="CX393" s="80"/>
      <c r="CY393" s="81"/>
      <c r="CZ393" s="82"/>
      <c r="DA393" s="83"/>
      <c r="DB393" s="83"/>
      <c r="DC393" s="83"/>
      <c r="DD393" s="83"/>
      <c r="DE393" s="83"/>
      <c r="DF393" s="83"/>
      <c r="DG393" s="83"/>
      <c r="DH393" s="83"/>
      <c r="DI393" s="83"/>
      <c r="DJ393" s="64"/>
      <c r="DK393" s="65"/>
      <c r="DL393" s="84"/>
    </row>
    <row r="394" spans="9:116" ht="20.25" x14ac:dyDescent="0.2">
      <c r="I394" s="1"/>
      <c r="L394" s="1"/>
      <c r="O394" s="1"/>
      <c r="R394" s="1"/>
      <c r="U394" s="1"/>
      <c r="X394" s="1"/>
      <c r="AA394" s="1"/>
      <c r="AD394" s="1"/>
      <c r="AG394" s="1"/>
      <c r="AK394" s="1"/>
      <c r="AP394" s="1"/>
      <c r="AS394" s="1"/>
      <c r="AW394" s="1"/>
      <c r="BB394" s="1"/>
      <c r="BE394" s="1"/>
      <c r="BH394" s="1"/>
      <c r="BK394" s="1"/>
      <c r="BN394" s="1"/>
      <c r="BR394" s="1"/>
      <c r="BW394" s="1"/>
      <c r="BZ394" s="1"/>
      <c r="CF394" s="1"/>
      <c r="CN394" s="1"/>
      <c r="CQ394" s="1"/>
      <c r="CT394" s="1"/>
      <c r="CU394" s="78"/>
      <c r="CV394" s="79"/>
      <c r="CW394" s="80"/>
      <c r="CX394" s="80"/>
      <c r="CY394" s="81"/>
      <c r="CZ394" s="82"/>
      <c r="DA394" s="83"/>
      <c r="DB394" s="83"/>
      <c r="DC394" s="83"/>
      <c r="DD394" s="83"/>
      <c r="DE394" s="83"/>
      <c r="DF394" s="83"/>
      <c r="DG394" s="83"/>
      <c r="DH394" s="83"/>
      <c r="DI394" s="83"/>
      <c r="DJ394" s="64"/>
      <c r="DK394" s="65"/>
      <c r="DL394" s="84"/>
    </row>
    <row r="395" spans="9:116" ht="20.25" x14ac:dyDescent="0.2">
      <c r="I395" s="1"/>
      <c r="L395" s="1"/>
      <c r="O395" s="1"/>
      <c r="R395" s="1"/>
      <c r="U395" s="1"/>
      <c r="X395" s="1"/>
      <c r="AA395" s="1"/>
      <c r="AD395" s="1"/>
      <c r="AG395" s="1"/>
      <c r="AK395" s="1"/>
      <c r="AP395" s="1"/>
      <c r="AS395" s="1"/>
      <c r="AW395" s="1"/>
      <c r="BB395" s="1"/>
      <c r="BE395" s="1"/>
      <c r="BH395" s="1"/>
      <c r="BK395" s="1"/>
      <c r="BN395" s="1"/>
      <c r="BR395" s="1"/>
      <c r="BW395" s="1"/>
      <c r="BZ395" s="1"/>
      <c r="CF395" s="1"/>
      <c r="CN395" s="1"/>
      <c r="CQ395" s="1"/>
      <c r="CT395" s="1"/>
      <c r="CU395" s="78"/>
      <c r="CV395" s="79"/>
      <c r="CW395" s="80"/>
      <c r="CX395" s="80"/>
      <c r="CY395" s="81"/>
      <c r="CZ395" s="82"/>
      <c r="DA395" s="83"/>
      <c r="DB395" s="83"/>
      <c r="DC395" s="83"/>
      <c r="DD395" s="83"/>
      <c r="DE395" s="83"/>
      <c r="DF395" s="83"/>
      <c r="DG395" s="83"/>
      <c r="DH395" s="83"/>
      <c r="DI395" s="83"/>
      <c r="DJ395" s="64"/>
      <c r="DK395" s="65"/>
      <c r="DL395" s="84"/>
    </row>
    <row r="396" spans="9:116" ht="20.25" x14ac:dyDescent="0.2">
      <c r="I396" s="1"/>
      <c r="L396" s="1"/>
      <c r="O396" s="1"/>
      <c r="R396" s="1"/>
      <c r="U396" s="1"/>
      <c r="X396" s="1"/>
      <c r="AA396" s="1"/>
      <c r="AD396" s="1"/>
      <c r="AG396" s="1"/>
      <c r="AK396" s="1"/>
      <c r="AP396" s="1"/>
      <c r="AS396" s="1"/>
      <c r="AW396" s="1"/>
      <c r="BB396" s="1"/>
      <c r="BE396" s="1"/>
      <c r="BH396" s="1"/>
      <c r="BK396" s="1"/>
      <c r="BN396" s="1"/>
      <c r="BR396" s="1"/>
      <c r="BW396" s="1"/>
      <c r="BZ396" s="1"/>
      <c r="CF396" s="1"/>
      <c r="CN396" s="1"/>
      <c r="CQ396" s="1"/>
      <c r="CT396" s="1"/>
      <c r="CU396" s="78"/>
      <c r="CV396" s="79"/>
      <c r="CW396" s="80"/>
      <c r="CX396" s="80"/>
      <c r="CY396" s="81"/>
      <c r="CZ396" s="82"/>
      <c r="DA396" s="83"/>
      <c r="DB396" s="83"/>
      <c r="DC396" s="83"/>
      <c r="DD396" s="83"/>
      <c r="DE396" s="83"/>
      <c r="DF396" s="83"/>
      <c r="DG396" s="83"/>
      <c r="DH396" s="83"/>
      <c r="DI396" s="83"/>
      <c r="DJ396" s="64"/>
      <c r="DK396" s="65"/>
      <c r="DL396" s="84"/>
    </row>
    <row r="397" spans="9:116" ht="20.25" x14ac:dyDescent="0.2">
      <c r="I397" s="1"/>
      <c r="L397" s="1"/>
      <c r="O397" s="1"/>
      <c r="R397" s="1"/>
      <c r="U397" s="1"/>
      <c r="X397" s="1"/>
      <c r="AA397" s="1"/>
      <c r="AD397" s="1"/>
      <c r="AG397" s="1"/>
      <c r="AK397" s="1"/>
      <c r="AP397" s="1"/>
      <c r="AS397" s="1"/>
      <c r="AW397" s="1"/>
      <c r="BB397" s="1"/>
      <c r="BE397" s="1"/>
      <c r="BH397" s="1"/>
      <c r="BK397" s="1"/>
      <c r="BN397" s="1"/>
      <c r="BR397" s="1"/>
      <c r="BW397" s="1"/>
      <c r="BZ397" s="1"/>
      <c r="CF397" s="1"/>
      <c r="CN397" s="1"/>
      <c r="CQ397" s="1"/>
      <c r="CT397" s="1"/>
      <c r="CU397" s="78"/>
      <c r="CV397" s="79"/>
      <c r="CW397" s="80"/>
      <c r="CX397" s="80"/>
      <c r="CY397" s="81"/>
      <c r="CZ397" s="82"/>
      <c r="DA397" s="83"/>
      <c r="DB397" s="83"/>
      <c r="DC397" s="83"/>
      <c r="DD397" s="83"/>
      <c r="DE397" s="83"/>
      <c r="DF397" s="83"/>
      <c r="DG397" s="83"/>
      <c r="DH397" s="83"/>
      <c r="DI397" s="83"/>
      <c r="DJ397" s="64"/>
      <c r="DK397" s="65"/>
      <c r="DL397" s="84"/>
    </row>
    <row r="398" spans="9:116" ht="20.25" x14ac:dyDescent="0.2">
      <c r="I398" s="1"/>
      <c r="L398" s="1"/>
      <c r="O398" s="1"/>
      <c r="R398" s="1"/>
      <c r="U398" s="1"/>
      <c r="X398" s="1"/>
      <c r="AA398" s="1"/>
      <c r="AD398" s="1"/>
      <c r="AG398" s="1"/>
      <c r="AK398" s="1"/>
      <c r="AP398" s="1"/>
      <c r="AS398" s="1"/>
      <c r="AW398" s="1"/>
      <c r="BB398" s="1"/>
      <c r="BE398" s="1"/>
      <c r="BH398" s="1"/>
      <c r="BK398" s="1"/>
      <c r="BN398" s="1"/>
      <c r="BR398" s="1"/>
      <c r="BW398" s="1"/>
      <c r="BZ398" s="1"/>
      <c r="CF398" s="1"/>
      <c r="CN398" s="1"/>
      <c r="CQ398" s="1"/>
      <c r="CT398" s="1"/>
      <c r="CU398" s="78"/>
      <c r="CV398" s="79"/>
      <c r="CW398" s="80"/>
      <c r="CX398" s="80"/>
      <c r="CY398" s="81"/>
      <c r="CZ398" s="82"/>
      <c r="DA398" s="83"/>
      <c r="DB398" s="83"/>
      <c r="DC398" s="83"/>
      <c r="DD398" s="83"/>
      <c r="DE398" s="83"/>
      <c r="DF398" s="83"/>
      <c r="DG398" s="83"/>
      <c r="DH398" s="83"/>
      <c r="DI398" s="83"/>
      <c r="DJ398" s="64"/>
      <c r="DK398" s="65"/>
      <c r="DL398" s="84"/>
    </row>
    <row r="399" spans="9:116" ht="20.25" x14ac:dyDescent="0.2">
      <c r="I399" s="1"/>
      <c r="L399" s="1"/>
      <c r="O399" s="1"/>
      <c r="R399" s="1"/>
      <c r="U399" s="1"/>
      <c r="X399" s="1"/>
      <c r="AA399" s="1"/>
      <c r="AD399" s="1"/>
      <c r="AG399" s="1"/>
      <c r="AK399" s="1"/>
      <c r="AP399" s="1"/>
      <c r="AS399" s="1"/>
      <c r="AW399" s="1"/>
      <c r="BB399" s="1"/>
      <c r="BE399" s="1"/>
      <c r="BH399" s="1"/>
      <c r="BK399" s="1"/>
      <c r="BN399" s="1"/>
      <c r="BR399" s="1"/>
      <c r="BW399" s="1"/>
      <c r="BZ399" s="1"/>
      <c r="CF399" s="1"/>
      <c r="CN399" s="1"/>
      <c r="CQ399" s="1"/>
      <c r="CT399" s="1"/>
      <c r="CU399" s="78"/>
      <c r="CV399" s="79"/>
      <c r="CW399" s="80"/>
      <c r="CX399" s="80"/>
      <c r="CY399" s="81"/>
      <c r="CZ399" s="82"/>
      <c r="DA399" s="83"/>
      <c r="DB399" s="83"/>
      <c r="DC399" s="83"/>
      <c r="DD399" s="83"/>
      <c r="DE399" s="83"/>
      <c r="DF399" s="83"/>
      <c r="DG399" s="83"/>
      <c r="DH399" s="83"/>
      <c r="DI399" s="83"/>
      <c r="DJ399" s="64"/>
      <c r="DK399" s="65"/>
      <c r="DL399" s="84"/>
    </row>
    <row r="400" spans="9:116" ht="20.25" x14ac:dyDescent="0.2">
      <c r="I400" s="1"/>
      <c r="L400" s="1"/>
      <c r="O400" s="1"/>
      <c r="R400" s="1"/>
      <c r="U400" s="1"/>
      <c r="X400" s="1"/>
      <c r="AA400" s="1"/>
      <c r="AD400" s="1"/>
      <c r="AG400" s="1"/>
      <c r="AK400" s="1"/>
      <c r="AP400" s="1"/>
      <c r="AS400" s="1"/>
      <c r="AW400" s="1"/>
      <c r="BB400" s="1"/>
      <c r="BE400" s="1"/>
      <c r="BH400" s="1"/>
      <c r="BK400" s="1"/>
      <c r="BN400" s="1"/>
      <c r="BR400" s="1"/>
      <c r="BW400" s="1"/>
      <c r="BZ400" s="1"/>
      <c r="CF400" s="1"/>
      <c r="CN400" s="1"/>
      <c r="CQ400" s="1"/>
      <c r="CT400" s="1"/>
      <c r="CU400" s="78"/>
      <c r="CV400" s="79"/>
      <c r="CW400" s="80"/>
      <c r="CX400" s="80"/>
      <c r="CY400" s="81"/>
      <c r="CZ400" s="82"/>
      <c r="DA400" s="83"/>
      <c r="DB400" s="83"/>
      <c r="DC400" s="83"/>
      <c r="DD400" s="83"/>
      <c r="DE400" s="83"/>
      <c r="DF400" s="83"/>
      <c r="DG400" s="83"/>
      <c r="DH400" s="83"/>
      <c r="DI400" s="83"/>
      <c r="DJ400" s="64"/>
      <c r="DK400" s="65"/>
      <c r="DL400" s="84"/>
    </row>
    <row r="401" spans="9:116" ht="20.25" x14ac:dyDescent="0.2">
      <c r="I401" s="1"/>
      <c r="L401" s="1"/>
      <c r="O401" s="1"/>
      <c r="R401" s="1"/>
      <c r="U401" s="1"/>
      <c r="X401" s="1"/>
      <c r="AA401" s="1"/>
      <c r="AD401" s="1"/>
      <c r="AG401" s="1"/>
      <c r="AK401" s="1"/>
      <c r="AP401" s="1"/>
      <c r="AS401" s="1"/>
      <c r="AW401" s="1"/>
      <c r="BB401" s="1"/>
      <c r="BE401" s="1"/>
      <c r="BH401" s="1"/>
      <c r="BK401" s="1"/>
      <c r="BN401" s="1"/>
      <c r="BR401" s="1"/>
      <c r="BW401" s="1"/>
      <c r="BZ401" s="1"/>
      <c r="CF401" s="1"/>
      <c r="CN401" s="1"/>
      <c r="CQ401" s="1"/>
      <c r="CT401" s="1"/>
      <c r="CU401" s="78"/>
      <c r="CV401" s="79"/>
      <c r="CW401" s="80"/>
      <c r="CX401" s="80"/>
      <c r="CY401" s="81"/>
      <c r="CZ401" s="82"/>
      <c r="DA401" s="83"/>
      <c r="DB401" s="83"/>
      <c r="DC401" s="83"/>
      <c r="DD401" s="83"/>
      <c r="DE401" s="83"/>
      <c r="DF401" s="83"/>
      <c r="DG401" s="83"/>
      <c r="DH401" s="83"/>
      <c r="DI401" s="83"/>
      <c r="DJ401" s="64"/>
      <c r="DK401" s="65"/>
      <c r="DL401" s="84"/>
    </row>
    <row r="402" spans="9:116" ht="20.25" x14ac:dyDescent="0.2">
      <c r="I402" s="1"/>
      <c r="L402" s="1"/>
      <c r="O402" s="1"/>
      <c r="R402" s="1"/>
      <c r="U402" s="1"/>
      <c r="X402" s="1"/>
      <c r="AA402" s="1"/>
      <c r="AD402" s="1"/>
      <c r="AG402" s="1"/>
      <c r="AK402" s="1"/>
      <c r="AP402" s="1"/>
      <c r="AS402" s="1"/>
      <c r="AW402" s="1"/>
      <c r="BB402" s="1"/>
      <c r="BE402" s="1"/>
      <c r="BH402" s="1"/>
      <c r="BK402" s="1"/>
      <c r="BN402" s="1"/>
      <c r="BR402" s="1"/>
      <c r="BW402" s="1"/>
      <c r="BZ402" s="1"/>
      <c r="CF402" s="1"/>
      <c r="CN402" s="1"/>
      <c r="CQ402" s="1"/>
      <c r="CT402" s="1"/>
      <c r="CU402" s="78"/>
      <c r="CV402" s="79"/>
      <c r="CW402" s="80"/>
      <c r="CX402" s="80"/>
      <c r="CY402" s="81"/>
      <c r="CZ402" s="82"/>
      <c r="DA402" s="83"/>
      <c r="DB402" s="83"/>
      <c r="DC402" s="83"/>
      <c r="DD402" s="83"/>
      <c r="DE402" s="83"/>
      <c r="DF402" s="83"/>
      <c r="DG402" s="83"/>
      <c r="DH402" s="83"/>
      <c r="DI402" s="83"/>
      <c r="DJ402" s="64"/>
      <c r="DK402" s="65"/>
      <c r="DL402" s="84"/>
    </row>
    <row r="403" spans="9:116" ht="20.25" x14ac:dyDescent="0.2">
      <c r="I403" s="1"/>
      <c r="L403" s="1"/>
      <c r="O403" s="1"/>
      <c r="R403" s="1"/>
      <c r="U403" s="1"/>
      <c r="X403" s="1"/>
      <c r="AA403" s="1"/>
      <c r="AD403" s="1"/>
      <c r="AG403" s="1"/>
      <c r="AK403" s="1"/>
      <c r="AP403" s="1"/>
      <c r="AS403" s="1"/>
      <c r="AW403" s="1"/>
      <c r="BB403" s="1"/>
      <c r="BE403" s="1"/>
      <c r="BH403" s="1"/>
      <c r="BK403" s="1"/>
      <c r="BN403" s="1"/>
      <c r="BR403" s="1"/>
      <c r="BW403" s="1"/>
      <c r="BZ403" s="1"/>
      <c r="CF403" s="1"/>
      <c r="CN403" s="1"/>
      <c r="CQ403" s="1"/>
      <c r="CT403" s="1"/>
      <c r="CU403" s="78"/>
      <c r="CV403" s="79"/>
      <c r="CW403" s="80"/>
      <c r="CX403" s="80"/>
      <c r="CY403" s="81"/>
      <c r="CZ403" s="82"/>
      <c r="DA403" s="83"/>
      <c r="DB403" s="83"/>
      <c r="DC403" s="83"/>
      <c r="DD403" s="83"/>
      <c r="DE403" s="83"/>
      <c r="DF403" s="83"/>
      <c r="DG403" s="83"/>
      <c r="DH403" s="83"/>
      <c r="DI403" s="83"/>
      <c r="DJ403" s="64"/>
      <c r="DK403" s="65"/>
      <c r="DL403" s="84"/>
    </row>
    <row r="404" spans="9:116" ht="20.25" x14ac:dyDescent="0.2">
      <c r="I404" s="1"/>
      <c r="L404" s="1"/>
      <c r="O404" s="1"/>
      <c r="R404" s="1"/>
      <c r="U404" s="1"/>
      <c r="X404" s="1"/>
      <c r="AA404" s="1"/>
      <c r="AD404" s="1"/>
      <c r="AG404" s="1"/>
      <c r="AK404" s="1"/>
      <c r="AP404" s="1"/>
      <c r="AS404" s="1"/>
      <c r="AW404" s="1"/>
      <c r="BB404" s="1"/>
      <c r="BE404" s="1"/>
      <c r="BH404" s="1"/>
      <c r="BK404" s="1"/>
      <c r="BN404" s="1"/>
      <c r="BR404" s="1"/>
      <c r="BW404" s="1"/>
      <c r="BZ404" s="1"/>
      <c r="CF404" s="1"/>
      <c r="CN404" s="1"/>
      <c r="CQ404" s="1"/>
      <c r="CT404" s="1"/>
      <c r="CU404" s="78"/>
      <c r="CV404" s="79"/>
      <c r="CW404" s="80"/>
      <c r="CX404" s="80"/>
      <c r="CY404" s="81"/>
      <c r="CZ404" s="82"/>
      <c r="DA404" s="83"/>
      <c r="DB404" s="83"/>
      <c r="DC404" s="83"/>
      <c r="DD404" s="83"/>
      <c r="DE404" s="83"/>
      <c r="DF404" s="83"/>
      <c r="DG404" s="83"/>
      <c r="DH404" s="83"/>
      <c r="DI404" s="83"/>
      <c r="DJ404" s="64"/>
      <c r="DK404" s="65"/>
      <c r="DL404" s="84"/>
    </row>
    <row r="405" spans="9:116" ht="20.25" x14ac:dyDescent="0.2">
      <c r="I405" s="1"/>
      <c r="L405" s="1"/>
      <c r="O405" s="1"/>
      <c r="R405" s="1"/>
      <c r="U405" s="1"/>
      <c r="X405" s="1"/>
      <c r="AA405" s="1"/>
      <c r="AD405" s="1"/>
      <c r="AG405" s="1"/>
      <c r="AK405" s="1"/>
      <c r="AP405" s="1"/>
      <c r="AS405" s="1"/>
      <c r="AW405" s="1"/>
      <c r="BB405" s="1"/>
      <c r="BE405" s="1"/>
      <c r="BH405" s="1"/>
      <c r="BK405" s="1"/>
      <c r="BN405" s="1"/>
      <c r="BR405" s="1"/>
      <c r="BW405" s="1"/>
      <c r="BZ405" s="1"/>
      <c r="CF405" s="1"/>
      <c r="CN405" s="1"/>
      <c r="CQ405" s="1"/>
      <c r="CT405" s="1"/>
      <c r="CU405" s="78"/>
      <c r="CV405" s="79"/>
      <c r="CW405" s="80"/>
      <c r="CX405" s="80"/>
      <c r="CY405" s="81"/>
      <c r="CZ405" s="82"/>
      <c r="DA405" s="83"/>
      <c r="DB405" s="83"/>
      <c r="DC405" s="83"/>
      <c r="DD405" s="83"/>
      <c r="DE405" s="83"/>
      <c r="DF405" s="83"/>
      <c r="DG405" s="83"/>
      <c r="DH405" s="83"/>
      <c r="DI405" s="83"/>
      <c r="DJ405" s="64"/>
      <c r="DK405" s="65"/>
      <c r="DL405" s="84"/>
    </row>
    <row r="406" spans="9:116" ht="20.25" x14ac:dyDescent="0.2">
      <c r="I406" s="1"/>
      <c r="L406" s="1"/>
      <c r="O406" s="1"/>
      <c r="R406" s="1"/>
      <c r="U406" s="1"/>
      <c r="X406" s="1"/>
      <c r="AA406" s="1"/>
      <c r="AD406" s="1"/>
      <c r="AG406" s="1"/>
      <c r="AK406" s="1"/>
      <c r="AP406" s="1"/>
      <c r="AS406" s="1"/>
      <c r="AW406" s="1"/>
      <c r="BB406" s="1"/>
      <c r="BE406" s="1"/>
      <c r="BH406" s="1"/>
      <c r="BK406" s="1"/>
      <c r="BN406" s="1"/>
      <c r="BR406" s="1"/>
      <c r="BW406" s="1"/>
      <c r="BZ406" s="1"/>
      <c r="CF406" s="1"/>
      <c r="CN406" s="1"/>
      <c r="CQ406" s="1"/>
      <c r="CT406" s="1"/>
      <c r="CU406" s="78"/>
      <c r="CV406" s="79"/>
      <c r="CW406" s="80"/>
      <c r="CX406" s="80"/>
      <c r="CY406" s="81"/>
      <c r="CZ406" s="82"/>
      <c r="DA406" s="83"/>
      <c r="DB406" s="83"/>
      <c r="DC406" s="83"/>
      <c r="DD406" s="83"/>
      <c r="DE406" s="83"/>
      <c r="DF406" s="83"/>
      <c r="DG406" s="83"/>
      <c r="DH406" s="83"/>
      <c r="DI406" s="83"/>
      <c r="DJ406" s="64"/>
      <c r="DK406" s="65"/>
      <c r="DL406" s="84"/>
    </row>
    <row r="407" spans="9:116" ht="20.25" x14ac:dyDescent="0.2">
      <c r="I407" s="1"/>
      <c r="L407" s="1"/>
      <c r="O407" s="1"/>
      <c r="R407" s="1"/>
      <c r="U407" s="1"/>
      <c r="X407" s="1"/>
      <c r="AA407" s="1"/>
      <c r="AD407" s="1"/>
      <c r="AG407" s="1"/>
      <c r="AK407" s="1"/>
      <c r="AP407" s="1"/>
      <c r="AS407" s="1"/>
      <c r="AW407" s="1"/>
      <c r="BB407" s="1"/>
      <c r="BE407" s="1"/>
      <c r="BH407" s="1"/>
      <c r="BK407" s="1"/>
      <c r="BN407" s="1"/>
      <c r="BR407" s="1"/>
      <c r="BW407" s="1"/>
      <c r="BZ407" s="1"/>
      <c r="CF407" s="1"/>
      <c r="CN407" s="1"/>
      <c r="CQ407" s="1"/>
      <c r="CT407" s="1"/>
      <c r="CU407" s="78"/>
      <c r="CV407" s="79"/>
      <c r="CW407" s="80"/>
      <c r="CX407" s="80"/>
      <c r="CY407" s="81"/>
      <c r="CZ407" s="82"/>
      <c r="DA407" s="83"/>
      <c r="DB407" s="83"/>
      <c r="DC407" s="83"/>
      <c r="DD407" s="83"/>
      <c r="DE407" s="83"/>
      <c r="DF407" s="83"/>
      <c r="DG407" s="83"/>
      <c r="DH407" s="83"/>
      <c r="DI407" s="83"/>
      <c r="DJ407" s="64"/>
      <c r="DK407" s="65"/>
      <c r="DL407" s="84"/>
    </row>
    <row r="408" spans="9:116" ht="20.25" x14ac:dyDescent="0.2">
      <c r="I408" s="1"/>
      <c r="L408" s="1"/>
      <c r="O408" s="1"/>
      <c r="R408" s="1"/>
      <c r="U408" s="1"/>
      <c r="X408" s="1"/>
      <c r="AA408" s="1"/>
      <c r="AD408" s="1"/>
      <c r="AG408" s="1"/>
      <c r="AK408" s="1"/>
      <c r="AP408" s="1"/>
      <c r="AS408" s="1"/>
      <c r="AW408" s="1"/>
      <c r="BB408" s="1"/>
      <c r="BE408" s="1"/>
      <c r="BH408" s="1"/>
      <c r="BK408" s="1"/>
      <c r="BN408" s="1"/>
      <c r="BR408" s="1"/>
      <c r="BW408" s="1"/>
      <c r="BZ408" s="1"/>
      <c r="CF408" s="1"/>
      <c r="CN408" s="1"/>
      <c r="CQ408" s="1"/>
      <c r="CT408" s="1"/>
      <c r="CU408" s="78"/>
      <c r="CV408" s="79"/>
      <c r="CW408" s="80"/>
      <c r="CX408" s="80"/>
      <c r="CY408" s="81"/>
      <c r="CZ408" s="82"/>
      <c r="DA408" s="83"/>
      <c r="DB408" s="83"/>
      <c r="DC408" s="83"/>
      <c r="DD408" s="83"/>
      <c r="DE408" s="83"/>
      <c r="DF408" s="83"/>
      <c r="DG408" s="83"/>
      <c r="DH408" s="83"/>
      <c r="DI408" s="83"/>
      <c r="DJ408" s="64"/>
      <c r="DK408" s="65"/>
      <c r="DL408" s="84"/>
    </row>
    <row r="409" spans="9:116" ht="20.25" x14ac:dyDescent="0.2">
      <c r="I409" s="1"/>
      <c r="L409" s="1"/>
      <c r="O409" s="1"/>
      <c r="R409" s="1"/>
      <c r="U409" s="1"/>
      <c r="X409" s="1"/>
      <c r="AA409" s="1"/>
      <c r="AD409" s="1"/>
      <c r="AG409" s="1"/>
      <c r="AK409" s="1"/>
      <c r="AP409" s="1"/>
      <c r="AS409" s="1"/>
      <c r="AW409" s="1"/>
      <c r="BB409" s="1"/>
      <c r="BE409" s="1"/>
      <c r="BH409" s="1"/>
      <c r="BK409" s="1"/>
      <c r="BN409" s="1"/>
      <c r="BR409" s="1"/>
      <c r="BW409" s="1"/>
      <c r="BZ409" s="1"/>
      <c r="CF409" s="1"/>
      <c r="CN409" s="1"/>
      <c r="CQ409" s="1"/>
      <c r="CT409" s="1"/>
      <c r="CU409" s="78"/>
      <c r="CV409" s="79"/>
      <c r="CW409" s="80"/>
      <c r="CX409" s="80"/>
      <c r="CY409" s="81"/>
      <c r="CZ409" s="82"/>
      <c r="DA409" s="83"/>
      <c r="DB409" s="83"/>
      <c r="DC409" s="83"/>
      <c r="DD409" s="83"/>
      <c r="DE409" s="83"/>
      <c r="DF409" s="83"/>
      <c r="DG409" s="83"/>
      <c r="DH409" s="83"/>
      <c r="DI409" s="83"/>
      <c r="DJ409" s="64"/>
      <c r="DK409" s="65"/>
      <c r="DL409" s="84"/>
    </row>
    <row r="410" spans="9:116" ht="20.25" x14ac:dyDescent="0.2">
      <c r="I410" s="1"/>
      <c r="L410" s="1"/>
      <c r="O410" s="1"/>
      <c r="R410" s="1"/>
      <c r="U410" s="1"/>
      <c r="X410" s="1"/>
      <c r="AA410" s="1"/>
      <c r="AD410" s="1"/>
      <c r="AG410" s="1"/>
      <c r="AK410" s="1"/>
      <c r="AP410" s="1"/>
      <c r="AS410" s="1"/>
      <c r="AW410" s="1"/>
      <c r="BB410" s="1"/>
      <c r="BE410" s="1"/>
      <c r="BH410" s="1"/>
      <c r="BK410" s="1"/>
      <c r="BN410" s="1"/>
      <c r="BR410" s="1"/>
      <c r="BW410" s="1"/>
      <c r="BZ410" s="1"/>
      <c r="CF410" s="1"/>
      <c r="CN410" s="1"/>
      <c r="CQ410" s="1"/>
      <c r="CT410" s="1"/>
      <c r="CU410" s="78"/>
      <c r="CV410" s="79"/>
      <c r="CW410" s="80"/>
      <c r="CX410" s="80"/>
      <c r="CY410" s="81"/>
      <c r="CZ410" s="82"/>
      <c r="DA410" s="83"/>
      <c r="DB410" s="83"/>
      <c r="DC410" s="83"/>
      <c r="DD410" s="83"/>
      <c r="DE410" s="83"/>
      <c r="DF410" s="83"/>
      <c r="DG410" s="83"/>
      <c r="DH410" s="83"/>
      <c r="DI410" s="83"/>
      <c r="DJ410" s="64"/>
      <c r="DK410" s="65"/>
      <c r="DL410" s="84"/>
    </row>
    <row r="411" spans="9:116" ht="20.25" x14ac:dyDescent="0.2">
      <c r="I411" s="1"/>
      <c r="L411" s="1"/>
      <c r="O411" s="1"/>
      <c r="R411" s="1"/>
      <c r="U411" s="1"/>
      <c r="X411" s="1"/>
      <c r="AA411" s="1"/>
      <c r="AD411" s="1"/>
      <c r="AG411" s="1"/>
      <c r="AK411" s="1"/>
      <c r="AP411" s="1"/>
      <c r="AS411" s="1"/>
      <c r="AW411" s="1"/>
      <c r="BB411" s="1"/>
      <c r="BE411" s="1"/>
      <c r="BH411" s="1"/>
      <c r="BK411" s="1"/>
      <c r="BN411" s="1"/>
      <c r="BR411" s="1"/>
      <c r="BW411" s="1"/>
      <c r="BZ411" s="1"/>
      <c r="CF411" s="1"/>
      <c r="CN411" s="1"/>
      <c r="CQ411" s="1"/>
      <c r="CT411" s="1"/>
      <c r="CU411" s="78"/>
      <c r="CV411" s="79"/>
      <c r="CW411" s="80"/>
      <c r="CX411" s="80"/>
      <c r="CY411" s="81"/>
      <c r="CZ411" s="82"/>
      <c r="DA411" s="83"/>
      <c r="DB411" s="83"/>
      <c r="DC411" s="83"/>
      <c r="DD411" s="83"/>
      <c r="DE411" s="83"/>
      <c r="DF411" s="83"/>
      <c r="DG411" s="83"/>
      <c r="DH411" s="83"/>
      <c r="DI411" s="83"/>
      <c r="DJ411" s="64"/>
      <c r="DK411" s="65"/>
      <c r="DL411" s="84"/>
    </row>
    <row r="412" spans="9:116" ht="20.25" x14ac:dyDescent="0.2">
      <c r="I412" s="1"/>
      <c r="L412" s="1"/>
      <c r="O412" s="1"/>
      <c r="R412" s="1"/>
      <c r="U412" s="1"/>
      <c r="X412" s="1"/>
      <c r="AA412" s="1"/>
      <c r="AD412" s="1"/>
      <c r="AG412" s="1"/>
      <c r="AK412" s="1"/>
      <c r="AP412" s="1"/>
      <c r="AS412" s="1"/>
      <c r="AW412" s="1"/>
      <c r="BB412" s="1"/>
      <c r="BE412" s="1"/>
      <c r="BH412" s="1"/>
      <c r="BK412" s="1"/>
      <c r="BN412" s="1"/>
      <c r="BR412" s="1"/>
      <c r="BW412" s="1"/>
      <c r="BZ412" s="1"/>
      <c r="CF412" s="1"/>
      <c r="CN412" s="1"/>
      <c r="CQ412" s="1"/>
      <c r="CT412" s="1"/>
      <c r="CU412" s="78"/>
      <c r="CV412" s="79"/>
      <c r="CW412" s="80"/>
      <c r="CX412" s="80"/>
      <c r="CY412" s="81"/>
      <c r="CZ412" s="82"/>
      <c r="DA412" s="83"/>
      <c r="DB412" s="83"/>
      <c r="DC412" s="83"/>
      <c r="DD412" s="83"/>
      <c r="DE412" s="83"/>
      <c r="DF412" s="83"/>
      <c r="DG412" s="83"/>
      <c r="DH412" s="83"/>
      <c r="DI412" s="83"/>
      <c r="DJ412" s="64"/>
      <c r="DK412" s="65"/>
      <c r="DL412" s="84"/>
    </row>
    <row r="413" spans="9:116" ht="20.25" x14ac:dyDescent="0.2">
      <c r="I413" s="1"/>
      <c r="L413" s="1"/>
      <c r="O413" s="1"/>
      <c r="R413" s="1"/>
      <c r="U413" s="1"/>
      <c r="X413" s="1"/>
      <c r="AA413" s="1"/>
      <c r="AD413" s="1"/>
      <c r="AG413" s="1"/>
      <c r="AK413" s="1"/>
      <c r="AP413" s="1"/>
      <c r="AS413" s="1"/>
      <c r="AW413" s="1"/>
      <c r="BB413" s="1"/>
      <c r="BE413" s="1"/>
      <c r="BH413" s="1"/>
      <c r="BK413" s="1"/>
      <c r="BN413" s="1"/>
      <c r="BR413" s="1"/>
      <c r="BW413" s="1"/>
      <c r="BZ413" s="1"/>
      <c r="CF413" s="1"/>
      <c r="CN413" s="1"/>
      <c r="CQ413" s="1"/>
      <c r="CT413" s="1"/>
      <c r="CU413" s="78"/>
      <c r="CV413" s="79"/>
      <c r="CW413" s="80"/>
      <c r="CX413" s="80"/>
      <c r="CY413" s="81"/>
      <c r="CZ413" s="82"/>
      <c r="DA413" s="83"/>
      <c r="DB413" s="83"/>
      <c r="DC413" s="83"/>
      <c r="DD413" s="83"/>
      <c r="DE413" s="83"/>
      <c r="DF413" s="83"/>
      <c r="DG413" s="83"/>
      <c r="DH413" s="83"/>
      <c r="DI413" s="83"/>
      <c r="DJ413" s="64"/>
      <c r="DK413" s="65"/>
      <c r="DL413" s="84"/>
    </row>
    <row r="414" spans="9:116" ht="20.25" x14ac:dyDescent="0.2">
      <c r="I414" s="1"/>
      <c r="L414" s="1"/>
      <c r="O414" s="1"/>
      <c r="R414" s="1"/>
      <c r="U414" s="1"/>
      <c r="X414" s="1"/>
      <c r="AA414" s="1"/>
      <c r="AD414" s="1"/>
      <c r="AG414" s="1"/>
      <c r="AK414" s="1"/>
      <c r="AP414" s="1"/>
      <c r="AS414" s="1"/>
      <c r="AW414" s="1"/>
      <c r="BB414" s="1"/>
      <c r="BE414" s="1"/>
      <c r="BH414" s="1"/>
      <c r="BK414" s="1"/>
      <c r="BN414" s="1"/>
      <c r="BR414" s="1"/>
      <c r="BW414" s="1"/>
      <c r="BZ414" s="1"/>
      <c r="CF414" s="1"/>
      <c r="CN414" s="1"/>
      <c r="CQ414" s="1"/>
      <c r="CT414" s="1"/>
      <c r="CU414" s="78"/>
      <c r="CV414" s="79"/>
      <c r="CW414" s="80"/>
      <c r="CX414" s="80"/>
      <c r="CY414" s="81"/>
      <c r="CZ414" s="82"/>
      <c r="DA414" s="83"/>
      <c r="DB414" s="83"/>
      <c r="DC414" s="83"/>
      <c r="DD414" s="83"/>
      <c r="DE414" s="83"/>
      <c r="DF414" s="83"/>
      <c r="DG414" s="83"/>
      <c r="DH414" s="83"/>
      <c r="DI414" s="83"/>
      <c r="DJ414" s="64"/>
      <c r="DK414" s="65"/>
      <c r="DL414" s="84"/>
    </row>
    <row r="415" spans="9:116" ht="20.25" x14ac:dyDescent="0.2">
      <c r="I415" s="1"/>
      <c r="L415" s="1"/>
      <c r="O415" s="1"/>
      <c r="R415" s="1"/>
      <c r="U415" s="1"/>
      <c r="X415" s="1"/>
      <c r="AA415" s="1"/>
      <c r="AD415" s="1"/>
      <c r="AG415" s="1"/>
      <c r="AK415" s="1"/>
      <c r="AP415" s="1"/>
      <c r="AS415" s="1"/>
      <c r="AW415" s="1"/>
      <c r="BB415" s="1"/>
      <c r="BE415" s="1"/>
      <c r="BH415" s="1"/>
      <c r="BK415" s="1"/>
      <c r="BN415" s="1"/>
      <c r="BR415" s="1"/>
      <c r="BW415" s="1"/>
      <c r="BZ415" s="1"/>
      <c r="CF415" s="1"/>
      <c r="CN415" s="1"/>
      <c r="CQ415" s="1"/>
      <c r="CT415" s="1"/>
      <c r="CU415" s="78"/>
      <c r="CV415" s="79"/>
      <c r="CW415" s="80"/>
      <c r="CX415" s="80"/>
      <c r="CY415" s="81"/>
      <c r="CZ415" s="82"/>
      <c r="DA415" s="83"/>
      <c r="DB415" s="83"/>
      <c r="DC415" s="83"/>
      <c r="DD415" s="83"/>
      <c r="DE415" s="83"/>
      <c r="DF415" s="83"/>
      <c r="DG415" s="83"/>
      <c r="DH415" s="83"/>
      <c r="DI415" s="83"/>
      <c r="DJ415" s="64"/>
      <c r="DK415" s="65"/>
      <c r="DL415" s="84"/>
    </row>
    <row r="416" spans="9:116" ht="20.25" x14ac:dyDescent="0.2">
      <c r="I416" s="1"/>
      <c r="L416" s="1"/>
      <c r="O416" s="1"/>
      <c r="R416" s="1"/>
      <c r="U416" s="1"/>
      <c r="X416" s="1"/>
      <c r="AA416" s="1"/>
      <c r="AD416" s="1"/>
      <c r="AG416" s="1"/>
      <c r="AK416" s="1"/>
      <c r="AP416" s="1"/>
      <c r="AS416" s="1"/>
      <c r="AW416" s="1"/>
      <c r="BB416" s="1"/>
      <c r="BE416" s="1"/>
      <c r="BH416" s="1"/>
      <c r="BK416" s="1"/>
      <c r="BN416" s="1"/>
      <c r="BR416" s="1"/>
      <c r="BW416" s="1"/>
      <c r="BZ416" s="1"/>
      <c r="CF416" s="1"/>
      <c r="CN416" s="1"/>
      <c r="CQ416" s="1"/>
      <c r="CT416" s="1"/>
      <c r="CU416" s="78"/>
      <c r="CV416" s="79"/>
      <c r="CW416" s="80"/>
      <c r="CX416" s="80"/>
      <c r="CY416" s="81"/>
      <c r="CZ416" s="82"/>
      <c r="DA416" s="83"/>
      <c r="DB416" s="83"/>
      <c r="DC416" s="83"/>
      <c r="DD416" s="83"/>
      <c r="DE416" s="83"/>
      <c r="DF416" s="83"/>
      <c r="DG416" s="83"/>
      <c r="DH416" s="83"/>
      <c r="DI416" s="83"/>
      <c r="DJ416" s="64"/>
      <c r="DK416" s="65"/>
      <c r="DL416" s="84"/>
    </row>
    <row r="417" spans="9:116" ht="20.25" x14ac:dyDescent="0.2">
      <c r="I417" s="1"/>
      <c r="L417" s="1"/>
      <c r="O417" s="1"/>
      <c r="R417" s="1"/>
      <c r="U417" s="1"/>
      <c r="X417" s="1"/>
      <c r="AA417" s="1"/>
      <c r="AD417" s="1"/>
      <c r="AG417" s="1"/>
      <c r="AK417" s="1"/>
      <c r="AP417" s="1"/>
      <c r="AS417" s="1"/>
      <c r="AW417" s="1"/>
      <c r="BB417" s="1"/>
      <c r="BE417" s="1"/>
      <c r="BH417" s="1"/>
      <c r="BK417" s="1"/>
      <c r="BN417" s="1"/>
      <c r="BR417" s="1"/>
      <c r="BW417" s="1"/>
      <c r="BZ417" s="1"/>
      <c r="CF417" s="1"/>
      <c r="CN417" s="1"/>
      <c r="CQ417" s="1"/>
      <c r="CT417" s="1"/>
      <c r="CU417" s="78"/>
      <c r="CV417" s="79"/>
      <c r="CW417" s="80"/>
      <c r="CX417" s="80"/>
      <c r="CY417" s="81"/>
      <c r="CZ417" s="82"/>
      <c r="DA417" s="83"/>
      <c r="DB417" s="83"/>
      <c r="DC417" s="83"/>
      <c r="DD417" s="83"/>
      <c r="DE417" s="83"/>
      <c r="DF417" s="83"/>
      <c r="DG417" s="83"/>
      <c r="DH417" s="83"/>
      <c r="DI417" s="83"/>
      <c r="DJ417" s="64"/>
      <c r="DK417" s="65"/>
      <c r="DL417" s="84"/>
    </row>
    <row r="418" spans="9:116" ht="20.25" x14ac:dyDescent="0.2">
      <c r="I418" s="1"/>
      <c r="L418" s="1"/>
      <c r="O418" s="1"/>
      <c r="R418" s="1"/>
      <c r="U418" s="1"/>
      <c r="X418" s="1"/>
      <c r="AA418" s="1"/>
      <c r="AD418" s="1"/>
      <c r="AG418" s="1"/>
      <c r="AK418" s="1"/>
      <c r="AP418" s="1"/>
      <c r="AS418" s="1"/>
      <c r="AW418" s="1"/>
      <c r="BB418" s="1"/>
      <c r="BE418" s="1"/>
      <c r="BH418" s="1"/>
      <c r="BK418" s="1"/>
      <c r="BN418" s="1"/>
      <c r="BR418" s="1"/>
      <c r="BW418" s="1"/>
      <c r="BZ418" s="1"/>
      <c r="CF418" s="1"/>
      <c r="CN418" s="1"/>
      <c r="CQ418" s="1"/>
      <c r="CT418" s="1"/>
      <c r="CU418" s="78"/>
      <c r="CV418" s="79"/>
      <c r="CW418" s="80"/>
      <c r="CX418" s="80"/>
      <c r="CY418" s="81"/>
      <c r="CZ418" s="82"/>
      <c r="DA418" s="83"/>
      <c r="DB418" s="83"/>
      <c r="DC418" s="83"/>
      <c r="DD418" s="83"/>
      <c r="DE418" s="83"/>
      <c r="DF418" s="83"/>
      <c r="DG418" s="83"/>
      <c r="DH418" s="83"/>
      <c r="DI418" s="83"/>
      <c r="DJ418" s="64"/>
      <c r="DK418" s="65"/>
      <c r="DL418" s="84"/>
    </row>
    <row r="419" spans="9:116" ht="20.25" x14ac:dyDescent="0.2">
      <c r="I419" s="1"/>
      <c r="L419" s="1"/>
      <c r="O419" s="1"/>
      <c r="R419" s="1"/>
      <c r="U419" s="1"/>
      <c r="X419" s="1"/>
      <c r="AA419" s="1"/>
      <c r="AD419" s="1"/>
      <c r="AG419" s="1"/>
      <c r="AK419" s="1"/>
      <c r="AP419" s="1"/>
      <c r="AS419" s="1"/>
      <c r="AW419" s="1"/>
      <c r="BB419" s="1"/>
      <c r="BE419" s="1"/>
      <c r="BH419" s="1"/>
      <c r="BK419" s="1"/>
      <c r="BN419" s="1"/>
      <c r="BR419" s="1"/>
      <c r="BW419" s="1"/>
      <c r="BZ419" s="1"/>
      <c r="CF419" s="1"/>
      <c r="CN419" s="1"/>
      <c r="CQ419" s="1"/>
      <c r="CT419" s="1"/>
      <c r="CU419" s="78"/>
      <c r="CV419" s="79"/>
      <c r="CW419" s="80"/>
      <c r="CX419" s="80"/>
      <c r="CY419" s="81"/>
      <c r="CZ419" s="82"/>
      <c r="DA419" s="83"/>
      <c r="DB419" s="83"/>
      <c r="DC419" s="83"/>
      <c r="DD419" s="83"/>
      <c r="DE419" s="83"/>
      <c r="DF419" s="83"/>
      <c r="DG419" s="83"/>
      <c r="DH419" s="83"/>
      <c r="DI419" s="83"/>
      <c r="DJ419" s="64"/>
      <c r="DK419" s="65"/>
      <c r="DL419" s="84"/>
    </row>
    <row r="420" spans="9:116" ht="20.25" x14ac:dyDescent="0.2">
      <c r="I420" s="1"/>
      <c r="L420" s="1"/>
      <c r="O420" s="1"/>
      <c r="R420" s="1"/>
      <c r="U420" s="1"/>
      <c r="X420" s="1"/>
      <c r="AA420" s="1"/>
      <c r="AD420" s="1"/>
      <c r="AG420" s="1"/>
      <c r="AK420" s="1"/>
      <c r="AP420" s="1"/>
      <c r="AS420" s="1"/>
      <c r="AW420" s="1"/>
      <c r="BB420" s="1"/>
      <c r="BE420" s="1"/>
      <c r="BH420" s="1"/>
      <c r="BK420" s="1"/>
      <c r="BN420" s="1"/>
      <c r="BR420" s="1"/>
      <c r="BW420" s="1"/>
      <c r="BZ420" s="1"/>
      <c r="CF420" s="1"/>
      <c r="CN420" s="1"/>
      <c r="CQ420" s="1"/>
      <c r="CT420" s="1"/>
      <c r="CU420" s="78"/>
      <c r="CV420" s="79"/>
      <c r="CW420" s="80"/>
      <c r="CX420" s="80"/>
      <c r="CY420" s="81"/>
      <c r="CZ420" s="82"/>
      <c r="DA420" s="83"/>
      <c r="DB420" s="83"/>
      <c r="DC420" s="83"/>
      <c r="DD420" s="83"/>
      <c r="DE420" s="83"/>
      <c r="DF420" s="83"/>
      <c r="DG420" s="83"/>
      <c r="DH420" s="83"/>
      <c r="DI420" s="83"/>
      <c r="DJ420" s="64"/>
      <c r="DK420" s="65"/>
      <c r="DL420" s="84"/>
    </row>
    <row r="421" spans="9:116" ht="20.25" x14ac:dyDescent="0.2">
      <c r="I421" s="1"/>
      <c r="L421" s="1"/>
      <c r="O421" s="1"/>
      <c r="R421" s="1"/>
      <c r="U421" s="1"/>
      <c r="X421" s="1"/>
      <c r="AA421" s="1"/>
      <c r="AD421" s="1"/>
      <c r="AG421" s="1"/>
      <c r="AK421" s="1"/>
      <c r="AP421" s="1"/>
      <c r="AS421" s="1"/>
      <c r="AW421" s="1"/>
      <c r="BB421" s="1"/>
      <c r="BE421" s="1"/>
      <c r="BH421" s="1"/>
      <c r="BK421" s="1"/>
      <c r="BN421" s="1"/>
      <c r="BR421" s="1"/>
      <c r="BW421" s="1"/>
      <c r="BZ421" s="1"/>
      <c r="CF421" s="1"/>
      <c r="CN421" s="1"/>
      <c r="CQ421" s="1"/>
      <c r="CT421" s="1"/>
      <c r="CU421" s="78"/>
      <c r="CV421" s="79"/>
      <c r="CW421" s="80"/>
      <c r="CX421" s="80"/>
      <c r="CY421" s="81"/>
      <c r="CZ421" s="82"/>
      <c r="DA421" s="83"/>
      <c r="DB421" s="83"/>
      <c r="DC421" s="83"/>
      <c r="DD421" s="83"/>
      <c r="DE421" s="83"/>
      <c r="DF421" s="83"/>
      <c r="DG421" s="83"/>
      <c r="DH421" s="83"/>
      <c r="DI421" s="83"/>
      <c r="DJ421" s="64"/>
      <c r="DK421" s="65"/>
      <c r="DL421" s="84"/>
    </row>
    <row r="422" spans="9:116" ht="20.25" x14ac:dyDescent="0.2">
      <c r="I422" s="1"/>
      <c r="L422" s="1"/>
      <c r="O422" s="1"/>
      <c r="R422" s="1"/>
      <c r="U422" s="1"/>
      <c r="X422" s="1"/>
      <c r="AA422" s="1"/>
      <c r="AD422" s="1"/>
      <c r="AG422" s="1"/>
      <c r="AK422" s="1"/>
      <c r="AP422" s="1"/>
      <c r="AS422" s="1"/>
      <c r="AW422" s="1"/>
      <c r="BB422" s="1"/>
      <c r="BE422" s="1"/>
      <c r="BH422" s="1"/>
      <c r="BK422" s="1"/>
      <c r="BN422" s="1"/>
      <c r="BR422" s="1"/>
      <c r="BW422" s="1"/>
      <c r="BZ422" s="1"/>
      <c r="CF422" s="1"/>
      <c r="CN422" s="1"/>
      <c r="CQ422" s="1"/>
      <c r="CT422" s="1"/>
      <c r="CU422" s="78"/>
      <c r="CV422" s="79"/>
      <c r="CW422" s="80"/>
      <c r="CX422" s="80"/>
      <c r="CY422" s="81"/>
      <c r="CZ422" s="82"/>
      <c r="DA422" s="83"/>
      <c r="DB422" s="83"/>
      <c r="DC422" s="83"/>
      <c r="DD422" s="83"/>
      <c r="DE422" s="83"/>
      <c r="DF422" s="83"/>
      <c r="DG422" s="83"/>
      <c r="DH422" s="83"/>
      <c r="DI422" s="83"/>
      <c r="DJ422" s="64"/>
      <c r="DK422" s="65"/>
      <c r="DL422" s="84"/>
    </row>
    <row r="423" spans="9:116" ht="20.25" x14ac:dyDescent="0.2">
      <c r="I423" s="1"/>
      <c r="L423" s="1"/>
      <c r="O423" s="1"/>
      <c r="R423" s="1"/>
      <c r="U423" s="1"/>
      <c r="X423" s="1"/>
      <c r="AA423" s="1"/>
      <c r="AD423" s="1"/>
      <c r="AG423" s="1"/>
      <c r="AK423" s="1"/>
      <c r="AP423" s="1"/>
      <c r="AS423" s="1"/>
      <c r="AW423" s="1"/>
      <c r="BB423" s="1"/>
      <c r="BE423" s="1"/>
      <c r="BH423" s="1"/>
      <c r="BK423" s="1"/>
      <c r="BN423" s="1"/>
      <c r="BR423" s="1"/>
      <c r="BW423" s="1"/>
      <c r="BZ423" s="1"/>
      <c r="CF423" s="1"/>
      <c r="CN423" s="1"/>
      <c r="CQ423" s="1"/>
      <c r="CT423" s="1"/>
      <c r="CU423" s="78"/>
      <c r="CV423" s="79"/>
      <c r="CW423" s="80"/>
      <c r="CX423" s="80"/>
      <c r="CY423" s="81"/>
      <c r="CZ423" s="82"/>
      <c r="DA423" s="83"/>
      <c r="DB423" s="83"/>
      <c r="DC423" s="83"/>
      <c r="DD423" s="83"/>
      <c r="DE423" s="83"/>
      <c r="DF423" s="83"/>
      <c r="DG423" s="83"/>
      <c r="DH423" s="83"/>
      <c r="DI423" s="83"/>
      <c r="DJ423" s="64"/>
      <c r="DK423" s="65"/>
      <c r="DL423" s="84"/>
    </row>
    <row r="424" spans="9:116" ht="20.25" x14ac:dyDescent="0.2">
      <c r="I424" s="1"/>
      <c r="L424" s="1"/>
      <c r="O424" s="1"/>
      <c r="R424" s="1"/>
      <c r="U424" s="1"/>
      <c r="X424" s="1"/>
      <c r="AA424" s="1"/>
      <c r="AD424" s="1"/>
      <c r="AG424" s="1"/>
      <c r="AK424" s="1"/>
      <c r="AP424" s="1"/>
      <c r="AS424" s="1"/>
      <c r="AW424" s="1"/>
      <c r="BB424" s="1"/>
      <c r="BE424" s="1"/>
      <c r="BH424" s="1"/>
      <c r="BK424" s="1"/>
      <c r="BN424" s="1"/>
      <c r="BR424" s="1"/>
      <c r="BW424" s="1"/>
      <c r="BZ424" s="1"/>
      <c r="CF424" s="1"/>
      <c r="CN424" s="1"/>
      <c r="CQ424" s="1"/>
      <c r="CT424" s="1"/>
      <c r="CU424" s="78"/>
      <c r="CV424" s="79"/>
      <c r="CW424" s="80"/>
      <c r="CX424" s="80"/>
      <c r="CY424" s="81"/>
      <c r="CZ424" s="82"/>
      <c r="DA424" s="83"/>
      <c r="DB424" s="83"/>
      <c r="DC424" s="83"/>
      <c r="DD424" s="83"/>
      <c r="DE424" s="83"/>
      <c r="DF424" s="83"/>
      <c r="DG424" s="83"/>
      <c r="DH424" s="83"/>
      <c r="DI424" s="83"/>
      <c r="DJ424" s="64"/>
      <c r="DK424" s="65"/>
      <c r="DL424" s="84"/>
    </row>
    <row r="425" spans="9:116" ht="20.25" x14ac:dyDescent="0.2">
      <c r="I425" s="1"/>
      <c r="L425" s="1"/>
      <c r="O425" s="1"/>
      <c r="R425" s="1"/>
      <c r="U425" s="1"/>
      <c r="X425" s="1"/>
      <c r="AA425" s="1"/>
      <c r="AD425" s="1"/>
      <c r="AG425" s="1"/>
      <c r="AK425" s="1"/>
      <c r="AP425" s="1"/>
      <c r="AS425" s="1"/>
      <c r="AW425" s="1"/>
      <c r="BB425" s="1"/>
      <c r="BE425" s="1"/>
      <c r="BH425" s="1"/>
      <c r="BK425" s="1"/>
      <c r="BN425" s="1"/>
      <c r="BR425" s="1"/>
      <c r="BW425" s="1"/>
      <c r="BZ425" s="1"/>
      <c r="CF425" s="1"/>
      <c r="CN425" s="1"/>
      <c r="CQ425" s="1"/>
      <c r="CT425" s="1"/>
      <c r="CU425" s="78"/>
      <c r="CV425" s="79"/>
      <c r="CW425" s="80"/>
      <c r="CX425" s="80"/>
      <c r="CY425" s="81"/>
      <c r="CZ425" s="82"/>
      <c r="DA425" s="83"/>
      <c r="DB425" s="83"/>
      <c r="DC425" s="83"/>
      <c r="DD425" s="83"/>
      <c r="DE425" s="83"/>
      <c r="DF425" s="83"/>
      <c r="DG425" s="83"/>
      <c r="DH425" s="83"/>
      <c r="DI425" s="83"/>
      <c r="DJ425" s="64"/>
      <c r="DK425" s="65"/>
      <c r="DL425" s="84"/>
    </row>
    <row r="426" spans="9:116" ht="20.25" x14ac:dyDescent="0.2">
      <c r="I426" s="1"/>
      <c r="L426" s="1"/>
      <c r="O426" s="1"/>
      <c r="R426" s="1"/>
      <c r="U426" s="1"/>
      <c r="X426" s="1"/>
      <c r="AA426" s="1"/>
      <c r="AD426" s="1"/>
      <c r="AG426" s="1"/>
      <c r="AK426" s="1"/>
      <c r="AP426" s="1"/>
      <c r="AS426" s="1"/>
      <c r="AW426" s="1"/>
      <c r="BB426" s="1"/>
      <c r="BE426" s="1"/>
      <c r="BH426" s="1"/>
      <c r="BK426" s="1"/>
      <c r="BN426" s="1"/>
      <c r="BR426" s="1"/>
      <c r="BW426" s="1"/>
      <c r="BZ426" s="1"/>
      <c r="CF426" s="1"/>
      <c r="CN426" s="1"/>
      <c r="CQ426" s="1"/>
      <c r="CT426" s="1"/>
      <c r="CU426" s="78"/>
      <c r="CV426" s="79"/>
      <c r="CW426" s="80"/>
      <c r="CX426" s="80"/>
      <c r="CY426" s="81"/>
      <c r="CZ426" s="82"/>
      <c r="DA426" s="83"/>
      <c r="DB426" s="83"/>
      <c r="DC426" s="83"/>
      <c r="DD426" s="83"/>
      <c r="DE426" s="83"/>
      <c r="DF426" s="83"/>
      <c r="DG426" s="83"/>
      <c r="DH426" s="83"/>
      <c r="DI426" s="83"/>
      <c r="DJ426" s="64"/>
      <c r="DK426" s="65"/>
      <c r="DL426" s="84"/>
    </row>
    <row r="427" spans="9:116" ht="20.25" x14ac:dyDescent="0.2">
      <c r="I427" s="1"/>
      <c r="L427" s="1"/>
      <c r="O427" s="1"/>
      <c r="R427" s="1"/>
      <c r="U427" s="1"/>
      <c r="X427" s="1"/>
      <c r="AA427" s="1"/>
      <c r="AD427" s="1"/>
      <c r="AG427" s="1"/>
      <c r="AK427" s="1"/>
      <c r="AP427" s="1"/>
      <c r="AS427" s="1"/>
      <c r="AW427" s="1"/>
      <c r="BB427" s="1"/>
      <c r="BE427" s="1"/>
      <c r="BH427" s="1"/>
      <c r="BK427" s="1"/>
      <c r="BN427" s="1"/>
      <c r="BR427" s="1"/>
      <c r="BW427" s="1"/>
      <c r="BZ427" s="1"/>
      <c r="CF427" s="1"/>
      <c r="CN427" s="1"/>
      <c r="CQ427" s="1"/>
      <c r="CT427" s="1"/>
      <c r="CU427" s="78"/>
      <c r="CV427" s="79"/>
      <c r="CW427" s="80"/>
      <c r="CX427" s="80"/>
      <c r="CY427" s="81"/>
      <c r="CZ427" s="82"/>
      <c r="DA427" s="83"/>
      <c r="DB427" s="83"/>
      <c r="DC427" s="83"/>
      <c r="DD427" s="83"/>
      <c r="DE427" s="83"/>
      <c r="DF427" s="83"/>
      <c r="DG427" s="83"/>
      <c r="DH427" s="83"/>
      <c r="DI427" s="83"/>
      <c r="DJ427" s="64"/>
      <c r="DK427" s="65"/>
      <c r="DL427" s="84"/>
    </row>
    <row r="428" spans="9:116" ht="20.25" x14ac:dyDescent="0.2">
      <c r="I428" s="1"/>
      <c r="L428" s="1"/>
      <c r="O428" s="1"/>
      <c r="R428" s="1"/>
      <c r="U428" s="1"/>
      <c r="X428" s="1"/>
      <c r="AA428" s="1"/>
      <c r="AD428" s="1"/>
      <c r="AG428" s="1"/>
      <c r="AK428" s="1"/>
      <c r="AP428" s="1"/>
      <c r="AS428" s="1"/>
      <c r="AW428" s="1"/>
      <c r="BB428" s="1"/>
      <c r="BE428" s="1"/>
      <c r="BH428" s="1"/>
      <c r="BK428" s="1"/>
      <c r="BN428" s="1"/>
      <c r="BR428" s="1"/>
      <c r="BW428" s="1"/>
      <c r="BZ428" s="1"/>
      <c r="CF428" s="1"/>
      <c r="CN428" s="1"/>
      <c r="CQ428" s="1"/>
      <c r="CT428" s="1"/>
      <c r="CU428" s="78"/>
      <c r="CV428" s="79"/>
      <c r="CW428" s="80"/>
      <c r="CX428" s="80"/>
      <c r="CY428" s="81"/>
      <c r="CZ428" s="82"/>
      <c r="DA428" s="83"/>
      <c r="DB428" s="83"/>
      <c r="DC428" s="83"/>
      <c r="DD428" s="83"/>
      <c r="DE428" s="83"/>
      <c r="DF428" s="83"/>
      <c r="DG428" s="83"/>
      <c r="DH428" s="83"/>
      <c r="DI428" s="83"/>
      <c r="DJ428" s="64"/>
      <c r="DK428" s="65"/>
      <c r="DL428" s="84"/>
    </row>
    <row r="429" spans="9:116" ht="20.25" x14ac:dyDescent="0.2">
      <c r="I429" s="1"/>
      <c r="L429" s="1"/>
      <c r="O429" s="1"/>
      <c r="R429" s="1"/>
      <c r="U429" s="1"/>
      <c r="X429" s="1"/>
      <c r="AA429" s="1"/>
      <c r="AD429" s="1"/>
      <c r="AG429" s="1"/>
      <c r="AK429" s="1"/>
      <c r="AP429" s="1"/>
      <c r="AS429" s="1"/>
      <c r="AW429" s="1"/>
      <c r="BB429" s="1"/>
      <c r="BE429" s="1"/>
      <c r="BH429" s="1"/>
      <c r="BK429" s="1"/>
      <c r="BN429" s="1"/>
      <c r="BR429" s="1"/>
      <c r="BW429" s="1"/>
      <c r="BZ429" s="1"/>
      <c r="CF429" s="1"/>
      <c r="CN429" s="1"/>
      <c r="CQ429" s="1"/>
      <c r="CT429" s="1"/>
      <c r="CU429" s="78"/>
      <c r="CV429" s="79"/>
      <c r="CW429" s="80"/>
      <c r="CX429" s="80"/>
      <c r="CY429" s="81"/>
      <c r="CZ429" s="82"/>
      <c r="DA429" s="83"/>
      <c r="DB429" s="83"/>
      <c r="DC429" s="83"/>
      <c r="DD429" s="83"/>
      <c r="DE429" s="83"/>
      <c r="DF429" s="83"/>
      <c r="DG429" s="83"/>
      <c r="DH429" s="83"/>
      <c r="DI429" s="83"/>
      <c r="DJ429" s="64"/>
      <c r="DK429" s="65"/>
      <c r="DL429" s="84"/>
    </row>
    <row r="430" spans="9:116" ht="20.25" x14ac:dyDescent="0.2">
      <c r="I430" s="1"/>
      <c r="L430" s="1"/>
      <c r="O430" s="1"/>
      <c r="R430" s="1"/>
      <c r="U430" s="1"/>
      <c r="X430" s="1"/>
      <c r="AA430" s="1"/>
      <c r="AD430" s="1"/>
      <c r="AG430" s="1"/>
      <c r="AK430" s="1"/>
      <c r="AP430" s="1"/>
      <c r="AS430" s="1"/>
      <c r="AW430" s="1"/>
      <c r="BB430" s="1"/>
      <c r="BE430" s="1"/>
      <c r="BH430" s="1"/>
      <c r="BK430" s="1"/>
      <c r="BN430" s="1"/>
      <c r="BR430" s="1"/>
      <c r="BW430" s="1"/>
      <c r="BZ430" s="1"/>
      <c r="CF430" s="1"/>
      <c r="CN430" s="1"/>
      <c r="CQ430" s="1"/>
      <c r="CT430" s="1"/>
      <c r="CU430" s="78"/>
      <c r="CV430" s="79"/>
      <c r="CW430" s="80"/>
      <c r="CX430" s="80"/>
      <c r="CY430" s="81"/>
      <c r="CZ430" s="82"/>
      <c r="DA430" s="83"/>
      <c r="DB430" s="83"/>
      <c r="DC430" s="83"/>
      <c r="DD430" s="83"/>
      <c r="DE430" s="83"/>
      <c r="DF430" s="83"/>
      <c r="DG430" s="83"/>
      <c r="DH430" s="83"/>
      <c r="DI430" s="83"/>
      <c r="DJ430" s="64"/>
      <c r="DK430" s="65"/>
      <c r="DL430" s="84"/>
    </row>
    <row r="431" spans="9:116" ht="20.25" x14ac:dyDescent="0.2">
      <c r="I431" s="1"/>
      <c r="L431" s="1"/>
      <c r="O431" s="1"/>
      <c r="R431" s="1"/>
      <c r="U431" s="1"/>
      <c r="X431" s="1"/>
      <c r="AA431" s="1"/>
      <c r="AD431" s="1"/>
      <c r="AG431" s="1"/>
      <c r="AK431" s="1"/>
      <c r="AP431" s="1"/>
      <c r="AS431" s="1"/>
      <c r="AW431" s="1"/>
      <c r="BB431" s="1"/>
      <c r="BE431" s="1"/>
      <c r="BH431" s="1"/>
      <c r="BK431" s="1"/>
      <c r="BN431" s="1"/>
      <c r="BR431" s="1"/>
      <c r="BW431" s="1"/>
      <c r="BZ431" s="1"/>
      <c r="CF431" s="1"/>
      <c r="CN431" s="1"/>
      <c r="CQ431" s="1"/>
      <c r="CT431" s="1"/>
      <c r="CU431" s="78"/>
      <c r="CV431" s="79"/>
      <c r="CW431" s="80"/>
      <c r="CX431" s="80"/>
      <c r="CY431" s="81"/>
      <c r="CZ431" s="82"/>
      <c r="DA431" s="83"/>
      <c r="DB431" s="83"/>
      <c r="DC431" s="83"/>
      <c r="DD431" s="83"/>
      <c r="DE431" s="83"/>
      <c r="DF431" s="83"/>
      <c r="DG431" s="83"/>
      <c r="DH431" s="83"/>
      <c r="DI431" s="83"/>
      <c r="DJ431" s="64"/>
      <c r="DK431" s="65"/>
      <c r="DL431" s="84"/>
    </row>
    <row r="432" spans="9:116" ht="20.25" x14ac:dyDescent="0.2">
      <c r="I432" s="1"/>
      <c r="L432" s="1"/>
      <c r="O432" s="1"/>
      <c r="R432" s="1"/>
      <c r="U432" s="1"/>
      <c r="X432" s="1"/>
      <c r="AA432" s="1"/>
      <c r="AD432" s="1"/>
      <c r="AG432" s="1"/>
      <c r="AK432" s="1"/>
      <c r="AP432" s="1"/>
      <c r="AS432" s="1"/>
      <c r="AW432" s="1"/>
      <c r="BB432" s="1"/>
      <c r="BE432" s="1"/>
      <c r="BH432" s="1"/>
      <c r="BK432" s="1"/>
      <c r="BN432" s="1"/>
      <c r="BR432" s="1"/>
      <c r="BW432" s="1"/>
      <c r="BZ432" s="1"/>
      <c r="CF432" s="1"/>
      <c r="CN432" s="1"/>
      <c r="CQ432" s="1"/>
      <c r="CT432" s="1"/>
      <c r="CU432" s="78"/>
      <c r="CV432" s="79"/>
      <c r="CW432" s="80"/>
      <c r="CX432" s="80"/>
      <c r="CY432" s="81"/>
      <c r="CZ432" s="82"/>
      <c r="DA432" s="83"/>
      <c r="DB432" s="83"/>
      <c r="DC432" s="83"/>
      <c r="DD432" s="83"/>
      <c r="DE432" s="83"/>
      <c r="DF432" s="83"/>
      <c r="DG432" s="83"/>
      <c r="DH432" s="83"/>
      <c r="DI432" s="83"/>
      <c r="DJ432" s="64"/>
      <c r="DK432" s="65"/>
      <c r="DL432" s="84"/>
    </row>
    <row r="433" spans="9:116" ht="20.25" x14ac:dyDescent="0.2">
      <c r="I433" s="1"/>
      <c r="L433" s="1"/>
      <c r="O433" s="1"/>
      <c r="R433" s="1"/>
      <c r="U433" s="1"/>
      <c r="X433" s="1"/>
      <c r="AA433" s="1"/>
      <c r="AD433" s="1"/>
      <c r="AG433" s="1"/>
      <c r="AK433" s="1"/>
      <c r="AP433" s="1"/>
      <c r="AS433" s="1"/>
      <c r="AW433" s="1"/>
      <c r="BB433" s="1"/>
      <c r="BE433" s="1"/>
      <c r="BH433" s="1"/>
      <c r="BK433" s="1"/>
      <c r="BN433" s="1"/>
      <c r="BR433" s="1"/>
      <c r="BW433" s="1"/>
      <c r="BZ433" s="1"/>
      <c r="CF433" s="1"/>
      <c r="CN433" s="1"/>
      <c r="CQ433" s="1"/>
      <c r="CT433" s="1"/>
      <c r="CU433" s="78"/>
      <c r="CV433" s="79"/>
      <c r="CW433" s="80"/>
      <c r="CX433" s="80"/>
      <c r="CY433" s="81"/>
      <c r="CZ433" s="82"/>
      <c r="DA433" s="83"/>
      <c r="DB433" s="83"/>
      <c r="DC433" s="83"/>
      <c r="DD433" s="83"/>
      <c r="DE433" s="83"/>
      <c r="DF433" s="83"/>
      <c r="DG433" s="83"/>
      <c r="DH433" s="83"/>
      <c r="DI433" s="83"/>
      <c r="DJ433" s="64"/>
      <c r="DK433" s="65"/>
      <c r="DL433" s="84"/>
    </row>
    <row r="434" spans="9:116" ht="20.25" x14ac:dyDescent="0.2">
      <c r="I434" s="1"/>
      <c r="L434" s="1"/>
      <c r="O434" s="1"/>
      <c r="R434" s="1"/>
      <c r="U434" s="1"/>
      <c r="X434" s="1"/>
      <c r="AA434" s="1"/>
      <c r="AD434" s="1"/>
      <c r="AG434" s="1"/>
      <c r="AK434" s="1"/>
      <c r="AP434" s="1"/>
      <c r="AS434" s="1"/>
      <c r="AW434" s="1"/>
      <c r="BB434" s="1"/>
      <c r="BE434" s="1"/>
      <c r="BH434" s="1"/>
      <c r="BK434" s="1"/>
      <c r="BN434" s="1"/>
      <c r="BR434" s="1"/>
      <c r="BW434" s="1"/>
      <c r="BZ434" s="1"/>
      <c r="CF434" s="1"/>
      <c r="CN434" s="1"/>
      <c r="CQ434" s="1"/>
      <c r="CT434" s="1"/>
      <c r="CU434" s="78"/>
      <c r="CV434" s="79"/>
      <c r="CW434" s="80"/>
      <c r="CX434" s="80"/>
      <c r="CY434" s="81"/>
      <c r="CZ434" s="82"/>
      <c r="DA434" s="83"/>
      <c r="DB434" s="83"/>
      <c r="DC434" s="83"/>
      <c r="DD434" s="83"/>
      <c r="DE434" s="83"/>
      <c r="DF434" s="83"/>
      <c r="DG434" s="83"/>
      <c r="DH434" s="83"/>
      <c r="DI434" s="83"/>
      <c r="DJ434" s="64"/>
      <c r="DK434" s="65"/>
      <c r="DL434" s="84"/>
    </row>
    <row r="435" spans="9:116" ht="20.25" x14ac:dyDescent="0.2">
      <c r="I435" s="1"/>
      <c r="L435" s="1"/>
      <c r="O435" s="1"/>
      <c r="R435" s="1"/>
      <c r="U435" s="1"/>
      <c r="X435" s="1"/>
      <c r="AA435" s="1"/>
      <c r="AD435" s="1"/>
      <c r="AG435" s="1"/>
      <c r="AK435" s="1"/>
      <c r="AP435" s="1"/>
      <c r="AS435" s="1"/>
      <c r="AW435" s="1"/>
      <c r="BB435" s="1"/>
      <c r="BE435" s="1"/>
      <c r="BH435" s="1"/>
      <c r="BK435" s="1"/>
      <c r="BN435" s="1"/>
      <c r="BR435" s="1"/>
      <c r="BW435" s="1"/>
      <c r="BZ435" s="1"/>
      <c r="CF435" s="1"/>
      <c r="CN435" s="1"/>
      <c r="CQ435" s="1"/>
      <c r="CT435" s="1"/>
      <c r="CU435" s="78"/>
      <c r="CV435" s="79"/>
      <c r="CW435" s="80"/>
      <c r="CX435" s="80"/>
      <c r="CY435" s="81"/>
      <c r="CZ435" s="82"/>
      <c r="DA435" s="83"/>
      <c r="DB435" s="83"/>
      <c r="DC435" s="83"/>
      <c r="DD435" s="83"/>
      <c r="DE435" s="83"/>
      <c r="DF435" s="83"/>
      <c r="DG435" s="83"/>
      <c r="DH435" s="83"/>
      <c r="DI435" s="83"/>
      <c r="DJ435" s="64"/>
      <c r="DK435" s="65"/>
      <c r="DL435" s="84"/>
    </row>
    <row r="436" spans="9:116" ht="20.25" x14ac:dyDescent="0.2">
      <c r="I436" s="1"/>
      <c r="L436" s="1"/>
      <c r="O436" s="1"/>
      <c r="R436" s="1"/>
      <c r="U436" s="1"/>
      <c r="X436" s="1"/>
      <c r="AA436" s="1"/>
      <c r="AD436" s="1"/>
      <c r="AG436" s="1"/>
      <c r="AK436" s="1"/>
      <c r="AP436" s="1"/>
      <c r="AS436" s="1"/>
      <c r="AW436" s="1"/>
      <c r="BB436" s="1"/>
      <c r="BE436" s="1"/>
      <c r="BH436" s="1"/>
      <c r="BK436" s="1"/>
      <c r="BN436" s="1"/>
      <c r="BR436" s="1"/>
      <c r="BW436" s="1"/>
      <c r="BZ436" s="1"/>
      <c r="CF436" s="1"/>
      <c r="CN436" s="1"/>
      <c r="CQ436" s="1"/>
      <c r="CT436" s="1"/>
      <c r="CU436" s="78"/>
      <c r="CV436" s="79"/>
      <c r="CW436" s="80"/>
      <c r="CX436" s="80"/>
      <c r="CY436" s="81"/>
      <c r="CZ436" s="82"/>
      <c r="DA436" s="83"/>
      <c r="DB436" s="83"/>
      <c r="DC436" s="83"/>
      <c r="DD436" s="83"/>
      <c r="DE436" s="83"/>
      <c r="DF436" s="83"/>
      <c r="DG436" s="83"/>
      <c r="DH436" s="83"/>
      <c r="DI436" s="83"/>
      <c r="DJ436" s="64"/>
      <c r="DK436" s="65"/>
      <c r="DL436" s="84"/>
    </row>
    <row r="437" spans="9:116" ht="20.25" x14ac:dyDescent="0.2">
      <c r="I437" s="1"/>
      <c r="L437" s="1"/>
      <c r="O437" s="1"/>
      <c r="R437" s="1"/>
      <c r="U437" s="1"/>
      <c r="X437" s="1"/>
      <c r="AA437" s="1"/>
      <c r="AD437" s="1"/>
      <c r="AG437" s="1"/>
      <c r="AK437" s="1"/>
      <c r="AP437" s="1"/>
      <c r="AS437" s="1"/>
      <c r="AW437" s="1"/>
      <c r="BB437" s="1"/>
      <c r="BE437" s="1"/>
      <c r="BH437" s="1"/>
      <c r="BK437" s="1"/>
      <c r="BN437" s="1"/>
      <c r="BR437" s="1"/>
      <c r="BW437" s="1"/>
      <c r="BZ437" s="1"/>
      <c r="CF437" s="1"/>
      <c r="CN437" s="1"/>
      <c r="CQ437" s="1"/>
      <c r="CT437" s="1"/>
      <c r="CU437" s="78"/>
      <c r="CV437" s="79"/>
      <c r="CW437" s="80"/>
      <c r="CX437" s="80"/>
      <c r="CY437" s="81"/>
      <c r="CZ437" s="82"/>
      <c r="DA437" s="83"/>
      <c r="DB437" s="83"/>
      <c r="DC437" s="83"/>
      <c r="DD437" s="83"/>
      <c r="DE437" s="83"/>
      <c r="DF437" s="83"/>
      <c r="DG437" s="83"/>
      <c r="DH437" s="83"/>
      <c r="DI437" s="83"/>
      <c r="DJ437" s="64"/>
      <c r="DK437" s="65"/>
      <c r="DL437" s="84"/>
    </row>
    <row r="438" spans="9:116" ht="20.25" x14ac:dyDescent="0.2">
      <c r="I438" s="1"/>
      <c r="L438" s="1"/>
      <c r="O438" s="1"/>
      <c r="R438" s="1"/>
      <c r="U438" s="1"/>
      <c r="X438" s="1"/>
      <c r="AA438" s="1"/>
      <c r="AD438" s="1"/>
      <c r="AG438" s="1"/>
      <c r="AK438" s="1"/>
      <c r="AP438" s="1"/>
      <c r="AS438" s="1"/>
      <c r="AW438" s="1"/>
      <c r="BB438" s="1"/>
      <c r="BE438" s="1"/>
      <c r="BH438" s="1"/>
      <c r="BK438" s="1"/>
      <c r="BN438" s="1"/>
      <c r="BR438" s="1"/>
      <c r="BW438" s="1"/>
      <c r="BZ438" s="1"/>
      <c r="CF438" s="1"/>
      <c r="CN438" s="1"/>
      <c r="CQ438" s="1"/>
      <c r="CT438" s="1"/>
      <c r="CU438" s="78"/>
      <c r="CV438" s="79"/>
      <c r="CW438" s="80"/>
      <c r="CX438" s="80"/>
      <c r="CY438" s="81"/>
      <c r="CZ438" s="82"/>
      <c r="DA438" s="83"/>
      <c r="DB438" s="83"/>
      <c r="DC438" s="83"/>
      <c r="DD438" s="83"/>
      <c r="DE438" s="83"/>
      <c r="DF438" s="83"/>
      <c r="DG438" s="83"/>
      <c r="DH438" s="83"/>
      <c r="DI438" s="83"/>
      <c r="DJ438" s="64"/>
      <c r="DK438" s="65"/>
      <c r="DL438" s="84"/>
    </row>
    <row r="439" spans="9:116" ht="20.25" x14ac:dyDescent="0.2">
      <c r="I439" s="1"/>
      <c r="L439" s="1"/>
      <c r="O439" s="1"/>
      <c r="R439" s="1"/>
      <c r="U439" s="1"/>
      <c r="X439" s="1"/>
      <c r="AA439" s="1"/>
      <c r="AD439" s="1"/>
      <c r="AG439" s="1"/>
      <c r="AK439" s="1"/>
      <c r="AP439" s="1"/>
      <c r="AS439" s="1"/>
      <c r="AW439" s="1"/>
      <c r="BB439" s="1"/>
      <c r="BE439" s="1"/>
      <c r="BH439" s="1"/>
      <c r="BK439" s="1"/>
      <c r="BN439" s="1"/>
      <c r="BR439" s="1"/>
      <c r="BW439" s="1"/>
      <c r="BZ439" s="1"/>
      <c r="CF439" s="1"/>
      <c r="CN439" s="1"/>
      <c r="CQ439" s="1"/>
      <c r="CT439" s="1"/>
      <c r="CU439" s="78"/>
      <c r="CV439" s="79"/>
      <c r="CW439" s="80"/>
      <c r="CX439" s="80"/>
      <c r="CY439" s="81"/>
      <c r="CZ439" s="82"/>
      <c r="DA439" s="83"/>
      <c r="DB439" s="83"/>
      <c r="DC439" s="83"/>
      <c r="DD439" s="83"/>
      <c r="DE439" s="83"/>
      <c r="DF439" s="83"/>
      <c r="DG439" s="83"/>
      <c r="DH439" s="83"/>
      <c r="DI439" s="83"/>
      <c r="DJ439" s="64"/>
      <c r="DK439" s="65"/>
      <c r="DL439" s="84"/>
    </row>
    <row r="440" spans="9:116" ht="20.25" x14ac:dyDescent="0.2">
      <c r="I440" s="1"/>
      <c r="L440" s="1"/>
      <c r="O440" s="1"/>
      <c r="R440" s="1"/>
      <c r="U440" s="1"/>
      <c r="X440" s="1"/>
      <c r="AA440" s="1"/>
      <c r="AD440" s="1"/>
      <c r="AG440" s="1"/>
      <c r="AK440" s="1"/>
      <c r="AP440" s="1"/>
      <c r="AS440" s="1"/>
      <c r="AW440" s="1"/>
      <c r="BB440" s="1"/>
      <c r="BE440" s="1"/>
      <c r="BH440" s="1"/>
      <c r="BK440" s="1"/>
      <c r="BN440" s="1"/>
      <c r="BR440" s="1"/>
      <c r="BW440" s="1"/>
      <c r="BZ440" s="1"/>
      <c r="CF440" s="1"/>
      <c r="CN440" s="1"/>
      <c r="CQ440" s="1"/>
      <c r="CT440" s="1"/>
      <c r="CU440" s="78"/>
      <c r="CV440" s="79"/>
      <c r="CW440" s="80"/>
      <c r="CX440" s="80"/>
      <c r="CY440" s="81"/>
      <c r="CZ440" s="82"/>
      <c r="DA440" s="83"/>
      <c r="DB440" s="83"/>
      <c r="DC440" s="83"/>
      <c r="DD440" s="83"/>
      <c r="DE440" s="83"/>
      <c r="DF440" s="83"/>
      <c r="DG440" s="83"/>
      <c r="DH440" s="83"/>
      <c r="DI440" s="83"/>
      <c r="DJ440" s="64"/>
      <c r="DK440" s="65"/>
      <c r="DL440" s="84"/>
    </row>
    <row r="441" spans="9:116" ht="20.25" x14ac:dyDescent="0.2">
      <c r="I441" s="1"/>
      <c r="L441" s="1"/>
      <c r="O441" s="1"/>
      <c r="R441" s="1"/>
      <c r="U441" s="1"/>
      <c r="X441" s="1"/>
      <c r="AA441" s="1"/>
      <c r="AD441" s="1"/>
      <c r="AG441" s="1"/>
      <c r="AK441" s="1"/>
      <c r="AP441" s="1"/>
      <c r="AS441" s="1"/>
      <c r="AW441" s="1"/>
      <c r="BB441" s="1"/>
      <c r="BE441" s="1"/>
      <c r="BH441" s="1"/>
      <c r="BK441" s="1"/>
      <c r="BN441" s="1"/>
      <c r="BR441" s="1"/>
      <c r="BW441" s="1"/>
      <c r="BZ441" s="1"/>
      <c r="CF441" s="1"/>
      <c r="CN441" s="1"/>
      <c r="CQ441" s="1"/>
      <c r="CT441" s="1"/>
      <c r="CU441" s="78"/>
      <c r="CV441" s="79"/>
      <c r="CW441" s="80"/>
      <c r="CX441" s="80"/>
      <c r="CY441" s="81"/>
      <c r="CZ441" s="82"/>
      <c r="DA441" s="83"/>
      <c r="DB441" s="83"/>
      <c r="DC441" s="83"/>
      <c r="DD441" s="83"/>
      <c r="DE441" s="83"/>
      <c r="DF441" s="83"/>
      <c r="DG441" s="83"/>
      <c r="DH441" s="83"/>
      <c r="DI441" s="83"/>
      <c r="DJ441" s="64"/>
      <c r="DK441" s="65"/>
      <c r="DL441" s="84"/>
    </row>
    <row r="442" spans="9:116" ht="20.25" x14ac:dyDescent="0.2">
      <c r="I442" s="1"/>
      <c r="L442" s="1"/>
      <c r="O442" s="1"/>
      <c r="R442" s="1"/>
      <c r="U442" s="1"/>
      <c r="X442" s="1"/>
      <c r="AA442" s="1"/>
      <c r="AD442" s="1"/>
      <c r="AG442" s="1"/>
      <c r="AK442" s="1"/>
      <c r="AP442" s="1"/>
      <c r="AS442" s="1"/>
      <c r="AW442" s="1"/>
      <c r="BB442" s="1"/>
      <c r="BE442" s="1"/>
      <c r="BH442" s="1"/>
      <c r="BK442" s="1"/>
      <c r="BN442" s="1"/>
      <c r="BR442" s="1"/>
      <c r="BW442" s="1"/>
      <c r="BZ442" s="1"/>
      <c r="CF442" s="1"/>
      <c r="CN442" s="1"/>
      <c r="CQ442" s="1"/>
      <c r="CT442" s="1"/>
      <c r="CU442" s="78"/>
      <c r="CV442" s="79"/>
      <c r="CW442" s="80"/>
      <c r="CX442" s="80"/>
      <c r="CY442" s="81"/>
      <c r="CZ442" s="82"/>
      <c r="DA442" s="83"/>
      <c r="DB442" s="83"/>
      <c r="DC442" s="83"/>
      <c r="DD442" s="83"/>
      <c r="DE442" s="83"/>
      <c r="DF442" s="83"/>
      <c r="DG442" s="83"/>
      <c r="DH442" s="83"/>
      <c r="DI442" s="83"/>
      <c r="DJ442" s="64"/>
      <c r="DK442" s="65"/>
      <c r="DL442" s="84"/>
    </row>
    <row r="443" spans="9:116" ht="20.25" x14ac:dyDescent="0.2">
      <c r="I443" s="1"/>
      <c r="L443" s="1"/>
      <c r="O443" s="1"/>
      <c r="R443" s="1"/>
      <c r="U443" s="1"/>
      <c r="X443" s="1"/>
      <c r="AA443" s="1"/>
      <c r="AD443" s="1"/>
      <c r="AG443" s="1"/>
      <c r="AK443" s="1"/>
      <c r="AP443" s="1"/>
      <c r="AS443" s="1"/>
      <c r="AW443" s="1"/>
      <c r="BB443" s="1"/>
      <c r="BE443" s="1"/>
      <c r="BH443" s="1"/>
      <c r="BK443" s="1"/>
      <c r="BN443" s="1"/>
      <c r="BR443" s="1"/>
      <c r="BW443" s="1"/>
      <c r="BZ443" s="1"/>
      <c r="CF443" s="1"/>
      <c r="CN443" s="1"/>
      <c r="CQ443" s="1"/>
      <c r="CT443" s="1"/>
      <c r="CU443" s="78"/>
      <c r="CV443" s="79"/>
      <c r="CW443" s="80"/>
      <c r="CX443" s="80"/>
      <c r="CY443" s="81"/>
      <c r="CZ443" s="82"/>
      <c r="DA443" s="83"/>
      <c r="DB443" s="83"/>
      <c r="DC443" s="83"/>
      <c r="DD443" s="83"/>
      <c r="DE443" s="83"/>
      <c r="DF443" s="83"/>
      <c r="DG443" s="83"/>
      <c r="DH443" s="83"/>
      <c r="DI443" s="83"/>
      <c r="DJ443" s="64"/>
      <c r="DK443" s="65"/>
      <c r="DL443" s="84"/>
    </row>
    <row r="444" spans="9:116" ht="20.25" x14ac:dyDescent="0.2">
      <c r="I444" s="1"/>
      <c r="L444" s="1"/>
      <c r="O444" s="1"/>
      <c r="R444" s="1"/>
      <c r="U444" s="1"/>
      <c r="X444" s="1"/>
      <c r="AA444" s="1"/>
      <c r="AD444" s="1"/>
      <c r="AG444" s="1"/>
      <c r="AK444" s="1"/>
      <c r="AP444" s="1"/>
      <c r="AS444" s="1"/>
      <c r="AW444" s="1"/>
      <c r="BB444" s="1"/>
      <c r="BE444" s="1"/>
      <c r="BH444" s="1"/>
      <c r="BK444" s="1"/>
      <c r="BN444" s="1"/>
      <c r="BR444" s="1"/>
      <c r="BW444" s="1"/>
      <c r="BZ444" s="1"/>
      <c r="CF444" s="1"/>
      <c r="CN444" s="1"/>
      <c r="CQ444" s="1"/>
      <c r="CT444" s="1"/>
      <c r="CU444" s="78"/>
      <c r="CV444" s="79"/>
      <c r="CW444" s="80"/>
      <c r="CX444" s="80"/>
      <c r="CY444" s="81"/>
      <c r="CZ444" s="82"/>
      <c r="DA444" s="83"/>
      <c r="DB444" s="83"/>
      <c r="DC444" s="83"/>
      <c r="DD444" s="83"/>
      <c r="DE444" s="83"/>
      <c r="DF444" s="83"/>
      <c r="DG444" s="83"/>
      <c r="DH444" s="83"/>
      <c r="DI444" s="83"/>
      <c r="DJ444" s="64"/>
      <c r="DK444" s="65"/>
      <c r="DL444" s="84"/>
    </row>
    <row r="445" spans="9:116" ht="20.25" x14ac:dyDescent="0.2">
      <c r="I445" s="1"/>
      <c r="L445" s="1"/>
      <c r="O445" s="1"/>
      <c r="R445" s="1"/>
      <c r="U445" s="1"/>
      <c r="X445" s="1"/>
      <c r="AA445" s="1"/>
      <c r="AD445" s="1"/>
      <c r="AG445" s="1"/>
      <c r="AK445" s="1"/>
      <c r="AP445" s="1"/>
      <c r="AS445" s="1"/>
      <c r="AW445" s="1"/>
      <c r="BB445" s="1"/>
      <c r="BE445" s="1"/>
      <c r="BH445" s="1"/>
      <c r="BK445" s="1"/>
      <c r="BN445" s="1"/>
      <c r="BR445" s="1"/>
      <c r="BW445" s="1"/>
      <c r="BZ445" s="1"/>
      <c r="CF445" s="1"/>
      <c r="CN445" s="1"/>
      <c r="CQ445" s="1"/>
      <c r="CT445" s="1"/>
      <c r="CU445" s="78"/>
      <c r="CV445" s="79"/>
      <c r="CW445" s="80"/>
      <c r="CX445" s="80"/>
      <c r="CY445" s="81"/>
      <c r="CZ445" s="82"/>
      <c r="DA445" s="83"/>
      <c r="DB445" s="83"/>
      <c r="DC445" s="83"/>
      <c r="DD445" s="83"/>
      <c r="DE445" s="83"/>
      <c r="DF445" s="83"/>
      <c r="DG445" s="83"/>
      <c r="DH445" s="83"/>
      <c r="DI445" s="83"/>
      <c r="DJ445" s="64"/>
      <c r="DK445" s="65"/>
      <c r="DL445" s="84"/>
    </row>
    <row r="446" spans="9:116" ht="20.25" x14ac:dyDescent="0.2">
      <c r="I446" s="1"/>
      <c r="L446" s="1"/>
      <c r="O446" s="1"/>
      <c r="R446" s="1"/>
      <c r="U446" s="1"/>
      <c r="X446" s="1"/>
      <c r="AA446" s="1"/>
      <c r="AD446" s="1"/>
      <c r="AG446" s="1"/>
      <c r="AK446" s="1"/>
      <c r="AP446" s="1"/>
      <c r="AS446" s="1"/>
      <c r="AW446" s="1"/>
      <c r="BB446" s="1"/>
      <c r="BE446" s="1"/>
      <c r="BH446" s="1"/>
      <c r="BK446" s="1"/>
      <c r="BN446" s="1"/>
      <c r="BR446" s="1"/>
      <c r="BW446" s="1"/>
      <c r="BZ446" s="1"/>
      <c r="CF446" s="1"/>
      <c r="CN446" s="1"/>
      <c r="CQ446" s="1"/>
      <c r="CT446" s="1"/>
      <c r="CU446" s="78"/>
      <c r="CV446" s="79"/>
      <c r="CW446" s="80"/>
      <c r="CX446" s="80"/>
      <c r="CY446" s="81"/>
      <c r="CZ446" s="82"/>
      <c r="DA446" s="83"/>
      <c r="DB446" s="83"/>
      <c r="DC446" s="83"/>
      <c r="DD446" s="83"/>
      <c r="DE446" s="83"/>
      <c r="DF446" s="83"/>
      <c r="DG446" s="83"/>
      <c r="DH446" s="83"/>
      <c r="DI446" s="83"/>
      <c r="DJ446" s="64"/>
      <c r="DK446" s="65"/>
      <c r="DL446" s="84"/>
    </row>
    <row r="447" spans="9:116" ht="20.25" x14ac:dyDescent="0.2">
      <c r="I447" s="1"/>
      <c r="L447" s="1"/>
      <c r="O447" s="1"/>
      <c r="R447" s="1"/>
      <c r="U447" s="1"/>
      <c r="X447" s="1"/>
      <c r="AA447" s="1"/>
      <c r="AD447" s="1"/>
      <c r="AG447" s="1"/>
      <c r="AK447" s="1"/>
      <c r="AP447" s="1"/>
      <c r="AS447" s="1"/>
      <c r="AW447" s="1"/>
      <c r="BB447" s="1"/>
      <c r="BE447" s="1"/>
      <c r="BH447" s="1"/>
      <c r="BK447" s="1"/>
      <c r="BN447" s="1"/>
      <c r="BR447" s="1"/>
      <c r="BW447" s="1"/>
      <c r="BZ447" s="1"/>
      <c r="CF447" s="1"/>
      <c r="CN447" s="1"/>
      <c r="CQ447" s="1"/>
      <c r="CT447" s="1"/>
      <c r="CU447" s="78"/>
      <c r="CV447" s="79"/>
      <c r="CW447" s="80"/>
      <c r="CX447" s="80"/>
      <c r="CY447" s="81"/>
      <c r="CZ447" s="82"/>
      <c r="DA447" s="83"/>
      <c r="DB447" s="83"/>
      <c r="DC447" s="83"/>
      <c r="DD447" s="83"/>
      <c r="DE447" s="83"/>
      <c r="DF447" s="83"/>
      <c r="DG447" s="83"/>
      <c r="DH447" s="83"/>
      <c r="DI447" s="83"/>
      <c r="DJ447" s="64"/>
      <c r="DK447" s="65"/>
      <c r="DL447" s="84"/>
    </row>
    <row r="448" spans="9:116" ht="20.25" x14ac:dyDescent="0.2">
      <c r="I448" s="1"/>
      <c r="L448" s="1"/>
      <c r="O448" s="1"/>
      <c r="R448" s="1"/>
      <c r="U448" s="1"/>
      <c r="X448" s="1"/>
      <c r="AA448" s="1"/>
      <c r="AD448" s="1"/>
      <c r="AG448" s="1"/>
      <c r="AK448" s="1"/>
      <c r="AP448" s="1"/>
      <c r="AS448" s="1"/>
      <c r="AW448" s="1"/>
      <c r="BB448" s="1"/>
      <c r="BE448" s="1"/>
      <c r="BH448" s="1"/>
      <c r="BK448" s="1"/>
      <c r="BN448" s="1"/>
      <c r="BR448" s="1"/>
      <c r="BW448" s="1"/>
      <c r="BZ448" s="1"/>
      <c r="CF448" s="1"/>
      <c r="CN448" s="1"/>
      <c r="CQ448" s="1"/>
      <c r="CT448" s="1"/>
      <c r="CU448" s="78"/>
      <c r="CV448" s="79"/>
      <c r="CW448" s="80"/>
      <c r="CX448" s="80"/>
      <c r="CY448" s="81"/>
      <c r="CZ448" s="82"/>
      <c r="DA448" s="83"/>
      <c r="DB448" s="83"/>
      <c r="DC448" s="83"/>
      <c r="DD448" s="83"/>
      <c r="DE448" s="83"/>
      <c r="DF448" s="83"/>
      <c r="DG448" s="83"/>
      <c r="DH448" s="83"/>
      <c r="DI448" s="83"/>
      <c r="DJ448" s="64"/>
      <c r="DK448" s="65"/>
      <c r="DL448" s="84"/>
    </row>
    <row r="449" spans="9:116" ht="20.25" x14ac:dyDescent="0.2">
      <c r="I449" s="1"/>
      <c r="L449" s="1"/>
      <c r="O449" s="1"/>
      <c r="R449" s="1"/>
      <c r="U449" s="1"/>
      <c r="X449" s="1"/>
      <c r="AA449" s="1"/>
      <c r="AD449" s="1"/>
      <c r="AG449" s="1"/>
      <c r="AK449" s="1"/>
      <c r="AP449" s="1"/>
      <c r="AS449" s="1"/>
      <c r="AW449" s="1"/>
      <c r="BB449" s="1"/>
      <c r="BE449" s="1"/>
      <c r="BH449" s="1"/>
      <c r="BK449" s="1"/>
      <c r="BN449" s="1"/>
      <c r="BR449" s="1"/>
      <c r="BW449" s="1"/>
      <c r="BZ449" s="1"/>
      <c r="CF449" s="1"/>
      <c r="CN449" s="1"/>
      <c r="CQ449" s="1"/>
      <c r="CT449" s="1"/>
      <c r="CU449" s="78"/>
      <c r="CV449" s="79"/>
      <c r="CW449" s="80"/>
      <c r="CX449" s="80"/>
      <c r="CY449" s="81"/>
      <c r="CZ449" s="82"/>
      <c r="DA449" s="83"/>
      <c r="DB449" s="83"/>
      <c r="DC449" s="83"/>
      <c r="DD449" s="83"/>
      <c r="DE449" s="83"/>
      <c r="DF449" s="83"/>
      <c r="DG449" s="83"/>
      <c r="DH449" s="83"/>
      <c r="DI449" s="83"/>
      <c r="DJ449" s="64"/>
      <c r="DK449" s="65"/>
      <c r="DL449" s="84"/>
    </row>
    <row r="450" spans="9:116" ht="20.25" x14ac:dyDescent="0.2">
      <c r="I450" s="1"/>
      <c r="L450" s="1"/>
      <c r="O450" s="1"/>
      <c r="R450" s="1"/>
      <c r="U450" s="1"/>
      <c r="X450" s="1"/>
      <c r="AA450" s="1"/>
      <c r="AD450" s="1"/>
      <c r="AG450" s="1"/>
      <c r="AK450" s="1"/>
      <c r="AP450" s="1"/>
      <c r="AS450" s="1"/>
      <c r="AW450" s="1"/>
      <c r="BB450" s="1"/>
      <c r="BE450" s="1"/>
      <c r="BH450" s="1"/>
      <c r="BK450" s="1"/>
      <c r="BN450" s="1"/>
      <c r="BR450" s="1"/>
      <c r="BW450" s="1"/>
      <c r="BZ450" s="1"/>
      <c r="CF450" s="1"/>
      <c r="CN450" s="1"/>
      <c r="CQ450" s="1"/>
      <c r="CT450" s="1"/>
      <c r="CU450" s="78"/>
      <c r="CV450" s="79"/>
      <c r="CW450" s="80"/>
      <c r="CX450" s="80"/>
      <c r="CY450" s="81"/>
      <c r="CZ450" s="82"/>
      <c r="DA450" s="83"/>
      <c r="DB450" s="83"/>
      <c r="DC450" s="83"/>
      <c r="DD450" s="83"/>
      <c r="DE450" s="83"/>
      <c r="DF450" s="83"/>
      <c r="DG450" s="83"/>
      <c r="DH450" s="83"/>
      <c r="DI450" s="83"/>
      <c r="DJ450" s="64"/>
      <c r="DK450" s="65"/>
      <c r="DL450" s="84"/>
    </row>
    <row r="451" spans="9:116" ht="20.25" x14ac:dyDescent="0.2">
      <c r="I451" s="1"/>
      <c r="L451" s="1"/>
      <c r="O451" s="1"/>
      <c r="R451" s="1"/>
      <c r="U451" s="1"/>
      <c r="X451" s="1"/>
      <c r="AA451" s="1"/>
      <c r="AD451" s="1"/>
      <c r="AG451" s="1"/>
      <c r="AK451" s="1"/>
      <c r="AP451" s="1"/>
      <c r="AS451" s="1"/>
      <c r="AW451" s="1"/>
      <c r="BB451" s="1"/>
      <c r="BE451" s="1"/>
      <c r="BH451" s="1"/>
      <c r="BK451" s="1"/>
      <c r="BN451" s="1"/>
      <c r="BR451" s="1"/>
      <c r="BW451" s="1"/>
      <c r="BZ451" s="1"/>
      <c r="CF451" s="1"/>
      <c r="CN451" s="1"/>
      <c r="CQ451" s="1"/>
      <c r="CT451" s="1"/>
      <c r="CU451" s="78"/>
      <c r="CV451" s="79"/>
      <c r="CW451" s="80"/>
      <c r="CX451" s="80"/>
      <c r="CY451" s="81"/>
      <c r="CZ451" s="82"/>
      <c r="DA451" s="83"/>
      <c r="DB451" s="83"/>
      <c r="DC451" s="83"/>
      <c r="DD451" s="83"/>
      <c r="DE451" s="83"/>
      <c r="DF451" s="83"/>
      <c r="DG451" s="83"/>
      <c r="DH451" s="83"/>
      <c r="DI451" s="83"/>
      <c r="DJ451" s="64"/>
      <c r="DK451" s="65"/>
      <c r="DL451" s="84"/>
    </row>
    <row r="452" spans="9:116" ht="20.25" x14ac:dyDescent="0.2">
      <c r="I452" s="1"/>
      <c r="L452" s="1"/>
      <c r="O452" s="1"/>
      <c r="R452" s="1"/>
      <c r="U452" s="1"/>
      <c r="X452" s="1"/>
      <c r="AA452" s="1"/>
      <c r="AD452" s="1"/>
      <c r="AG452" s="1"/>
      <c r="AK452" s="1"/>
      <c r="AP452" s="1"/>
      <c r="AS452" s="1"/>
      <c r="AW452" s="1"/>
      <c r="BB452" s="1"/>
      <c r="BE452" s="1"/>
      <c r="BH452" s="1"/>
      <c r="BK452" s="1"/>
      <c r="BN452" s="1"/>
      <c r="BR452" s="1"/>
      <c r="BW452" s="1"/>
      <c r="BZ452" s="1"/>
      <c r="CF452" s="1"/>
      <c r="CN452" s="1"/>
      <c r="CQ452" s="1"/>
      <c r="CT452" s="1"/>
      <c r="CU452" s="78"/>
      <c r="CV452" s="79"/>
      <c r="CW452" s="80"/>
      <c r="CX452" s="80"/>
      <c r="CY452" s="81"/>
      <c r="CZ452" s="82"/>
      <c r="DA452" s="83"/>
      <c r="DB452" s="83"/>
      <c r="DC452" s="83"/>
      <c r="DD452" s="83"/>
      <c r="DE452" s="83"/>
      <c r="DF452" s="83"/>
      <c r="DG452" s="83"/>
      <c r="DH452" s="83"/>
      <c r="DI452" s="83"/>
      <c r="DJ452" s="64"/>
      <c r="DK452" s="65"/>
      <c r="DL452" s="84"/>
    </row>
    <row r="453" spans="9:116" ht="20.25" x14ac:dyDescent="0.2">
      <c r="I453" s="1"/>
      <c r="L453" s="1"/>
      <c r="O453" s="1"/>
      <c r="R453" s="1"/>
      <c r="U453" s="1"/>
      <c r="X453" s="1"/>
      <c r="AA453" s="1"/>
      <c r="AD453" s="1"/>
      <c r="AG453" s="1"/>
      <c r="AK453" s="1"/>
      <c r="AP453" s="1"/>
      <c r="AS453" s="1"/>
      <c r="AW453" s="1"/>
      <c r="BB453" s="1"/>
      <c r="BE453" s="1"/>
      <c r="BH453" s="1"/>
      <c r="BK453" s="1"/>
      <c r="BN453" s="1"/>
      <c r="BR453" s="1"/>
      <c r="BW453" s="1"/>
      <c r="BZ453" s="1"/>
      <c r="CF453" s="1"/>
      <c r="CN453" s="1"/>
      <c r="CQ453" s="1"/>
      <c r="CT453" s="1"/>
      <c r="CU453" s="78"/>
      <c r="CV453" s="79"/>
      <c r="CW453" s="80"/>
      <c r="CX453" s="80"/>
      <c r="CY453" s="81"/>
      <c r="CZ453" s="82"/>
      <c r="DA453" s="83"/>
      <c r="DB453" s="83"/>
      <c r="DC453" s="83"/>
      <c r="DD453" s="83"/>
      <c r="DE453" s="83"/>
      <c r="DF453" s="83"/>
      <c r="DG453" s="83"/>
      <c r="DH453" s="83"/>
      <c r="DI453" s="83"/>
      <c r="DJ453" s="64"/>
      <c r="DK453" s="65"/>
      <c r="DL453" s="84"/>
    </row>
    <row r="454" spans="9:116" ht="20.25" x14ac:dyDescent="0.2">
      <c r="I454" s="1"/>
      <c r="L454" s="1"/>
      <c r="O454" s="1"/>
      <c r="R454" s="1"/>
      <c r="U454" s="1"/>
      <c r="X454" s="1"/>
      <c r="AA454" s="1"/>
      <c r="AD454" s="1"/>
      <c r="AG454" s="1"/>
      <c r="AK454" s="1"/>
      <c r="AP454" s="1"/>
      <c r="AS454" s="1"/>
      <c r="AW454" s="1"/>
      <c r="BB454" s="1"/>
      <c r="BE454" s="1"/>
      <c r="BH454" s="1"/>
      <c r="BK454" s="1"/>
      <c r="BN454" s="1"/>
      <c r="BR454" s="1"/>
      <c r="BW454" s="1"/>
      <c r="BZ454" s="1"/>
      <c r="CF454" s="1"/>
      <c r="CN454" s="1"/>
      <c r="CQ454" s="1"/>
      <c r="CT454" s="1"/>
      <c r="CU454" s="78"/>
      <c r="CV454" s="79"/>
      <c r="CW454" s="80"/>
      <c r="CX454" s="80"/>
      <c r="CY454" s="81"/>
      <c r="CZ454" s="82"/>
      <c r="DA454" s="83"/>
      <c r="DB454" s="83"/>
      <c r="DC454" s="83"/>
      <c r="DD454" s="83"/>
      <c r="DE454" s="83"/>
      <c r="DF454" s="83"/>
      <c r="DG454" s="83"/>
      <c r="DH454" s="83"/>
      <c r="DI454" s="83"/>
      <c r="DJ454" s="64"/>
      <c r="DK454" s="65"/>
      <c r="DL454" s="84"/>
    </row>
    <row r="455" spans="9:116" ht="20.25" x14ac:dyDescent="0.2">
      <c r="I455" s="1"/>
      <c r="L455" s="1"/>
      <c r="O455" s="1"/>
      <c r="R455" s="1"/>
      <c r="U455" s="1"/>
      <c r="X455" s="1"/>
      <c r="AA455" s="1"/>
      <c r="AD455" s="1"/>
      <c r="AG455" s="1"/>
      <c r="AK455" s="1"/>
      <c r="AP455" s="1"/>
      <c r="AS455" s="1"/>
      <c r="AW455" s="1"/>
      <c r="BB455" s="1"/>
      <c r="BE455" s="1"/>
      <c r="BH455" s="1"/>
      <c r="BK455" s="1"/>
      <c r="BN455" s="1"/>
      <c r="BR455" s="1"/>
      <c r="BW455" s="1"/>
      <c r="BZ455" s="1"/>
      <c r="CF455" s="1"/>
      <c r="CN455" s="1"/>
      <c r="CQ455" s="1"/>
      <c r="CT455" s="1"/>
      <c r="CU455" s="78"/>
      <c r="CV455" s="79"/>
      <c r="CW455" s="80"/>
      <c r="CX455" s="80"/>
      <c r="CY455" s="81"/>
      <c r="CZ455" s="82"/>
      <c r="DA455" s="83"/>
      <c r="DB455" s="83"/>
      <c r="DC455" s="83"/>
      <c r="DD455" s="83"/>
      <c r="DE455" s="83"/>
      <c r="DF455" s="83"/>
      <c r="DG455" s="83"/>
      <c r="DH455" s="83"/>
      <c r="DI455" s="83"/>
      <c r="DJ455" s="64"/>
      <c r="DK455" s="65"/>
      <c r="DL455" s="84"/>
    </row>
    <row r="456" spans="9:116" ht="20.25" x14ac:dyDescent="0.2">
      <c r="I456" s="1"/>
      <c r="L456" s="1"/>
      <c r="O456" s="1"/>
      <c r="R456" s="1"/>
      <c r="U456" s="1"/>
      <c r="X456" s="1"/>
      <c r="AA456" s="1"/>
      <c r="AD456" s="1"/>
      <c r="AG456" s="1"/>
      <c r="AK456" s="1"/>
      <c r="AP456" s="1"/>
      <c r="AS456" s="1"/>
      <c r="AW456" s="1"/>
      <c r="BB456" s="1"/>
      <c r="BE456" s="1"/>
      <c r="BH456" s="1"/>
      <c r="BK456" s="1"/>
      <c r="BN456" s="1"/>
      <c r="BR456" s="1"/>
      <c r="BW456" s="1"/>
      <c r="BZ456" s="1"/>
      <c r="CF456" s="1"/>
      <c r="CN456" s="1"/>
      <c r="CQ456" s="1"/>
      <c r="CT456" s="1"/>
      <c r="CU456" s="78"/>
      <c r="CV456" s="79"/>
      <c r="CW456" s="80"/>
      <c r="CX456" s="80"/>
      <c r="CY456" s="81"/>
      <c r="CZ456" s="82"/>
      <c r="DA456" s="83"/>
      <c r="DB456" s="83"/>
      <c r="DC456" s="83"/>
      <c r="DD456" s="83"/>
      <c r="DE456" s="83"/>
      <c r="DF456" s="83"/>
      <c r="DG456" s="83"/>
      <c r="DH456" s="83"/>
      <c r="DI456" s="83"/>
      <c r="DJ456" s="64"/>
      <c r="DK456" s="65"/>
      <c r="DL456" s="84"/>
    </row>
    <row r="457" spans="9:116" ht="20.25" x14ac:dyDescent="0.2">
      <c r="I457" s="1"/>
      <c r="L457" s="1"/>
      <c r="O457" s="1"/>
      <c r="R457" s="1"/>
      <c r="U457" s="1"/>
      <c r="X457" s="1"/>
      <c r="AA457" s="1"/>
      <c r="AD457" s="1"/>
      <c r="AG457" s="1"/>
      <c r="AK457" s="1"/>
      <c r="AP457" s="1"/>
      <c r="AS457" s="1"/>
      <c r="AW457" s="1"/>
      <c r="BB457" s="1"/>
      <c r="BE457" s="1"/>
      <c r="BH457" s="1"/>
      <c r="BK457" s="1"/>
      <c r="BN457" s="1"/>
      <c r="BR457" s="1"/>
      <c r="BW457" s="1"/>
      <c r="BZ457" s="1"/>
      <c r="CF457" s="1"/>
      <c r="CN457" s="1"/>
      <c r="CQ457" s="1"/>
      <c r="CT457" s="1"/>
      <c r="CU457" s="78"/>
      <c r="CV457" s="79"/>
      <c r="CW457" s="80"/>
      <c r="CX457" s="80"/>
      <c r="CY457" s="81"/>
      <c r="CZ457" s="82"/>
      <c r="DA457" s="83"/>
      <c r="DB457" s="83"/>
      <c r="DC457" s="83"/>
      <c r="DD457" s="83"/>
      <c r="DE457" s="83"/>
      <c r="DF457" s="83"/>
      <c r="DG457" s="83"/>
      <c r="DH457" s="83"/>
      <c r="DI457" s="83"/>
      <c r="DJ457" s="64"/>
      <c r="DK457" s="65"/>
      <c r="DL457" s="84"/>
    </row>
    <row r="458" spans="9:116" ht="20.25" x14ac:dyDescent="0.2">
      <c r="I458" s="1"/>
      <c r="L458" s="1"/>
      <c r="O458" s="1"/>
      <c r="R458" s="1"/>
      <c r="U458" s="1"/>
      <c r="X458" s="1"/>
      <c r="AA458" s="1"/>
      <c r="AD458" s="1"/>
      <c r="AG458" s="1"/>
      <c r="AK458" s="1"/>
      <c r="AP458" s="1"/>
      <c r="AS458" s="1"/>
      <c r="AW458" s="1"/>
      <c r="BB458" s="1"/>
      <c r="BE458" s="1"/>
      <c r="BH458" s="1"/>
      <c r="BK458" s="1"/>
      <c r="BN458" s="1"/>
      <c r="BR458" s="1"/>
      <c r="BW458" s="1"/>
      <c r="BZ458" s="1"/>
      <c r="CF458" s="1"/>
      <c r="CN458" s="1"/>
      <c r="CQ458" s="1"/>
      <c r="CT458" s="1"/>
      <c r="CU458" s="78"/>
      <c r="CV458" s="79"/>
      <c r="CW458" s="80"/>
      <c r="CX458" s="80"/>
      <c r="CY458" s="81"/>
      <c r="CZ458" s="82"/>
      <c r="DA458" s="83"/>
      <c r="DB458" s="83"/>
      <c r="DC458" s="83"/>
      <c r="DD458" s="83"/>
      <c r="DE458" s="83"/>
      <c r="DF458" s="83"/>
      <c r="DG458" s="83"/>
      <c r="DH458" s="83"/>
      <c r="DI458" s="83"/>
      <c r="DJ458" s="64"/>
      <c r="DK458" s="65"/>
      <c r="DL458" s="84"/>
    </row>
    <row r="459" spans="9:116" ht="20.25" x14ac:dyDescent="0.2">
      <c r="I459" s="1"/>
      <c r="L459" s="1"/>
      <c r="O459" s="1"/>
      <c r="R459" s="1"/>
      <c r="U459" s="1"/>
      <c r="X459" s="1"/>
      <c r="AA459" s="1"/>
      <c r="AD459" s="1"/>
      <c r="AG459" s="1"/>
      <c r="AK459" s="1"/>
      <c r="AP459" s="1"/>
      <c r="AS459" s="1"/>
      <c r="AW459" s="1"/>
      <c r="BB459" s="1"/>
      <c r="BE459" s="1"/>
      <c r="BH459" s="1"/>
      <c r="BK459" s="1"/>
      <c r="BN459" s="1"/>
      <c r="BR459" s="1"/>
      <c r="BW459" s="1"/>
      <c r="BZ459" s="1"/>
      <c r="CF459" s="1"/>
      <c r="CN459" s="1"/>
      <c r="CQ459" s="1"/>
      <c r="CT459" s="1"/>
      <c r="CU459" s="78"/>
      <c r="CV459" s="79"/>
      <c r="CW459" s="80"/>
      <c r="CX459" s="80"/>
      <c r="CY459" s="81"/>
      <c r="CZ459" s="82"/>
      <c r="DA459" s="83"/>
      <c r="DB459" s="83"/>
      <c r="DC459" s="83"/>
      <c r="DD459" s="83"/>
      <c r="DE459" s="83"/>
      <c r="DF459" s="83"/>
      <c r="DG459" s="83"/>
      <c r="DH459" s="83"/>
      <c r="DI459" s="83"/>
      <c r="DJ459" s="64"/>
      <c r="DK459" s="65"/>
      <c r="DL459" s="84"/>
    </row>
    <row r="460" spans="9:116" ht="20.25" x14ac:dyDescent="0.2">
      <c r="I460" s="1"/>
      <c r="L460" s="1"/>
      <c r="O460" s="1"/>
      <c r="R460" s="1"/>
      <c r="U460" s="1"/>
      <c r="X460" s="1"/>
      <c r="AA460" s="1"/>
      <c r="AD460" s="1"/>
      <c r="AG460" s="1"/>
      <c r="AK460" s="1"/>
      <c r="AP460" s="1"/>
      <c r="AS460" s="1"/>
      <c r="AW460" s="1"/>
      <c r="BB460" s="1"/>
      <c r="BE460" s="1"/>
      <c r="BH460" s="1"/>
      <c r="BK460" s="1"/>
      <c r="BN460" s="1"/>
      <c r="BR460" s="1"/>
      <c r="BW460" s="1"/>
      <c r="BZ460" s="1"/>
      <c r="CF460" s="1"/>
      <c r="CN460" s="1"/>
      <c r="CQ460" s="1"/>
      <c r="CT460" s="1"/>
      <c r="CU460" s="78"/>
      <c r="CV460" s="79"/>
      <c r="CW460" s="80"/>
      <c r="CX460" s="80"/>
      <c r="CY460" s="81"/>
      <c r="CZ460" s="82"/>
      <c r="DA460" s="83"/>
      <c r="DB460" s="83"/>
      <c r="DC460" s="83"/>
      <c r="DD460" s="83"/>
      <c r="DE460" s="83"/>
      <c r="DF460" s="83"/>
      <c r="DG460" s="83"/>
      <c r="DH460" s="83"/>
      <c r="DI460" s="83"/>
      <c r="DJ460" s="64"/>
      <c r="DK460" s="65"/>
      <c r="DL460" s="84"/>
    </row>
    <row r="461" spans="9:116" ht="20.25" x14ac:dyDescent="0.2">
      <c r="I461" s="1"/>
      <c r="L461" s="1"/>
      <c r="O461" s="1"/>
      <c r="R461" s="1"/>
      <c r="U461" s="1"/>
      <c r="X461" s="1"/>
      <c r="AA461" s="1"/>
      <c r="AD461" s="1"/>
      <c r="AG461" s="1"/>
      <c r="AK461" s="1"/>
      <c r="AP461" s="1"/>
      <c r="AS461" s="1"/>
      <c r="AW461" s="1"/>
      <c r="BB461" s="1"/>
      <c r="BE461" s="1"/>
      <c r="BH461" s="1"/>
      <c r="BK461" s="1"/>
      <c r="BN461" s="1"/>
      <c r="BR461" s="1"/>
      <c r="BW461" s="1"/>
      <c r="BZ461" s="1"/>
      <c r="CF461" s="1"/>
      <c r="CN461" s="1"/>
      <c r="CQ461" s="1"/>
      <c r="CT461" s="1"/>
      <c r="CU461" s="78"/>
      <c r="CV461" s="79"/>
      <c r="CW461" s="80"/>
      <c r="CX461" s="80"/>
      <c r="CY461" s="81"/>
      <c r="CZ461" s="82"/>
      <c r="DA461" s="83"/>
      <c r="DB461" s="83"/>
      <c r="DC461" s="83"/>
      <c r="DD461" s="83"/>
      <c r="DE461" s="83"/>
      <c r="DF461" s="83"/>
      <c r="DG461" s="83"/>
      <c r="DH461" s="83"/>
      <c r="DI461" s="83"/>
      <c r="DJ461" s="64"/>
      <c r="DK461" s="65"/>
      <c r="DL461" s="84"/>
    </row>
    <row r="462" spans="9:116" ht="20.25" x14ac:dyDescent="0.2">
      <c r="I462" s="1"/>
      <c r="L462" s="1"/>
      <c r="O462" s="1"/>
      <c r="R462" s="1"/>
      <c r="U462" s="1"/>
      <c r="X462" s="1"/>
      <c r="AA462" s="1"/>
      <c r="AD462" s="1"/>
      <c r="AG462" s="1"/>
      <c r="AK462" s="1"/>
      <c r="AP462" s="1"/>
      <c r="AS462" s="1"/>
      <c r="AW462" s="1"/>
      <c r="BB462" s="1"/>
      <c r="BE462" s="1"/>
      <c r="BH462" s="1"/>
      <c r="BK462" s="1"/>
      <c r="BN462" s="1"/>
      <c r="BR462" s="1"/>
      <c r="BW462" s="1"/>
      <c r="BZ462" s="1"/>
      <c r="CF462" s="1"/>
      <c r="CN462" s="1"/>
      <c r="CQ462" s="1"/>
      <c r="CT462" s="1"/>
      <c r="CU462" s="78"/>
      <c r="CV462" s="79"/>
      <c r="CW462" s="80"/>
      <c r="CX462" s="80"/>
      <c r="CY462" s="81"/>
      <c r="CZ462" s="82"/>
      <c r="DA462" s="83"/>
      <c r="DB462" s="83"/>
      <c r="DC462" s="83"/>
      <c r="DD462" s="83"/>
      <c r="DE462" s="83"/>
      <c r="DF462" s="83"/>
      <c r="DG462" s="83"/>
      <c r="DH462" s="83"/>
      <c r="DI462" s="83"/>
      <c r="DJ462" s="64"/>
      <c r="DK462" s="65"/>
      <c r="DL462" s="84"/>
    </row>
    <row r="463" spans="9:116" ht="20.25" x14ac:dyDescent="0.2">
      <c r="I463" s="1"/>
      <c r="L463" s="1"/>
      <c r="O463" s="1"/>
      <c r="R463" s="1"/>
      <c r="U463" s="1"/>
      <c r="X463" s="1"/>
      <c r="AA463" s="1"/>
      <c r="AD463" s="1"/>
      <c r="AG463" s="1"/>
      <c r="AK463" s="1"/>
      <c r="AP463" s="1"/>
      <c r="AS463" s="1"/>
      <c r="AW463" s="1"/>
      <c r="BB463" s="1"/>
      <c r="BE463" s="1"/>
      <c r="BH463" s="1"/>
      <c r="BK463" s="1"/>
      <c r="BN463" s="1"/>
      <c r="BR463" s="1"/>
      <c r="BW463" s="1"/>
      <c r="BZ463" s="1"/>
      <c r="CF463" s="1"/>
      <c r="CN463" s="1"/>
      <c r="CQ463" s="1"/>
      <c r="CT463" s="1"/>
      <c r="CU463" s="78"/>
      <c r="CV463" s="79"/>
      <c r="CW463" s="80"/>
      <c r="CX463" s="80"/>
      <c r="CY463" s="81"/>
      <c r="CZ463" s="82"/>
      <c r="DA463" s="83"/>
      <c r="DB463" s="83"/>
      <c r="DC463" s="83"/>
      <c r="DD463" s="83"/>
      <c r="DE463" s="83"/>
      <c r="DF463" s="83"/>
      <c r="DG463" s="83"/>
      <c r="DH463" s="83"/>
      <c r="DI463" s="83"/>
      <c r="DJ463" s="64"/>
      <c r="DK463" s="65"/>
      <c r="DL463" s="84"/>
    </row>
    <row r="464" spans="9:116" ht="20.25" x14ac:dyDescent="0.2">
      <c r="I464" s="1"/>
      <c r="L464" s="1"/>
      <c r="O464" s="1"/>
      <c r="R464" s="1"/>
      <c r="U464" s="1"/>
      <c r="X464" s="1"/>
      <c r="AA464" s="1"/>
      <c r="AD464" s="1"/>
      <c r="AG464" s="1"/>
      <c r="AK464" s="1"/>
      <c r="AP464" s="1"/>
      <c r="AS464" s="1"/>
      <c r="AW464" s="1"/>
      <c r="BB464" s="1"/>
      <c r="BE464" s="1"/>
      <c r="BH464" s="1"/>
      <c r="BK464" s="1"/>
      <c r="BN464" s="1"/>
      <c r="BR464" s="1"/>
      <c r="BW464" s="1"/>
      <c r="BZ464" s="1"/>
      <c r="CF464" s="1"/>
      <c r="CN464" s="1"/>
      <c r="CQ464" s="1"/>
      <c r="CT464" s="1"/>
      <c r="CU464" s="78"/>
      <c r="CV464" s="79"/>
      <c r="CW464" s="80"/>
      <c r="CX464" s="80"/>
      <c r="CY464" s="81"/>
      <c r="CZ464" s="82"/>
      <c r="DA464" s="83"/>
      <c r="DB464" s="83"/>
      <c r="DC464" s="83"/>
      <c r="DD464" s="83"/>
      <c r="DE464" s="83"/>
      <c r="DF464" s="83"/>
      <c r="DG464" s="83"/>
      <c r="DH464" s="83"/>
      <c r="DI464" s="83"/>
      <c r="DJ464" s="64"/>
      <c r="DK464" s="65"/>
      <c r="DL464" s="84"/>
    </row>
    <row r="465" spans="9:116" ht="20.25" x14ac:dyDescent="0.2">
      <c r="I465" s="1"/>
      <c r="L465" s="1"/>
      <c r="O465" s="1"/>
      <c r="R465" s="1"/>
      <c r="U465" s="1"/>
      <c r="X465" s="1"/>
      <c r="AA465" s="1"/>
      <c r="AD465" s="1"/>
      <c r="AG465" s="1"/>
      <c r="AK465" s="1"/>
      <c r="AP465" s="1"/>
      <c r="AS465" s="1"/>
      <c r="AW465" s="1"/>
      <c r="BB465" s="1"/>
      <c r="BE465" s="1"/>
      <c r="BH465" s="1"/>
      <c r="BK465" s="1"/>
      <c r="BN465" s="1"/>
      <c r="BR465" s="1"/>
      <c r="BW465" s="1"/>
      <c r="BZ465" s="1"/>
      <c r="CF465" s="1"/>
      <c r="CN465" s="1"/>
      <c r="CQ465" s="1"/>
      <c r="CT465" s="1"/>
      <c r="CU465" s="78"/>
      <c r="CV465" s="79"/>
      <c r="CW465" s="80"/>
      <c r="CX465" s="80"/>
      <c r="CY465" s="81"/>
      <c r="CZ465" s="82"/>
      <c r="DA465" s="83"/>
      <c r="DB465" s="83"/>
      <c r="DC465" s="83"/>
      <c r="DD465" s="83"/>
      <c r="DE465" s="83"/>
      <c r="DF465" s="83"/>
      <c r="DG465" s="83"/>
      <c r="DH465" s="83"/>
      <c r="DI465" s="83"/>
      <c r="DJ465" s="64"/>
      <c r="DK465" s="65"/>
      <c r="DL465" s="84"/>
    </row>
    <row r="466" spans="9:116" ht="20.25" x14ac:dyDescent="0.2">
      <c r="I466" s="1"/>
      <c r="L466" s="1"/>
      <c r="O466" s="1"/>
      <c r="R466" s="1"/>
      <c r="U466" s="1"/>
      <c r="X466" s="1"/>
      <c r="AA466" s="1"/>
      <c r="AD466" s="1"/>
      <c r="AG466" s="1"/>
      <c r="AK466" s="1"/>
      <c r="AP466" s="1"/>
      <c r="AS466" s="1"/>
      <c r="AW466" s="1"/>
      <c r="BB466" s="1"/>
      <c r="BE466" s="1"/>
      <c r="BH466" s="1"/>
      <c r="BK466" s="1"/>
      <c r="BN466" s="1"/>
      <c r="BR466" s="1"/>
      <c r="BW466" s="1"/>
      <c r="BZ466" s="1"/>
      <c r="CF466" s="1"/>
      <c r="CN466" s="1"/>
      <c r="CQ466" s="1"/>
      <c r="CT466" s="1"/>
      <c r="CU466" s="78"/>
      <c r="CV466" s="79"/>
      <c r="CW466" s="80"/>
      <c r="CX466" s="80"/>
      <c r="CY466" s="81"/>
      <c r="CZ466" s="82"/>
      <c r="DA466" s="83"/>
      <c r="DB466" s="83"/>
      <c r="DC466" s="83"/>
      <c r="DD466" s="83"/>
      <c r="DE466" s="83"/>
      <c r="DF466" s="83"/>
      <c r="DG466" s="83"/>
      <c r="DH466" s="83"/>
      <c r="DI466" s="83"/>
      <c r="DJ466" s="64"/>
      <c r="DK466" s="65"/>
      <c r="DL466" s="84"/>
    </row>
    <row r="467" spans="9:116" ht="20.25" x14ac:dyDescent="0.2">
      <c r="I467" s="1"/>
      <c r="L467" s="1"/>
      <c r="O467" s="1"/>
      <c r="R467" s="1"/>
      <c r="U467" s="1"/>
      <c r="X467" s="1"/>
      <c r="AA467" s="1"/>
      <c r="AD467" s="1"/>
      <c r="AG467" s="1"/>
      <c r="AK467" s="1"/>
      <c r="AP467" s="1"/>
      <c r="AS467" s="1"/>
      <c r="AW467" s="1"/>
      <c r="BB467" s="1"/>
      <c r="BE467" s="1"/>
      <c r="BH467" s="1"/>
      <c r="BK467" s="1"/>
      <c r="BN467" s="1"/>
      <c r="BR467" s="1"/>
      <c r="BW467" s="1"/>
      <c r="BZ467" s="1"/>
      <c r="CF467" s="1"/>
      <c r="CN467" s="1"/>
      <c r="CQ467" s="1"/>
      <c r="CT467" s="1"/>
      <c r="CU467" s="78"/>
      <c r="CV467" s="79"/>
      <c r="CW467" s="80"/>
      <c r="CX467" s="80"/>
      <c r="CY467" s="81"/>
      <c r="CZ467" s="82"/>
      <c r="DA467" s="83"/>
      <c r="DB467" s="83"/>
      <c r="DC467" s="83"/>
      <c r="DD467" s="83"/>
      <c r="DE467" s="83"/>
      <c r="DF467" s="83"/>
      <c r="DG467" s="83"/>
      <c r="DH467" s="83"/>
      <c r="DI467" s="83"/>
      <c r="DJ467" s="64"/>
      <c r="DK467" s="65"/>
      <c r="DL467" s="84"/>
    </row>
    <row r="468" spans="9:116" ht="20.25" x14ac:dyDescent="0.2">
      <c r="I468" s="1"/>
      <c r="L468" s="1"/>
      <c r="O468" s="1"/>
      <c r="R468" s="1"/>
      <c r="U468" s="1"/>
      <c r="X468" s="1"/>
      <c r="AA468" s="1"/>
      <c r="AD468" s="1"/>
      <c r="AG468" s="1"/>
      <c r="AK468" s="1"/>
      <c r="AP468" s="1"/>
      <c r="AS468" s="1"/>
      <c r="AW468" s="1"/>
      <c r="BB468" s="1"/>
      <c r="BE468" s="1"/>
      <c r="BH468" s="1"/>
      <c r="BK468" s="1"/>
      <c r="BN468" s="1"/>
      <c r="BR468" s="1"/>
      <c r="BW468" s="1"/>
      <c r="BZ468" s="1"/>
      <c r="CF468" s="1"/>
      <c r="CN468" s="1"/>
      <c r="CQ468" s="1"/>
      <c r="CT468" s="1"/>
      <c r="CU468" s="78"/>
      <c r="CV468" s="79"/>
      <c r="CW468" s="80"/>
      <c r="CX468" s="80"/>
      <c r="CY468" s="81"/>
      <c r="CZ468" s="82"/>
      <c r="DA468" s="83"/>
      <c r="DB468" s="83"/>
      <c r="DC468" s="83"/>
      <c r="DD468" s="83"/>
      <c r="DE468" s="83"/>
      <c r="DF468" s="83"/>
      <c r="DG468" s="83"/>
      <c r="DH468" s="83"/>
      <c r="DI468" s="83"/>
      <c r="DJ468" s="64"/>
      <c r="DK468" s="65"/>
      <c r="DL468" s="84"/>
    </row>
    <row r="469" spans="9:116" ht="20.25" x14ac:dyDescent="0.2">
      <c r="I469" s="1"/>
      <c r="L469" s="1"/>
      <c r="O469" s="1"/>
      <c r="R469" s="1"/>
      <c r="U469" s="1"/>
      <c r="X469" s="1"/>
      <c r="AA469" s="1"/>
      <c r="AD469" s="1"/>
      <c r="AG469" s="1"/>
      <c r="AK469" s="1"/>
      <c r="AP469" s="1"/>
      <c r="AS469" s="1"/>
      <c r="AW469" s="1"/>
      <c r="BB469" s="1"/>
      <c r="BE469" s="1"/>
      <c r="BH469" s="1"/>
      <c r="BK469" s="1"/>
      <c r="BN469" s="1"/>
      <c r="BR469" s="1"/>
      <c r="BW469" s="1"/>
      <c r="BZ469" s="1"/>
      <c r="CF469" s="1"/>
      <c r="CN469" s="1"/>
      <c r="CQ469" s="1"/>
      <c r="CT469" s="1"/>
      <c r="CU469" s="78"/>
      <c r="CV469" s="79"/>
      <c r="CW469" s="80"/>
      <c r="CX469" s="80"/>
      <c r="CY469" s="81"/>
      <c r="CZ469" s="82"/>
      <c r="DA469" s="83"/>
      <c r="DB469" s="83"/>
      <c r="DC469" s="83"/>
      <c r="DD469" s="83"/>
      <c r="DE469" s="83"/>
      <c r="DF469" s="83"/>
      <c r="DG469" s="83"/>
      <c r="DH469" s="83"/>
      <c r="DI469" s="83"/>
      <c r="DJ469" s="64"/>
      <c r="DK469" s="65"/>
      <c r="DL469" s="84"/>
    </row>
    <row r="470" spans="9:116" ht="20.25" x14ac:dyDescent="0.2">
      <c r="I470" s="1"/>
      <c r="L470" s="1"/>
      <c r="O470" s="1"/>
      <c r="R470" s="1"/>
      <c r="U470" s="1"/>
      <c r="X470" s="1"/>
      <c r="AA470" s="1"/>
      <c r="AD470" s="1"/>
      <c r="AG470" s="1"/>
      <c r="AK470" s="1"/>
      <c r="AP470" s="1"/>
      <c r="AS470" s="1"/>
      <c r="AW470" s="1"/>
      <c r="BB470" s="1"/>
      <c r="BE470" s="1"/>
      <c r="BH470" s="1"/>
      <c r="BK470" s="1"/>
      <c r="BN470" s="1"/>
      <c r="BR470" s="1"/>
      <c r="BW470" s="1"/>
      <c r="BZ470" s="1"/>
      <c r="CF470" s="1"/>
      <c r="CN470" s="1"/>
      <c r="CQ470" s="1"/>
      <c r="CT470" s="1"/>
      <c r="CU470" s="78"/>
      <c r="CV470" s="79"/>
      <c r="CW470" s="80"/>
      <c r="CX470" s="80"/>
      <c r="CY470" s="81"/>
      <c r="CZ470" s="82"/>
      <c r="DA470" s="83"/>
      <c r="DB470" s="83"/>
      <c r="DC470" s="83"/>
      <c r="DD470" s="83"/>
      <c r="DE470" s="83"/>
      <c r="DF470" s="83"/>
      <c r="DG470" s="83"/>
      <c r="DH470" s="83"/>
      <c r="DI470" s="83"/>
      <c r="DJ470" s="64"/>
      <c r="DK470" s="65"/>
      <c r="DL470" s="84"/>
    </row>
    <row r="471" spans="9:116" ht="20.25" x14ac:dyDescent="0.2">
      <c r="I471" s="1"/>
      <c r="L471" s="1"/>
      <c r="O471" s="1"/>
      <c r="R471" s="1"/>
      <c r="U471" s="1"/>
      <c r="X471" s="1"/>
      <c r="AA471" s="1"/>
      <c r="AD471" s="1"/>
      <c r="AG471" s="1"/>
      <c r="AK471" s="1"/>
      <c r="AP471" s="1"/>
      <c r="AS471" s="1"/>
      <c r="AW471" s="1"/>
      <c r="BB471" s="1"/>
      <c r="BE471" s="1"/>
      <c r="BH471" s="1"/>
      <c r="BK471" s="1"/>
      <c r="BN471" s="1"/>
      <c r="BR471" s="1"/>
      <c r="BW471" s="1"/>
      <c r="BZ471" s="1"/>
      <c r="CF471" s="1"/>
      <c r="CN471" s="1"/>
      <c r="CQ471" s="1"/>
      <c r="CT471" s="1"/>
      <c r="CU471" s="78"/>
      <c r="CV471" s="79"/>
      <c r="CW471" s="80"/>
      <c r="CX471" s="80"/>
      <c r="CY471" s="81"/>
      <c r="CZ471" s="82"/>
      <c r="DA471" s="83"/>
      <c r="DB471" s="83"/>
      <c r="DC471" s="83"/>
      <c r="DD471" s="83"/>
      <c r="DE471" s="83"/>
      <c r="DF471" s="83"/>
      <c r="DG471" s="83"/>
      <c r="DH471" s="83"/>
      <c r="DI471" s="83"/>
      <c r="DJ471" s="64"/>
      <c r="DK471" s="65"/>
      <c r="DL471" s="84"/>
    </row>
    <row r="472" spans="9:116" ht="20.25" x14ac:dyDescent="0.2">
      <c r="I472" s="1"/>
      <c r="L472" s="1"/>
      <c r="O472" s="1"/>
      <c r="R472" s="1"/>
      <c r="U472" s="1"/>
      <c r="X472" s="1"/>
      <c r="AA472" s="1"/>
      <c r="AD472" s="1"/>
      <c r="AG472" s="1"/>
      <c r="AK472" s="1"/>
      <c r="AP472" s="1"/>
      <c r="AS472" s="1"/>
      <c r="AW472" s="1"/>
      <c r="BB472" s="1"/>
      <c r="BE472" s="1"/>
      <c r="BH472" s="1"/>
      <c r="BK472" s="1"/>
      <c r="BN472" s="1"/>
      <c r="BR472" s="1"/>
      <c r="BW472" s="1"/>
      <c r="BZ472" s="1"/>
      <c r="CF472" s="1"/>
      <c r="CN472" s="1"/>
      <c r="CQ472" s="1"/>
      <c r="CT472" s="1"/>
      <c r="CU472" s="78"/>
      <c r="CV472" s="79"/>
      <c r="CW472" s="80"/>
      <c r="CX472" s="80"/>
      <c r="CY472" s="81"/>
      <c r="CZ472" s="82"/>
      <c r="DA472" s="83"/>
      <c r="DB472" s="83"/>
      <c r="DC472" s="83"/>
      <c r="DD472" s="83"/>
      <c r="DE472" s="83"/>
      <c r="DF472" s="83"/>
      <c r="DG472" s="83"/>
      <c r="DH472" s="83"/>
      <c r="DI472" s="83"/>
      <c r="DJ472" s="64"/>
      <c r="DK472" s="65"/>
      <c r="DL472" s="84"/>
    </row>
    <row r="473" spans="9:116" ht="20.25" x14ac:dyDescent="0.2">
      <c r="I473" s="1"/>
      <c r="L473" s="1"/>
      <c r="O473" s="1"/>
      <c r="R473" s="1"/>
      <c r="U473" s="1"/>
      <c r="X473" s="1"/>
      <c r="AA473" s="1"/>
      <c r="AD473" s="1"/>
      <c r="AG473" s="1"/>
      <c r="AK473" s="1"/>
      <c r="AP473" s="1"/>
      <c r="AS473" s="1"/>
      <c r="AW473" s="1"/>
      <c r="BB473" s="1"/>
      <c r="BE473" s="1"/>
      <c r="BH473" s="1"/>
      <c r="BK473" s="1"/>
      <c r="BN473" s="1"/>
      <c r="BR473" s="1"/>
      <c r="BW473" s="1"/>
      <c r="BZ473" s="1"/>
      <c r="CF473" s="1"/>
      <c r="CN473" s="1"/>
      <c r="CQ473" s="1"/>
      <c r="CT473" s="1"/>
      <c r="CU473" s="78"/>
      <c r="CV473" s="79"/>
      <c r="CW473" s="80"/>
      <c r="CX473" s="80"/>
      <c r="CY473" s="81"/>
      <c r="CZ473" s="82"/>
      <c r="DA473" s="83"/>
      <c r="DB473" s="83"/>
      <c r="DC473" s="83"/>
      <c r="DD473" s="83"/>
      <c r="DE473" s="83"/>
      <c r="DF473" s="83"/>
      <c r="DG473" s="83"/>
      <c r="DH473" s="83"/>
      <c r="DI473" s="83"/>
      <c r="DJ473" s="64"/>
      <c r="DK473" s="65"/>
      <c r="DL473" s="84"/>
    </row>
    <row r="474" spans="9:116" ht="20.25" x14ac:dyDescent="0.2">
      <c r="I474" s="1"/>
      <c r="L474" s="1"/>
      <c r="O474" s="1"/>
      <c r="R474" s="1"/>
      <c r="U474" s="1"/>
      <c r="X474" s="1"/>
      <c r="AA474" s="1"/>
      <c r="AD474" s="1"/>
      <c r="AG474" s="1"/>
      <c r="AK474" s="1"/>
      <c r="AP474" s="1"/>
      <c r="AS474" s="1"/>
      <c r="AW474" s="1"/>
      <c r="BB474" s="1"/>
      <c r="BE474" s="1"/>
      <c r="BH474" s="1"/>
      <c r="BK474" s="1"/>
      <c r="BN474" s="1"/>
      <c r="BR474" s="1"/>
      <c r="BW474" s="1"/>
      <c r="BZ474" s="1"/>
      <c r="CF474" s="1"/>
      <c r="CN474" s="1"/>
      <c r="CQ474" s="1"/>
      <c r="CT474" s="1"/>
      <c r="CU474" s="78"/>
      <c r="CV474" s="79"/>
      <c r="CW474" s="80"/>
      <c r="CX474" s="80"/>
      <c r="CY474" s="81"/>
      <c r="CZ474" s="82"/>
      <c r="DA474" s="83"/>
      <c r="DB474" s="83"/>
      <c r="DC474" s="83"/>
      <c r="DD474" s="83"/>
      <c r="DE474" s="83"/>
      <c r="DF474" s="83"/>
      <c r="DG474" s="83"/>
      <c r="DH474" s="83"/>
      <c r="DI474" s="83"/>
      <c r="DJ474" s="64"/>
      <c r="DK474" s="65"/>
      <c r="DL474" s="84"/>
    </row>
    <row r="475" spans="9:116" ht="20.25" x14ac:dyDescent="0.2">
      <c r="I475" s="1"/>
      <c r="L475" s="1"/>
      <c r="O475" s="1"/>
      <c r="R475" s="1"/>
      <c r="U475" s="1"/>
      <c r="X475" s="1"/>
      <c r="AA475" s="1"/>
      <c r="AD475" s="1"/>
      <c r="AG475" s="1"/>
      <c r="AK475" s="1"/>
      <c r="AP475" s="1"/>
      <c r="AS475" s="1"/>
      <c r="AW475" s="1"/>
      <c r="BB475" s="1"/>
      <c r="BE475" s="1"/>
      <c r="BH475" s="1"/>
      <c r="BK475" s="1"/>
      <c r="BN475" s="1"/>
      <c r="BR475" s="1"/>
      <c r="BW475" s="1"/>
      <c r="BZ475" s="1"/>
      <c r="CF475" s="1"/>
      <c r="CN475" s="1"/>
      <c r="CQ475" s="1"/>
      <c r="CT475" s="1"/>
      <c r="CU475" s="78"/>
      <c r="CV475" s="79"/>
      <c r="CW475" s="80"/>
      <c r="CX475" s="80"/>
      <c r="CY475" s="81"/>
      <c r="CZ475" s="82"/>
      <c r="DA475" s="83"/>
      <c r="DB475" s="83"/>
      <c r="DC475" s="83"/>
      <c r="DD475" s="83"/>
      <c r="DE475" s="83"/>
      <c r="DF475" s="83"/>
      <c r="DG475" s="83"/>
      <c r="DH475" s="83"/>
      <c r="DI475" s="83"/>
      <c r="DJ475" s="64"/>
      <c r="DK475" s="65"/>
      <c r="DL475" s="84"/>
    </row>
    <row r="476" spans="9:116" ht="20.25" x14ac:dyDescent="0.2">
      <c r="I476" s="1"/>
      <c r="L476" s="1"/>
      <c r="O476" s="1"/>
      <c r="R476" s="1"/>
      <c r="U476" s="1"/>
      <c r="X476" s="1"/>
      <c r="AA476" s="1"/>
      <c r="AD476" s="1"/>
      <c r="AG476" s="1"/>
      <c r="AK476" s="1"/>
      <c r="AP476" s="1"/>
      <c r="AS476" s="1"/>
      <c r="AW476" s="1"/>
      <c r="BB476" s="1"/>
      <c r="BE476" s="1"/>
      <c r="BH476" s="1"/>
      <c r="BK476" s="1"/>
      <c r="BN476" s="1"/>
      <c r="BR476" s="1"/>
      <c r="BW476" s="1"/>
      <c r="BZ476" s="1"/>
      <c r="CF476" s="1"/>
      <c r="CN476" s="1"/>
      <c r="CQ476" s="1"/>
      <c r="CT476" s="1"/>
      <c r="CU476" s="78"/>
      <c r="CV476" s="79"/>
      <c r="CW476" s="80"/>
      <c r="CX476" s="80"/>
      <c r="CY476" s="81"/>
      <c r="CZ476" s="82"/>
      <c r="DA476" s="83"/>
      <c r="DB476" s="83"/>
      <c r="DC476" s="83"/>
      <c r="DD476" s="83"/>
      <c r="DE476" s="83"/>
      <c r="DF476" s="83"/>
      <c r="DG476" s="83"/>
      <c r="DH476" s="83"/>
      <c r="DI476" s="83"/>
      <c r="DJ476" s="64"/>
      <c r="DK476" s="65"/>
      <c r="DL476" s="84"/>
    </row>
    <row r="477" spans="9:116" ht="20.25" x14ac:dyDescent="0.2">
      <c r="I477" s="1"/>
      <c r="L477" s="1"/>
      <c r="O477" s="1"/>
      <c r="R477" s="1"/>
      <c r="U477" s="1"/>
      <c r="X477" s="1"/>
      <c r="AA477" s="1"/>
      <c r="AD477" s="1"/>
      <c r="AG477" s="1"/>
      <c r="AK477" s="1"/>
      <c r="AP477" s="1"/>
      <c r="AS477" s="1"/>
      <c r="AW477" s="1"/>
      <c r="BB477" s="1"/>
      <c r="BE477" s="1"/>
      <c r="BH477" s="1"/>
      <c r="BK477" s="1"/>
      <c r="BN477" s="1"/>
      <c r="BR477" s="1"/>
      <c r="BW477" s="1"/>
      <c r="BZ477" s="1"/>
      <c r="CF477" s="1"/>
      <c r="CN477" s="1"/>
      <c r="CQ477" s="1"/>
      <c r="CT477" s="1"/>
      <c r="CU477" s="78"/>
      <c r="CV477" s="79"/>
      <c r="CW477" s="80"/>
      <c r="CX477" s="80"/>
      <c r="CY477" s="81"/>
      <c r="CZ477" s="82"/>
      <c r="DA477" s="83"/>
      <c r="DB477" s="83"/>
      <c r="DC477" s="83"/>
      <c r="DD477" s="83"/>
      <c r="DE477" s="83"/>
      <c r="DF477" s="83"/>
      <c r="DG477" s="83"/>
      <c r="DH477" s="83"/>
      <c r="DI477" s="83"/>
      <c r="DJ477" s="64"/>
      <c r="DK477" s="65"/>
      <c r="DL477" s="84"/>
    </row>
    <row r="478" spans="9:116" ht="20.25" x14ac:dyDescent="0.2">
      <c r="I478" s="1"/>
      <c r="L478" s="1"/>
      <c r="O478" s="1"/>
      <c r="R478" s="1"/>
      <c r="U478" s="1"/>
      <c r="X478" s="1"/>
      <c r="AA478" s="1"/>
      <c r="AD478" s="1"/>
      <c r="AG478" s="1"/>
      <c r="AK478" s="1"/>
      <c r="AP478" s="1"/>
      <c r="AS478" s="1"/>
      <c r="AW478" s="1"/>
      <c r="BB478" s="1"/>
      <c r="BE478" s="1"/>
      <c r="BH478" s="1"/>
      <c r="BK478" s="1"/>
      <c r="BN478" s="1"/>
      <c r="BR478" s="1"/>
      <c r="BW478" s="1"/>
      <c r="BZ478" s="1"/>
      <c r="CF478" s="1"/>
      <c r="CN478" s="1"/>
      <c r="CQ478" s="1"/>
      <c r="CT478" s="1"/>
      <c r="CU478" s="78"/>
      <c r="CV478" s="79"/>
      <c r="CW478" s="80"/>
      <c r="CX478" s="80"/>
      <c r="CY478" s="81"/>
      <c r="CZ478" s="82"/>
      <c r="DA478" s="83"/>
      <c r="DB478" s="83"/>
      <c r="DC478" s="83"/>
      <c r="DD478" s="83"/>
      <c r="DE478" s="83"/>
      <c r="DF478" s="83"/>
      <c r="DG478" s="83"/>
      <c r="DH478" s="83"/>
      <c r="DI478" s="83"/>
      <c r="DJ478" s="64"/>
      <c r="DK478" s="65"/>
      <c r="DL478" s="84"/>
    </row>
    <row r="479" spans="9:116" ht="20.25" x14ac:dyDescent="0.2">
      <c r="I479" s="1"/>
      <c r="L479" s="1"/>
      <c r="O479" s="1"/>
      <c r="R479" s="1"/>
      <c r="U479" s="1"/>
      <c r="X479" s="1"/>
      <c r="AA479" s="1"/>
      <c r="AD479" s="1"/>
      <c r="AG479" s="1"/>
      <c r="AK479" s="1"/>
      <c r="AP479" s="1"/>
      <c r="AS479" s="1"/>
      <c r="AW479" s="1"/>
      <c r="BB479" s="1"/>
      <c r="BE479" s="1"/>
      <c r="BH479" s="1"/>
      <c r="BK479" s="1"/>
      <c r="BN479" s="1"/>
      <c r="BR479" s="1"/>
      <c r="BW479" s="1"/>
      <c r="BZ479" s="1"/>
      <c r="CF479" s="1"/>
      <c r="CN479" s="1"/>
      <c r="CQ479" s="1"/>
      <c r="CT479" s="1"/>
      <c r="CU479" s="78"/>
      <c r="CV479" s="79"/>
      <c r="CW479" s="80"/>
      <c r="CX479" s="80"/>
      <c r="CY479" s="81"/>
      <c r="CZ479" s="82"/>
      <c r="DA479" s="83"/>
      <c r="DB479" s="83"/>
      <c r="DC479" s="83"/>
      <c r="DD479" s="83"/>
      <c r="DE479" s="83"/>
      <c r="DF479" s="83"/>
      <c r="DG479" s="83"/>
      <c r="DH479" s="83"/>
      <c r="DI479" s="83"/>
      <c r="DJ479" s="64"/>
      <c r="DK479" s="65"/>
      <c r="DL479" s="84"/>
    </row>
    <row r="480" spans="9:116" ht="20.25" x14ac:dyDescent="0.2">
      <c r="I480" s="1"/>
      <c r="L480" s="1"/>
      <c r="O480" s="1"/>
      <c r="R480" s="1"/>
      <c r="U480" s="1"/>
      <c r="X480" s="1"/>
      <c r="AA480" s="1"/>
      <c r="AD480" s="1"/>
      <c r="AG480" s="1"/>
      <c r="AK480" s="1"/>
      <c r="AP480" s="1"/>
      <c r="AS480" s="1"/>
      <c r="AW480" s="1"/>
      <c r="BB480" s="1"/>
      <c r="BE480" s="1"/>
      <c r="BH480" s="1"/>
      <c r="BK480" s="1"/>
      <c r="BN480" s="1"/>
      <c r="BR480" s="1"/>
      <c r="BW480" s="1"/>
      <c r="BZ480" s="1"/>
      <c r="CF480" s="1"/>
      <c r="CN480" s="1"/>
      <c r="CQ480" s="1"/>
      <c r="CT480" s="1"/>
      <c r="CU480" s="78"/>
      <c r="CV480" s="79"/>
      <c r="CW480" s="80"/>
      <c r="CX480" s="80"/>
      <c r="CY480" s="81"/>
      <c r="CZ480" s="82"/>
      <c r="DA480" s="83"/>
      <c r="DB480" s="83"/>
      <c r="DC480" s="83"/>
      <c r="DD480" s="83"/>
      <c r="DE480" s="83"/>
      <c r="DF480" s="83"/>
      <c r="DG480" s="83"/>
      <c r="DH480" s="83"/>
      <c r="DI480" s="83"/>
      <c r="DJ480" s="64"/>
      <c r="DK480" s="65"/>
      <c r="DL480" s="84"/>
    </row>
    <row r="481" spans="9:116" ht="20.25" x14ac:dyDescent="0.2">
      <c r="I481" s="1"/>
      <c r="L481" s="1"/>
      <c r="O481" s="1"/>
      <c r="R481" s="1"/>
      <c r="U481" s="1"/>
      <c r="X481" s="1"/>
      <c r="AA481" s="1"/>
      <c r="AD481" s="1"/>
      <c r="AG481" s="1"/>
      <c r="AK481" s="1"/>
      <c r="AP481" s="1"/>
      <c r="AS481" s="1"/>
      <c r="AW481" s="1"/>
      <c r="BB481" s="1"/>
      <c r="BE481" s="1"/>
      <c r="BH481" s="1"/>
      <c r="BK481" s="1"/>
      <c r="BN481" s="1"/>
      <c r="BR481" s="1"/>
      <c r="BW481" s="1"/>
      <c r="BZ481" s="1"/>
      <c r="CF481" s="1"/>
      <c r="CN481" s="1"/>
      <c r="CQ481" s="1"/>
      <c r="CT481" s="1"/>
      <c r="CU481" s="78"/>
      <c r="CV481" s="79"/>
      <c r="CW481" s="80"/>
      <c r="CX481" s="80"/>
      <c r="CY481" s="81"/>
      <c r="CZ481" s="82"/>
      <c r="DA481" s="83"/>
      <c r="DB481" s="83"/>
      <c r="DC481" s="83"/>
      <c r="DD481" s="83"/>
      <c r="DE481" s="83"/>
      <c r="DF481" s="83"/>
      <c r="DG481" s="83"/>
      <c r="DH481" s="83"/>
      <c r="DI481" s="83"/>
      <c r="DJ481" s="64"/>
      <c r="DK481" s="65"/>
      <c r="DL481" s="84"/>
    </row>
    <row r="482" spans="9:116" ht="20.25" x14ac:dyDescent="0.2">
      <c r="I482" s="1"/>
      <c r="L482" s="1"/>
      <c r="O482" s="1"/>
      <c r="R482" s="1"/>
      <c r="U482" s="1"/>
      <c r="X482" s="1"/>
      <c r="AA482" s="1"/>
      <c r="AD482" s="1"/>
      <c r="AG482" s="1"/>
      <c r="AK482" s="1"/>
      <c r="AP482" s="1"/>
      <c r="AS482" s="1"/>
      <c r="AW482" s="1"/>
      <c r="BB482" s="1"/>
      <c r="BE482" s="1"/>
      <c r="BH482" s="1"/>
      <c r="BK482" s="1"/>
      <c r="BN482" s="1"/>
      <c r="BR482" s="1"/>
      <c r="BW482" s="1"/>
      <c r="BZ482" s="1"/>
      <c r="CF482" s="1"/>
      <c r="CN482" s="1"/>
      <c r="CQ482" s="1"/>
      <c r="CT482" s="1"/>
      <c r="CU482" s="78"/>
      <c r="CV482" s="79"/>
      <c r="CW482" s="80"/>
      <c r="CX482" s="80"/>
      <c r="CY482" s="81"/>
      <c r="CZ482" s="82"/>
      <c r="DA482" s="83"/>
      <c r="DB482" s="83"/>
      <c r="DC482" s="83"/>
      <c r="DD482" s="83"/>
      <c r="DE482" s="83"/>
      <c r="DF482" s="83"/>
      <c r="DG482" s="83"/>
      <c r="DH482" s="83"/>
      <c r="DI482" s="83"/>
      <c r="DJ482" s="64"/>
      <c r="DK482" s="65"/>
      <c r="DL482" s="84"/>
    </row>
    <row r="483" spans="9:116" ht="20.25" x14ac:dyDescent="0.2">
      <c r="I483" s="1"/>
      <c r="L483" s="1"/>
      <c r="O483" s="1"/>
      <c r="R483" s="1"/>
      <c r="U483" s="1"/>
      <c r="X483" s="1"/>
      <c r="AA483" s="1"/>
      <c r="AD483" s="1"/>
      <c r="AG483" s="1"/>
      <c r="AK483" s="1"/>
      <c r="AP483" s="1"/>
      <c r="AS483" s="1"/>
      <c r="AW483" s="1"/>
      <c r="BB483" s="1"/>
      <c r="BE483" s="1"/>
      <c r="BH483" s="1"/>
      <c r="BK483" s="1"/>
      <c r="BN483" s="1"/>
      <c r="BR483" s="1"/>
      <c r="BW483" s="1"/>
      <c r="BZ483" s="1"/>
      <c r="CF483" s="1"/>
      <c r="CN483" s="1"/>
      <c r="CQ483" s="1"/>
      <c r="CT483" s="1"/>
      <c r="CU483" s="78"/>
      <c r="CV483" s="79"/>
      <c r="CW483" s="80"/>
      <c r="CX483" s="80"/>
      <c r="CY483" s="81"/>
      <c r="CZ483" s="82"/>
      <c r="DA483" s="83"/>
      <c r="DB483" s="83"/>
      <c r="DC483" s="83"/>
      <c r="DD483" s="83"/>
      <c r="DE483" s="83"/>
      <c r="DF483" s="83"/>
      <c r="DG483" s="83"/>
      <c r="DH483" s="83"/>
      <c r="DI483" s="83"/>
      <c r="DJ483" s="64"/>
      <c r="DK483" s="65"/>
      <c r="DL483" s="84"/>
    </row>
    <row r="484" spans="9:116" ht="20.25" x14ac:dyDescent="0.2">
      <c r="I484" s="1"/>
      <c r="L484" s="1"/>
      <c r="O484" s="1"/>
      <c r="R484" s="1"/>
      <c r="U484" s="1"/>
      <c r="X484" s="1"/>
      <c r="AA484" s="1"/>
      <c r="AD484" s="1"/>
      <c r="AG484" s="1"/>
      <c r="AK484" s="1"/>
      <c r="AP484" s="1"/>
      <c r="AS484" s="1"/>
      <c r="AW484" s="1"/>
      <c r="BB484" s="1"/>
      <c r="BE484" s="1"/>
      <c r="BH484" s="1"/>
      <c r="BK484" s="1"/>
      <c r="BN484" s="1"/>
      <c r="BR484" s="1"/>
      <c r="BW484" s="1"/>
      <c r="BZ484" s="1"/>
      <c r="CF484" s="1"/>
      <c r="CN484" s="1"/>
      <c r="CQ484" s="1"/>
      <c r="CT484" s="1"/>
      <c r="CU484" s="78"/>
      <c r="CV484" s="79"/>
      <c r="CW484" s="80"/>
      <c r="CX484" s="80"/>
      <c r="CY484" s="81"/>
      <c r="CZ484" s="82"/>
      <c r="DA484" s="83"/>
      <c r="DB484" s="83"/>
      <c r="DC484" s="83"/>
      <c r="DD484" s="83"/>
      <c r="DE484" s="83"/>
      <c r="DF484" s="83"/>
      <c r="DG484" s="83"/>
      <c r="DH484" s="83"/>
      <c r="DI484" s="83"/>
      <c r="DJ484" s="64"/>
      <c r="DK484" s="65"/>
      <c r="DL484" s="84"/>
    </row>
    <row r="485" spans="9:116" ht="20.25" x14ac:dyDescent="0.2">
      <c r="I485" s="1"/>
      <c r="L485" s="1"/>
      <c r="O485" s="1"/>
      <c r="R485" s="1"/>
      <c r="U485" s="1"/>
      <c r="X485" s="1"/>
      <c r="AA485" s="1"/>
      <c r="AD485" s="1"/>
      <c r="AG485" s="1"/>
      <c r="AK485" s="1"/>
      <c r="AP485" s="1"/>
      <c r="AS485" s="1"/>
      <c r="AW485" s="1"/>
      <c r="BB485" s="1"/>
      <c r="BE485" s="1"/>
      <c r="BH485" s="1"/>
      <c r="BK485" s="1"/>
      <c r="BN485" s="1"/>
      <c r="BR485" s="1"/>
      <c r="BW485" s="1"/>
      <c r="BZ485" s="1"/>
      <c r="CF485" s="1"/>
      <c r="CN485" s="1"/>
      <c r="CQ485" s="1"/>
      <c r="CT485" s="1"/>
      <c r="CU485" s="78"/>
      <c r="CV485" s="79"/>
      <c r="CW485" s="80"/>
      <c r="CX485" s="80"/>
      <c r="CY485" s="81"/>
      <c r="CZ485" s="82"/>
      <c r="DA485" s="83"/>
      <c r="DB485" s="83"/>
      <c r="DC485" s="83"/>
      <c r="DD485" s="83"/>
      <c r="DE485" s="83"/>
      <c r="DF485" s="83"/>
      <c r="DG485" s="83"/>
      <c r="DH485" s="83"/>
      <c r="DI485" s="83"/>
      <c r="DJ485" s="64"/>
      <c r="DK485" s="65"/>
      <c r="DL485" s="84"/>
    </row>
    <row r="486" spans="9:116" ht="20.25" x14ac:dyDescent="0.2">
      <c r="I486" s="1"/>
      <c r="L486" s="1"/>
      <c r="O486" s="1"/>
      <c r="R486" s="1"/>
      <c r="U486" s="1"/>
      <c r="X486" s="1"/>
      <c r="AA486" s="1"/>
      <c r="AD486" s="1"/>
      <c r="AG486" s="1"/>
      <c r="AK486" s="1"/>
      <c r="AP486" s="1"/>
      <c r="AS486" s="1"/>
      <c r="AW486" s="1"/>
      <c r="BB486" s="1"/>
      <c r="BE486" s="1"/>
      <c r="BH486" s="1"/>
      <c r="BK486" s="1"/>
      <c r="BN486" s="1"/>
      <c r="BR486" s="1"/>
      <c r="BW486" s="1"/>
      <c r="BZ486" s="1"/>
      <c r="CF486" s="1"/>
      <c r="CN486" s="1"/>
      <c r="CQ486" s="1"/>
      <c r="CT486" s="1"/>
      <c r="CU486" s="78"/>
      <c r="CV486" s="79"/>
      <c r="CW486" s="80"/>
      <c r="CX486" s="80"/>
      <c r="CY486" s="81"/>
      <c r="CZ486" s="82"/>
      <c r="DA486" s="83"/>
      <c r="DB486" s="83"/>
      <c r="DC486" s="83"/>
      <c r="DD486" s="83"/>
      <c r="DE486" s="83"/>
      <c r="DF486" s="83"/>
      <c r="DG486" s="83"/>
      <c r="DH486" s="83"/>
      <c r="DI486" s="83"/>
      <c r="DJ486" s="64"/>
      <c r="DK486" s="65"/>
      <c r="DL486" s="84"/>
    </row>
    <row r="487" spans="9:116" ht="20.25" x14ac:dyDescent="0.2">
      <c r="I487" s="1"/>
      <c r="L487" s="1"/>
      <c r="O487" s="1"/>
      <c r="R487" s="1"/>
      <c r="U487" s="1"/>
      <c r="X487" s="1"/>
      <c r="AA487" s="1"/>
      <c r="AD487" s="1"/>
      <c r="AG487" s="1"/>
      <c r="AK487" s="1"/>
      <c r="AP487" s="1"/>
      <c r="AS487" s="1"/>
      <c r="AW487" s="1"/>
      <c r="BB487" s="1"/>
      <c r="BE487" s="1"/>
      <c r="BH487" s="1"/>
      <c r="BK487" s="1"/>
      <c r="BN487" s="1"/>
      <c r="BR487" s="1"/>
      <c r="BW487" s="1"/>
      <c r="BZ487" s="1"/>
      <c r="CF487" s="1"/>
      <c r="CN487" s="1"/>
      <c r="CQ487" s="1"/>
      <c r="CT487" s="1"/>
      <c r="CU487" s="78"/>
      <c r="CV487" s="79"/>
      <c r="CW487" s="80"/>
      <c r="CX487" s="80"/>
      <c r="CY487" s="81"/>
      <c r="CZ487" s="82"/>
      <c r="DA487" s="83"/>
      <c r="DB487" s="83"/>
      <c r="DC487" s="83"/>
      <c r="DD487" s="83"/>
      <c r="DE487" s="83"/>
      <c r="DF487" s="83"/>
      <c r="DG487" s="83"/>
      <c r="DH487" s="83"/>
      <c r="DI487" s="83"/>
      <c r="DJ487" s="64"/>
      <c r="DK487" s="65"/>
      <c r="DL487" s="84"/>
    </row>
    <row r="488" spans="9:116" ht="20.25" x14ac:dyDescent="0.2">
      <c r="I488" s="1"/>
      <c r="L488" s="1"/>
      <c r="O488" s="1"/>
      <c r="R488" s="1"/>
      <c r="U488" s="1"/>
      <c r="X488" s="1"/>
      <c r="AA488" s="1"/>
      <c r="AD488" s="1"/>
      <c r="AG488" s="1"/>
      <c r="AK488" s="1"/>
      <c r="AP488" s="1"/>
      <c r="AS488" s="1"/>
      <c r="AW488" s="1"/>
      <c r="BB488" s="1"/>
      <c r="BE488" s="1"/>
      <c r="BH488" s="1"/>
      <c r="BK488" s="1"/>
      <c r="BN488" s="1"/>
      <c r="BR488" s="1"/>
      <c r="BW488" s="1"/>
      <c r="BZ488" s="1"/>
      <c r="CF488" s="1"/>
      <c r="CN488" s="1"/>
      <c r="CQ488" s="1"/>
      <c r="CT488" s="1"/>
      <c r="CU488" s="78"/>
      <c r="CV488" s="79"/>
      <c r="CW488" s="80"/>
      <c r="CX488" s="80"/>
      <c r="CY488" s="81"/>
      <c r="CZ488" s="82"/>
      <c r="DA488" s="83"/>
      <c r="DB488" s="83"/>
      <c r="DC488" s="83"/>
      <c r="DD488" s="83"/>
      <c r="DE488" s="83"/>
      <c r="DF488" s="83"/>
      <c r="DG488" s="83"/>
      <c r="DH488" s="83"/>
      <c r="DI488" s="83"/>
      <c r="DJ488" s="64"/>
      <c r="DK488" s="65"/>
      <c r="DL488" s="84"/>
    </row>
    <row r="489" spans="9:116" ht="20.25" x14ac:dyDescent="0.2">
      <c r="I489" s="1"/>
      <c r="L489" s="1"/>
      <c r="O489" s="1"/>
      <c r="R489" s="1"/>
      <c r="U489" s="1"/>
      <c r="X489" s="1"/>
      <c r="AA489" s="1"/>
      <c r="AD489" s="1"/>
      <c r="AG489" s="1"/>
      <c r="AK489" s="1"/>
      <c r="AP489" s="1"/>
      <c r="AS489" s="1"/>
      <c r="AW489" s="1"/>
      <c r="BB489" s="1"/>
      <c r="BE489" s="1"/>
      <c r="BH489" s="1"/>
      <c r="BK489" s="1"/>
      <c r="BN489" s="1"/>
      <c r="BR489" s="1"/>
      <c r="BW489" s="1"/>
      <c r="BZ489" s="1"/>
      <c r="CF489" s="1"/>
      <c r="CN489" s="1"/>
      <c r="CQ489" s="1"/>
      <c r="CT489" s="1"/>
      <c r="CU489" s="78"/>
      <c r="CV489" s="79"/>
      <c r="CW489" s="80"/>
      <c r="CX489" s="80"/>
      <c r="CY489" s="81"/>
      <c r="CZ489" s="82"/>
      <c r="DA489" s="83"/>
      <c r="DB489" s="83"/>
      <c r="DC489" s="83"/>
      <c r="DD489" s="83"/>
      <c r="DE489" s="83"/>
      <c r="DF489" s="83"/>
      <c r="DG489" s="83"/>
      <c r="DH489" s="83"/>
      <c r="DI489" s="83"/>
      <c r="DJ489" s="64"/>
      <c r="DK489" s="65"/>
      <c r="DL489" s="84"/>
    </row>
    <row r="490" spans="9:116" ht="20.25" x14ac:dyDescent="0.2">
      <c r="I490" s="1"/>
      <c r="L490" s="1"/>
      <c r="O490" s="1"/>
      <c r="R490" s="1"/>
      <c r="U490" s="1"/>
      <c r="X490" s="1"/>
      <c r="AA490" s="1"/>
      <c r="AD490" s="1"/>
      <c r="AG490" s="1"/>
      <c r="AK490" s="1"/>
      <c r="AP490" s="1"/>
      <c r="AS490" s="1"/>
      <c r="AW490" s="1"/>
      <c r="BB490" s="1"/>
      <c r="BE490" s="1"/>
      <c r="BH490" s="1"/>
      <c r="BK490" s="1"/>
      <c r="BN490" s="1"/>
      <c r="BR490" s="1"/>
      <c r="BW490" s="1"/>
      <c r="BZ490" s="1"/>
      <c r="CF490" s="1"/>
      <c r="CN490" s="1"/>
      <c r="CQ490" s="1"/>
      <c r="CT490" s="1"/>
      <c r="CU490" s="78"/>
      <c r="CV490" s="79"/>
      <c r="CW490" s="80"/>
      <c r="CX490" s="80"/>
      <c r="CY490" s="81"/>
      <c r="CZ490" s="82"/>
      <c r="DA490" s="83"/>
      <c r="DB490" s="83"/>
      <c r="DC490" s="83"/>
      <c r="DD490" s="83"/>
      <c r="DE490" s="83"/>
      <c r="DF490" s="83"/>
      <c r="DG490" s="83"/>
      <c r="DH490" s="83"/>
      <c r="DI490" s="83"/>
      <c r="DJ490" s="64"/>
      <c r="DK490" s="65"/>
      <c r="DL490" s="84"/>
    </row>
    <row r="491" spans="9:116" ht="20.25" x14ac:dyDescent="0.2">
      <c r="I491" s="1"/>
      <c r="L491" s="1"/>
      <c r="O491" s="1"/>
      <c r="R491" s="1"/>
      <c r="U491" s="1"/>
      <c r="X491" s="1"/>
      <c r="AA491" s="1"/>
      <c r="AD491" s="1"/>
      <c r="AG491" s="1"/>
      <c r="AK491" s="1"/>
      <c r="AP491" s="1"/>
      <c r="AS491" s="1"/>
      <c r="AW491" s="1"/>
      <c r="BB491" s="1"/>
      <c r="BE491" s="1"/>
      <c r="BH491" s="1"/>
      <c r="BK491" s="1"/>
      <c r="BN491" s="1"/>
      <c r="BR491" s="1"/>
      <c r="BW491" s="1"/>
      <c r="BZ491" s="1"/>
      <c r="CF491" s="1"/>
      <c r="CN491" s="1"/>
      <c r="CQ491" s="1"/>
      <c r="CT491" s="1"/>
      <c r="CU491" s="78"/>
      <c r="CV491" s="79"/>
      <c r="CW491" s="80"/>
      <c r="CX491" s="80"/>
      <c r="CY491" s="81"/>
      <c r="CZ491" s="82"/>
      <c r="DA491" s="83"/>
      <c r="DB491" s="83"/>
      <c r="DC491" s="83"/>
      <c r="DD491" s="83"/>
      <c r="DE491" s="83"/>
      <c r="DF491" s="83"/>
      <c r="DG491" s="83"/>
      <c r="DH491" s="83"/>
      <c r="DI491" s="83"/>
      <c r="DJ491" s="64"/>
      <c r="DK491" s="65"/>
      <c r="DL491" s="84"/>
    </row>
    <row r="492" spans="9:116" ht="20.25" x14ac:dyDescent="0.2">
      <c r="I492" s="1"/>
      <c r="L492" s="1"/>
      <c r="O492" s="1"/>
      <c r="R492" s="1"/>
      <c r="U492" s="1"/>
      <c r="X492" s="1"/>
      <c r="AA492" s="1"/>
      <c r="AD492" s="1"/>
      <c r="AG492" s="1"/>
      <c r="AK492" s="1"/>
      <c r="AP492" s="1"/>
      <c r="AS492" s="1"/>
      <c r="AW492" s="1"/>
      <c r="BB492" s="1"/>
      <c r="BE492" s="1"/>
      <c r="BH492" s="1"/>
      <c r="BK492" s="1"/>
      <c r="BN492" s="1"/>
      <c r="BR492" s="1"/>
      <c r="BW492" s="1"/>
      <c r="BZ492" s="1"/>
      <c r="CF492" s="1"/>
      <c r="CN492" s="1"/>
      <c r="CQ492" s="1"/>
      <c r="CT492" s="1"/>
      <c r="CU492" s="78"/>
      <c r="CV492" s="79"/>
      <c r="CW492" s="80"/>
      <c r="CX492" s="80"/>
      <c r="CY492" s="81"/>
      <c r="CZ492" s="82"/>
      <c r="DA492" s="83"/>
      <c r="DB492" s="83"/>
      <c r="DC492" s="83"/>
      <c r="DD492" s="83"/>
      <c r="DE492" s="83"/>
      <c r="DF492" s="83"/>
      <c r="DG492" s="83"/>
      <c r="DH492" s="83"/>
      <c r="DI492" s="83"/>
      <c r="DJ492" s="64"/>
      <c r="DK492" s="65"/>
      <c r="DL492" s="84"/>
    </row>
    <row r="493" spans="9:116" ht="20.25" x14ac:dyDescent="0.2">
      <c r="I493" s="1"/>
      <c r="L493" s="1"/>
      <c r="O493" s="1"/>
      <c r="R493" s="1"/>
      <c r="U493" s="1"/>
      <c r="X493" s="1"/>
      <c r="AA493" s="1"/>
      <c r="AD493" s="1"/>
      <c r="AG493" s="1"/>
      <c r="AK493" s="1"/>
      <c r="AP493" s="1"/>
      <c r="AS493" s="1"/>
      <c r="AW493" s="1"/>
      <c r="BB493" s="1"/>
      <c r="BE493" s="1"/>
      <c r="BH493" s="1"/>
      <c r="BK493" s="1"/>
      <c r="BN493" s="1"/>
      <c r="BR493" s="1"/>
      <c r="BW493" s="1"/>
      <c r="BZ493" s="1"/>
      <c r="CF493" s="1"/>
      <c r="CN493" s="1"/>
      <c r="CQ493" s="1"/>
      <c r="CT493" s="1"/>
      <c r="CU493" s="78"/>
      <c r="CV493" s="79"/>
      <c r="CW493" s="80"/>
      <c r="CX493" s="80"/>
      <c r="CY493" s="81"/>
      <c r="CZ493" s="82"/>
      <c r="DA493" s="83"/>
      <c r="DB493" s="83"/>
      <c r="DC493" s="83"/>
      <c r="DD493" s="83"/>
      <c r="DE493" s="83"/>
      <c r="DF493" s="83"/>
      <c r="DG493" s="83"/>
      <c r="DH493" s="83"/>
      <c r="DI493" s="83"/>
      <c r="DJ493" s="64"/>
      <c r="DK493" s="65"/>
      <c r="DL493" s="84"/>
    </row>
    <row r="494" spans="9:116" ht="20.25" x14ac:dyDescent="0.2">
      <c r="I494" s="1"/>
      <c r="L494" s="1"/>
      <c r="O494" s="1"/>
      <c r="R494" s="1"/>
      <c r="U494" s="1"/>
      <c r="X494" s="1"/>
      <c r="AA494" s="1"/>
      <c r="AD494" s="1"/>
      <c r="AG494" s="1"/>
      <c r="AK494" s="1"/>
      <c r="AP494" s="1"/>
      <c r="AS494" s="1"/>
      <c r="AW494" s="1"/>
      <c r="BB494" s="1"/>
      <c r="BE494" s="1"/>
      <c r="BH494" s="1"/>
      <c r="BK494" s="1"/>
      <c r="BN494" s="1"/>
      <c r="BR494" s="1"/>
      <c r="BW494" s="1"/>
      <c r="BZ494" s="1"/>
      <c r="CF494" s="1"/>
      <c r="CN494" s="1"/>
      <c r="CQ494" s="1"/>
      <c r="CT494" s="1"/>
      <c r="CU494" s="78"/>
      <c r="CV494" s="79"/>
      <c r="CW494" s="80"/>
      <c r="CX494" s="80"/>
      <c r="CY494" s="81"/>
      <c r="CZ494" s="82"/>
      <c r="DA494" s="83"/>
      <c r="DB494" s="83"/>
      <c r="DC494" s="83"/>
      <c r="DD494" s="83"/>
      <c r="DE494" s="83"/>
      <c r="DF494" s="83"/>
      <c r="DG494" s="83"/>
      <c r="DH494" s="83"/>
      <c r="DI494" s="83"/>
      <c r="DJ494" s="64"/>
      <c r="DK494" s="65"/>
      <c r="DL494" s="84"/>
    </row>
    <row r="495" spans="9:116" ht="20.25" x14ac:dyDescent="0.2">
      <c r="I495" s="1"/>
      <c r="L495" s="1"/>
      <c r="O495" s="1"/>
      <c r="R495" s="1"/>
      <c r="U495" s="1"/>
      <c r="X495" s="1"/>
      <c r="AA495" s="1"/>
      <c r="AD495" s="1"/>
      <c r="AG495" s="1"/>
      <c r="AK495" s="1"/>
      <c r="AP495" s="1"/>
      <c r="AS495" s="1"/>
      <c r="AW495" s="1"/>
      <c r="BB495" s="1"/>
      <c r="BE495" s="1"/>
      <c r="BH495" s="1"/>
      <c r="BK495" s="1"/>
      <c r="BN495" s="1"/>
      <c r="BR495" s="1"/>
      <c r="BW495" s="1"/>
      <c r="BZ495" s="1"/>
      <c r="CF495" s="1"/>
      <c r="CN495" s="1"/>
      <c r="CQ495" s="1"/>
      <c r="CT495" s="1"/>
      <c r="CU495" s="78"/>
      <c r="CV495" s="79"/>
      <c r="CW495" s="80"/>
      <c r="CX495" s="80"/>
      <c r="CY495" s="81"/>
      <c r="CZ495" s="82"/>
      <c r="DA495" s="83"/>
      <c r="DB495" s="83"/>
      <c r="DC495" s="83"/>
      <c r="DD495" s="83"/>
      <c r="DE495" s="83"/>
      <c r="DF495" s="83"/>
      <c r="DG495" s="83"/>
      <c r="DH495" s="83"/>
      <c r="DI495" s="83"/>
      <c r="DJ495" s="64"/>
      <c r="DK495" s="65"/>
      <c r="DL495" s="84"/>
    </row>
    <row r="496" spans="9:116" ht="20.25" x14ac:dyDescent="0.2">
      <c r="I496" s="1"/>
      <c r="L496" s="1"/>
      <c r="O496" s="1"/>
      <c r="R496" s="1"/>
      <c r="U496" s="1"/>
      <c r="X496" s="1"/>
      <c r="AA496" s="1"/>
      <c r="AD496" s="1"/>
      <c r="AG496" s="1"/>
      <c r="AK496" s="1"/>
      <c r="AP496" s="1"/>
      <c r="AS496" s="1"/>
      <c r="AW496" s="1"/>
      <c r="BB496" s="1"/>
      <c r="BE496" s="1"/>
      <c r="BH496" s="1"/>
      <c r="BK496" s="1"/>
      <c r="BN496" s="1"/>
      <c r="BR496" s="1"/>
      <c r="BW496" s="1"/>
      <c r="BZ496" s="1"/>
      <c r="CF496" s="1"/>
      <c r="CN496" s="1"/>
      <c r="CQ496" s="1"/>
      <c r="CT496" s="1"/>
      <c r="CU496" s="78"/>
      <c r="CV496" s="79"/>
      <c r="CW496" s="80"/>
      <c r="CX496" s="80"/>
      <c r="CY496" s="81"/>
      <c r="CZ496" s="82"/>
      <c r="DA496" s="83"/>
      <c r="DB496" s="83"/>
      <c r="DC496" s="83"/>
      <c r="DD496" s="83"/>
      <c r="DE496" s="83"/>
      <c r="DF496" s="83"/>
      <c r="DG496" s="83"/>
      <c r="DH496" s="83"/>
      <c r="DI496" s="83"/>
      <c r="DJ496" s="64"/>
      <c r="DK496" s="65"/>
      <c r="DL496" s="84"/>
    </row>
    <row r="497" spans="9:116" ht="20.25" x14ac:dyDescent="0.2">
      <c r="I497" s="1"/>
      <c r="L497" s="1"/>
      <c r="O497" s="1"/>
      <c r="R497" s="1"/>
      <c r="U497" s="1"/>
      <c r="X497" s="1"/>
      <c r="AA497" s="1"/>
      <c r="AD497" s="1"/>
      <c r="AG497" s="1"/>
      <c r="AK497" s="1"/>
      <c r="AP497" s="1"/>
      <c r="AS497" s="1"/>
      <c r="AW497" s="1"/>
      <c r="BB497" s="1"/>
      <c r="BE497" s="1"/>
      <c r="BH497" s="1"/>
      <c r="BK497" s="1"/>
      <c r="BN497" s="1"/>
      <c r="BR497" s="1"/>
      <c r="BW497" s="1"/>
      <c r="BZ497" s="1"/>
      <c r="CF497" s="1"/>
      <c r="CN497" s="1"/>
      <c r="CQ497" s="1"/>
      <c r="CT497" s="1"/>
      <c r="CU497" s="78"/>
      <c r="CV497" s="79"/>
      <c r="CW497" s="80"/>
      <c r="CX497" s="80"/>
      <c r="CY497" s="81"/>
      <c r="CZ497" s="82"/>
      <c r="DA497" s="83"/>
      <c r="DB497" s="83"/>
      <c r="DC497" s="83"/>
      <c r="DD497" s="83"/>
      <c r="DE497" s="83"/>
      <c r="DF497" s="83"/>
      <c r="DG497" s="83"/>
      <c r="DH497" s="83"/>
      <c r="DI497" s="83"/>
      <c r="DJ497" s="64"/>
      <c r="DK497" s="65"/>
      <c r="DL497" s="84"/>
    </row>
    <row r="498" spans="9:116" ht="20.25" x14ac:dyDescent="0.2">
      <c r="I498" s="1"/>
      <c r="L498" s="1"/>
      <c r="O498" s="1"/>
      <c r="R498" s="1"/>
      <c r="U498" s="1"/>
      <c r="X498" s="1"/>
      <c r="AA498" s="1"/>
      <c r="AD498" s="1"/>
      <c r="AG498" s="1"/>
      <c r="AK498" s="1"/>
      <c r="AP498" s="1"/>
      <c r="AS498" s="1"/>
      <c r="AW498" s="1"/>
      <c r="BB498" s="1"/>
      <c r="BE498" s="1"/>
      <c r="BH498" s="1"/>
      <c r="BK498" s="1"/>
      <c r="BN498" s="1"/>
      <c r="BR498" s="1"/>
      <c r="BW498" s="1"/>
      <c r="BZ498" s="1"/>
      <c r="CF498" s="1"/>
      <c r="CN498" s="1"/>
      <c r="CQ498" s="1"/>
      <c r="CT498" s="1"/>
      <c r="CU498" s="78"/>
      <c r="CV498" s="79"/>
      <c r="CW498" s="80"/>
      <c r="CX498" s="80"/>
      <c r="CY498" s="81"/>
      <c r="CZ498" s="82"/>
      <c r="DA498" s="83"/>
      <c r="DB498" s="83"/>
      <c r="DC498" s="83"/>
      <c r="DD498" s="83"/>
      <c r="DE498" s="83"/>
      <c r="DF498" s="83"/>
      <c r="DG498" s="83"/>
      <c r="DH498" s="83"/>
      <c r="DI498" s="83"/>
      <c r="DJ498" s="64"/>
      <c r="DK498" s="65"/>
      <c r="DL498" s="84"/>
    </row>
    <row r="499" spans="9:116" ht="20.25" x14ac:dyDescent="0.2">
      <c r="I499" s="1"/>
      <c r="L499" s="1"/>
      <c r="O499" s="1"/>
      <c r="R499" s="1"/>
      <c r="U499" s="1"/>
      <c r="X499" s="1"/>
      <c r="AA499" s="1"/>
      <c r="AD499" s="1"/>
      <c r="AG499" s="1"/>
      <c r="AK499" s="1"/>
      <c r="AP499" s="1"/>
      <c r="AS499" s="1"/>
      <c r="AW499" s="1"/>
      <c r="BB499" s="1"/>
      <c r="BE499" s="1"/>
      <c r="BH499" s="1"/>
      <c r="BK499" s="1"/>
      <c r="BN499" s="1"/>
      <c r="BR499" s="1"/>
      <c r="BW499" s="1"/>
      <c r="BZ499" s="1"/>
      <c r="CF499" s="1"/>
      <c r="CN499" s="1"/>
      <c r="CQ499" s="1"/>
      <c r="CT499" s="1"/>
      <c r="CU499" s="78"/>
      <c r="CV499" s="79"/>
      <c r="CW499" s="80"/>
      <c r="CX499" s="80"/>
      <c r="CY499" s="81"/>
      <c r="CZ499" s="82"/>
      <c r="DA499" s="83"/>
      <c r="DB499" s="83"/>
      <c r="DC499" s="83"/>
      <c r="DD499" s="83"/>
      <c r="DE499" s="83"/>
      <c r="DF499" s="83"/>
      <c r="DG499" s="83"/>
      <c r="DH499" s="83"/>
      <c r="DI499" s="83"/>
      <c r="DJ499" s="64"/>
      <c r="DK499" s="65"/>
      <c r="DL499" s="84"/>
    </row>
    <row r="500" spans="9:116" ht="20.25" x14ac:dyDescent="0.2">
      <c r="I500" s="1"/>
      <c r="L500" s="1"/>
      <c r="O500" s="1"/>
      <c r="R500" s="1"/>
      <c r="U500" s="1"/>
      <c r="X500" s="1"/>
      <c r="AA500" s="1"/>
      <c r="AD500" s="1"/>
      <c r="AG500" s="1"/>
      <c r="AK500" s="1"/>
      <c r="AP500" s="1"/>
      <c r="AS500" s="1"/>
      <c r="AW500" s="1"/>
      <c r="BB500" s="1"/>
      <c r="BE500" s="1"/>
      <c r="BH500" s="1"/>
      <c r="BK500" s="1"/>
      <c r="BN500" s="1"/>
      <c r="BR500" s="1"/>
      <c r="BW500" s="1"/>
      <c r="BZ500" s="1"/>
      <c r="CF500" s="1"/>
      <c r="CN500" s="1"/>
      <c r="CQ500" s="1"/>
      <c r="CT500" s="1"/>
      <c r="CU500" s="78"/>
      <c r="CV500" s="79"/>
      <c r="CW500" s="80"/>
      <c r="CX500" s="80"/>
      <c r="CY500" s="81"/>
      <c r="CZ500" s="82"/>
      <c r="DA500" s="83"/>
      <c r="DB500" s="83"/>
      <c r="DC500" s="83"/>
      <c r="DD500" s="83"/>
      <c r="DE500" s="83"/>
      <c r="DF500" s="83"/>
      <c r="DG500" s="83"/>
      <c r="DH500" s="83"/>
      <c r="DI500" s="83"/>
      <c r="DJ500" s="64"/>
      <c r="DK500" s="65"/>
      <c r="DL500" s="84"/>
    </row>
    <row r="501" spans="9:116" ht="20.25" x14ac:dyDescent="0.2">
      <c r="I501" s="1"/>
      <c r="L501" s="1"/>
      <c r="O501" s="1"/>
      <c r="R501" s="1"/>
      <c r="U501" s="1"/>
      <c r="X501" s="1"/>
      <c r="AA501" s="1"/>
      <c r="AD501" s="1"/>
      <c r="AG501" s="1"/>
      <c r="AK501" s="1"/>
      <c r="AP501" s="1"/>
      <c r="AS501" s="1"/>
      <c r="AW501" s="1"/>
      <c r="BB501" s="1"/>
      <c r="BE501" s="1"/>
      <c r="BH501" s="1"/>
      <c r="BK501" s="1"/>
      <c r="BN501" s="1"/>
      <c r="BR501" s="1"/>
      <c r="BW501" s="1"/>
      <c r="BZ501" s="1"/>
      <c r="CF501" s="1"/>
      <c r="CN501" s="1"/>
      <c r="CQ501" s="1"/>
      <c r="CT501" s="1"/>
      <c r="CU501" s="78"/>
      <c r="CV501" s="79"/>
      <c r="CW501" s="80"/>
      <c r="CX501" s="80"/>
      <c r="CY501" s="81"/>
      <c r="CZ501" s="82"/>
      <c r="DA501" s="83"/>
      <c r="DB501" s="83"/>
      <c r="DC501" s="83"/>
      <c r="DD501" s="83"/>
      <c r="DE501" s="83"/>
      <c r="DF501" s="83"/>
      <c r="DG501" s="83"/>
      <c r="DH501" s="83"/>
      <c r="DI501" s="83"/>
      <c r="DJ501" s="64"/>
      <c r="DK501" s="65"/>
      <c r="DL501" s="84"/>
    </row>
    <row r="502" spans="9:116" ht="20.25" x14ac:dyDescent="0.2">
      <c r="I502" s="1"/>
      <c r="L502" s="1"/>
      <c r="O502" s="1"/>
      <c r="R502" s="1"/>
      <c r="U502" s="1"/>
      <c r="X502" s="1"/>
      <c r="AA502" s="1"/>
      <c r="AD502" s="1"/>
      <c r="AG502" s="1"/>
      <c r="AK502" s="1"/>
      <c r="AP502" s="1"/>
      <c r="AS502" s="1"/>
      <c r="AW502" s="1"/>
      <c r="BB502" s="1"/>
      <c r="BE502" s="1"/>
      <c r="BH502" s="1"/>
      <c r="BK502" s="1"/>
      <c r="BN502" s="1"/>
      <c r="BR502" s="1"/>
      <c r="BW502" s="1"/>
      <c r="BZ502" s="1"/>
      <c r="CF502" s="1"/>
      <c r="CN502" s="1"/>
      <c r="CQ502" s="1"/>
      <c r="CT502" s="1"/>
      <c r="CU502" s="78"/>
      <c r="CV502" s="79"/>
      <c r="CW502" s="80"/>
      <c r="CX502" s="80"/>
      <c r="CY502" s="81"/>
      <c r="CZ502" s="82"/>
      <c r="DA502" s="83"/>
      <c r="DB502" s="83"/>
      <c r="DC502" s="83"/>
      <c r="DD502" s="83"/>
      <c r="DE502" s="83"/>
      <c r="DF502" s="83"/>
      <c r="DG502" s="83"/>
      <c r="DH502" s="83"/>
      <c r="DI502" s="83"/>
      <c r="DJ502" s="64"/>
      <c r="DK502" s="65"/>
      <c r="DL502" s="84"/>
    </row>
    <row r="503" spans="9:116" ht="20.25" x14ac:dyDescent="0.2">
      <c r="I503" s="1"/>
      <c r="L503" s="1"/>
      <c r="O503" s="1"/>
      <c r="R503" s="1"/>
      <c r="U503" s="1"/>
      <c r="X503" s="1"/>
      <c r="AA503" s="1"/>
      <c r="AD503" s="1"/>
      <c r="AG503" s="1"/>
      <c r="AK503" s="1"/>
      <c r="AP503" s="1"/>
      <c r="AS503" s="1"/>
      <c r="AW503" s="1"/>
      <c r="BB503" s="1"/>
      <c r="BE503" s="1"/>
      <c r="BH503" s="1"/>
      <c r="BK503" s="1"/>
      <c r="BN503" s="1"/>
      <c r="BR503" s="1"/>
      <c r="BW503" s="1"/>
      <c r="BZ503" s="1"/>
      <c r="CF503" s="1"/>
      <c r="CN503" s="1"/>
      <c r="CQ503" s="1"/>
      <c r="CT503" s="1"/>
      <c r="CU503" s="78"/>
      <c r="CV503" s="79"/>
      <c r="CW503" s="80"/>
      <c r="CX503" s="80"/>
      <c r="CY503" s="81"/>
      <c r="CZ503" s="82"/>
      <c r="DA503" s="83"/>
      <c r="DB503" s="83"/>
      <c r="DC503" s="83"/>
      <c r="DD503" s="83"/>
      <c r="DE503" s="83"/>
      <c r="DF503" s="83"/>
      <c r="DG503" s="83"/>
      <c r="DH503" s="83"/>
      <c r="DI503" s="83"/>
      <c r="DJ503" s="64"/>
      <c r="DK503" s="65"/>
      <c r="DL503" s="84"/>
    </row>
    <row r="504" spans="9:116" ht="20.25" x14ac:dyDescent="0.2">
      <c r="I504" s="1"/>
      <c r="L504" s="1"/>
      <c r="O504" s="1"/>
      <c r="R504" s="1"/>
      <c r="U504" s="1"/>
      <c r="X504" s="1"/>
      <c r="AA504" s="1"/>
      <c r="AD504" s="1"/>
      <c r="AG504" s="1"/>
      <c r="AK504" s="1"/>
      <c r="AP504" s="1"/>
      <c r="AS504" s="1"/>
      <c r="AW504" s="1"/>
      <c r="BB504" s="1"/>
      <c r="BE504" s="1"/>
      <c r="BH504" s="1"/>
      <c r="BK504" s="1"/>
      <c r="BN504" s="1"/>
      <c r="BR504" s="1"/>
      <c r="BW504" s="1"/>
      <c r="BZ504" s="1"/>
      <c r="CF504" s="1"/>
      <c r="CN504" s="1"/>
      <c r="CQ504" s="1"/>
      <c r="CT504" s="1"/>
      <c r="CU504" s="78"/>
      <c r="CV504" s="79"/>
      <c r="CW504" s="80"/>
      <c r="CX504" s="80"/>
      <c r="CY504" s="81"/>
      <c r="CZ504" s="82"/>
      <c r="DA504" s="83"/>
      <c r="DB504" s="83"/>
      <c r="DC504" s="83"/>
      <c r="DD504" s="83"/>
      <c r="DE504" s="83"/>
      <c r="DF504" s="83"/>
      <c r="DG504" s="83"/>
      <c r="DH504" s="83"/>
      <c r="DI504" s="83"/>
      <c r="DJ504" s="64"/>
      <c r="DK504" s="65"/>
      <c r="DL504" s="84"/>
    </row>
    <row r="505" spans="9:116" ht="20.25" x14ac:dyDescent="0.2">
      <c r="I505" s="1"/>
      <c r="L505" s="1"/>
      <c r="O505" s="1"/>
      <c r="R505" s="1"/>
      <c r="U505" s="1"/>
      <c r="X505" s="1"/>
      <c r="AA505" s="1"/>
      <c r="AD505" s="1"/>
      <c r="AG505" s="1"/>
      <c r="AK505" s="1"/>
      <c r="AP505" s="1"/>
      <c r="AS505" s="1"/>
      <c r="AW505" s="1"/>
      <c r="BB505" s="1"/>
      <c r="BE505" s="1"/>
      <c r="BH505" s="1"/>
      <c r="BK505" s="1"/>
      <c r="BN505" s="1"/>
      <c r="BR505" s="1"/>
      <c r="BW505" s="1"/>
      <c r="BZ505" s="1"/>
      <c r="CF505" s="1"/>
      <c r="CN505" s="1"/>
      <c r="CQ505" s="1"/>
      <c r="CT505" s="1"/>
      <c r="CU505" s="78"/>
      <c r="CV505" s="79"/>
      <c r="CW505" s="80"/>
      <c r="CX505" s="80"/>
      <c r="CY505" s="81"/>
      <c r="CZ505" s="82"/>
      <c r="DA505" s="83"/>
      <c r="DB505" s="83"/>
      <c r="DC505" s="83"/>
      <c r="DD505" s="83"/>
      <c r="DE505" s="83"/>
      <c r="DF505" s="83"/>
      <c r="DG505" s="83"/>
      <c r="DH505" s="83"/>
      <c r="DI505" s="83"/>
      <c r="DJ505" s="64"/>
      <c r="DK505" s="65"/>
      <c r="DL505" s="84"/>
    </row>
    <row r="506" spans="9:116" ht="20.25" x14ac:dyDescent="0.2">
      <c r="I506" s="1"/>
      <c r="L506" s="1"/>
      <c r="O506" s="1"/>
      <c r="R506" s="1"/>
      <c r="U506" s="1"/>
      <c r="X506" s="1"/>
      <c r="AA506" s="1"/>
      <c r="AD506" s="1"/>
      <c r="AG506" s="1"/>
      <c r="AK506" s="1"/>
      <c r="AP506" s="1"/>
      <c r="AS506" s="1"/>
      <c r="AW506" s="1"/>
      <c r="BB506" s="1"/>
      <c r="BE506" s="1"/>
      <c r="BH506" s="1"/>
      <c r="BK506" s="1"/>
      <c r="BN506" s="1"/>
      <c r="BR506" s="1"/>
      <c r="BW506" s="1"/>
      <c r="BZ506" s="1"/>
      <c r="CF506" s="1"/>
      <c r="CN506" s="1"/>
      <c r="CQ506" s="1"/>
      <c r="CT506" s="1"/>
      <c r="CU506" s="78"/>
      <c r="CV506" s="79"/>
      <c r="CW506" s="80"/>
      <c r="CX506" s="80"/>
      <c r="CY506" s="81"/>
      <c r="CZ506" s="82"/>
      <c r="DA506" s="83"/>
      <c r="DB506" s="83"/>
      <c r="DC506" s="83"/>
      <c r="DD506" s="83"/>
      <c r="DE506" s="83"/>
      <c r="DF506" s="83"/>
      <c r="DG506" s="83"/>
      <c r="DH506" s="83"/>
      <c r="DI506" s="83"/>
      <c r="DJ506" s="64"/>
      <c r="DK506" s="65"/>
      <c r="DL506" s="84"/>
    </row>
    <row r="507" spans="9:116" ht="20.25" x14ac:dyDescent="0.2">
      <c r="I507" s="1"/>
      <c r="L507" s="1"/>
      <c r="O507" s="1"/>
      <c r="R507" s="1"/>
      <c r="U507" s="1"/>
      <c r="X507" s="1"/>
      <c r="AA507" s="1"/>
      <c r="AD507" s="1"/>
      <c r="AG507" s="1"/>
      <c r="AK507" s="1"/>
      <c r="AP507" s="1"/>
      <c r="AS507" s="1"/>
      <c r="AW507" s="1"/>
      <c r="BB507" s="1"/>
      <c r="BE507" s="1"/>
      <c r="BH507" s="1"/>
      <c r="BK507" s="1"/>
      <c r="BN507" s="1"/>
      <c r="BR507" s="1"/>
      <c r="BW507" s="1"/>
      <c r="BZ507" s="1"/>
      <c r="CF507" s="1"/>
      <c r="CN507" s="1"/>
      <c r="CQ507" s="1"/>
      <c r="CT507" s="1"/>
      <c r="CU507" s="78"/>
      <c r="CV507" s="79"/>
      <c r="CW507" s="80"/>
      <c r="CX507" s="80"/>
      <c r="CY507" s="81"/>
      <c r="CZ507" s="82"/>
      <c r="DA507" s="83"/>
      <c r="DB507" s="83"/>
      <c r="DC507" s="83"/>
      <c r="DD507" s="83"/>
      <c r="DE507" s="83"/>
      <c r="DF507" s="83"/>
      <c r="DG507" s="83"/>
      <c r="DH507" s="83"/>
      <c r="DI507" s="83"/>
      <c r="DJ507" s="64"/>
      <c r="DK507" s="65"/>
      <c r="DL507" s="84"/>
    </row>
    <row r="508" spans="9:116" ht="20.25" x14ac:dyDescent="0.2">
      <c r="I508" s="1"/>
      <c r="L508" s="1"/>
      <c r="O508" s="1"/>
      <c r="R508" s="1"/>
      <c r="U508" s="1"/>
      <c r="X508" s="1"/>
      <c r="AA508" s="1"/>
      <c r="AD508" s="1"/>
      <c r="AG508" s="1"/>
      <c r="AK508" s="1"/>
      <c r="AP508" s="1"/>
      <c r="AS508" s="1"/>
      <c r="AW508" s="1"/>
      <c r="BB508" s="1"/>
      <c r="BE508" s="1"/>
      <c r="BH508" s="1"/>
      <c r="BK508" s="1"/>
      <c r="BN508" s="1"/>
      <c r="BR508" s="1"/>
      <c r="BW508" s="1"/>
      <c r="BZ508" s="1"/>
      <c r="CF508" s="1"/>
      <c r="CN508" s="1"/>
      <c r="CQ508" s="1"/>
      <c r="CT508" s="1"/>
      <c r="CU508" s="78"/>
      <c r="CV508" s="79"/>
      <c r="CW508" s="80"/>
      <c r="CX508" s="80"/>
      <c r="CY508" s="81"/>
      <c r="CZ508" s="82"/>
      <c r="DA508" s="83"/>
      <c r="DB508" s="83"/>
      <c r="DC508" s="83"/>
      <c r="DD508" s="83"/>
      <c r="DE508" s="83"/>
      <c r="DF508" s="83"/>
      <c r="DG508" s="83"/>
      <c r="DH508" s="83"/>
      <c r="DI508" s="83"/>
      <c r="DJ508" s="64"/>
      <c r="DK508" s="65"/>
      <c r="DL508" s="84"/>
    </row>
    <row r="509" spans="9:116" ht="20.25" x14ac:dyDescent="0.2">
      <c r="I509" s="1"/>
      <c r="L509" s="1"/>
      <c r="O509" s="1"/>
      <c r="R509" s="1"/>
      <c r="U509" s="1"/>
      <c r="X509" s="1"/>
      <c r="AA509" s="1"/>
      <c r="AD509" s="1"/>
      <c r="AG509" s="1"/>
      <c r="AK509" s="1"/>
      <c r="AP509" s="1"/>
      <c r="AS509" s="1"/>
      <c r="AW509" s="1"/>
      <c r="BB509" s="1"/>
      <c r="BE509" s="1"/>
      <c r="BH509" s="1"/>
      <c r="BK509" s="1"/>
      <c r="BN509" s="1"/>
      <c r="BR509" s="1"/>
      <c r="BW509" s="1"/>
      <c r="BZ509" s="1"/>
      <c r="CF509" s="1"/>
      <c r="CN509" s="1"/>
      <c r="CQ509" s="1"/>
      <c r="CT509" s="1"/>
      <c r="CU509" s="78"/>
      <c r="CV509" s="79"/>
      <c r="CW509" s="80"/>
      <c r="CX509" s="80"/>
      <c r="CY509" s="81"/>
      <c r="CZ509" s="82"/>
      <c r="DA509" s="83"/>
      <c r="DB509" s="83"/>
      <c r="DC509" s="83"/>
      <c r="DD509" s="83"/>
      <c r="DE509" s="83"/>
      <c r="DF509" s="83"/>
      <c r="DG509" s="83"/>
      <c r="DH509" s="83"/>
      <c r="DI509" s="83"/>
      <c r="DJ509" s="64"/>
      <c r="DK509" s="65"/>
      <c r="DL509" s="84"/>
    </row>
    <row r="510" spans="9:116" ht="20.25" x14ac:dyDescent="0.2">
      <c r="I510" s="1"/>
      <c r="L510" s="1"/>
      <c r="O510" s="1"/>
      <c r="R510" s="1"/>
      <c r="U510" s="1"/>
      <c r="X510" s="1"/>
      <c r="AA510" s="1"/>
      <c r="AD510" s="1"/>
      <c r="AG510" s="1"/>
      <c r="AK510" s="1"/>
      <c r="AP510" s="1"/>
      <c r="AS510" s="1"/>
      <c r="AW510" s="1"/>
      <c r="BB510" s="1"/>
      <c r="BE510" s="1"/>
      <c r="BH510" s="1"/>
      <c r="BK510" s="1"/>
      <c r="BN510" s="1"/>
      <c r="BR510" s="1"/>
      <c r="BW510" s="1"/>
      <c r="BZ510" s="1"/>
      <c r="CF510" s="1"/>
      <c r="CN510" s="1"/>
      <c r="CQ510" s="1"/>
      <c r="CT510" s="1"/>
      <c r="CU510" s="78"/>
      <c r="CV510" s="79"/>
      <c r="CW510" s="80"/>
      <c r="CX510" s="80"/>
      <c r="CY510" s="81"/>
      <c r="CZ510" s="82"/>
      <c r="DA510" s="83"/>
      <c r="DB510" s="83"/>
      <c r="DC510" s="83"/>
      <c r="DD510" s="83"/>
      <c r="DE510" s="83"/>
      <c r="DF510" s="83"/>
      <c r="DG510" s="83"/>
      <c r="DH510" s="83"/>
      <c r="DI510" s="83"/>
      <c r="DJ510" s="64"/>
      <c r="DK510" s="65"/>
      <c r="DL510" s="84"/>
    </row>
    <row r="511" spans="9:116" ht="20.25" x14ac:dyDescent="0.2">
      <c r="I511" s="1"/>
      <c r="L511" s="1"/>
      <c r="O511" s="1"/>
      <c r="R511" s="1"/>
      <c r="U511" s="1"/>
      <c r="X511" s="1"/>
      <c r="AA511" s="1"/>
      <c r="AD511" s="1"/>
      <c r="AG511" s="1"/>
      <c r="AK511" s="1"/>
      <c r="AP511" s="1"/>
      <c r="AS511" s="1"/>
      <c r="AW511" s="1"/>
      <c r="BB511" s="1"/>
      <c r="BE511" s="1"/>
      <c r="BH511" s="1"/>
      <c r="BK511" s="1"/>
      <c r="BN511" s="1"/>
      <c r="BR511" s="1"/>
      <c r="BW511" s="1"/>
      <c r="BZ511" s="1"/>
      <c r="CF511" s="1"/>
      <c r="CN511" s="1"/>
      <c r="CQ511" s="1"/>
      <c r="CT511" s="1"/>
      <c r="CU511" s="78"/>
      <c r="CV511" s="79"/>
      <c r="CW511" s="80"/>
      <c r="CX511" s="80"/>
      <c r="CY511" s="81"/>
      <c r="CZ511" s="82"/>
      <c r="DA511" s="83"/>
      <c r="DB511" s="83"/>
      <c r="DC511" s="83"/>
      <c r="DD511" s="83"/>
      <c r="DE511" s="83"/>
      <c r="DF511" s="83"/>
      <c r="DG511" s="83"/>
      <c r="DH511" s="83"/>
      <c r="DI511" s="83"/>
      <c r="DJ511" s="64"/>
      <c r="DK511" s="65"/>
      <c r="DL511" s="84"/>
    </row>
    <row r="512" spans="9:116" ht="20.25" x14ac:dyDescent="0.2">
      <c r="I512" s="1"/>
      <c r="L512" s="1"/>
      <c r="O512" s="1"/>
      <c r="R512" s="1"/>
      <c r="U512" s="1"/>
      <c r="X512" s="1"/>
      <c r="AA512" s="1"/>
      <c r="AD512" s="1"/>
      <c r="AG512" s="1"/>
      <c r="AK512" s="1"/>
      <c r="AP512" s="1"/>
      <c r="AS512" s="1"/>
      <c r="AW512" s="1"/>
      <c r="BB512" s="1"/>
      <c r="BE512" s="1"/>
      <c r="BH512" s="1"/>
      <c r="BK512" s="1"/>
      <c r="BN512" s="1"/>
      <c r="BR512" s="1"/>
      <c r="BW512" s="1"/>
      <c r="BZ512" s="1"/>
      <c r="CF512" s="1"/>
      <c r="CN512" s="1"/>
      <c r="CQ512" s="1"/>
      <c r="CT512" s="1"/>
      <c r="CU512" s="78"/>
      <c r="CV512" s="79"/>
      <c r="CW512" s="80"/>
      <c r="CX512" s="80"/>
      <c r="CY512" s="81"/>
      <c r="CZ512" s="82"/>
      <c r="DA512" s="83"/>
      <c r="DB512" s="83"/>
      <c r="DC512" s="83"/>
      <c r="DD512" s="83"/>
      <c r="DE512" s="83"/>
      <c r="DF512" s="83"/>
      <c r="DG512" s="83"/>
      <c r="DH512" s="83"/>
      <c r="DI512" s="83"/>
      <c r="DJ512" s="64"/>
      <c r="DK512" s="65"/>
      <c r="DL512" s="84"/>
    </row>
    <row r="513" spans="9:117" ht="20.25" x14ac:dyDescent="0.2">
      <c r="I513" s="1"/>
      <c r="L513" s="1"/>
      <c r="O513" s="1"/>
      <c r="R513" s="1"/>
      <c r="U513" s="1"/>
      <c r="X513" s="1"/>
      <c r="AA513" s="1"/>
      <c r="AD513" s="1"/>
      <c r="AG513" s="1"/>
      <c r="AK513" s="1"/>
      <c r="AP513" s="1"/>
      <c r="AS513" s="1"/>
      <c r="AW513" s="1"/>
      <c r="BB513" s="1"/>
      <c r="BE513" s="1"/>
      <c r="BH513" s="1"/>
      <c r="BK513" s="1"/>
      <c r="BN513" s="1"/>
      <c r="BR513" s="1"/>
      <c r="BW513" s="1"/>
      <c r="BZ513" s="1"/>
      <c r="CF513" s="1"/>
      <c r="CN513" s="1"/>
      <c r="CQ513" s="1"/>
      <c r="CT513" s="1"/>
      <c r="CU513" s="78"/>
      <c r="CV513" s="79"/>
      <c r="CW513" s="80"/>
      <c r="CX513" s="80"/>
      <c r="CY513" s="81"/>
      <c r="CZ513" s="82"/>
      <c r="DA513" s="83"/>
      <c r="DB513" s="83"/>
      <c r="DC513" s="83"/>
      <c r="DD513" s="83"/>
      <c r="DE513" s="83"/>
      <c r="DF513" s="83"/>
      <c r="DG513" s="83"/>
      <c r="DH513" s="83"/>
      <c r="DI513" s="83"/>
      <c r="DJ513" s="83"/>
      <c r="DK513" s="85"/>
      <c r="DL513" s="82"/>
      <c r="DM513" s="78"/>
    </row>
    <row r="514" spans="9:117" ht="18.75" x14ac:dyDescent="0.3">
      <c r="I514" s="1"/>
      <c r="L514" s="1"/>
      <c r="O514" s="1"/>
      <c r="R514" s="1"/>
      <c r="U514" s="1"/>
      <c r="X514" s="1"/>
      <c r="AA514" s="1"/>
      <c r="AD514" s="1"/>
      <c r="AG514" s="1"/>
      <c r="AK514" s="1"/>
      <c r="AP514" s="1"/>
      <c r="AS514" s="1"/>
      <c r="AW514" s="1"/>
      <c r="BB514" s="1"/>
      <c r="BE514" s="1"/>
      <c r="BH514" s="1"/>
      <c r="BK514" s="1"/>
      <c r="BN514" s="1"/>
      <c r="BR514" s="1"/>
      <c r="BW514" s="1"/>
      <c r="BZ514" s="1"/>
      <c r="CF514" s="1"/>
      <c r="CN514" s="1"/>
      <c r="CQ514" s="1"/>
      <c r="CT514" s="1"/>
      <c r="CU514" s="78"/>
      <c r="CV514" s="86"/>
      <c r="CW514" s="86"/>
      <c r="CX514" s="86"/>
      <c r="CY514" s="86"/>
      <c r="CZ514" s="87"/>
      <c r="DA514" s="87"/>
      <c r="DB514" s="87"/>
      <c r="DC514" s="88"/>
      <c r="DD514" s="88"/>
      <c r="DE514" s="88"/>
      <c r="DF514" s="88"/>
      <c r="DG514" s="88"/>
      <c r="DH514" s="88"/>
      <c r="DI514" s="88"/>
      <c r="DJ514" s="88"/>
      <c r="DK514" s="88"/>
      <c r="DL514" s="87"/>
      <c r="DM514" s="78"/>
    </row>
    <row r="515" spans="9:117" ht="18.75" x14ac:dyDescent="0.3">
      <c r="I515" s="1"/>
      <c r="L515" s="1"/>
      <c r="O515" s="1"/>
      <c r="R515" s="1"/>
      <c r="U515" s="1"/>
      <c r="X515" s="1"/>
      <c r="AA515" s="1"/>
      <c r="AD515" s="1"/>
      <c r="AG515" s="1"/>
      <c r="AK515" s="1"/>
      <c r="AP515" s="1"/>
      <c r="AS515" s="1"/>
      <c r="AW515" s="1"/>
      <c r="BB515" s="1"/>
      <c r="BE515" s="1"/>
      <c r="BH515" s="1"/>
      <c r="BK515" s="1"/>
      <c r="BN515" s="1"/>
      <c r="BR515" s="1"/>
      <c r="BW515" s="1"/>
      <c r="BZ515" s="1"/>
      <c r="CF515" s="1"/>
      <c r="CN515" s="1"/>
      <c r="CQ515" s="1"/>
      <c r="CT515" s="1"/>
      <c r="CU515" s="78"/>
      <c r="CV515" s="86"/>
      <c r="CW515" s="86"/>
      <c r="CX515" s="86"/>
      <c r="CY515" s="86"/>
      <c r="CZ515" s="87"/>
      <c r="DA515" s="87"/>
      <c r="DB515" s="87"/>
      <c r="DC515" s="88"/>
      <c r="DD515" s="88"/>
      <c r="DE515" s="88"/>
      <c r="DF515" s="88"/>
      <c r="DG515" s="88"/>
      <c r="DH515" s="88"/>
      <c r="DI515" s="88"/>
      <c r="DJ515" s="88"/>
      <c r="DK515" s="88"/>
      <c r="DL515" s="87"/>
      <c r="DM515" s="78"/>
    </row>
    <row r="516" spans="9:117" ht="18.75" x14ac:dyDescent="0.3">
      <c r="I516" s="1"/>
      <c r="L516" s="1"/>
      <c r="O516" s="1"/>
      <c r="R516" s="1"/>
      <c r="U516" s="1"/>
      <c r="X516" s="1"/>
      <c r="AA516" s="1"/>
      <c r="AD516" s="1"/>
      <c r="AG516" s="1"/>
      <c r="AK516" s="1"/>
      <c r="AP516" s="1"/>
      <c r="AS516" s="1"/>
      <c r="AW516" s="1"/>
      <c r="BB516" s="1"/>
      <c r="BE516" s="1"/>
      <c r="BH516" s="1"/>
      <c r="BK516" s="1"/>
      <c r="BN516" s="1"/>
      <c r="BR516" s="1"/>
      <c r="BW516" s="1"/>
      <c r="BZ516" s="1"/>
      <c r="CF516" s="1"/>
      <c r="CN516" s="1"/>
      <c r="CQ516" s="1"/>
      <c r="CT516" s="1"/>
      <c r="CU516" s="78"/>
      <c r="CV516" s="86"/>
      <c r="CW516" s="86"/>
      <c r="CX516" s="86"/>
      <c r="CY516" s="86"/>
      <c r="CZ516" s="87"/>
      <c r="DA516" s="87"/>
      <c r="DB516" s="87"/>
      <c r="DC516" s="88"/>
      <c r="DD516" s="78"/>
      <c r="DE516" s="78"/>
      <c r="DF516" s="78"/>
      <c r="DG516" s="78"/>
      <c r="DH516" s="78"/>
      <c r="DI516" s="78"/>
      <c r="DJ516" s="78"/>
      <c r="DK516" s="78"/>
      <c r="DL516" s="87"/>
      <c r="DM516" s="78"/>
    </row>
    <row r="517" spans="9:117" ht="18.75" x14ac:dyDescent="0.3">
      <c r="I517" s="1"/>
      <c r="L517" s="1"/>
      <c r="O517" s="1"/>
      <c r="R517" s="1"/>
      <c r="U517" s="1"/>
      <c r="X517" s="1"/>
      <c r="AA517" s="1"/>
      <c r="AD517" s="1"/>
      <c r="AG517" s="1"/>
      <c r="AK517" s="1"/>
      <c r="AP517" s="1"/>
      <c r="AS517" s="1"/>
      <c r="AW517" s="1"/>
      <c r="BB517" s="1"/>
      <c r="BE517" s="1"/>
      <c r="BH517" s="1"/>
      <c r="BK517" s="1"/>
      <c r="BN517" s="1"/>
      <c r="BR517" s="1"/>
      <c r="BW517" s="1"/>
      <c r="BZ517" s="1"/>
      <c r="CF517" s="1"/>
      <c r="CN517" s="1"/>
      <c r="CQ517" s="1"/>
      <c r="CT517" s="1"/>
      <c r="CU517" s="78"/>
      <c r="CV517" s="86"/>
      <c r="CW517" s="86"/>
      <c r="CX517" s="86"/>
      <c r="CY517" s="86"/>
      <c r="CZ517" s="87"/>
      <c r="DA517" s="87"/>
      <c r="DB517" s="87"/>
      <c r="DC517" s="88"/>
      <c r="DD517" s="78"/>
      <c r="DE517" s="78"/>
      <c r="DF517" s="78"/>
      <c r="DG517" s="78"/>
      <c r="DH517" s="78"/>
      <c r="DI517" s="78"/>
      <c r="DJ517" s="78"/>
      <c r="DK517" s="78"/>
      <c r="DL517" s="87"/>
      <c r="DM517" s="78"/>
    </row>
    <row r="518" spans="9:117" ht="20.25" x14ac:dyDescent="0.3">
      <c r="I518" s="1"/>
      <c r="L518" s="1"/>
      <c r="O518" s="1"/>
      <c r="R518" s="1"/>
      <c r="U518" s="1"/>
      <c r="X518" s="1"/>
      <c r="AA518" s="1"/>
      <c r="AD518" s="1"/>
      <c r="AG518" s="1"/>
      <c r="AK518" s="1"/>
      <c r="AP518" s="1"/>
      <c r="AS518" s="1"/>
      <c r="AW518" s="1"/>
      <c r="BB518" s="1"/>
      <c r="BE518" s="1"/>
      <c r="BH518" s="1"/>
      <c r="BK518" s="1"/>
      <c r="BN518" s="1"/>
      <c r="BR518" s="1"/>
      <c r="BW518" s="1"/>
      <c r="BZ518" s="1"/>
      <c r="CF518" s="1"/>
      <c r="CN518" s="1"/>
      <c r="CQ518" s="1"/>
      <c r="CT518" s="1"/>
      <c r="CU518" s="78"/>
      <c r="CV518" s="86"/>
      <c r="CW518" s="86"/>
      <c r="CX518" s="86"/>
      <c r="CY518" s="86"/>
      <c r="CZ518" s="87"/>
      <c r="DA518" s="87"/>
      <c r="DB518" s="87"/>
      <c r="DC518" s="88"/>
      <c r="DD518" s="110"/>
      <c r="DE518" s="110"/>
      <c r="DF518" s="110"/>
      <c r="DG518" s="110"/>
      <c r="DH518" s="110"/>
      <c r="DI518" s="110"/>
      <c r="DJ518" s="78"/>
      <c r="DK518" s="78"/>
      <c r="DL518" s="87"/>
      <c r="DM518" s="78"/>
    </row>
    <row r="519" spans="9:117" ht="20.25" x14ac:dyDescent="0.3">
      <c r="I519" s="1"/>
      <c r="L519" s="1"/>
      <c r="O519" s="1"/>
      <c r="R519" s="1"/>
      <c r="U519" s="1"/>
      <c r="X519" s="1"/>
      <c r="AA519" s="1"/>
      <c r="AD519" s="1"/>
      <c r="AG519" s="1"/>
      <c r="AK519" s="1"/>
      <c r="AP519" s="1"/>
      <c r="AS519" s="1"/>
      <c r="AW519" s="1"/>
      <c r="BB519" s="1"/>
      <c r="BE519" s="1"/>
      <c r="BH519" s="1"/>
      <c r="BK519" s="1"/>
      <c r="BN519" s="1"/>
      <c r="BR519" s="1"/>
      <c r="BW519" s="1"/>
      <c r="BZ519" s="1"/>
      <c r="CF519" s="1"/>
      <c r="CN519" s="1"/>
      <c r="CQ519" s="1"/>
      <c r="CT519" s="1"/>
      <c r="CU519" s="78"/>
      <c r="CV519" s="86"/>
      <c r="CW519" s="86"/>
      <c r="CX519" s="86"/>
      <c r="CY519" s="86"/>
      <c r="CZ519" s="87"/>
      <c r="DA519" s="87"/>
      <c r="DB519" s="87"/>
      <c r="DC519" s="88"/>
      <c r="DD519" s="89"/>
      <c r="DE519" s="89"/>
      <c r="DF519" s="89"/>
      <c r="DG519" s="89"/>
      <c r="DH519" s="89"/>
      <c r="DI519" s="89"/>
      <c r="DJ519" s="89"/>
      <c r="DK519" s="89"/>
      <c r="DL519" s="87"/>
      <c r="DM519" s="78"/>
    </row>
    <row r="520" spans="9:117" ht="20.25" x14ac:dyDescent="0.3">
      <c r="I520" s="1"/>
      <c r="L520" s="1"/>
      <c r="O520" s="1"/>
      <c r="R520" s="1"/>
      <c r="U520" s="1"/>
      <c r="X520" s="1"/>
      <c r="AA520" s="1"/>
      <c r="AD520" s="1"/>
      <c r="AG520" s="1"/>
      <c r="AK520" s="1"/>
      <c r="AP520" s="1"/>
      <c r="AS520" s="1"/>
      <c r="AW520" s="1"/>
      <c r="BB520" s="1"/>
      <c r="BE520" s="1"/>
      <c r="BH520" s="1"/>
      <c r="BK520" s="1"/>
      <c r="BN520" s="1"/>
      <c r="BR520" s="1"/>
      <c r="BW520" s="1"/>
      <c r="BZ520" s="1"/>
      <c r="CF520" s="1"/>
      <c r="CN520" s="1"/>
      <c r="CQ520" s="1"/>
      <c r="CT520" s="1"/>
      <c r="CU520" s="78"/>
      <c r="CV520" s="86"/>
      <c r="CW520" s="86"/>
      <c r="CX520" s="86"/>
      <c r="CY520" s="86"/>
      <c r="CZ520" s="87"/>
      <c r="DA520" s="87"/>
      <c r="DB520" s="87"/>
      <c r="DC520" s="88"/>
      <c r="DD520" s="89"/>
      <c r="DE520" s="89"/>
      <c r="DF520" s="89"/>
      <c r="DG520" s="89"/>
      <c r="DH520" s="89"/>
      <c r="DI520" s="89"/>
      <c r="DJ520" s="89"/>
      <c r="DK520" s="89"/>
      <c r="DL520" s="87"/>
      <c r="DM520" s="78"/>
    </row>
    <row r="521" spans="9:117" ht="18.75" x14ac:dyDescent="0.3">
      <c r="I521" s="1"/>
      <c r="L521" s="1"/>
      <c r="O521" s="1"/>
      <c r="R521" s="1"/>
      <c r="U521" s="1"/>
      <c r="X521" s="1"/>
      <c r="AA521" s="1"/>
      <c r="AD521" s="1"/>
      <c r="AG521" s="1"/>
      <c r="AK521" s="1"/>
      <c r="AP521" s="1"/>
      <c r="AS521" s="1"/>
      <c r="AW521" s="1"/>
      <c r="BB521" s="1"/>
      <c r="BE521" s="1"/>
      <c r="BH521" s="1"/>
      <c r="BK521" s="1"/>
      <c r="BN521" s="1"/>
      <c r="BR521" s="1"/>
      <c r="BW521" s="1"/>
      <c r="BZ521" s="1"/>
      <c r="CF521" s="1"/>
      <c r="CN521" s="1"/>
      <c r="CQ521" s="1"/>
      <c r="CT521" s="1"/>
      <c r="CU521" s="78"/>
      <c r="CV521" s="86"/>
      <c r="CW521" s="86"/>
      <c r="CX521" s="86"/>
      <c r="CY521" s="86"/>
      <c r="CZ521" s="87"/>
      <c r="DA521" s="87"/>
      <c r="DB521" s="87"/>
      <c r="DC521" s="88"/>
      <c r="DD521" s="88"/>
      <c r="DE521" s="88"/>
      <c r="DF521" s="88"/>
      <c r="DG521" s="88"/>
      <c r="DH521" s="88"/>
      <c r="DI521" s="88"/>
      <c r="DJ521" s="88"/>
      <c r="DK521" s="88"/>
      <c r="DL521" s="87"/>
      <c r="DM521" s="78"/>
    </row>
    <row r="522" spans="9:117" ht="18.75" x14ac:dyDescent="0.3">
      <c r="I522" s="1"/>
      <c r="L522" s="1"/>
      <c r="O522" s="1"/>
      <c r="R522" s="1"/>
      <c r="U522" s="1"/>
      <c r="X522" s="1"/>
      <c r="AA522" s="1"/>
      <c r="AD522" s="1"/>
      <c r="AG522" s="1"/>
      <c r="AK522" s="1"/>
      <c r="AP522" s="1"/>
      <c r="AS522" s="1"/>
      <c r="AW522" s="1"/>
      <c r="BB522" s="1"/>
      <c r="BE522" s="1"/>
      <c r="BH522" s="1"/>
      <c r="BK522" s="1"/>
      <c r="BN522" s="1"/>
      <c r="BR522" s="1"/>
      <c r="BW522" s="1"/>
      <c r="BZ522" s="1"/>
      <c r="CF522" s="1"/>
      <c r="CN522" s="1"/>
      <c r="CQ522" s="1"/>
      <c r="CT522" s="1"/>
      <c r="CU522" s="78"/>
      <c r="CV522" s="86"/>
      <c r="CW522" s="86"/>
      <c r="CX522" s="86"/>
      <c r="CY522" s="86"/>
      <c r="CZ522" s="87"/>
      <c r="DA522" s="87"/>
      <c r="DB522" s="87"/>
      <c r="DC522" s="88"/>
      <c r="DD522" s="88"/>
      <c r="DE522" s="88"/>
      <c r="DF522" s="88"/>
      <c r="DG522" s="88"/>
      <c r="DH522" s="88"/>
      <c r="DI522" s="88"/>
      <c r="DJ522" s="88"/>
      <c r="DK522" s="88"/>
      <c r="DL522" s="87"/>
      <c r="DM522" s="78"/>
    </row>
    <row r="523" spans="9:117" ht="18.75" x14ac:dyDescent="0.3">
      <c r="I523" s="1"/>
      <c r="L523" s="1"/>
      <c r="O523" s="1"/>
      <c r="R523" s="1"/>
      <c r="U523" s="1"/>
      <c r="X523" s="1"/>
      <c r="AA523" s="1"/>
      <c r="AD523" s="1"/>
      <c r="AG523" s="1"/>
      <c r="AK523" s="1"/>
      <c r="AP523" s="1"/>
      <c r="AS523" s="1"/>
      <c r="AW523" s="1"/>
      <c r="BB523" s="1"/>
      <c r="BE523" s="1"/>
      <c r="BH523" s="1"/>
      <c r="BK523" s="1"/>
      <c r="BN523" s="1"/>
      <c r="BR523" s="1"/>
      <c r="BW523" s="1"/>
      <c r="BZ523" s="1"/>
      <c r="CF523" s="1"/>
      <c r="CN523" s="1"/>
      <c r="CQ523" s="1"/>
      <c r="CT523" s="1"/>
      <c r="CU523" s="78"/>
      <c r="CV523" s="86"/>
      <c r="CW523" s="86"/>
      <c r="CX523" s="86"/>
      <c r="CY523" s="86"/>
      <c r="CZ523" s="87"/>
      <c r="DA523" s="87"/>
      <c r="DB523" s="87"/>
      <c r="DC523" s="88"/>
      <c r="DD523" s="88"/>
      <c r="DE523" s="88"/>
      <c r="DF523" s="88"/>
      <c r="DG523" s="88"/>
      <c r="DH523" s="88"/>
      <c r="DI523" s="88"/>
      <c r="DJ523" s="88"/>
      <c r="DK523" s="88"/>
      <c r="DL523" s="87"/>
      <c r="DM523" s="78"/>
    </row>
    <row r="524" spans="9:117" ht="18.75" x14ac:dyDescent="0.3">
      <c r="I524" s="1"/>
      <c r="L524" s="1"/>
      <c r="O524" s="1"/>
      <c r="R524" s="1"/>
      <c r="U524" s="1"/>
      <c r="X524" s="1"/>
      <c r="AA524" s="1"/>
      <c r="AD524" s="1"/>
      <c r="AG524" s="1"/>
      <c r="AK524" s="1"/>
      <c r="AP524" s="1"/>
      <c r="AS524" s="1"/>
      <c r="AW524" s="1"/>
      <c r="BB524" s="1"/>
      <c r="BE524" s="1"/>
      <c r="BH524" s="1"/>
      <c r="BK524" s="1"/>
      <c r="BN524" s="1"/>
      <c r="BR524" s="1"/>
      <c r="BW524" s="1"/>
      <c r="BZ524" s="1"/>
      <c r="CF524" s="1"/>
      <c r="CN524" s="1"/>
      <c r="CQ524" s="1"/>
      <c r="CT524" s="1"/>
      <c r="CU524" s="78"/>
      <c r="CV524" s="86"/>
      <c r="CW524" s="86"/>
      <c r="CX524" s="86"/>
      <c r="CY524" s="86"/>
      <c r="CZ524" s="87"/>
      <c r="DA524" s="87"/>
      <c r="DB524" s="87"/>
      <c r="DC524" s="88"/>
      <c r="DD524" s="88"/>
      <c r="DE524" s="88"/>
      <c r="DF524" s="88"/>
      <c r="DG524" s="88"/>
      <c r="DH524" s="88"/>
      <c r="DI524" s="88"/>
      <c r="DJ524" s="88"/>
      <c r="DK524" s="88"/>
      <c r="DL524" s="87"/>
      <c r="DM524" s="78"/>
    </row>
    <row r="525" spans="9:117" ht="18.75" x14ac:dyDescent="0.3">
      <c r="I525" s="1"/>
      <c r="L525" s="1"/>
      <c r="O525" s="1"/>
      <c r="R525" s="1"/>
      <c r="U525" s="1"/>
      <c r="X525" s="1"/>
      <c r="AA525" s="1"/>
      <c r="AD525" s="1"/>
      <c r="AG525" s="1"/>
      <c r="AK525" s="1"/>
      <c r="AP525" s="1"/>
      <c r="AS525" s="1"/>
      <c r="AW525" s="1"/>
      <c r="BB525" s="1"/>
      <c r="BE525" s="1"/>
      <c r="BH525" s="1"/>
      <c r="BK525" s="1"/>
      <c r="BN525" s="1"/>
      <c r="BR525" s="1"/>
      <c r="BW525" s="1"/>
      <c r="BZ525" s="1"/>
      <c r="CF525" s="1"/>
      <c r="CN525" s="1"/>
      <c r="CQ525" s="1"/>
      <c r="CT525" s="1"/>
      <c r="CU525" s="78"/>
      <c r="CV525" s="86"/>
      <c r="CW525" s="86"/>
      <c r="CX525" s="86"/>
      <c r="CY525" s="86"/>
      <c r="CZ525" s="87"/>
      <c r="DA525" s="87"/>
      <c r="DB525" s="87"/>
      <c r="DC525" s="88"/>
      <c r="DD525" s="88"/>
      <c r="DE525" s="88"/>
      <c r="DF525" s="88"/>
      <c r="DG525" s="88"/>
      <c r="DH525" s="88"/>
      <c r="DI525" s="88"/>
      <c r="DJ525" s="88"/>
      <c r="DK525" s="88"/>
      <c r="DL525" s="87"/>
      <c r="DM525" s="78"/>
    </row>
    <row r="526" spans="9:117" ht="18.75" x14ac:dyDescent="0.3">
      <c r="I526" s="1"/>
      <c r="L526" s="1"/>
      <c r="O526" s="1"/>
      <c r="R526" s="1"/>
      <c r="U526" s="1"/>
      <c r="X526" s="1"/>
      <c r="AA526" s="1"/>
      <c r="AD526" s="1"/>
      <c r="AG526" s="1"/>
      <c r="AK526" s="1"/>
      <c r="AP526" s="1"/>
      <c r="AS526" s="1"/>
      <c r="AW526" s="1"/>
      <c r="BB526" s="1"/>
      <c r="BE526" s="1"/>
      <c r="BH526" s="1"/>
      <c r="BK526" s="1"/>
      <c r="BN526" s="1"/>
      <c r="BR526" s="1"/>
      <c r="BW526" s="1"/>
      <c r="BZ526" s="1"/>
      <c r="CF526" s="1"/>
      <c r="CN526" s="1"/>
      <c r="CQ526" s="1"/>
      <c r="CT526" s="1"/>
      <c r="CU526" s="78"/>
      <c r="CV526" s="86"/>
      <c r="CW526" s="86"/>
      <c r="CX526" s="86"/>
      <c r="CY526" s="86"/>
      <c r="CZ526" s="87"/>
      <c r="DA526" s="87"/>
      <c r="DB526" s="87"/>
      <c r="DC526" s="88"/>
      <c r="DD526" s="88"/>
      <c r="DE526" s="88"/>
      <c r="DF526" s="88"/>
      <c r="DG526" s="88"/>
      <c r="DH526" s="88"/>
      <c r="DI526" s="88"/>
      <c r="DJ526" s="88"/>
      <c r="DK526" s="88"/>
      <c r="DL526" s="87"/>
      <c r="DM526" s="78"/>
    </row>
    <row r="527" spans="9:117" ht="18.75" x14ac:dyDescent="0.3">
      <c r="I527" s="1"/>
      <c r="L527" s="1"/>
      <c r="O527" s="1"/>
      <c r="R527" s="1"/>
      <c r="U527" s="1"/>
      <c r="X527" s="1"/>
      <c r="AA527" s="1"/>
      <c r="AD527" s="1"/>
      <c r="AG527" s="1"/>
      <c r="AK527" s="1"/>
      <c r="AP527" s="1"/>
      <c r="AS527" s="1"/>
      <c r="AW527" s="1"/>
      <c r="BB527" s="1"/>
      <c r="BE527" s="1"/>
      <c r="BH527" s="1"/>
      <c r="BK527" s="1"/>
      <c r="BN527" s="1"/>
      <c r="BR527" s="1"/>
      <c r="BW527" s="1"/>
      <c r="BZ527" s="1"/>
      <c r="CF527" s="1"/>
      <c r="CN527" s="1"/>
      <c r="CQ527" s="1"/>
      <c r="CT527" s="1"/>
      <c r="CU527" s="78"/>
      <c r="CV527" s="86"/>
      <c r="CW527" s="86"/>
      <c r="CX527" s="86"/>
      <c r="CY527" s="86"/>
      <c r="CZ527" s="87"/>
      <c r="DA527" s="87"/>
      <c r="DB527" s="87"/>
      <c r="DC527" s="88"/>
      <c r="DD527" s="88"/>
      <c r="DE527" s="88"/>
      <c r="DF527" s="88"/>
      <c r="DG527" s="88"/>
      <c r="DH527" s="88"/>
      <c r="DI527" s="88"/>
      <c r="DJ527" s="88"/>
      <c r="DK527" s="88"/>
      <c r="DL527" s="87"/>
      <c r="DM527" s="78"/>
    </row>
    <row r="528" spans="9:117" ht="18.75" x14ac:dyDescent="0.3">
      <c r="I528" s="1"/>
      <c r="L528" s="1"/>
      <c r="O528" s="1"/>
      <c r="R528" s="1"/>
      <c r="U528" s="1"/>
      <c r="X528" s="1"/>
      <c r="AA528" s="1"/>
      <c r="AD528" s="1"/>
      <c r="AG528" s="1"/>
      <c r="AK528" s="1"/>
      <c r="AP528" s="1"/>
      <c r="AS528" s="1"/>
      <c r="AW528" s="1"/>
      <c r="BB528" s="1"/>
      <c r="BE528" s="1"/>
      <c r="BH528" s="1"/>
      <c r="BK528" s="1"/>
      <c r="BN528" s="1"/>
      <c r="BR528" s="1"/>
      <c r="BW528" s="1"/>
      <c r="BZ528" s="1"/>
      <c r="CF528" s="1"/>
      <c r="CN528" s="1"/>
      <c r="CQ528" s="1"/>
      <c r="CT528" s="1"/>
      <c r="CU528" s="78"/>
      <c r="CV528" s="86"/>
      <c r="CW528" s="86"/>
      <c r="CX528" s="86"/>
      <c r="CY528" s="86"/>
      <c r="CZ528" s="87"/>
      <c r="DA528" s="87"/>
      <c r="DB528" s="87"/>
      <c r="DC528" s="88"/>
      <c r="DD528" s="88"/>
      <c r="DE528" s="88"/>
      <c r="DF528" s="88"/>
      <c r="DG528" s="88"/>
      <c r="DH528" s="88"/>
      <c r="DI528" s="88"/>
      <c r="DJ528" s="88"/>
      <c r="DK528" s="88"/>
      <c r="DL528" s="87"/>
      <c r="DM528" s="78"/>
    </row>
    <row r="529" spans="9:117" ht="18.75" x14ac:dyDescent="0.3">
      <c r="I529" s="1"/>
      <c r="L529" s="1"/>
      <c r="O529" s="1"/>
      <c r="R529" s="1"/>
      <c r="U529" s="1"/>
      <c r="X529" s="1"/>
      <c r="AA529" s="1"/>
      <c r="AD529" s="1"/>
      <c r="AG529" s="1"/>
      <c r="AK529" s="1"/>
      <c r="AP529" s="1"/>
      <c r="AS529" s="1"/>
      <c r="AW529" s="1"/>
      <c r="BB529" s="1"/>
      <c r="BE529" s="1"/>
      <c r="BH529" s="1"/>
      <c r="BK529" s="1"/>
      <c r="BN529" s="1"/>
      <c r="BR529" s="1"/>
      <c r="BW529" s="1"/>
      <c r="BZ529" s="1"/>
      <c r="CF529" s="1"/>
      <c r="CN529" s="1"/>
      <c r="CQ529" s="1"/>
      <c r="CT529" s="1"/>
      <c r="CU529" s="78"/>
      <c r="CV529" s="86"/>
      <c r="CW529" s="86"/>
      <c r="CX529" s="86"/>
      <c r="CY529" s="86"/>
      <c r="CZ529" s="87"/>
      <c r="DA529" s="87"/>
      <c r="DB529" s="87"/>
      <c r="DC529" s="88"/>
      <c r="DD529" s="88"/>
      <c r="DE529" s="88"/>
      <c r="DF529" s="88"/>
      <c r="DG529" s="88"/>
      <c r="DH529" s="88"/>
      <c r="DI529" s="88"/>
      <c r="DJ529" s="88"/>
      <c r="DK529" s="88"/>
      <c r="DL529" s="87"/>
      <c r="DM529" s="78"/>
    </row>
    <row r="530" spans="9:117" ht="18.75" x14ac:dyDescent="0.3">
      <c r="I530" s="1"/>
      <c r="L530" s="1"/>
      <c r="O530" s="1"/>
      <c r="R530" s="1"/>
      <c r="U530" s="1"/>
      <c r="X530" s="1"/>
      <c r="AA530" s="1"/>
      <c r="AD530" s="1"/>
      <c r="AG530" s="1"/>
      <c r="AK530" s="1"/>
      <c r="AP530" s="1"/>
      <c r="AS530" s="1"/>
      <c r="AW530" s="1"/>
      <c r="BB530" s="1"/>
      <c r="BE530" s="1"/>
      <c r="BH530" s="1"/>
      <c r="BK530" s="1"/>
      <c r="BN530" s="1"/>
      <c r="BR530" s="1"/>
      <c r="BW530" s="1"/>
      <c r="BZ530" s="1"/>
      <c r="CF530" s="1"/>
      <c r="CN530" s="1"/>
      <c r="CQ530" s="1"/>
      <c r="CT530" s="1"/>
      <c r="CU530" s="78"/>
      <c r="CV530" s="86"/>
      <c r="CW530" s="86"/>
      <c r="CX530" s="86"/>
      <c r="CY530" s="86"/>
      <c r="CZ530" s="87"/>
      <c r="DA530" s="87"/>
      <c r="DB530" s="87"/>
      <c r="DC530" s="88"/>
      <c r="DD530" s="88"/>
      <c r="DE530" s="88"/>
      <c r="DF530" s="88"/>
      <c r="DG530" s="88"/>
      <c r="DH530" s="88"/>
      <c r="DI530" s="88"/>
      <c r="DJ530" s="88"/>
      <c r="DK530" s="88"/>
      <c r="DL530" s="87"/>
      <c r="DM530" s="78"/>
    </row>
    <row r="531" spans="9:117" ht="18.75" x14ac:dyDescent="0.3">
      <c r="I531" s="1"/>
      <c r="L531" s="1"/>
      <c r="O531" s="1"/>
      <c r="R531" s="1"/>
      <c r="U531" s="1"/>
      <c r="X531" s="1"/>
      <c r="AA531" s="1"/>
      <c r="AD531" s="1"/>
      <c r="AG531" s="1"/>
      <c r="AK531" s="1"/>
      <c r="AP531" s="1"/>
      <c r="AS531" s="1"/>
      <c r="AW531" s="1"/>
      <c r="BB531" s="1"/>
      <c r="BE531" s="1"/>
      <c r="BH531" s="1"/>
      <c r="BK531" s="1"/>
      <c r="BN531" s="1"/>
      <c r="BR531" s="1"/>
      <c r="BW531" s="1"/>
      <c r="BZ531" s="1"/>
      <c r="CF531" s="1"/>
      <c r="CN531" s="1"/>
      <c r="CQ531" s="1"/>
      <c r="CT531" s="1"/>
      <c r="CU531" s="78"/>
      <c r="CV531" s="86"/>
      <c r="CW531" s="86"/>
      <c r="CX531" s="86"/>
      <c r="CY531" s="86"/>
      <c r="CZ531" s="87"/>
      <c r="DA531" s="87"/>
      <c r="DB531" s="87"/>
      <c r="DC531" s="88"/>
      <c r="DD531" s="88"/>
      <c r="DE531" s="88"/>
      <c r="DF531" s="88"/>
      <c r="DG531" s="88"/>
      <c r="DH531" s="88"/>
      <c r="DI531" s="88"/>
      <c r="DJ531" s="88"/>
      <c r="DK531" s="88"/>
      <c r="DL531" s="87"/>
      <c r="DM531" s="78"/>
    </row>
    <row r="532" spans="9:117" ht="18.75" x14ac:dyDescent="0.3">
      <c r="I532" s="1"/>
      <c r="L532" s="1"/>
      <c r="O532" s="1"/>
      <c r="R532" s="1"/>
      <c r="U532" s="1"/>
      <c r="X532" s="1"/>
      <c r="AA532" s="1"/>
      <c r="AD532" s="1"/>
      <c r="AG532" s="1"/>
      <c r="AK532" s="1"/>
      <c r="AP532" s="1"/>
      <c r="AS532" s="1"/>
      <c r="AW532" s="1"/>
      <c r="BB532" s="1"/>
      <c r="BE532" s="1"/>
      <c r="BH532" s="1"/>
      <c r="BK532" s="1"/>
      <c r="BN532" s="1"/>
      <c r="BR532" s="1"/>
      <c r="BW532" s="1"/>
      <c r="BZ532" s="1"/>
      <c r="CF532" s="1"/>
      <c r="CN532" s="1"/>
      <c r="CQ532" s="1"/>
      <c r="CT532" s="1"/>
      <c r="CU532" s="78"/>
      <c r="CV532" s="86"/>
      <c r="CW532" s="86"/>
      <c r="CX532" s="86"/>
      <c r="CY532" s="86"/>
      <c r="CZ532" s="87"/>
      <c r="DA532" s="87"/>
      <c r="DB532" s="87"/>
      <c r="DC532" s="88"/>
      <c r="DD532" s="88"/>
      <c r="DE532" s="88"/>
      <c r="DF532" s="88"/>
      <c r="DG532" s="88"/>
      <c r="DH532" s="88"/>
      <c r="DI532" s="88"/>
      <c r="DJ532" s="88"/>
      <c r="DK532" s="88"/>
      <c r="DL532" s="87"/>
      <c r="DM532" s="78"/>
    </row>
    <row r="533" spans="9:117" ht="18.75" x14ac:dyDescent="0.3">
      <c r="I533" s="1"/>
      <c r="L533" s="1"/>
      <c r="O533" s="1"/>
      <c r="R533" s="1"/>
      <c r="U533" s="1"/>
      <c r="X533" s="1"/>
      <c r="AA533" s="1"/>
      <c r="AD533" s="1"/>
      <c r="AG533" s="1"/>
      <c r="AK533" s="1"/>
      <c r="AP533" s="1"/>
      <c r="AS533" s="1"/>
      <c r="AW533" s="1"/>
      <c r="BB533" s="1"/>
      <c r="BE533" s="1"/>
      <c r="BH533" s="1"/>
      <c r="BK533" s="1"/>
      <c r="BN533" s="1"/>
      <c r="BR533" s="1"/>
      <c r="BW533" s="1"/>
      <c r="BZ533" s="1"/>
      <c r="CF533" s="1"/>
      <c r="CN533" s="1"/>
      <c r="CQ533" s="1"/>
      <c r="CT533" s="1"/>
      <c r="CU533" s="78"/>
      <c r="CV533" s="86"/>
      <c r="CW533" s="86"/>
      <c r="CX533" s="86"/>
      <c r="CY533" s="86"/>
      <c r="CZ533" s="87"/>
      <c r="DA533" s="87"/>
      <c r="DB533" s="87"/>
      <c r="DC533" s="88"/>
      <c r="DD533" s="88"/>
      <c r="DE533" s="88"/>
      <c r="DF533" s="88"/>
      <c r="DG533" s="88"/>
      <c r="DH533" s="88"/>
      <c r="DI533" s="88"/>
      <c r="DJ533" s="88"/>
      <c r="DK533" s="88"/>
      <c r="DL533" s="87"/>
      <c r="DM533" s="78"/>
    </row>
    <row r="534" spans="9:117" ht="18.75" x14ac:dyDescent="0.3">
      <c r="I534" s="1"/>
      <c r="L534" s="1"/>
      <c r="O534" s="1"/>
      <c r="R534" s="1"/>
      <c r="U534" s="1"/>
      <c r="X534" s="1"/>
      <c r="AA534" s="1"/>
      <c r="AD534" s="1"/>
      <c r="AG534" s="1"/>
      <c r="AK534" s="1"/>
      <c r="AP534" s="1"/>
      <c r="AS534" s="1"/>
      <c r="AW534" s="1"/>
      <c r="BB534" s="1"/>
      <c r="BE534" s="1"/>
      <c r="BH534" s="1"/>
      <c r="BK534" s="1"/>
      <c r="BN534" s="1"/>
      <c r="BR534" s="1"/>
      <c r="BW534" s="1"/>
      <c r="BZ534" s="1"/>
      <c r="CF534" s="1"/>
      <c r="CN534" s="1"/>
      <c r="CQ534" s="1"/>
      <c r="CT534" s="1"/>
      <c r="CU534" s="78"/>
      <c r="CV534" s="86"/>
      <c r="CW534" s="86"/>
      <c r="CX534" s="86"/>
      <c r="CY534" s="86"/>
      <c r="CZ534" s="87"/>
      <c r="DA534" s="87"/>
      <c r="DB534" s="87"/>
      <c r="DC534" s="88"/>
      <c r="DD534" s="88"/>
      <c r="DE534" s="88"/>
      <c r="DF534" s="88"/>
      <c r="DG534" s="88"/>
      <c r="DH534" s="88"/>
      <c r="DI534" s="88"/>
      <c r="DJ534" s="88"/>
      <c r="DK534" s="88"/>
      <c r="DL534" s="87"/>
      <c r="DM534" s="78"/>
    </row>
    <row r="535" spans="9:117" ht="18.75" x14ac:dyDescent="0.3">
      <c r="I535" s="1"/>
      <c r="L535" s="1"/>
      <c r="O535" s="1"/>
      <c r="R535" s="1"/>
      <c r="U535" s="1"/>
      <c r="X535" s="1"/>
      <c r="AA535" s="1"/>
      <c r="AD535" s="1"/>
      <c r="AG535" s="1"/>
      <c r="AK535" s="1"/>
      <c r="AP535" s="1"/>
      <c r="AS535" s="1"/>
      <c r="AW535" s="1"/>
      <c r="BB535" s="1"/>
      <c r="BE535" s="1"/>
      <c r="BH535" s="1"/>
      <c r="BK535" s="1"/>
      <c r="BN535" s="1"/>
      <c r="BR535" s="1"/>
      <c r="BW535" s="1"/>
      <c r="BZ535" s="1"/>
      <c r="CF535" s="1"/>
      <c r="CN535" s="1"/>
      <c r="CQ535" s="1"/>
      <c r="CT535" s="1"/>
      <c r="CU535" s="78"/>
      <c r="CV535" s="86"/>
      <c r="CW535" s="86"/>
      <c r="CX535" s="86"/>
      <c r="CY535" s="86"/>
      <c r="CZ535" s="87"/>
      <c r="DA535" s="87"/>
      <c r="DB535" s="87"/>
      <c r="DC535" s="88"/>
      <c r="DD535" s="88"/>
      <c r="DE535" s="88"/>
      <c r="DF535" s="88"/>
      <c r="DG535" s="88"/>
      <c r="DH535" s="88"/>
      <c r="DI535" s="88"/>
      <c r="DJ535" s="88"/>
      <c r="DK535" s="88"/>
      <c r="DL535" s="87"/>
      <c r="DM535" s="78"/>
    </row>
    <row r="536" spans="9:117" ht="18.75" x14ac:dyDescent="0.3">
      <c r="I536" s="1"/>
      <c r="L536" s="1"/>
      <c r="O536" s="1"/>
      <c r="R536" s="1"/>
      <c r="U536" s="1"/>
      <c r="X536" s="1"/>
      <c r="AA536" s="1"/>
      <c r="AD536" s="1"/>
      <c r="AG536" s="1"/>
      <c r="AK536" s="1"/>
      <c r="AP536" s="1"/>
      <c r="AS536" s="1"/>
      <c r="AW536" s="1"/>
      <c r="BB536" s="1"/>
      <c r="BE536" s="1"/>
      <c r="BH536" s="1"/>
      <c r="BK536" s="1"/>
      <c r="BN536" s="1"/>
      <c r="BR536" s="1"/>
      <c r="BW536" s="1"/>
      <c r="BZ536" s="1"/>
      <c r="CF536" s="1"/>
      <c r="CN536" s="1"/>
      <c r="CQ536" s="1"/>
      <c r="CT536" s="1"/>
      <c r="CU536" s="78"/>
      <c r="CV536" s="86"/>
      <c r="CW536" s="86"/>
      <c r="CX536" s="86"/>
      <c r="CY536" s="86"/>
      <c r="CZ536" s="87"/>
      <c r="DA536" s="87"/>
      <c r="DB536" s="87"/>
      <c r="DC536" s="88"/>
      <c r="DD536" s="88"/>
      <c r="DE536" s="88"/>
      <c r="DF536" s="88"/>
      <c r="DG536" s="88"/>
      <c r="DH536" s="88"/>
      <c r="DI536" s="88"/>
      <c r="DJ536" s="88"/>
      <c r="DK536" s="88"/>
      <c r="DL536" s="87"/>
      <c r="DM536" s="78"/>
    </row>
    <row r="537" spans="9:117" ht="18.75" x14ac:dyDescent="0.3">
      <c r="I537" s="1"/>
      <c r="L537" s="1"/>
      <c r="O537" s="1"/>
      <c r="R537" s="1"/>
      <c r="U537" s="1"/>
      <c r="X537" s="1"/>
      <c r="AA537" s="1"/>
      <c r="AD537" s="1"/>
      <c r="AG537" s="1"/>
      <c r="AK537" s="1"/>
      <c r="AP537" s="1"/>
      <c r="AS537" s="1"/>
      <c r="AW537" s="1"/>
      <c r="BB537" s="1"/>
      <c r="BE537" s="1"/>
      <c r="BH537" s="1"/>
      <c r="BK537" s="1"/>
      <c r="BN537" s="1"/>
      <c r="BR537" s="1"/>
      <c r="BW537" s="1"/>
      <c r="BZ537" s="1"/>
      <c r="CF537" s="1"/>
      <c r="CN537" s="1"/>
      <c r="CQ537" s="1"/>
      <c r="CT537" s="1"/>
      <c r="CU537" s="78"/>
      <c r="CV537" s="86"/>
      <c r="CW537" s="86"/>
      <c r="CX537" s="86"/>
      <c r="CY537" s="86"/>
      <c r="CZ537" s="87"/>
      <c r="DA537" s="87"/>
      <c r="DB537" s="87"/>
      <c r="DC537" s="88"/>
      <c r="DD537" s="88"/>
      <c r="DE537" s="88"/>
      <c r="DF537" s="88"/>
      <c r="DG537" s="88"/>
      <c r="DH537" s="88"/>
      <c r="DI537" s="88"/>
      <c r="DJ537" s="88"/>
      <c r="DK537" s="88"/>
      <c r="DL537" s="87"/>
    </row>
    <row r="538" spans="9:117" ht="18.75" x14ac:dyDescent="0.3">
      <c r="I538" s="1"/>
      <c r="L538" s="1"/>
      <c r="O538" s="1"/>
      <c r="R538" s="1"/>
      <c r="U538" s="1"/>
      <c r="X538" s="1"/>
      <c r="AA538" s="1"/>
      <c r="AD538" s="1"/>
      <c r="AG538" s="1"/>
      <c r="AK538" s="1"/>
      <c r="AP538" s="1"/>
      <c r="AS538" s="1"/>
      <c r="AW538" s="1"/>
      <c r="BB538" s="1"/>
      <c r="BE538" s="1"/>
      <c r="BH538" s="1"/>
      <c r="BK538" s="1"/>
      <c r="BN538" s="1"/>
      <c r="BR538" s="1"/>
      <c r="BW538" s="1"/>
      <c r="BZ538" s="1"/>
      <c r="CF538" s="1"/>
      <c r="CN538" s="1"/>
      <c r="CQ538" s="1"/>
      <c r="CT538" s="1"/>
      <c r="CU538" s="78"/>
      <c r="CV538" s="86"/>
      <c r="CW538" s="86"/>
      <c r="CX538" s="86"/>
      <c r="CY538" s="86"/>
      <c r="CZ538" s="87"/>
      <c r="DA538" s="87"/>
      <c r="DB538" s="87"/>
      <c r="DC538" s="88"/>
      <c r="DD538" s="88"/>
      <c r="DE538" s="88"/>
      <c r="DF538" s="88"/>
      <c r="DG538" s="88"/>
      <c r="DH538" s="88"/>
      <c r="DI538" s="88"/>
      <c r="DJ538" s="88"/>
      <c r="DK538" s="88"/>
      <c r="DL538" s="87"/>
    </row>
    <row r="539" spans="9:117" ht="18.75" x14ac:dyDescent="0.3">
      <c r="I539" s="1"/>
      <c r="L539" s="1"/>
      <c r="O539" s="1"/>
      <c r="R539" s="1"/>
      <c r="U539" s="1"/>
      <c r="X539" s="1"/>
      <c r="AA539" s="1"/>
      <c r="AD539" s="1"/>
      <c r="AG539" s="1"/>
      <c r="AK539" s="1"/>
      <c r="AP539" s="1"/>
      <c r="AS539" s="1"/>
      <c r="AW539" s="1"/>
      <c r="BB539" s="1"/>
      <c r="BE539" s="1"/>
      <c r="BH539" s="1"/>
      <c r="BK539" s="1"/>
      <c r="BN539" s="1"/>
      <c r="BR539" s="1"/>
      <c r="BW539" s="1"/>
      <c r="BZ539" s="1"/>
      <c r="CF539" s="1"/>
      <c r="CN539" s="1"/>
      <c r="CQ539" s="1"/>
      <c r="CT539" s="1"/>
      <c r="CU539" s="78"/>
      <c r="CV539" s="86"/>
      <c r="CW539" s="86"/>
      <c r="CX539" s="86"/>
      <c r="CY539" s="86"/>
      <c r="CZ539" s="87"/>
      <c r="DA539" s="87"/>
      <c r="DB539" s="87"/>
      <c r="DC539" s="88"/>
      <c r="DD539" s="88"/>
      <c r="DE539" s="88"/>
      <c r="DF539" s="88"/>
      <c r="DG539" s="88"/>
      <c r="DH539" s="88"/>
      <c r="DI539" s="88"/>
      <c r="DJ539" s="88"/>
      <c r="DK539" s="88"/>
      <c r="DL539" s="87"/>
    </row>
    <row r="540" spans="9:117" ht="18.75" x14ac:dyDescent="0.3">
      <c r="I540" s="1"/>
      <c r="L540" s="1"/>
      <c r="O540" s="1"/>
      <c r="R540" s="1"/>
      <c r="U540" s="1"/>
      <c r="X540" s="1"/>
      <c r="AA540" s="1"/>
      <c r="AD540" s="1"/>
      <c r="AG540" s="1"/>
      <c r="AK540" s="1"/>
      <c r="AP540" s="1"/>
      <c r="AS540" s="1"/>
      <c r="AW540" s="1"/>
      <c r="BB540" s="1"/>
      <c r="BE540" s="1"/>
      <c r="BH540" s="1"/>
      <c r="BK540" s="1"/>
      <c r="BN540" s="1"/>
      <c r="BR540" s="1"/>
      <c r="BW540" s="1"/>
      <c r="BZ540" s="1"/>
      <c r="CF540" s="1"/>
      <c r="CN540" s="1"/>
      <c r="CQ540" s="1"/>
      <c r="CT540" s="1"/>
      <c r="CU540" s="78"/>
      <c r="CV540" s="86"/>
      <c r="CW540" s="86"/>
      <c r="CX540" s="86"/>
      <c r="CY540" s="86"/>
      <c r="CZ540" s="87"/>
      <c r="DA540" s="87"/>
      <c r="DB540" s="87"/>
      <c r="DC540" s="88"/>
      <c r="DD540" s="88"/>
      <c r="DE540" s="88"/>
      <c r="DF540" s="88"/>
      <c r="DG540" s="88"/>
      <c r="DH540" s="88"/>
      <c r="DI540" s="88"/>
      <c r="DJ540" s="88"/>
      <c r="DK540" s="88"/>
      <c r="DL540" s="87"/>
    </row>
    <row r="541" spans="9:117" ht="18.75" x14ac:dyDescent="0.3">
      <c r="I541" s="1"/>
      <c r="L541" s="1"/>
      <c r="O541" s="1"/>
      <c r="R541" s="1"/>
      <c r="U541" s="1"/>
      <c r="X541" s="1"/>
      <c r="AA541" s="1"/>
      <c r="AD541" s="1"/>
      <c r="AG541" s="1"/>
      <c r="AK541" s="1"/>
      <c r="AP541" s="1"/>
      <c r="AS541" s="1"/>
      <c r="AW541" s="1"/>
      <c r="BB541" s="1"/>
      <c r="BE541" s="1"/>
      <c r="BH541" s="1"/>
      <c r="BK541" s="1"/>
      <c r="BN541" s="1"/>
      <c r="BR541" s="1"/>
      <c r="BW541" s="1"/>
      <c r="BZ541" s="1"/>
      <c r="CF541" s="1"/>
      <c r="CN541" s="1"/>
      <c r="CQ541" s="1"/>
      <c r="CT541" s="1"/>
      <c r="CU541" s="78"/>
      <c r="CV541" s="86"/>
      <c r="CW541" s="86"/>
      <c r="CX541" s="86"/>
      <c r="CY541" s="86"/>
      <c r="CZ541" s="87"/>
      <c r="DA541" s="87"/>
      <c r="DB541" s="87"/>
      <c r="DC541" s="88"/>
      <c r="DD541" s="88"/>
      <c r="DE541" s="88"/>
      <c r="DF541" s="88"/>
      <c r="DG541" s="88"/>
      <c r="DH541" s="88"/>
      <c r="DI541" s="88"/>
      <c r="DJ541" s="88"/>
      <c r="DK541" s="88"/>
      <c r="DL541" s="87"/>
    </row>
    <row r="542" spans="9:117" ht="18.75" x14ac:dyDescent="0.3">
      <c r="I542" s="1"/>
      <c r="L542" s="1"/>
      <c r="O542" s="1"/>
      <c r="R542" s="1"/>
      <c r="U542" s="1"/>
      <c r="X542" s="1"/>
      <c r="AA542" s="1"/>
      <c r="AD542" s="1"/>
      <c r="AG542" s="1"/>
      <c r="AK542" s="1"/>
      <c r="AP542" s="1"/>
      <c r="AS542" s="1"/>
      <c r="AW542" s="1"/>
      <c r="BB542" s="1"/>
      <c r="BE542" s="1"/>
      <c r="BH542" s="1"/>
      <c r="BK542" s="1"/>
      <c r="BN542" s="1"/>
      <c r="BR542" s="1"/>
      <c r="BW542" s="1"/>
      <c r="BZ542" s="1"/>
      <c r="CF542" s="1"/>
      <c r="CN542" s="1"/>
      <c r="CQ542" s="1"/>
      <c r="CT542" s="1"/>
      <c r="CU542" s="78"/>
      <c r="CV542" s="86"/>
      <c r="CW542" s="86"/>
      <c r="CX542" s="86"/>
      <c r="CY542" s="86"/>
      <c r="CZ542" s="87"/>
      <c r="DA542" s="87"/>
      <c r="DB542" s="87"/>
      <c r="DC542" s="88"/>
      <c r="DD542" s="88"/>
      <c r="DE542" s="88"/>
      <c r="DF542" s="88"/>
      <c r="DG542" s="88"/>
      <c r="DH542" s="88"/>
      <c r="DI542" s="88"/>
      <c r="DJ542" s="88"/>
      <c r="DK542" s="88"/>
      <c r="DL542" s="87"/>
    </row>
    <row r="543" spans="9:117" ht="18.75" x14ac:dyDescent="0.3">
      <c r="I543" s="1"/>
      <c r="L543" s="1"/>
      <c r="O543" s="1"/>
      <c r="R543" s="1"/>
      <c r="U543" s="1"/>
      <c r="X543" s="1"/>
      <c r="AA543" s="1"/>
      <c r="AD543" s="1"/>
      <c r="AG543" s="1"/>
      <c r="AK543" s="1"/>
      <c r="AP543" s="1"/>
      <c r="AS543" s="1"/>
      <c r="AW543" s="1"/>
      <c r="BB543" s="1"/>
      <c r="BE543" s="1"/>
      <c r="BH543" s="1"/>
      <c r="BK543" s="1"/>
      <c r="BN543" s="1"/>
      <c r="BR543" s="1"/>
      <c r="BW543" s="1"/>
      <c r="BZ543" s="1"/>
      <c r="CF543" s="1"/>
      <c r="CN543" s="1"/>
      <c r="CQ543" s="1"/>
      <c r="CT543" s="1"/>
      <c r="CU543" s="78"/>
      <c r="CV543" s="86"/>
      <c r="CW543" s="86"/>
      <c r="CX543" s="86"/>
      <c r="CY543" s="86"/>
      <c r="CZ543" s="87"/>
      <c r="DA543" s="87"/>
      <c r="DB543" s="87"/>
      <c r="DC543" s="88"/>
      <c r="DD543" s="88"/>
      <c r="DE543" s="88"/>
      <c r="DF543" s="88"/>
      <c r="DG543" s="88"/>
      <c r="DH543" s="88"/>
      <c r="DI543" s="88"/>
      <c r="DJ543" s="88"/>
      <c r="DK543" s="88"/>
      <c r="DL543" s="87"/>
    </row>
    <row r="544" spans="9:117" ht="18.75" x14ac:dyDescent="0.3">
      <c r="I544" s="1"/>
      <c r="L544" s="1"/>
      <c r="O544" s="1"/>
      <c r="R544" s="1"/>
      <c r="U544" s="1"/>
      <c r="X544" s="1"/>
      <c r="AA544" s="1"/>
      <c r="AD544" s="1"/>
      <c r="AG544" s="1"/>
      <c r="AK544" s="1"/>
      <c r="AP544" s="1"/>
      <c r="AS544" s="1"/>
      <c r="AW544" s="1"/>
      <c r="BB544" s="1"/>
      <c r="BE544" s="1"/>
      <c r="BH544" s="1"/>
      <c r="BK544" s="1"/>
      <c r="BN544" s="1"/>
      <c r="BR544" s="1"/>
      <c r="BW544" s="1"/>
      <c r="BZ544" s="1"/>
      <c r="CF544" s="1"/>
      <c r="CN544" s="1"/>
      <c r="CQ544" s="1"/>
      <c r="CT544" s="1"/>
      <c r="CU544" s="78"/>
      <c r="CV544" s="86"/>
      <c r="CW544" s="86"/>
      <c r="CX544" s="86"/>
      <c r="CY544" s="86"/>
      <c r="CZ544" s="87"/>
      <c r="DA544" s="87"/>
      <c r="DB544" s="87"/>
      <c r="DC544" s="88"/>
      <c r="DD544" s="88"/>
      <c r="DE544" s="88"/>
      <c r="DF544" s="88"/>
      <c r="DG544" s="88"/>
      <c r="DH544" s="88"/>
      <c r="DI544" s="88"/>
      <c r="DJ544" s="88"/>
      <c r="DK544" s="88"/>
      <c r="DL544" s="87"/>
    </row>
    <row r="545" spans="9:116" ht="18.75" x14ac:dyDescent="0.3">
      <c r="I545" s="1"/>
      <c r="L545" s="1"/>
      <c r="O545" s="1"/>
      <c r="R545" s="1"/>
      <c r="U545" s="1"/>
      <c r="X545" s="1"/>
      <c r="AA545" s="1"/>
      <c r="AD545" s="1"/>
      <c r="AG545" s="1"/>
      <c r="AK545" s="1"/>
      <c r="AP545" s="1"/>
      <c r="AS545" s="1"/>
      <c r="AW545" s="1"/>
      <c r="BB545" s="1"/>
      <c r="BE545" s="1"/>
      <c r="BH545" s="1"/>
      <c r="BK545" s="1"/>
      <c r="BN545" s="1"/>
      <c r="BR545" s="1"/>
      <c r="BW545" s="1"/>
      <c r="BZ545" s="1"/>
      <c r="CF545" s="1"/>
      <c r="CN545" s="1"/>
      <c r="CQ545" s="1"/>
      <c r="CT545" s="1"/>
      <c r="CU545" s="78"/>
      <c r="CV545" s="86"/>
      <c r="CW545" s="86"/>
      <c r="CX545" s="86"/>
      <c r="CY545" s="86"/>
      <c r="CZ545" s="87"/>
      <c r="DA545" s="87"/>
      <c r="DB545" s="87"/>
      <c r="DC545" s="88"/>
      <c r="DD545" s="88"/>
      <c r="DE545" s="88"/>
      <c r="DF545" s="88"/>
      <c r="DG545" s="88"/>
      <c r="DH545" s="88"/>
      <c r="DI545" s="88"/>
      <c r="DJ545" s="88"/>
      <c r="DK545" s="88"/>
      <c r="DL545" s="87"/>
    </row>
    <row r="546" spans="9:116" ht="18.75" x14ac:dyDescent="0.3">
      <c r="I546" s="1"/>
      <c r="L546" s="1"/>
      <c r="O546" s="1"/>
      <c r="R546" s="1"/>
      <c r="U546" s="1"/>
      <c r="X546" s="1"/>
      <c r="AA546" s="1"/>
      <c r="AD546" s="1"/>
      <c r="AG546" s="1"/>
      <c r="AK546" s="1"/>
      <c r="AP546" s="1"/>
      <c r="AS546" s="1"/>
      <c r="AW546" s="1"/>
      <c r="BB546" s="1"/>
      <c r="BE546" s="1"/>
      <c r="BH546" s="1"/>
      <c r="BK546" s="1"/>
      <c r="BN546" s="1"/>
      <c r="BR546" s="1"/>
      <c r="BW546" s="1"/>
      <c r="BZ546" s="1"/>
      <c r="CF546" s="1"/>
      <c r="CN546" s="1"/>
      <c r="CQ546" s="1"/>
      <c r="CT546" s="1"/>
      <c r="CU546" s="78"/>
      <c r="CV546" s="86"/>
      <c r="CW546" s="86"/>
      <c r="CX546" s="86"/>
      <c r="CY546" s="86"/>
      <c r="CZ546" s="87"/>
      <c r="DA546" s="87"/>
      <c r="DB546" s="87"/>
      <c r="DC546" s="88"/>
      <c r="DD546" s="88"/>
      <c r="DE546" s="88"/>
      <c r="DF546" s="88"/>
      <c r="DG546" s="88"/>
      <c r="DH546" s="88"/>
      <c r="DI546" s="88"/>
      <c r="DJ546" s="88"/>
      <c r="DK546" s="88"/>
      <c r="DL546" s="87"/>
    </row>
    <row r="547" spans="9:116" ht="18.75" x14ac:dyDescent="0.3">
      <c r="I547" s="1"/>
      <c r="L547" s="1"/>
      <c r="O547" s="1"/>
      <c r="R547" s="1"/>
      <c r="U547" s="1"/>
      <c r="X547" s="1"/>
      <c r="AA547" s="1"/>
      <c r="AD547" s="1"/>
      <c r="AG547" s="1"/>
      <c r="AK547" s="1"/>
      <c r="AP547" s="1"/>
      <c r="AS547" s="1"/>
      <c r="AW547" s="1"/>
      <c r="BB547" s="1"/>
      <c r="BE547" s="1"/>
      <c r="BH547" s="1"/>
      <c r="BK547" s="1"/>
      <c r="BN547" s="1"/>
      <c r="BR547" s="1"/>
      <c r="BW547" s="1"/>
      <c r="BZ547" s="1"/>
      <c r="CF547" s="1"/>
      <c r="CN547" s="1"/>
      <c r="CQ547" s="1"/>
      <c r="CT547" s="1"/>
      <c r="CU547" s="78"/>
      <c r="CV547" s="86"/>
      <c r="CW547" s="86"/>
      <c r="CX547" s="86"/>
      <c r="CY547" s="86"/>
      <c r="CZ547" s="87"/>
      <c r="DA547" s="87"/>
      <c r="DB547" s="87"/>
      <c r="DC547" s="88"/>
      <c r="DD547" s="88"/>
      <c r="DE547" s="88"/>
      <c r="DF547" s="88"/>
      <c r="DG547" s="88"/>
      <c r="DH547" s="88"/>
      <c r="DI547" s="88"/>
      <c r="DJ547" s="88"/>
      <c r="DK547" s="88"/>
      <c r="DL547" s="87"/>
    </row>
    <row r="548" spans="9:116" ht="18.75" x14ac:dyDescent="0.3">
      <c r="I548" s="1"/>
      <c r="L548" s="1"/>
      <c r="O548" s="1"/>
      <c r="R548" s="1"/>
      <c r="U548" s="1"/>
      <c r="X548" s="1"/>
      <c r="AA548" s="1"/>
      <c r="AD548" s="1"/>
      <c r="AG548" s="1"/>
      <c r="AK548" s="1"/>
      <c r="AP548" s="1"/>
      <c r="AS548" s="1"/>
      <c r="AW548" s="1"/>
      <c r="BB548" s="1"/>
      <c r="BE548" s="1"/>
      <c r="BH548" s="1"/>
      <c r="BK548" s="1"/>
      <c r="BN548" s="1"/>
      <c r="BR548" s="1"/>
      <c r="BW548" s="1"/>
      <c r="BZ548" s="1"/>
      <c r="CF548" s="1"/>
      <c r="CN548" s="1"/>
      <c r="CQ548" s="1"/>
      <c r="CT548" s="1"/>
      <c r="CU548" s="78"/>
      <c r="CV548" s="86"/>
      <c r="CW548" s="86"/>
      <c r="CX548" s="86"/>
      <c r="CY548" s="86"/>
      <c r="CZ548" s="87"/>
      <c r="DA548" s="87"/>
      <c r="DB548" s="87"/>
      <c r="DC548" s="88"/>
      <c r="DD548" s="88"/>
      <c r="DE548" s="88"/>
      <c r="DF548" s="88"/>
      <c r="DG548" s="88"/>
      <c r="DH548" s="88"/>
      <c r="DI548" s="88"/>
      <c r="DJ548" s="88"/>
      <c r="DK548" s="88"/>
      <c r="DL548" s="87"/>
    </row>
    <row r="549" spans="9:116" ht="18.75" x14ac:dyDescent="0.3">
      <c r="I549" s="1"/>
      <c r="L549" s="1"/>
      <c r="O549" s="1"/>
      <c r="R549" s="1"/>
      <c r="U549" s="1"/>
      <c r="X549" s="1"/>
      <c r="AA549" s="1"/>
      <c r="AD549" s="1"/>
      <c r="AG549" s="1"/>
      <c r="AK549" s="1"/>
      <c r="AP549" s="1"/>
      <c r="AS549" s="1"/>
      <c r="AW549" s="1"/>
      <c r="BB549" s="1"/>
      <c r="BE549" s="1"/>
      <c r="BH549" s="1"/>
      <c r="BK549" s="1"/>
      <c r="BN549" s="1"/>
      <c r="BR549" s="1"/>
      <c r="BW549" s="1"/>
      <c r="BZ549" s="1"/>
      <c r="CF549" s="1"/>
      <c r="CN549" s="1"/>
      <c r="CQ549" s="1"/>
      <c r="CT549" s="1"/>
      <c r="CU549" s="78"/>
      <c r="CV549" s="86"/>
      <c r="CW549" s="86"/>
      <c r="CX549" s="86"/>
      <c r="CY549" s="86"/>
      <c r="CZ549" s="87"/>
      <c r="DA549" s="87"/>
      <c r="DB549" s="87"/>
      <c r="DC549" s="88"/>
      <c r="DD549" s="88"/>
      <c r="DE549" s="88"/>
      <c r="DF549" s="88"/>
      <c r="DG549" s="88"/>
      <c r="DH549" s="88"/>
      <c r="DI549" s="88"/>
      <c r="DJ549" s="88"/>
      <c r="DK549" s="88"/>
      <c r="DL549" s="87"/>
    </row>
    <row r="550" spans="9:116" ht="18.75" x14ac:dyDescent="0.3">
      <c r="I550" s="1"/>
      <c r="L550" s="1"/>
      <c r="O550" s="1"/>
      <c r="R550" s="1"/>
      <c r="U550" s="1"/>
      <c r="X550" s="1"/>
      <c r="AA550" s="1"/>
      <c r="AD550" s="1"/>
      <c r="AG550" s="1"/>
      <c r="AK550" s="1"/>
      <c r="AP550" s="1"/>
      <c r="AS550" s="1"/>
      <c r="AW550" s="1"/>
      <c r="BB550" s="1"/>
      <c r="BE550" s="1"/>
      <c r="BH550" s="1"/>
      <c r="BK550" s="1"/>
      <c r="BN550" s="1"/>
      <c r="BR550" s="1"/>
      <c r="BW550" s="1"/>
      <c r="BZ550" s="1"/>
      <c r="CF550" s="1"/>
      <c r="CN550" s="1"/>
      <c r="CQ550" s="1"/>
      <c r="CT550" s="1"/>
      <c r="CU550" s="78"/>
      <c r="CV550" s="86"/>
      <c r="CW550" s="86"/>
      <c r="CX550" s="86"/>
      <c r="CY550" s="86"/>
      <c r="CZ550" s="87"/>
      <c r="DA550" s="87"/>
      <c r="DB550" s="87"/>
      <c r="DC550" s="88"/>
      <c r="DD550" s="88"/>
      <c r="DE550" s="88"/>
      <c r="DF550" s="88"/>
      <c r="DG550" s="88"/>
      <c r="DH550" s="88"/>
      <c r="DI550" s="88"/>
      <c r="DJ550" s="88"/>
      <c r="DK550" s="88"/>
      <c r="DL550" s="87"/>
    </row>
    <row r="551" spans="9:116" ht="18.75" x14ac:dyDescent="0.3">
      <c r="I551" s="1"/>
      <c r="L551" s="1"/>
      <c r="O551" s="1"/>
      <c r="R551" s="1"/>
      <c r="U551" s="1"/>
      <c r="X551" s="1"/>
      <c r="AA551" s="1"/>
      <c r="AD551" s="1"/>
      <c r="AG551" s="1"/>
      <c r="AK551" s="1"/>
      <c r="AP551" s="1"/>
      <c r="AS551" s="1"/>
      <c r="AW551" s="1"/>
      <c r="BB551" s="1"/>
      <c r="BE551" s="1"/>
      <c r="BH551" s="1"/>
      <c r="BK551" s="1"/>
      <c r="BN551" s="1"/>
      <c r="BR551" s="1"/>
      <c r="BW551" s="1"/>
      <c r="BZ551" s="1"/>
      <c r="CF551" s="1"/>
      <c r="CN551" s="1"/>
      <c r="CQ551" s="1"/>
      <c r="CT551" s="1"/>
      <c r="CU551" s="78"/>
      <c r="CV551" s="86"/>
      <c r="CW551" s="86"/>
      <c r="CX551" s="86"/>
      <c r="CY551" s="86"/>
      <c r="CZ551" s="87"/>
      <c r="DA551" s="87"/>
      <c r="DB551" s="87"/>
      <c r="DC551" s="88"/>
      <c r="DD551" s="88"/>
      <c r="DE551" s="88"/>
      <c r="DF551" s="88"/>
      <c r="DG551" s="88"/>
      <c r="DH551" s="88"/>
      <c r="DI551" s="88"/>
      <c r="DJ551" s="88"/>
      <c r="DK551" s="88"/>
      <c r="DL551" s="87"/>
    </row>
    <row r="552" spans="9:116" ht="18.75" x14ac:dyDescent="0.3">
      <c r="I552" s="1"/>
      <c r="L552" s="1"/>
      <c r="O552" s="1"/>
      <c r="R552" s="1"/>
      <c r="U552" s="1"/>
      <c r="X552" s="1"/>
      <c r="AA552" s="1"/>
      <c r="AD552" s="1"/>
      <c r="AG552" s="1"/>
      <c r="AK552" s="1"/>
      <c r="AP552" s="1"/>
      <c r="AS552" s="1"/>
      <c r="AW552" s="1"/>
      <c r="BB552" s="1"/>
      <c r="BE552" s="1"/>
      <c r="BH552" s="1"/>
      <c r="BK552" s="1"/>
      <c r="BN552" s="1"/>
      <c r="BR552" s="1"/>
      <c r="BW552" s="1"/>
      <c r="BZ552" s="1"/>
      <c r="CF552" s="1"/>
      <c r="CN552" s="1"/>
      <c r="CQ552" s="1"/>
      <c r="CT552" s="1"/>
      <c r="CU552" s="78"/>
      <c r="CV552" s="86"/>
      <c r="CW552" s="86"/>
      <c r="CX552" s="86"/>
      <c r="CY552" s="86"/>
      <c r="CZ552" s="87"/>
      <c r="DA552" s="87"/>
      <c r="DB552" s="87"/>
      <c r="DC552" s="88"/>
      <c r="DD552" s="88"/>
      <c r="DE552" s="88"/>
      <c r="DF552" s="88"/>
      <c r="DG552" s="88"/>
      <c r="DH552" s="88"/>
      <c r="DI552" s="88"/>
      <c r="DJ552" s="88"/>
      <c r="DK552" s="88"/>
      <c r="DL552" s="87"/>
    </row>
    <row r="553" spans="9:116" ht="18.75" x14ac:dyDescent="0.3">
      <c r="I553" s="1"/>
      <c r="L553" s="1"/>
      <c r="O553" s="1"/>
      <c r="R553" s="1"/>
      <c r="U553" s="1"/>
      <c r="X553" s="1"/>
      <c r="AA553" s="1"/>
      <c r="AD553" s="1"/>
      <c r="AG553" s="1"/>
      <c r="AK553" s="1"/>
      <c r="AP553" s="1"/>
      <c r="AS553" s="1"/>
      <c r="AW553" s="1"/>
      <c r="BB553" s="1"/>
      <c r="BE553" s="1"/>
      <c r="BH553" s="1"/>
      <c r="BK553" s="1"/>
      <c r="BN553" s="1"/>
      <c r="BR553" s="1"/>
      <c r="BW553" s="1"/>
      <c r="BZ553" s="1"/>
      <c r="CF553" s="1"/>
      <c r="CN553" s="1"/>
      <c r="CQ553" s="1"/>
      <c r="CT553" s="1"/>
      <c r="CU553" s="78"/>
      <c r="CV553" s="86"/>
      <c r="CW553" s="86"/>
      <c r="CX553" s="86"/>
      <c r="CY553" s="86"/>
      <c r="CZ553" s="87"/>
      <c r="DA553" s="87"/>
      <c r="DB553" s="87"/>
      <c r="DC553" s="88"/>
      <c r="DD553" s="88"/>
      <c r="DE553" s="88"/>
      <c r="DF553" s="88"/>
      <c r="DG553" s="88"/>
      <c r="DH553" s="88"/>
      <c r="DI553" s="88"/>
      <c r="DJ553" s="88"/>
      <c r="DK553" s="88"/>
      <c r="DL553" s="87"/>
    </row>
    <row r="554" spans="9:116" ht="18.75" x14ac:dyDescent="0.3">
      <c r="I554" s="1"/>
      <c r="L554" s="1"/>
      <c r="O554" s="1"/>
      <c r="R554" s="1"/>
      <c r="U554" s="1"/>
      <c r="X554" s="1"/>
      <c r="AA554" s="1"/>
      <c r="AD554" s="1"/>
      <c r="AG554" s="1"/>
      <c r="AK554" s="1"/>
      <c r="AP554" s="1"/>
      <c r="AS554" s="1"/>
      <c r="AW554" s="1"/>
      <c r="BB554" s="1"/>
      <c r="BE554" s="1"/>
      <c r="BH554" s="1"/>
      <c r="BK554" s="1"/>
      <c r="BN554" s="1"/>
      <c r="BR554" s="1"/>
      <c r="BW554" s="1"/>
      <c r="BZ554" s="1"/>
      <c r="CF554" s="1"/>
      <c r="CN554" s="1"/>
      <c r="CQ554" s="1"/>
      <c r="CT554" s="1"/>
      <c r="CU554" s="78"/>
      <c r="CV554" s="86"/>
      <c r="CW554" s="86"/>
      <c r="CX554" s="86"/>
      <c r="CY554" s="86"/>
      <c r="CZ554" s="87"/>
      <c r="DA554" s="87"/>
      <c r="DB554" s="87"/>
      <c r="DC554" s="88"/>
      <c r="DD554" s="88"/>
      <c r="DE554" s="88"/>
      <c r="DF554" s="88"/>
      <c r="DG554" s="88"/>
      <c r="DH554" s="88"/>
      <c r="DI554" s="88"/>
      <c r="DJ554" s="88"/>
      <c r="DK554" s="88"/>
      <c r="DL554" s="87"/>
    </row>
    <row r="555" spans="9:116" ht="18.75" x14ac:dyDescent="0.3">
      <c r="I555" s="1"/>
      <c r="L555" s="1"/>
      <c r="O555" s="1"/>
      <c r="R555" s="1"/>
      <c r="U555" s="1"/>
      <c r="X555" s="1"/>
      <c r="AA555" s="1"/>
      <c r="AD555" s="1"/>
      <c r="AG555" s="1"/>
      <c r="AK555" s="1"/>
      <c r="AP555" s="1"/>
      <c r="AS555" s="1"/>
      <c r="AW555" s="1"/>
      <c r="BB555" s="1"/>
      <c r="BE555" s="1"/>
      <c r="BH555" s="1"/>
      <c r="BK555" s="1"/>
      <c r="BN555" s="1"/>
      <c r="BR555" s="1"/>
      <c r="BW555" s="1"/>
      <c r="BZ555" s="1"/>
      <c r="CF555" s="1"/>
      <c r="CN555" s="1"/>
      <c r="CQ555" s="1"/>
      <c r="CT555" s="1"/>
      <c r="CU555" s="78"/>
      <c r="CV555" s="86"/>
      <c r="CW555" s="86"/>
      <c r="CX555" s="86"/>
      <c r="CY555" s="86"/>
      <c r="CZ555" s="87"/>
      <c r="DA555" s="87"/>
      <c r="DB555" s="87"/>
      <c r="DC555" s="88"/>
      <c r="DD555" s="88"/>
      <c r="DE555" s="88"/>
      <c r="DF555" s="88"/>
      <c r="DG555" s="88"/>
      <c r="DH555" s="88"/>
      <c r="DI555" s="88"/>
      <c r="DJ555" s="88"/>
      <c r="DK555" s="88"/>
      <c r="DL555" s="87"/>
    </row>
    <row r="556" spans="9:116" ht="18.75" x14ac:dyDescent="0.3">
      <c r="I556" s="1"/>
      <c r="L556" s="1"/>
      <c r="O556" s="1"/>
      <c r="R556" s="1"/>
      <c r="U556" s="1"/>
      <c r="X556" s="1"/>
      <c r="AA556" s="1"/>
      <c r="AD556" s="1"/>
      <c r="AG556" s="1"/>
      <c r="AK556" s="1"/>
      <c r="AP556" s="1"/>
      <c r="AS556" s="1"/>
      <c r="AW556" s="1"/>
      <c r="BB556" s="1"/>
      <c r="BE556" s="1"/>
      <c r="BH556" s="1"/>
      <c r="BK556" s="1"/>
      <c r="BN556" s="1"/>
      <c r="BR556" s="1"/>
      <c r="BW556" s="1"/>
      <c r="BZ556" s="1"/>
      <c r="CF556" s="1"/>
      <c r="CN556" s="1"/>
      <c r="CQ556" s="1"/>
      <c r="CT556" s="1"/>
      <c r="CU556" s="78"/>
      <c r="CV556" s="86"/>
      <c r="CW556" s="86"/>
      <c r="CX556" s="86"/>
      <c r="CY556" s="86"/>
      <c r="CZ556" s="87"/>
      <c r="DA556" s="87"/>
      <c r="DB556" s="87"/>
      <c r="DC556" s="88"/>
      <c r="DD556" s="88"/>
      <c r="DE556" s="88"/>
      <c r="DF556" s="88"/>
      <c r="DG556" s="88"/>
      <c r="DH556" s="88"/>
      <c r="DI556" s="88"/>
      <c r="DJ556" s="88"/>
      <c r="DK556" s="88"/>
      <c r="DL556" s="87"/>
    </row>
    <row r="557" spans="9:116" ht="18.75" x14ac:dyDescent="0.3">
      <c r="I557" s="1"/>
      <c r="L557" s="1"/>
      <c r="O557" s="1"/>
      <c r="R557" s="1"/>
      <c r="U557" s="1"/>
      <c r="X557" s="1"/>
      <c r="AA557" s="1"/>
      <c r="AD557" s="1"/>
      <c r="AG557" s="1"/>
      <c r="AK557" s="1"/>
      <c r="AP557" s="1"/>
      <c r="AS557" s="1"/>
      <c r="AW557" s="1"/>
      <c r="BB557" s="1"/>
      <c r="BE557" s="1"/>
      <c r="BH557" s="1"/>
      <c r="BK557" s="1"/>
      <c r="BN557" s="1"/>
      <c r="BR557" s="1"/>
      <c r="BW557" s="1"/>
      <c r="BZ557" s="1"/>
      <c r="CF557" s="1"/>
      <c r="CN557" s="1"/>
      <c r="CQ557" s="1"/>
      <c r="CT557" s="1"/>
      <c r="CU557" s="78"/>
      <c r="CV557" s="86"/>
      <c r="CW557" s="86"/>
      <c r="CX557" s="86"/>
      <c r="CY557" s="86"/>
      <c r="CZ557" s="87"/>
      <c r="DA557" s="87"/>
      <c r="DB557" s="87"/>
      <c r="DC557" s="88"/>
      <c r="DD557" s="88"/>
      <c r="DE557" s="88"/>
      <c r="DF557" s="88"/>
      <c r="DG557" s="88"/>
      <c r="DH557" s="88"/>
      <c r="DI557" s="88"/>
      <c r="DJ557" s="88"/>
      <c r="DK557" s="88"/>
      <c r="DL557" s="87"/>
    </row>
    <row r="558" spans="9:116" ht="18.75" x14ac:dyDescent="0.3">
      <c r="I558" s="1"/>
      <c r="L558" s="1"/>
      <c r="O558" s="1"/>
      <c r="R558" s="1"/>
      <c r="U558" s="1"/>
      <c r="X558" s="1"/>
      <c r="AA558" s="1"/>
      <c r="AD558" s="1"/>
      <c r="AG558" s="1"/>
      <c r="AK558" s="1"/>
      <c r="AP558" s="1"/>
      <c r="AS558" s="1"/>
      <c r="AW558" s="1"/>
      <c r="BB558" s="1"/>
      <c r="BE558" s="1"/>
      <c r="BH558" s="1"/>
      <c r="BK558" s="1"/>
      <c r="BN558" s="1"/>
      <c r="BR558" s="1"/>
      <c r="BW558" s="1"/>
      <c r="BZ558" s="1"/>
      <c r="CF558" s="1"/>
      <c r="CN558" s="1"/>
      <c r="CQ558" s="1"/>
      <c r="CT558" s="1"/>
      <c r="CU558" s="78"/>
      <c r="CV558" s="86"/>
      <c r="CW558" s="86"/>
      <c r="CX558" s="86"/>
      <c r="CY558" s="86"/>
      <c r="CZ558" s="87"/>
      <c r="DA558" s="87"/>
      <c r="DB558" s="87"/>
      <c r="DC558" s="88"/>
      <c r="DD558" s="88"/>
      <c r="DE558" s="88"/>
      <c r="DF558" s="88"/>
      <c r="DG558" s="88"/>
      <c r="DH558" s="88"/>
      <c r="DI558" s="88"/>
      <c r="DJ558" s="88"/>
      <c r="DK558" s="88"/>
      <c r="DL558" s="87"/>
    </row>
    <row r="559" spans="9:116" ht="18.75" x14ac:dyDescent="0.3">
      <c r="I559" s="1"/>
      <c r="L559" s="1"/>
      <c r="O559" s="1"/>
      <c r="R559" s="1"/>
      <c r="U559" s="1"/>
      <c r="X559" s="1"/>
      <c r="AA559" s="1"/>
      <c r="AD559" s="1"/>
      <c r="AG559" s="1"/>
      <c r="AK559" s="1"/>
      <c r="AP559" s="1"/>
      <c r="AS559" s="1"/>
      <c r="AW559" s="1"/>
      <c r="BB559" s="1"/>
      <c r="BE559" s="1"/>
      <c r="BH559" s="1"/>
      <c r="BK559" s="1"/>
      <c r="BN559" s="1"/>
      <c r="BR559" s="1"/>
      <c r="BW559" s="1"/>
      <c r="BZ559" s="1"/>
      <c r="CF559" s="1"/>
      <c r="CN559" s="1"/>
      <c r="CQ559" s="1"/>
      <c r="CT559" s="1"/>
      <c r="CU559" s="78"/>
      <c r="CV559" s="86"/>
      <c r="CW559" s="86"/>
      <c r="CX559" s="86"/>
      <c r="CY559" s="86"/>
      <c r="CZ559" s="87"/>
      <c r="DA559" s="87"/>
      <c r="DB559" s="87"/>
      <c r="DC559" s="88"/>
      <c r="DD559" s="88"/>
      <c r="DE559" s="88"/>
      <c r="DF559" s="88"/>
      <c r="DG559" s="88"/>
      <c r="DH559" s="88"/>
      <c r="DI559" s="88"/>
      <c r="DJ559" s="88"/>
      <c r="DK559" s="88"/>
      <c r="DL559" s="87"/>
    </row>
    <row r="560" spans="9:116" ht="18.75" x14ac:dyDescent="0.3">
      <c r="I560" s="1"/>
      <c r="L560" s="1"/>
      <c r="O560" s="1"/>
      <c r="R560" s="1"/>
      <c r="U560" s="1"/>
      <c r="X560" s="1"/>
      <c r="AA560" s="1"/>
      <c r="AD560" s="1"/>
      <c r="AG560" s="1"/>
      <c r="AK560" s="1"/>
      <c r="AP560" s="1"/>
      <c r="AS560" s="1"/>
      <c r="AW560" s="1"/>
      <c r="BB560" s="1"/>
      <c r="BE560" s="1"/>
      <c r="BH560" s="1"/>
      <c r="BK560" s="1"/>
      <c r="BN560" s="1"/>
      <c r="BR560" s="1"/>
      <c r="BW560" s="1"/>
      <c r="BZ560" s="1"/>
      <c r="CF560" s="1"/>
      <c r="CN560" s="1"/>
      <c r="CQ560" s="1"/>
      <c r="CT560" s="1"/>
      <c r="CU560" s="78"/>
      <c r="CV560" s="86"/>
      <c r="CW560" s="86"/>
      <c r="CX560" s="86"/>
      <c r="CY560" s="86"/>
      <c r="CZ560" s="87"/>
      <c r="DA560" s="87"/>
      <c r="DB560" s="87"/>
      <c r="DC560" s="88"/>
      <c r="DD560" s="88"/>
      <c r="DE560" s="88"/>
      <c r="DF560" s="88"/>
      <c r="DG560" s="88"/>
      <c r="DH560" s="88"/>
      <c r="DI560" s="88"/>
      <c r="DJ560" s="88"/>
      <c r="DK560" s="88"/>
      <c r="DL560" s="87"/>
    </row>
    <row r="561" spans="9:116" ht="18.75" x14ac:dyDescent="0.3">
      <c r="I561" s="1"/>
      <c r="L561" s="1"/>
      <c r="O561" s="1"/>
      <c r="R561" s="1"/>
      <c r="U561" s="1"/>
      <c r="X561" s="1"/>
      <c r="AA561" s="1"/>
      <c r="AD561" s="1"/>
      <c r="AG561" s="1"/>
      <c r="AK561" s="1"/>
      <c r="AP561" s="1"/>
      <c r="AS561" s="1"/>
      <c r="AW561" s="1"/>
      <c r="BB561" s="1"/>
      <c r="BE561" s="1"/>
      <c r="BH561" s="1"/>
      <c r="BK561" s="1"/>
      <c r="BN561" s="1"/>
      <c r="BR561" s="1"/>
      <c r="BW561" s="1"/>
      <c r="BZ561" s="1"/>
      <c r="CF561" s="1"/>
      <c r="CN561" s="1"/>
      <c r="CQ561" s="1"/>
      <c r="CT561" s="1"/>
      <c r="CU561" s="78"/>
      <c r="CV561" s="86"/>
      <c r="CW561" s="86"/>
      <c r="CX561" s="86"/>
      <c r="CY561" s="86"/>
      <c r="CZ561" s="87"/>
      <c r="DA561" s="87"/>
      <c r="DB561" s="87"/>
      <c r="DC561" s="88"/>
      <c r="DD561" s="88"/>
      <c r="DE561" s="88"/>
      <c r="DF561" s="88"/>
      <c r="DG561" s="88"/>
      <c r="DH561" s="88"/>
      <c r="DI561" s="88"/>
      <c r="DJ561" s="88"/>
      <c r="DK561" s="88"/>
      <c r="DL561" s="87"/>
    </row>
    <row r="562" spans="9:116" ht="18.75" x14ac:dyDescent="0.3">
      <c r="I562" s="1"/>
      <c r="L562" s="1"/>
      <c r="O562" s="1"/>
      <c r="R562" s="1"/>
      <c r="U562" s="1"/>
      <c r="X562" s="1"/>
      <c r="AA562" s="1"/>
      <c r="AD562" s="1"/>
      <c r="AG562" s="1"/>
      <c r="AK562" s="1"/>
      <c r="AP562" s="1"/>
      <c r="AS562" s="1"/>
      <c r="AW562" s="1"/>
      <c r="BB562" s="1"/>
      <c r="BE562" s="1"/>
      <c r="BH562" s="1"/>
      <c r="BK562" s="1"/>
      <c r="BN562" s="1"/>
      <c r="BR562" s="1"/>
      <c r="BW562" s="1"/>
      <c r="BZ562" s="1"/>
      <c r="CF562" s="1"/>
      <c r="CN562" s="1"/>
      <c r="CQ562" s="1"/>
      <c r="CT562" s="1"/>
      <c r="CU562" s="78"/>
      <c r="CV562" s="86"/>
      <c r="CW562" s="86"/>
      <c r="CX562" s="86"/>
      <c r="CY562" s="86"/>
      <c r="CZ562" s="87"/>
      <c r="DA562" s="87"/>
      <c r="DB562" s="87"/>
      <c r="DC562" s="88"/>
      <c r="DD562" s="88"/>
      <c r="DE562" s="88"/>
      <c r="DF562" s="88"/>
      <c r="DG562" s="88"/>
      <c r="DH562" s="88"/>
      <c r="DI562" s="88"/>
      <c r="DJ562" s="88"/>
      <c r="DK562" s="88"/>
      <c r="DL562" s="87"/>
    </row>
    <row r="563" spans="9:116" ht="18.75" x14ac:dyDescent="0.3">
      <c r="I563" s="1"/>
      <c r="L563" s="1"/>
      <c r="O563" s="1"/>
      <c r="R563" s="1"/>
      <c r="U563" s="1"/>
      <c r="X563" s="1"/>
      <c r="AA563" s="1"/>
      <c r="AD563" s="1"/>
      <c r="AG563" s="1"/>
      <c r="AK563" s="1"/>
      <c r="AP563" s="1"/>
      <c r="AS563" s="1"/>
      <c r="AW563" s="1"/>
      <c r="BB563" s="1"/>
      <c r="BE563" s="1"/>
      <c r="BH563" s="1"/>
      <c r="BK563" s="1"/>
      <c r="BN563" s="1"/>
      <c r="BR563" s="1"/>
      <c r="BW563" s="1"/>
      <c r="BZ563" s="1"/>
      <c r="CF563" s="1"/>
      <c r="CN563" s="1"/>
      <c r="CQ563" s="1"/>
      <c r="CT563" s="1"/>
      <c r="CU563" s="78"/>
      <c r="CV563" s="86"/>
      <c r="CW563" s="86"/>
      <c r="CX563" s="86"/>
      <c r="CY563" s="86"/>
      <c r="CZ563" s="87"/>
      <c r="DA563" s="87"/>
      <c r="DB563" s="87"/>
      <c r="DC563" s="88"/>
      <c r="DD563" s="88"/>
      <c r="DE563" s="88"/>
      <c r="DF563" s="88"/>
      <c r="DG563" s="88"/>
      <c r="DH563" s="88"/>
      <c r="DI563" s="88"/>
      <c r="DJ563" s="88"/>
      <c r="DK563" s="88"/>
      <c r="DL563" s="87"/>
    </row>
    <row r="564" spans="9:116" ht="18.75" x14ac:dyDescent="0.3">
      <c r="I564" s="1"/>
      <c r="L564" s="1"/>
      <c r="O564" s="1"/>
      <c r="R564" s="1"/>
      <c r="U564" s="1"/>
      <c r="X564" s="1"/>
      <c r="AA564" s="1"/>
      <c r="AD564" s="1"/>
      <c r="AG564" s="1"/>
      <c r="AK564" s="1"/>
      <c r="AP564" s="1"/>
      <c r="AS564" s="1"/>
      <c r="AW564" s="1"/>
      <c r="BB564" s="1"/>
      <c r="BE564" s="1"/>
      <c r="BH564" s="1"/>
      <c r="BK564" s="1"/>
      <c r="BN564" s="1"/>
      <c r="BR564" s="1"/>
      <c r="BW564" s="1"/>
      <c r="BZ564" s="1"/>
      <c r="CF564" s="1"/>
      <c r="CN564" s="1"/>
      <c r="CQ564" s="1"/>
      <c r="CT564" s="1"/>
      <c r="CU564" s="78"/>
      <c r="CV564" s="86"/>
      <c r="CW564" s="86"/>
      <c r="CX564" s="86"/>
      <c r="CY564" s="86"/>
      <c r="CZ564" s="87"/>
      <c r="DA564" s="87"/>
      <c r="DB564" s="87"/>
      <c r="DC564" s="88"/>
      <c r="DD564" s="88"/>
      <c r="DE564" s="88"/>
      <c r="DF564" s="88"/>
      <c r="DG564" s="88"/>
      <c r="DH564" s="88"/>
      <c r="DI564" s="88"/>
      <c r="DJ564" s="88"/>
      <c r="DK564" s="88"/>
      <c r="DL564" s="87"/>
    </row>
    <row r="565" spans="9:116" ht="18.75" x14ac:dyDescent="0.3">
      <c r="I565" s="1"/>
      <c r="L565" s="1"/>
      <c r="O565" s="1"/>
      <c r="R565" s="1"/>
      <c r="U565" s="1"/>
      <c r="X565" s="1"/>
      <c r="AA565" s="1"/>
      <c r="AD565" s="1"/>
      <c r="AG565" s="1"/>
      <c r="AK565" s="1"/>
      <c r="AP565" s="1"/>
      <c r="AS565" s="1"/>
      <c r="AW565" s="1"/>
      <c r="BB565" s="1"/>
      <c r="BE565" s="1"/>
      <c r="BH565" s="1"/>
      <c r="BK565" s="1"/>
      <c r="BN565" s="1"/>
      <c r="BR565" s="1"/>
      <c r="BW565" s="1"/>
      <c r="BZ565" s="1"/>
      <c r="CF565" s="1"/>
      <c r="CN565" s="1"/>
      <c r="CQ565" s="1"/>
      <c r="CT565" s="1"/>
      <c r="CU565" s="78"/>
      <c r="CV565" s="86"/>
      <c r="CW565" s="86"/>
      <c r="CX565" s="86"/>
      <c r="CY565" s="86"/>
      <c r="CZ565" s="87"/>
      <c r="DA565" s="87"/>
      <c r="DB565" s="87"/>
      <c r="DC565" s="88"/>
      <c r="DD565" s="88"/>
      <c r="DE565" s="88"/>
      <c r="DF565" s="88"/>
      <c r="DG565" s="88"/>
      <c r="DH565" s="88"/>
      <c r="DI565" s="88"/>
      <c r="DJ565" s="88"/>
      <c r="DK565" s="88"/>
      <c r="DL565" s="87"/>
    </row>
    <row r="566" spans="9:116" ht="18.75" x14ac:dyDescent="0.3">
      <c r="I566" s="1"/>
      <c r="L566" s="1"/>
      <c r="O566" s="1"/>
      <c r="R566" s="1"/>
      <c r="U566" s="1"/>
      <c r="X566" s="1"/>
      <c r="AA566" s="1"/>
      <c r="AD566" s="1"/>
      <c r="AG566" s="1"/>
      <c r="AK566" s="1"/>
      <c r="AP566" s="1"/>
      <c r="AS566" s="1"/>
      <c r="AW566" s="1"/>
      <c r="BB566" s="1"/>
      <c r="BE566" s="1"/>
      <c r="BH566" s="1"/>
      <c r="BK566" s="1"/>
      <c r="BN566" s="1"/>
      <c r="BR566" s="1"/>
      <c r="BW566" s="1"/>
      <c r="BZ566" s="1"/>
      <c r="CF566" s="1"/>
      <c r="CN566" s="1"/>
      <c r="CQ566" s="1"/>
      <c r="CT566" s="1"/>
      <c r="CU566" s="78"/>
      <c r="CV566" s="86"/>
      <c r="CW566" s="86"/>
      <c r="CX566" s="86"/>
      <c r="CY566" s="86"/>
      <c r="CZ566" s="87"/>
      <c r="DA566" s="87"/>
      <c r="DB566" s="87"/>
      <c r="DC566" s="88"/>
      <c r="DD566" s="88"/>
      <c r="DE566" s="88"/>
      <c r="DF566" s="88"/>
      <c r="DG566" s="88"/>
      <c r="DH566" s="88"/>
      <c r="DI566" s="88"/>
      <c r="DJ566" s="88"/>
      <c r="DK566" s="88"/>
      <c r="DL566" s="87"/>
    </row>
    <row r="567" spans="9:116" ht="18.75" x14ac:dyDescent="0.3">
      <c r="I567" s="1"/>
      <c r="L567" s="1"/>
      <c r="O567" s="1"/>
      <c r="R567" s="1"/>
      <c r="U567" s="1"/>
      <c r="X567" s="1"/>
      <c r="AA567" s="1"/>
      <c r="AD567" s="1"/>
      <c r="AG567" s="1"/>
      <c r="AK567" s="1"/>
      <c r="AP567" s="1"/>
      <c r="AS567" s="1"/>
      <c r="AW567" s="1"/>
      <c r="BB567" s="1"/>
      <c r="BE567" s="1"/>
      <c r="BH567" s="1"/>
      <c r="BK567" s="1"/>
      <c r="BN567" s="1"/>
      <c r="BR567" s="1"/>
      <c r="BW567" s="1"/>
      <c r="BZ567" s="1"/>
      <c r="CF567" s="1"/>
      <c r="CN567" s="1"/>
      <c r="CQ567" s="1"/>
      <c r="CT567" s="1"/>
      <c r="CU567" s="78"/>
      <c r="CV567" s="86"/>
      <c r="CW567" s="86"/>
      <c r="CX567" s="86"/>
      <c r="CY567" s="86"/>
      <c r="CZ567" s="87"/>
      <c r="DA567" s="87"/>
      <c r="DB567" s="87"/>
      <c r="DC567" s="88"/>
      <c r="DD567" s="88"/>
      <c r="DE567" s="88"/>
      <c r="DF567" s="88"/>
      <c r="DG567" s="88"/>
      <c r="DH567" s="88"/>
      <c r="DI567" s="88"/>
      <c r="DJ567" s="88"/>
      <c r="DK567" s="88"/>
      <c r="DL567" s="87"/>
    </row>
    <row r="568" spans="9:116" ht="18.75" x14ac:dyDescent="0.3">
      <c r="I568" s="1"/>
      <c r="L568" s="1"/>
      <c r="O568" s="1"/>
      <c r="R568" s="1"/>
      <c r="U568" s="1"/>
      <c r="X568" s="1"/>
      <c r="AA568" s="1"/>
      <c r="AD568" s="1"/>
      <c r="AG568" s="1"/>
      <c r="AK568" s="1"/>
      <c r="AP568" s="1"/>
      <c r="AS568" s="1"/>
      <c r="AW568" s="1"/>
      <c r="BB568" s="1"/>
      <c r="BE568" s="1"/>
      <c r="BH568" s="1"/>
      <c r="BK568" s="1"/>
      <c r="BN568" s="1"/>
      <c r="BR568" s="1"/>
      <c r="BW568" s="1"/>
      <c r="BZ568" s="1"/>
      <c r="CF568" s="1"/>
      <c r="CN568" s="1"/>
      <c r="CQ568" s="1"/>
      <c r="CT568" s="1"/>
      <c r="CU568" s="78"/>
      <c r="CV568" s="86"/>
      <c r="CW568" s="86"/>
      <c r="CX568" s="86"/>
      <c r="CY568" s="86"/>
      <c r="CZ568" s="87"/>
      <c r="DA568" s="87"/>
      <c r="DB568" s="87"/>
      <c r="DC568" s="88"/>
      <c r="DD568" s="88"/>
      <c r="DE568" s="88"/>
      <c r="DF568" s="88"/>
      <c r="DG568" s="88"/>
      <c r="DH568" s="88"/>
      <c r="DI568" s="88"/>
      <c r="DJ568" s="88"/>
      <c r="DK568" s="88"/>
      <c r="DL568" s="87"/>
    </row>
    <row r="569" spans="9:116" ht="18.75" x14ac:dyDescent="0.3">
      <c r="I569" s="1"/>
      <c r="L569" s="1"/>
      <c r="O569" s="1"/>
      <c r="R569" s="1"/>
      <c r="U569" s="1"/>
      <c r="X569" s="1"/>
      <c r="AA569" s="1"/>
      <c r="AD569" s="1"/>
      <c r="AG569" s="1"/>
      <c r="AK569" s="1"/>
      <c r="AP569" s="1"/>
      <c r="AS569" s="1"/>
      <c r="AW569" s="1"/>
      <c r="BB569" s="1"/>
      <c r="BE569" s="1"/>
      <c r="BH569" s="1"/>
      <c r="BK569" s="1"/>
      <c r="BN569" s="1"/>
      <c r="BR569" s="1"/>
      <c r="BW569" s="1"/>
      <c r="BZ569" s="1"/>
      <c r="CF569" s="1"/>
      <c r="CN569" s="1"/>
      <c r="CQ569" s="1"/>
      <c r="CT569" s="1"/>
      <c r="CU569" s="78"/>
      <c r="CV569" s="86"/>
      <c r="CW569" s="86"/>
      <c r="CX569" s="86"/>
      <c r="CY569" s="86"/>
      <c r="CZ569" s="87"/>
      <c r="DA569" s="87"/>
      <c r="DB569" s="87"/>
      <c r="DC569" s="88"/>
      <c r="DD569" s="88"/>
      <c r="DE569" s="88"/>
      <c r="DF569" s="88"/>
      <c r="DG569" s="88"/>
      <c r="DH569" s="88"/>
      <c r="DI569" s="88"/>
      <c r="DJ569" s="88"/>
      <c r="DK569" s="88"/>
      <c r="DL569" s="87"/>
    </row>
    <row r="570" spans="9:116" ht="18.75" x14ac:dyDescent="0.3">
      <c r="I570" s="1"/>
      <c r="L570" s="1"/>
      <c r="O570" s="1"/>
      <c r="R570" s="1"/>
      <c r="U570" s="1"/>
      <c r="X570" s="1"/>
      <c r="AA570" s="1"/>
      <c r="AD570" s="1"/>
      <c r="AG570" s="1"/>
      <c r="AK570" s="1"/>
      <c r="AP570" s="1"/>
      <c r="AS570" s="1"/>
      <c r="AW570" s="1"/>
      <c r="BB570" s="1"/>
      <c r="BE570" s="1"/>
      <c r="BH570" s="1"/>
      <c r="BK570" s="1"/>
      <c r="BN570" s="1"/>
      <c r="BR570" s="1"/>
      <c r="BW570" s="1"/>
      <c r="BZ570" s="1"/>
      <c r="CF570" s="1"/>
      <c r="CN570" s="1"/>
      <c r="CQ570" s="1"/>
      <c r="CT570" s="1"/>
      <c r="CU570" s="78"/>
      <c r="CV570" s="86"/>
      <c r="CW570" s="86"/>
      <c r="CX570" s="86"/>
      <c r="CY570" s="86"/>
      <c r="CZ570" s="87"/>
      <c r="DA570" s="87"/>
      <c r="DB570" s="87"/>
      <c r="DC570" s="88"/>
      <c r="DD570" s="88"/>
      <c r="DE570" s="88"/>
      <c r="DF570" s="88"/>
      <c r="DG570" s="88"/>
      <c r="DH570" s="88"/>
      <c r="DI570" s="88"/>
      <c r="DJ570" s="88"/>
      <c r="DK570" s="88"/>
      <c r="DL570" s="87"/>
    </row>
    <row r="571" spans="9:116" ht="18.75" x14ac:dyDescent="0.3">
      <c r="I571" s="1"/>
      <c r="L571" s="1"/>
      <c r="O571" s="1"/>
      <c r="R571" s="1"/>
      <c r="U571" s="1"/>
      <c r="X571" s="1"/>
      <c r="AA571" s="1"/>
      <c r="AD571" s="1"/>
      <c r="AG571" s="1"/>
      <c r="AK571" s="1"/>
      <c r="AP571" s="1"/>
      <c r="AS571" s="1"/>
      <c r="AW571" s="1"/>
      <c r="BB571" s="1"/>
      <c r="BE571" s="1"/>
      <c r="BH571" s="1"/>
      <c r="BK571" s="1"/>
      <c r="BN571" s="1"/>
      <c r="BR571" s="1"/>
      <c r="BW571" s="1"/>
      <c r="BZ571" s="1"/>
      <c r="CF571" s="1"/>
      <c r="CN571" s="1"/>
      <c r="CQ571" s="1"/>
      <c r="CT571" s="1"/>
      <c r="CU571" s="78"/>
      <c r="CV571" s="86"/>
      <c r="CW571" s="86"/>
      <c r="CX571" s="86"/>
      <c r="CY571" s="86"/>
      <c r="CZ571" s="87"/>
      <c r="DA571" s="87"/>
      <c r="DB571" s="87"/>
      <c r="DC571" s="88"/>
      <c r="DD571" s="88"/>
      <c r="DE571" s="88"/>
      <c r="DF571" s="88"/>
      <c r="DG571" s="88"/>
      <c r="DH571" s="88"/>
      <c r="DI571" s="88"/>
      <c r="DJ571" s="88"/>
      <c r="DK571" s="88"/>
      <c r="DL571" s="87"/>
    </row>
    <row r="572" spans="9:116" ht="18.75" x14ac:dyDescent="0.3">
      <c r="I572" s="1"/>
      <c r="L572" s="1"/>
      <c r="O572" s="1"/>
      <c r="R572" s="1"/>
      <c r="U572" s="1"/>
      <c r="X572" s="1"/>
      <c r="AA572" s="1"/>
      <c r="AD572" s="1"/>
      <c r="AG572" s="1"/>
      <c r="AK572" s="1"/>
      <c r="AP572" s="1"/>
      <c r="AS572" s="1"/>
      <c r="AW572" s="1"/>
      <c r="BB572" s="1"/>
      <c r="BE572" s="1"/>
      <c r="BH572" s="1"/>
      <c r="BK572" s="1"/>
      <c r="BN572" s="1"/>
      <c r="BR572" s="1"/>
      <c r="BW572" s="1"/>
      <c r="BZ572" s="1"/>
      <c r="CF572" s="1"/>
      <c r="CN572" s="1"/>
      <c r="CQ572" s="1"/>
      <c r="CT572" s="1"/>
      <c r="CU572" s="78"/>
      <c r="CV572" s="86"/>
      <c r="CW572" s="86"/>
      <c r="CX572" s="86"/>
      <c r="CY572" s="86"/>
      <c r="CZ572" s="87"/>
      <c r="DA572" s="87"/>
      <c r="DB572" s="87"/>
      <c r="DC572" s="88"/>
      <c r="DD572" s="88"/>
      <c r="DE572" s="88"/>
      <c r="DF572" s="88"/>
      <c r="DG572" s="88"/>
      <c r="DH572" s="88"/>
      <c r="DI572" s="88"/>
      <c r="DJ572" s="88"/>
      <c r="DK572" s="88"/>
      <c r="DL572" s="87"/>
    </row>
    <row r="573" spans="9:116" ht="18.75" x14ac:dyDescent="0.3">
      <c r="I573" s="1"/>
      <c r="L573" s="1"/>
      <c r="O573" s="1"/>
      <c r="R573" s="1"/>
      <c r="U573" s="1"/>
      <c r="X573" s="1"/>
      <c r="AA573" s="1"/>
      <c r="AD573" s="1"/>
      <c r="AG573" s="1"/>
      <c r="AK573" s="1"/>
      <c r="AP573" s="1"/>
      <c r="AS573" s="1"/>
      <c r="AW573" s="1"/>
      <c r="BB573" s="1"/>
      <c r="BE573" s="1"/>
      <c r="BH573" s="1"/>
      <c r="BK573" s="1"/>
      <c r="BN573" s="1"/>
      <c r="BR573" s="1"/>
      <c r="BW573" s="1"/>
      <c r="BZ573" s="1"/>
      <c r="CF573" s="1"/>
      <c r="CN573" s="1"/>
      <c r="CQ573" s="1"/>
      <c r="CT573" s="1"/>
      <c r="CU573" s="78"/>
      <c r="CV573" s="86"/>
      <c r="CW573" s="86"/>
      <c r="CX573" s="86"/>
      <c r="CY573" s="86"/>
      <c r="CZ573" s="87"/>
      <c r="DA573" s="87"/>
      <c r="DB573" s="87"/>
      <c r="DC573" s="88"/>
      <c r="DD573" s="88"/>
      <c r="DE573" s="88"/>
      <c r="DF573" s="88"/>
      <c r="DG573" s="88"/>
      <c r="DH573" s="88"/>
      <c r="DI573" s="88"/>
      <c r="DJ573" s="88"/>
      <c r="DK573" s="88"/>
      <c r="DL573" s="87"/>
    </row>
    <row r="574" spans="9:116" ht="18.75" x14ac:dyDescent="0.3">
      <c r="I574" s="1"/>
      <c r="L574" s="1"/>
      <c r="O574" s="1"/>
      <c r="R574" s="1"/>
      <c r="U574" s="1"/>
      <c r="X574" s="1"/>
      <c r="AA574" s="1"/>
      <c r="AD574" s="1"/>
      <c r="AG574" s="1"/>
      <c r="AK574" s="1"/>
      <c r="AP574" s="1"/>
      <c r="AS574" s="1"/>
      <c r="AW574" s="1"/>
      <c r="BB574" s="1"/>
      <c r="BE574" s="1"/>
      <c r="BH574" s="1"/>
      <c r="BK574" s="1"/>
      <c r="BN574" s="1"/>
      <c r="BR574" s="1"/>
      <c r="BW574" s="1"/>
      <c r="BZ574" s="1"/>
      <c r="CF574" s="1"/>
      <c r="CN574" s="1"/>
      <c r="CQ574" s="1"/>
      <c r="CT574" s="1"/>
      <c r="CU574" s="78"/>
      <c r="CV574" s="86"/>
      <c r="CW574" s="86"/>
      <c r="CX574" s="86"/>
      <c r="CY574" s="86"/>
      <c r="CZ574" s="87"/>
      <c r="DA574" s="87"/>
      <c r="DB574" s="87"/>
      <c r="DC574" s="88"/>
      <c r="DD574" s="88"/>
      <c r="DE574" s="88"/>
      <c r="DF574" s="88"/>
      <c r="DG574" s="88"/>
      <c r="DH574" s="88"/>
      <c r="DI574" s="88"/>
      <c r="DJ574" s="88"/>
      <c r="DK574" s="88"/>
      <c r="DL574" s="87"/>
    </row>
    <row r="575" spans="9:116" ht="18.75" x14ac:dyDescent="0.3">
      <c r="I575" s="1"/>
      <c r="L575" s="1"/>
      <c r="O575" s="1"/>
      <c r="R575" s="1"/>
      <c r="U575" s="1"/>
      <c r="X575" s="1"/>
      <c r="AA575" s="1"/>
      <c r="AD575" s="1"/>
      <c r="AG575" s="1"/>
      <c r="AK575" s="1"/>
      <c r="AP575" s="1"/>
      <c r="AS575" s="1"/>
      <c r="AW575" s="1"/>
      <c r="BB575" s="1"/>
      <c r="BE575" s="1"/>
      <c r="BH575" s="1"/>
      <c r="BK575" s="1"/>
      <c r="BN575" s="1"/>
      <c r="BR575" s="1"/>
      <c r="BW575" s="1"/>
      <c r="BZ575" s="1"/>
      <c r="CF575" s="1"/>
      <c r="CN575" s="1"/>
      <c r="CQ575" s="1"/>
      <c r="CT575" s="1"/>
      <c r="CU575" s="78"/>
      <c r="CV575" s="86"/>
      <c r="CW575" s="86"/>
      <c r="CX575" s="86"/>
      <c r="CY575" s="86"/>
      <c r="CZ575" s="87"/>
      <c r="DA575" s="87"/>
      <c r="DB575" s="87"/>
      <c r="DC575" s="88"/>
      <c r="DD575" s="88"/>
      <c r="DE575" s="88"/>
      <c r="DF575" s="88"/>
      <c r="DG575" s="88"/>
      <c r="DH575" s="88"/>
      <c r="DI575" s="88"/>
      <c r="DJ575" s="88"/>
      <c r="DK575" s="88"/>
      <c r="DL575" s="87"/>
    </row>
    <row r="576" spans="9:116" ht="18.75" x14ac:dyDescent="0.3">
      <c r="I576" s="1"/>
      <c r="L576" s="1"/>
      <c r="O576" s="1"/>
      <c r="R576" s="1"/>
      <c r="U576" s="1"/>
      <c r="X576" s="1"/>
      <c r="AA576" s="1"/>
      <c r="AD576" s="1"/>
      <c r="AG576" s="1"/>
      <c r="AK576" s="1"/>
      <c r="AP576" s="1"/>
      <c r="AS576" s="1"/>
      <c r="AW576" s="1"/>
      <c r="BB576" s="1"/>
      <c r="BE576" s="1"/>
      <c r="BH576" s="1"/>
      <c r="BK576" s="1"/>
      <c r="BN576" s="1"/>
      <c r="BR576" s="1"/>
      <c r="BW576" s="1"/>
      <c r="BZ576" s="1"/>
      <c r="CF576" s="1"/>
      <c r="CN576" s="1"/>
      <c r="CQ576" s="1"/>
      <c r="CT576" s="1"/>
      <c r="CU576" s="78"/>
      <c r="CV576" s="86"/>
      <c r="CW576" s="86"/>
      <c r="CX576" s="86"/>
      <c r="CY576" s="86"/>
      <c r="CZ576" s="87"/>
      <c r="DA576" s="87"/>
      <c r="DB576" s="87"/>
      <c r="DC576" s="88"/>
      <c r="DD576" s="88"/>
      <c r="DE576" s="88"/>
      <c r="DF576" s="88"/>
      <c r="DG576" s="88"/>
      <c r="DH576" s="88"/>
      <c r="DI576" s="88"/>
      <c r="DJ576" s="88"/>
      <c r="DK576" s="88"/>
      <c r="DL576" s="87"/>
    </row>
    <row r="577" spans="9:116" ht="18.75" x14ac:dyDescent="0.3">
      <c r="I577" s="1"/>
      <c r="L577" s="1"/>
      <c r="O577" s="1"/>
      <c r="R577" s="1"/>
      <c r="U577" s="1"/>
      <c r="X577" s="1"/>
      <c r="AA577" s="1"/>
      <c r="AD577" s="1"/>
      <c r="AG577" s="1"/>
      <c r="AK577" s="1"/>
      <c r="AP577" s="1"/>
      <c r="AS577" s="1"/>
      <c r="AW577" s="1"/>
      <c r="BB577" s="1"/>
      <c r="BE577" s="1"/>
      <c r="BH577" s="1"/>
      <c r="BK577" s="1"/>
      <c r="BN577" s="1"/>
      <c r="BR577" s="1"/>
      <c r="BW577" s="1"/>
      <c r="BZ577" s="1"/>
      <c r="CF577" s="1"/>
      <c r="CN577" s="1"/>
      <c r="CQ577" s="1"/>
      <c r="CT577" s="1"/>
      <c r="CU577" s="78"/>
      <c r="CV577" s="86"/>
      <c r="CW577" s="86"/>
      <c r="CX577" s="86"/>
      <c r="CY577" s="86"/>
      <c r="CZ577" s="87"/>
      <c r="DA577" s="87"/>
      <c r="DB577" s="87"/>
      <c r="DC577" s="88"/>
      <c r="DD577" s="88"/>
      <c r="DE577" s="88"/>
      <c r="DF577" s="88"/>
      <c r="DG577" s="88"/>
      <c r="DH577" s="88"/>
      <c r="DI577" s="88"/>
      <c r="DJ577" s="88"/>
      <c r="DK577" s="88"/>
      <c r="DL577" s="87"/>
    </row>
    <row r="578" spans="9:116" ht="18.75" x14ac:dyDescent="0.3">
      <c r="I578" s="1"/>
      <c r="L578" s="1"/>
      <c r="O578" s="1"/>
      <c r="R578" s="1"/>
      <c r="U578" s="1"/>
      <c r="X578" s="1"/>
      <c r="AA578" s="1"/>
      <c r="AD578" s="1"/>
      <c r="AG578" s="1"/>
      <c r="AK578" s="1"/>
      <c r="AP578" s="1"/>
      <c r="AS578" s="1"/>
      <c r="AW578" s="1"/>
      <c r="BB578" s="1"/>
      <c r="BE578" s="1"/>
      <c r="BH578" s="1"/>
      <c r="BK578" s="1"/>
      <c r="BN578" s="1"/>
      <c r="BR578" s="1"/>
      <c r="BW578" s="1"/>
      <c r="BZ578" s="1"/>
      <c r="CF578" s="1"/>
      <c r="CN578" s="1"/>
      <c r="CQ578" s="1"/>
      <c r="CT578" s="1"/>
      <c r="CU578" s="78"/>
      <c r="CV578" s="86"/>
      <c r="CW578" s="86"/>
      <c r="CX578" s="86"/>
      <c r="CY578" s="86"/>
      <c r="CZ578" s="87"/>
      <c r="DA578" s="87"/>
      <c r="DB578" s="87"/>
      <c r="DC578" s="88"/>
      <c r="DD578" s="88"/>
      <c r="DE578" s="88"/>
      <c r="DF578" s="88"/>
      <c r="DG578" s="88"/>
      <c r="DH578" s="88"/>
      <c r="DI578" s="88"/>
      <c r="DJ578" s="88"/>
      <c r="DK578" s="88"/>
      <c r="DL578" s="87"/>
    </row>
    <row r="579" spans="9:116" ht="18.75" x14ac:dyDescent="0.3">
      <c r="I579" s="1"/>
      <c r="L579" s="1"/>
      <c r="O579" s="1"/>
      <c r="R579" s="1"/>
      <c r="U579" s="1"/>
      <c r="X579" s="1"/>
      <c r="AA579" s="1"/>
      <c r="AD579" s="1"/>
      <c r="AG579" s="1"/>
      <c r="AK579" s="1"/>
      <c r="AP579" s="1"/>
      <c r="AS579" s="1"/>
      <c r="AW579" s="1"/>
      <c r="BB579" s="1"/>
      <c r="BE579" s="1"/>
      <c r="BH579" s="1"/>
      <c r="BK579" s="1"/>
      <c r="BN579" s="1"/>
      <c r="BR579" s="1"/>
      <c r="BW579" s="1"/>
      <c r="BZ579" s="1"/>
      <c r="CF579" s="1"/>
      <c r="CN579" s="1"/>
      <c r="CQ579" s="1"/>
      <c r="CT579" s="1"/>
      <c r="CU579" s="78"/>
      <c r="CV579" s="86"/>
      <c r="CW579" s="86"/>
      <c r="CX579" s="86"/>
      <c r="CY579" s="86"/>
      <c r="CZ579" s="87"/>
      <c r="DA579" s="87"/>
      <c r="DB579" s="87"/>
      <c r="DC579" s="88"/>
      <c r="DD579" s="88"/>
      <c r="DE579" s="88"/>
      <c r="DF579" s="88"/>
      <c r="DG579" s="88"/>
      <c r="DH579" s="88"/>
      <c r="DI579" s="88"/>
      <c r="DJ579" s="88"/>
      <c r="DK579" s="88"/>
      <c r="DL579" s="87"/>
    </row>
    <row r="580" spans="9:116" ht="18.75" x14ac:dyDescent="0.3">
      <c r="I580" s="1"/>
      <c r="L580" s="1"/>
      <c r="O580" s="1"/>
      <c r="R580" s="1"/>
      <c r="U580" s="1"/>
      <c r="X580" s="1"/>
      <c r="AA580" s="1"/>
      <c r="AD580" s="1"/>
      <c r="AG580" s="1"/>
      <c r="AK580" s="1"/>
      <c r="AP580" s="1"/>
      <c r="AS580" s="1"/>
      <c r="AW580" s="1"/>
      <c r="BB580" s="1"/>
      <c r="BE580" s="1"/>
      <c r="BH580" s="1"/>
      <c r="BK580" s="1"/>
      <c r="BN580" s="1"/>
      <c r="BR580" s="1"/>
      <c r="BW580" s="1"/>
      <c r="BZ580" s="1"/>
      <c r="CF580" s="1"/>
      <c r="CN580" s="1"/>
      <c r="CQ580" s="1"/>
      <c r="CT580" s="1"/>
      <c r="CU580" s="78"/>
      <c r="CV580" s="86"/>
      <c r="CW580" s="86"/>
      <c r="CX580" s="86"/>
      <c r="CY580" s="86"/>
      <c r="CZ580" s="87"/>
      <c r="DA580" s="87"/>
      <c r="DB580" s="87"/>
      <c r="DC580" s="88"/>
      <c r="DD580" s="88"/>
      <c r="DE580" s="88"/>
      <c r="DF580" s="88"/>
      <c r="DG580" s="88"/>
      <c r="DH580" s="88"/>
      <c r="DI580" s="88"/>
      <c r="DJ580" s="88"/>
      <c r="DK580" s="88"/>
      <c r="DL580" s="87"/>
    </row>
    <row r="581" spans="9:116" ht="18.75" x14ac:dyDescent="0.3">
      <c r="I581" s="1"/>
      <c r="L581" s="1"/>
      <c r="O581" s="1"/>
      <c r="R581" s="1"/>
      <c r="U581" s="1"/>
      <c r="X581" s="1"/>
      <c r="AA581" s="1"/>
      <c r="AD581" s="1"/>
      <c r="AG581" s="1"/>
      <c r="AK581" s="1"/>
      <c r="AP581" s="1"/>
      <c r="AS581" s="1"/>
      <c r="AW581" s="1"/>
      <c r="BB581" s="1"/>
      <c r="BE581" s="1"/>
      <c r="BH581" s="1"/>
      <c r="BK581" s="1"/>
      <c r="BN581" s="1"/>
      <c r="BR581" s="1"/>
      <c r="BW581" s="1"/>
      <c r="BZ581" s="1"/>
      <c r="CF581" s="1"/>
      <c r="CN581" s="1"/>
      <c r="CQ581" s="1"/>
      <c r="CT581" s="1"/>
      <c r="CU581" s="78"/>
      <c r="CV581" s="86"/>
      <c r="CW581" s="86"/>
      <c r="CX581" s="86"/>
      <c r="CY581" s="86"/>
      <c r="CZ581" s="87"/>
      <c r="DA581" s="87"/>
      <c r="DB581" s="87"/>
      <c r="DC581" s="88"/>
      <c r="DD581" s="88"/>
      <c r="DE581" s="88"/>
      <c r="DF581" s="88"/>
      <c r="DG581" s="88"/>
      <c r="DH581" s="88"/>
      <c r="DI581" s="88"/>
      <c r="DJ581" s="88"/>
      <c r="DK581" s="88"/>
      <c r="DL581" s="87"/>
    </row>
    <row r="582" spans="9:116" ht="18.75" x14ac:dyDescent="0.3">
      <c r="I582" s="1"/>
      <c r="L582" s="1"/>
      <c r="O582" s="1"/>
      <c r="R582" s="1"/>
      <c r="U582" s="1"/>
      <c r="X582" s="1"/>
      <c r="AA582" s="1"/>
      <c r="AD582" s="1"/>
      <c r="AG582" s="1"/>
      <c r="AK582" s="1"/>
      <c r="AP582" s="1"/>
      <c r="AS582" s="1"/>
      <c r="AW582" s="1"/>
      <c r="BB582" s="1"/>
      <c r="BE582" s="1"/>
      <c r="BH582" s="1"/>
      <c r="BK582" s="1"/>
      <c r="BN582" s="1"/>
      <c r="BR582" s="1"/>
      <c r="BW582" s="1"/>
      <c r="BZ582" s="1"/>
      <c r="CF582" s="1"/>
      <c r="CN582" s="1"/>
      <c r="CQ582" s="1"/>
      <c r="CT582" s="1"/>
      <c r="CU582" s="78"/>
      <c r="CV582" s="86"/>
      <c r="CW582" s="86"/>
      <c r="CX582" s="86"/>
      <c r="CY582" s="86"/>
      <c r="CZ582" s="87"/>
      <c r="DA582" s="87"/>
      <c r="DB582" s="87"/>
      <c r="DC582" s="88"/>
      <c r="DD582" s="88"/>
      <c r="DE582" s="88"/>
      <c r="DF582" s="88"/>
      <c r="DG582" s="88"/>
      <c r="DH582" s="88"/>
      <c r="DI582" s="88"/>
      <c r="DJ582" s="88"/>
      <c r="DK582" s="88"/>
      <c r="DL582" s="87"/>
    </row>
    <row r="583" spans="9:116" ht="18.75" x14ac:dyDescent="0.3">
      <c r="I583" s="1"/>
      <c r="L583" s="1"/>
      <c r="O583" s="1"/>
      <c r="R583" s="1"/>
      <c r="U583" s="1"/>
      <c r="X583" s="1"/>
      <c r="AA583" s="1"/>
      <c r="AD583" s="1"/>
      <c r="AG583" s="1"/>
      <c r="AK583" s="1"/>
      <c r="AP583" s="1"/>
      <c r="AS583" s="1"/>
      <c r="AW583" s="1"/>
      <c r="BB583" s="1"/>
      <c r="BE583" s="1"/>
      <c r="BH583" s="1"/>
      <c r="BK583" s="1"/>
      <c r="BN583" s="1"/>
      <c r="BR583" s="1"/>
      <c r="BW583" s="1"/>
      <c r="BZ583" s="1"/>
      <c r="CF583" s="1"/>
      <c r="CN583" s="1"/>
      <c r="CQ583" s="1"/>
      <c r="CT583" s="1"/>
      <c r="CU583" s="78"/>
      <c r="CV583" s="86"/>
      <c r="CW583" s="86"/>
      <c r="CX583" s="86"/>
      <c r="CY583" s="86"/>
      <c r="CZ583" s="87"/>
      <c r="DA583" s="87"/>
      <c r="DB583" s="87"/>
      <c r="DC583" s="88"/>
      <c r="DD583" s="88"/>
      <c r="DE583" s="88"/>
      <c r="DF583" s="88"/>
      <c r="DG583" s="88"/>
      <c r="DH583" s="88"/>
      <c r="DI583" s="88"/>
      <c r="DJ583" s="88"/>
      <c r="DK583" s="88"/>
      <c r="DL583" s="87"/>
    </row>
    <row r="584" spans="9:116" ht="18.75" x14ac:dyDescent="0.3">
      <c r="I584" s="1"/>
      <c r="L584" s="1"/>
      <c r="O584" s="1"/>
      <c r="R584" s="1"/>
      <c r="U584" s="1"/>
      <c r="X584" s="1"/>
      <c r="AA584" s="1"/>
      <c r="AD584" s="1"/>
      <c r="AG584" s="1"/>
      <c r="AK584" s="1"/>
      <c r="AP584" s="1"/>
      <c r="AS584" s="1"/>
      <c r="AW584" s="1"/>
      <c r="BB584" s="1"/>
      <c r="BE584" s="1"/>
      <c r="BH584" s="1"/>
      <c r="BK584" s="1"/>
      <c r="BN584" s="1"/>
      <c r="BR584" s="1"/>
      <c r="BW584" s="1"/>
      <c r="BZ584" s="1"/>
      <c r="CF584" s="1"/>
      <c r="CN584" s="1"/>
      <c r="CQ584" s="1"/>
      <c r="CT584" s="1"/>
      <c r="CU584" s="78"/>
      <c r="CV584" s="86"/>
      <c r="CW584" s="86"/>
      <c r="CX584" s="86"/>
      <c r="CY584" s="86"/>
      <c r="CZ584" s="87"/>
      <c r="DA584" s="87"/>
      <c r="DB584" s="87"/>
      <c r="DC584" s="88"/>
      <c r="DD584" s="88"/>
      <c r="DE584" s="88"/>
      <c r="DF584" s="88"/>
      <c r="DG584" s="88"/>
      <c r="DH584" s="88"/>
      <c r="DI584" s="88"/>
      <c r="DJ584" s="88"/>
      <c r="DK584" s="88"/>
      <c r="DL584" s="87"/>
    </row>
    <row r="585" spans="9:116" ht="18.75" x14ac:dyDescent="0.3">
      <c r="I585" s="1"/>
      <c r="L585" s="1"/>
      <c r="O585" s="1"/>
      <c r="R585" s="1"/>
      <c r="U585" s="1"/>
      <c r="X585" s="1"/>
      <c r="AA585" s="1"/>
      <c r="AD585" s="1"/>
      <c r="AG585" s="1"/>
      <c r="AK585" s="1"/>
      <c r="AP585" s="1"/>
      <c r="AS585" s="1"/>
      <c r="AW585" s="1"/>
      <c r="BB585" s="1"/>
      <c r="BE585" s="1"/>
      <c r="BH585" s="1"/>
      <c r="BK585" s="1"/>
      <c r="BN585" s="1"/>
      <c r="BR585" s="1"/>
      <c r="BW585" s="1"/>
      <c r="BZ585" s="1"/>
      <c r="CF585" s="1"/>
      <c r="CN585" s="1"/>
      <c r="CQ585" s="1"/>
      <c r="CT585" s="1"/>
      <c r="CU585" s="78"/>
      <c r="CV585" s="86"/>
      <c r="CW585" s="86"/>
      <c r="CX585" s="86"/>
      <c r="CY585" s="86"/>
      <c r="CZ585" s="87"/>
      <c r="DA585" s="87"/>
      <c r="DB585" s="87"/>
      <c r="DC585" s="88"/>
      <c r="DD585" s="88"/>
      <c r="DE585" s="88"/>
      <c r="DF585" s="88"/>
      <c r="DG585" s="88"/>
      <c r="DH585" s="88"/>
      <c r="DI585" s="88"/>
      <c r="DJ585" s="88"/>
      <c r="DK585" s="88"/>
      <c r="DL585" s="87"/>
    </row>
    <row r="586" spans="9:116" ht="18.75" x14ac:dyDescent="0.3">
      <c r="I586" s="1"/>
      <c r="L586" s="1"/>
      <c r="O586" s="1"/>
      <c r="R586" s="1"/>
      <c r="U586" s="1"/>
      <c r="X586" s="1"/>
      <c r="AA586" s="1"/>
      <c r="AD586" s="1"/>
      <c r="AG586" s="1"/>
      <c r="AK586" s="1"/>
      <c r="AP586" s="1"/>
      <c r="AS586" s="1"/>
      <c r="AW586" s="1"/>
      <c r="BB586" s="1"/>
      <c r="BE586" s="1"/>
      <c r="BH586" s="1"/>
      <c r="BK586" s="1"/>
      <c r="BN586" s="1"/>
      <c r="BR586" s="1"/>
      <c r="BW586" s="1"/>
      <c r="BZ586" s="1"/>
      <c r="CF586" s="1"/>
      <c r="CN586" s="1"/>
      <c r="CQ586" s="1"/>
      <c r="CT586" s="1"/>
      <c r="CU586" s="78"/>
      <c r="CV586" s="86"/>
      <c r="CW586" s="86"/>
      <c r="CX586" s="86"/>
      <c r="CY586" s="86"/>
      <c r="CZ586" s="87"/>
      <c r="DA586" s="87"/>
      <c r="DB586" s="87"/>
      <c r="DC586" s="88"/>
      <c r="DD586" s="88"/>
      <c r="DE586" s="88"/>
      <c r="DF586" s="88"/>
      <c r="DG586" s="88"/>
      <c r="DH586" s="88"/>
      <c r="DI586" s="88"/>
      <c r="DJ586" s="88"/>
      <c r="DK586" s="88"/>
      <c r="DL586" s="87"/>
    </row>
    <row r="587" spans="9:116" ht="18.75" x14ac:dyDescent="0.3">
      <c r="I587" s="1"/>
      <c r="L587" s="1"/>
      <c r="O587" s="1"/>
      <c r="R587" s="1"/>
      <c r="U587" s="1"/>
      <c r="X587" s="1"/>
      <c r="AA587" s="1"/>
      <c r="AD587" s="1"/>
      <c r="AG587" s="1"/>
      <c r="AK587" s="1"/>
      <c r="AP587" s="1"/>
      <c r="AS587" s="1"/>
      <c r="AW587" s="1"/>
      <c r="BB587" s="1"/>
      <c r="BE587" s="1"/>
      <c r="BH587" s="1"/>
      <c r="BK587" s="1"/>
      <c r="BN587" s="1"/>
      <c r="BR587" s="1"/>
      <c r="BW587" s="1"/>
      <c r="BZ587" s="1"/>
      <c r="CF587" s="1"/>
      <c r="CN587" s="1"/>
      <c r="CQ587" s="1"/>
      <c r="CT587" s="1"/>
      <c r="CU587" s="78"/>
      <c r="CV587" s="86"/>
      <c r="CW587" s="86"/>
      <c r="CX587" s="86"/>
      <c r="CY587" s="86"/>
      <c r="CZ587" s="87"/>
      <c r="DA587" s="87"/>
      <c r="DB587" s="87"/>
      <c r="DC587" s="88"/>
      <c r="DD587" s="88"/>
      <c r="DE587" s="88"/>
      <c r="DF587" s="88"/>
      <c r="DG587" s="88"/>
      <c r="DH587" s="88"/>
      <c r="DI587" s="88"/>
      <c r="DJ587" s="88"/>
      <c r="DK587" s="88"/>
      <c r="DL587" s="87"/>
    </row>
    <row r="588" spans="9:116" ht="18.75" x14ac:dyDescent="0.3">
      <c r="I588" s="1"/>
      <c r="L588" s="1"/>
      <c r="O588" s="1"/>
      <c r="R588" s="1"/>
      <c r="U588" s="1"/>
      <c r="X588" s="1"/>
      <c r="AA588" s="1"/>
      <c r="AD588" s="1"/>
      <c r="AG588" s="1"/>
      <c r="AK588" s="1"/>
      <c r="AP588" s="1"/>
      <c r="AS588" s="1"/>
      <c r="AW588" s="1"/>
      <c r="BB588" s="1"/>
      <c r="BE588" s="1"/>
      <c r="BH588" s="1"/>
      <c r="BK588" s="1"/>
      <c r="BN588" s="1"/>
      <c r="BR588" s="1"/>
      <c r="BW588" s="1"/>
      <c r="BZ588" s="1"/>
      <c r="CF588" s="1"/>
      <c r="CN588" s="1"/>
      <c r="CQ588" s="1"/>
      <c r="CT588" s="1"/>
      <c r="CU588" s="78"/>
      <c r="CV588" s="86"/>
      <c r="CW588" s="86"/>
      <c r="CX588" s="86"/>
      <c r="CY588" s="86"/>
      <c r="CZ588" s="87"/>
      <c r="DA588" s="87"/>
      <c r="DB588" s="87"/>
      <c r="DC588" s="88"/>
      <c r="DD588" s="88"/>
      <c r="DE588" s="88"/>
      <c r="DF588" s="88"/>
      <c r="DG588" s="88"/>
      <c r="DH588" s="88"/>
      <c r="DI588" s="88"/>
      <c r="DJ588" s="88"/>
      <c r="DK588" s="88"/>
      <c r="DL588" s="87"/>
    </row>
    <row r="589" spans="9:116" ht="18.75" x14ac:dyDescent="0.3">
      <c r="I589" s="1"/>
      <c r="L589" s="1"/>
      <c r="O589" s="1"/>
      <c r="R589" s="1"/>
      <c r="U589" s="1"/>
      <c r="X589" s="1"/>
      <c r="AA589" s="1"/>
      <c r="AD589" s="1"/>
      <c r="AG589" s="1"/>
      <c r="AK589" s="1"/>
      <c r="AP589" s="1"/>
      <c r="AS589" s="1"/>
      <c r="AW589" s="1"/>
      <c r="BB589" s="1"/>
      <c r="BE589" s="1"/>
      <c r="BH589" s="1"/>
      <c r="BK589" s="1"/>
      <c r="BN589" s="1"/>
      <c r="BR589" s="1"/>
      <c r="BW589" s="1"/>
      <c r="BZ589" s="1"/>
      <c r="CF589" s="1"/>
      <c r="CN589" s="1"/>
      <c r="CQ589" s="1"/>
      <c r="CT589" s="1"/>
      <c r="CU589" s="78"/>
      <c r="CV589" s="86"/>
      <c r="CW589" s="86"/>
      <c r="CX589" s="86"/>
      <c r="CY589" s="86"/>
      <c r="CZ589" s="87"/>
      <c r="DA589" s="87"/>
      <c r="DB589" s="87"/>
      <c r="DC589" s="88"/>
      <c r="DD589" s="88"/>
      <c r="DE589" s="88"/>
      <c r="DF589" s="88"/>
      <c r="DG589" s="88"/>
      <c r="DH589" s="88"/>
      <c r="DI589" s="88"/>
      <c r="DJ589" s="88"/>
      <c r="DK589" s="88"/>
      <c r="DL589" s="87"/>
    </row>
    <row r="590" spans="9:116" ht="18.75" x14ac:dyDescent="0.3">
      <c r="I590" s="1"/>
      <c r="L590" s="1"/>
      <c r="O590" s="1"/>
      <c r="R590" s="1"/>
      <c r="U590" s="1"/>
      <c r="X590" s="1"/>
      <c r="AA590" s="1"/>
      <c r="AD590" s="1"/>
      <c r="AG590" s="1"/>
      <c r="AK590" s="1"/>
      <c r="AP590" s="1"/>
      <c r="AS590" s="1"/>
      <c r="AW590" s="1"/>
      <c r="BB590" s="1"/>
      <c r="BE590" s="1"/>
      <c r="BH590" s="1"/>
      <c r="BK590" s="1"/>
      <c r="BN590" s="1"/>
      <c r="BR590" s="1"/>
      <c r="BW590" s="1"/>
      <c r="BZ590" s="1"/>
      <c r="CF590" s="1"/>
      <c r="CN590" s="1"/>
      <c r="CQ590" s="1"/>
      <c r="CT590" s="1"/>
      <c r="CU590" s="78"/>
      <c r="CV590" s="86"/>
      <c r="CW590" s="86"/>
      <c r="CX590" s="86"/>
      <c r="CY590" s="86"/>
      <c r="CZ590" s="87"/>
      <c r="DA590" s="87"/>
      <c r="DB590" s="87"/>
      <c r="DC590" s="88"/>
      <c r="DD590" s="88"/>
      <c r="DE590" s="88"/>
      <c r="DF590" s="88"/>
      <c r="DG590" s="88"/>
      <c r="DH590" s="88"/>
      <c r="DI590" s="88"/>
      <c r="DJ590" s="88"/>
      <c r="DK590" s="88"/>
      <c r="DL590" s="87"/>
    </row>
    <row r="591" spans="9:116" ht="18.75" x14ac:dyDescent="0.3">
      <c r="I591" s="1"/>
      <c r="L591" s="1"/>
      <c r="O591" s="1"/>
      <c r="R591" s="1"/>
      <c r="U591" s="1"/>
      <c r="X591" s="1"/>
      <c r="AA591" s="1"/>
      <c r="AD591" s="1"/>
      <c r="AG591" s="1"/>
      <c r="AK591" s="1"/>
      <c r="AP591" s="1"/>
      <c r="AS591" s="1"/>
      <c r="AW591" s="1"/>
      <c r="BB591" s="1"/>
      <c r="BE591" s="1"/>
      <c r="BH591" s="1"/>
      <c r="BK591" s="1"/>
      <c r="BN591" s="1"/>
      <c r="BR591" s="1"/>
      <c r="BW591" s="1"/>
      <c r="BZ591" s="1"/>
      <c r="CF591" s="1"/>
      <c r="CN591" s="1"/>
      <c r="CQ591" s="1"/>
      <c r="CT591" s="1"/>
      <c r="CU591" s="78"/>
      <c r="CV591" s="86"/>
      <c r="CW591" s="86"/>
      <c r="CX591" s="86"/>
      <c r="CY591" s="86"/>
      <c r="CZ591" s="87"/>
      <c r="DA591" s="87"/>
      <c r="DB591" s="87"/>
      <c r="DC591" s="88"/>
      <c r="DD591" s="88"/>
      <c r="DE591" s="88"/>
      <c r="DF591" s="88"/>
      <c r="DG591" s="88"/>
      <c r="DH591" s="88"/>
      <c r="DI591" s="88"/>
      <c r="DJ591" s="88"/>
      <c r="DK591" s="88"/>
      <c r="DL591" s="87"/>
    </row>
    <row r="592" spans="9:116" ht="18.75" x14ac:dyDescent="0.3">
      <c r="I592" s="1"/>
      <c r="L592" s="1"/>
      <c r="O592" s="1"/>
      <c r="R592" s="1"/>
      <c r="U592" s="1"/>
      <c r="X592" s="1"/>
      <c r="AA592" s="1"/>
      <c r="AD592" s="1"/>
      <c r="AG592" s="1"/>
      <c r="AK592" s="1"/>
      <c r="AP592" s="1"/>
      <c r="AS592" s="1"/>
      <c r="AW592" s="1"/>
      <c r="BB592" s="1"/>
      <c r="BE592" s="1"/>
      <c r="BH592" s="1"/>
      <c r="BK592" s="1"/>
      <c r="BN592" s="1"/>
      <c r="BR592" s="1"/>
      <c r="BW592" s="1"/>
      <c r="BZ592" s="1"/>
      <c r="CF592" s="1"/>
      <c r="CN592" s="1"/>
      <c r="CQ592" s="1"/>
      <c r="CT592" s="1"/>
      <c r="CU592" s="78"/>
      <c r="CV592" s="86"/>
      <c r="CW592" s="86"/>
      <c r="CX592" s="86"/>
      <c r="CY592" s="86"/>
      <c r="CZ592" s="87"/>
      <c r="DA592" s="87"/>
      <c r="DB592" s="87"/>
      <c r="DC592" s="88"/>
      <c r="DD592" s="88"/>
      <c r="DE592" s="88"/>
      <c r="DF592" s="88"/>
      <c r="DG592" s="88"/>
      <c r="DH592" s="88"/>
      <c r="DI592" s="88"/>
      <c r="DJ592" s="88"/>
      <c r="DK592" s="88"/>
      <c r="DL592" s="87"/>
    </row>
    <row r="593" spans="9:116" ht="18.75" x14ac:dyDescent="0.3">
      <c r="I593" s="1"/>
      <c r="L593" s="1"/>
      <c r="O593" s="1"/>
      <c r="R593" s="1"/>
      <c r="U593" s="1"/>
      <c r="X593" s="1"/>
      <c r="AA593" s="1"/>
      <c r="AD593" s="1"/>
      <c r="AG593" s="1"/>
      <c r="AK593" s="1"/>
      <c r="AP593" s="1"/>
      <c r="AS593" s="1"/>
      <c r="AW593" s="1"/>
      <c r="BB593" s="1"/>
      <c r="BE593" s="1"/>
      <c r="BH593" s="1"/>
      <c r="BK593" s="1"/>
      <c r="BN593" s="1"/>
      <c r="BR593" s="1"/>
      <c r="BW593" s="1"/>
      <c r="BZ593" s="1"/>
      <c r="CF593" s="1"/>
      <c r="CN593" s="1"/>
      <c r="CQ593" s="1"/>
      <c r="CT593" s="1"/>
      <c r="CU593" s="78"/>
      <c r="CV593" s="86"/>
      <c r="CW593" s="86"/>
      <c r="CX593" s="86"/>
      <c r="CY593" s="86"/>
      <c r="CZ593" s="87"/>
      <c r="DA593" s="87"/>
      <c r="DB593" s="87"/>
      <c r="DC593" s="88"/>
      <c r="DD593" s="88"/>
      <c r="DE593" s="88"/>
      <c r="DF593" s="88"/>
      <c r="DG593" s="88"/>
      <c r="DH593" s="88"/>
      <c r="DI593" s="88"/>
      <c r="DJ593" s="88"/>
      <c r="DK593" s="88"/>
      <c r="DL593" s="87"/>
    </row>
    <row r="594" spans="9:116" ht="18.75" x14ac:dyDescent="0.3">
      <c r="I594" s="1"/>
      <c r="L594" s="1"/>
      <c r="O594" s="1"/>
      <c r="R594" s="1"/>
      <c r="U594" s="1"/>
      <c r="X594" s="1"/>
      <c r="AA594" s="1"/>
      <c r="AD594" s="1"/>
      <c r="AG594" s="1"/>
      <c r="AK594" s="1"/>
      <c r="AP594" s="1"/>
      <c r="AS594" s="1"/>
      <c r="AW594" s="1"/>
      <c r="BB594" s="1"/>
      <c r="BE594" s="1"/>
      <c r="BH594" s="1"/>
      <c r="BK594" s="1"/>
      <c r="BN594" s="1"/>
      <c r="BR594" s="1"/>
      <c r="BW594" s="1"/>
      <c r="BZ594" s="1"/>
      <c r="CF594" s="1"/>
      <c r="CN594" s="1"/>
      <c r="CQ594" s="1"/>
      <c r="CT594" s="1"/>
      <c r="CU594" s="78"/>
      <c r="CV594" s="86"/>
      <c r="CW594" s="86"/>
      <c r="CX594" s="86"/>
      <c r="CY594" s="86"/>
      <c r="CZ594" s="87"/>
      <c r="DA594" s="87"/>
      <c r="DB594" s="87"/>
      <c r="DC594" s="88"/>
      <c r="DD594" s="88"/>
      <c r="DE594" s="88"/>
      <c r="DF594" s="88"/>
      <c r="DG594" s="88"/>
      <c r="DH594" s="88"/>
      <c r="DI594" s="88"/>
      <c r="DJ594" s="88"/>
      <c r="DK594" s="88"/>
      <c r="DL594" s="87"/>
    </row>
    <row r="595" spans="9:116" ht="18.75" x14ac:dyDescent="0.3">
      <c r="I595" s="1"/>
      <c r="L595" s="1"/>
      <c r="O595" s="1"/>
      <c r="R595" s="1"/>
      <c r="U595" s="1"/>
      <c r="X595" s="1"/>
      <c r="AA595" s="1"/>
      <c r="AD595" s="1"/>
      <c r="AG595" s="1"/>
      <c r="AK595" s="1"/>
      <c r="AP595" s="1"/>
      <c r="AS595" s="1"/>
      <c r="AW595" s="1"/>
      <c r="BB595" s="1"/>
      <c r="BE595" s="1"/>
      <c r="BH595" s="1"/>
      <c r="BK595" s="1"/>
      <c r="BN595" s="1"/>
      <c r="BR595" s="1"/>
      <c r="BW595" s="1"/>
      <c r="BZ595" s="1"/>
      <c r="CF595" s="1"/>
      <c r="CN595" s="1"/>
      <c r="CQ595" s="1"/>
      <c r="CT595" s="1"/>
      <c r="CU595" s="78"/>
      <c r="CV595" s="86"/>
      <c r="CW595" s="86"/>
      <c r="CX595" s="86"/>
      <c r="CY595" s="86"/>
      <c r="CZ595" s="87"/>
      <c r="DA595" s="87"/>
      <c r="DB595" s="87"/>
      <c r="DC595" s="88"/>
      <c r="DD595" s="88"/>
      <c r="DE595" s="88"/>
      <c r="DF595" s="88"/>
      <c r="DG595" s="88"/>
      <c r="DH595" s="88"/>
      <c r="DI595" s="88"/>
      <c r="DJ595" s="88"/>
      <c r="DK595" s="88"/>
      <c r="DL595" s="87"/>
    </row>
    <row r="596" spans="9:116" ht="18.75" x14ac:dyDescent="0.3">
      <c r="I596" s="1"/>
      <c r="L596" s="1"/>
      <c r="O596" s="1"/>
      <c r="R596" s="1"/>
      <c r="U596" s="1"/>
      <c r="X596" s="1"/>
      <c r="AA596" s="1"/>
      <c r="AD596" s="1"/>
      <c r="AG596" s="1"/>
      <c r="AK596" s="1"/>
      <c r="AP596" s="1"/>
      <c r="AS596" s="1"/>
      <c r="AW596" s="1"/>
      <c r="BB596" s="1"/>
      <c r="BE596" s="1"/>
      <c r="BH596" s="1"/>
      <c r="BK596" s="1"/>
      <c r="BN596" s="1"/>
      <c r="BR596" s="1"/>
      <c r="BW596" s="1"/>
      <c r="BZ596" s="1"/>
      <c r="CF596" s="1"/>
      <c r="CN596" s="1"/>
      <c r="CQ596" s="1"/>
      <c r="CT596" s="1"/>
      <c r="CU596" s="78"/>
      <c r="CV596" s="86"/>
      <c r="CW596" s="86"/>
      <c r="CX596" s="86"/>
      <c r="CY596" s="86"/>
      <c r="CZ596" s="87"/>
      <c r="DA596" s="87"/>
      <c r="DB596" s="87"/>
      <c r="DC596" s="88"/>
      <c r="DD596" s="88"/>
      <c r="DE596" s="88"/>
      <c r="DF596" s="88"/>
      <c r="DG596" s="88"/>
      <c r="DH596" s="88"/>
      <c r="DI596" s="88"/>
      <c r="DJ596" s="88"/>
      <c r="DK596" s="88"/>
      <c r="DL596" s="87"/>
    </row>
    <row r="597" spans="9:116" ht="18.75" x14ac:dyDescent="0.3">
      <c r="I597" s="1"/>
      <c r="L597" s="1"/>
      <c r="O597" s="1"/>
      <c r="R597" s="1"/>
      <c r="U597" s="1"/>
      <c r="X597" s="1"/>
      <c r="AA597" s="1"/>
      <c r="AD597" s="1"/>
      <c r="AG597" s="1"/>
      <c r="AK597" s="1"/>
      <c r="AP597" s="1"/>
      <c r="AS597" s="1"/>
      <c r="AW597" s="1"/>
      <c r="BB597" s="1"/>
      <c r="BE597" s="1"/>
      <c r="BH597" s="1"/>
      <c r="BK597" s="1"/>
      <c r="BN597" s="1"/>
      <c r="BR597" s="1"/>
      <c r="BW597" s="1"/>
      <c r="BZ597" s="1"/>
      <c r="CF597" s="1"/>
      <c r="CN597" s="1"/>
      <c r="CQ597" s="1"/>
      <c r="CT597" s="1"/>
      <c r="CU597" s="78"/>
      <c r="CV597" s="86"/>
      <c r="CW597" s="86"/>
      <c r="CX597" s="86"/>
      <c r="CY597" s="86"/>
      <c r="CZ597" s="87"/>
      <c r="DA597" s="87"/>
      <c r="DB597" s="87"/>
      <c r="DC597" s="88"/>
      <c r="DD597" s="88"/>
      <c r="DE597" s="88"/>
      <c r="DF597" s="88"/>
      <c r="DG597" s="88"/>
      <c r="DH597" s="88"/>
      <c r="DI597" s="88"/>
      <c r="DJ597" s="88"/>
      <c r="DK597" s="88"/>
      <c r="DL597" s="87"/>
    </row>
    <row r="598" spans="9:116" ht="18.75" x14ac:dyDescent="0.3">
      <c r="I598" s="1"/>
      <c r="L598" s="1"/>
      <c r="O598" s="1"/>
      <c r="R598" s="1"/>
      <c r="U598" s="1"/>
      <c r="X598" s="1"/>
      <c r="AA598" s="1"/>
      <c r="AD598" s="1"/>
      <c r="AG598" s="1"/>
      <c r="AK598" s="1"/>
      <c r="AP598" s="1"/>
      <c r="AS598" s="1"/>
      <c r="AW598" s="1"/>
      <c r="BB598" s="1"/>
      <c r="BE598" s="1"/>
      <c r="BH598" s="1"/>
      <c r="BK598" s="1"/>
      <c r="BN598" s="1"/>
      <c r="BR598" s="1"/>
      <c r="BW598" s="1"/>
      <c r="BZ598" s="1"/>
      <c r="CF598" s="1"/>
      <c r="CN598" s="1"/>
      <c r="CQ598" s="1"/>
      <c r="CT598" s="1"/>
      <c r="CU598" s="78"/>
      <c r="CV598" s="86"/>
      <c r="CW598" s="86"/>
      <c r="CX598" s="86"/>
      <c r="CY598" s="86"/>
      <c r="CZ598" s="87"/>
      <c r="DA598" s="87"/>
      <c r="DB598" s="87"/>
      <c r="DC598" s="88"/>
      <c r="DD598" s="88"/>
      <c r="DE598" s="88"/>
      <c r="DF598" s="88"/>
      <c r="DG598" s="88"/>
      <c r="DH598" s="88"/>
      <c r="DI598" s="88"/>
      <c r="DJ598" s="88"/>
      <c r="DK598" s="88"/>
      <c r="DL598" s="87"/>
    </row>
    <row r="599" spans="9:116" ht="18.75" x14ac:dyDescent="0.3">
      <c r="I599" s="1"/>
      <c r="L599" s="1"/>
      <c r="O599" s="1"/>
      <c r="R599" s="1"/>
      <c r="U599" s="1"/>
      <c r="X599" s="1"/>
      <c r="AA599" s="1"/>
      <c r="AD599" s="1"/>
      <c r="AG599" s="1"/>
      <c r="AK599" s="1"/>
      <c r="AP599" s="1"/>
      <c r="AS599" s="1"/>
      <c r="AW599" s="1"/>
      <c r="BB599" s="1"/>
      <c r="BE599" s="1"/>
      <c r="BH599" s="1"/>
      <c r="BK599" s="1"/>
      <c r="BN599" s="1"/>
      <c r="BR599" s="1"/>
      <c r="BW599" s="1"/>
      <c r="BZ599" s="1"/>
      <c r="CF599" s="1"/>
      <c r="CN599" s="1"/>
      <c r="CQ599" s="1"/>
      <c r="CT599" s="1"/>
      <c r="CU599" s="78"/>
      <c r="CV599" s="86"/>
      <c r="CW599" s="86"/>
      <c r="CX599" s="86"/>
      <c r="CY599" s="86"/>
      <c r="CZ599" s="87"/>
      <c r="DA599" s="87"/>
      <c r="DB599" s="87"/>
      <c r="DC599" s="88"/>
      <c r="DD599" s="88"/>
      <c r="DE599" s="88"/>
      <c r="DF599" s="88"/>
      <c r="DG599" s="88"/>
      <c r="DH599" s="88"/>
      <c r="DI599" s="88"/>
      <c r="DJ599" s="88"/>
      <c r="DK599" s="88"/>
      <c r="DL599" s="87"/>
    </row>
    <row r="600" spans="9:116" ht="18.75" x14ac:dyDescent="0.3">
      <c r="I600" s="1"/>
      <c r="L600" s="1"/>
      <c r="O600" s="1"/>
      <c r="R600" s="1"/>
      <c r="U600" s="1"/>
      <c r="X600" s="1"/>
      <c r="AA600" s="1"/>
      <c r="AD600" s="1"/>
      <c r="AG600" s="1"/>
      <c r="AK600" s="1"/>
      <c r="AP600" s="1"/>
      <c r="AS600" s="1"/>
      <c r="AW600" s="1"/>
      <c r="BB600" s="1"/>
      <c r="BE600" s="1"/>
      <c r="BH600" s="1"/>
      <c r="BK600" s="1"/>
      <c r="BN600" s="1"/>
      <c r="BR600" s="1"/>
      <c r="BW600" s="1"/>
      <c r="BZ600" s="1"/>
      <c r="CF600" s="1"/>
      <c r="CN600" s="1"/>
      <c r="CQ600" s="1"/>
      <c r="CT600" s="1"/>
      <c r="CU600" s="78"/>
      <c r="CV600" s="86"/>
      <c r="CW600" s="86"/>
      <c r="CX600" s="86"/>
      <c r="CY600" s="86"/>
      <c r="CZ600" s="87"/>
      <c r="DA600" s="87"/>
      <c r="DB600" s="87"/>
      <c r="DC600" s="88"/>
      <c r="DD600" s="88"/>
      <c r="DE600" s="88"/>
      <c r="DF600" s="88"/>
      <c r="DG600" s="88"/>
      <c r="DH600" s="88"/>
      <c r="DI600" s="88"/>
      <c r="DJ600" s="88"/>
      <c r="DK600" s="88"/>
      <c r="DL600" s="87"/>
    </row>
    <row r="601" spans="9:116" ht="18.75" x14ac:dyDescent="0.3">
      <c r="I601" s="1"/>
      <c r="L601" s="1"/>
      <c r="O601" s="1"/>
      <c r="R601" s="1"/>
      <c r="U601" s="1"/>
      <c r="X601" s="1"/>
      <c r="AA601" s="1"/>
      <c r="AD601" s="1"/>
      <c r="AG601" s="1"/>
      <c r="AK601" s="1"/>
      <c r="AP601" s="1"/>
      <c r="AS601" s="1"/>
      <c r="AW601" s="1"/>
      <c r="BB601" s="1"/>
      <c r="BE601" s="1"/>
      <c r="BH601" s="1"/>
      <c r="BK601" s="1"/>
      <c r="BN601" s="1"/>
      <c r="BR601" s="1"/>
      <c r="BW601" s="1"/>
      <c r="BZ601" s="1"/>
      <c r="CF601" s="1"/>
      <c r="CN601" s="1"/>
      <c r="CQ601" s="1"/>
      <c r="CT601" s="1"/>
      <c r="CU601" s="78"/>
      <c r="CV601" s="86"/>
      <c r="CW601" s="86"/>
      <c r="CX601" s="86"/>
      <c r="CY601" s="86"/>
      <c r="CZ601" s="87"/>
      <c r="DA601" s="87"/>
      <c r="DB601" s="87"/>
      <c r="DC601" s="88"/>
      <c r="DD601" s="88"/>
      <c r="DE601" s="88"/>
      <c r="DF601" s="88"/>
      <c r="DG601" s="88"/>
      <c r="DH601" s="88"/>
      <c r="DI601" s="88"/>
      <c r="DJ601" s="88"/>
      <c r="DK601" s="88"/>
      <c r="DL601" s="87"/>
    </row>
    <row r="602" spans="9:116" ht="18.75" x14ac:dyDescent="0.3">
      <c r="I602" s="1"/>
      <c r="L602" s="1"/>
      <c r="O602" s="1"/>
      <c r="R602" s="1"/>
      <c r="U602" s="1"/>
      <c r="X602" s="1"/>
      <c r="AA602" s="1"/>
      <c r="AD602" s="1"/>
      <c r="AG602" s="1"/>
      <c r="AK602" s="1"/>
      <c r="AP602" s="1"/>
      <c r="AS602" s="1"/>
      <c r="AW602" s="1"/>
      <c r="BB602" s="1"/>
      <c r="BE602" s="1"/>
      <c r="BH602" s="1"/>
      <c r="BK602" s="1"/>
      <c r="BN602" s="1"/>
      <c r="BR602" s="1"/>
      <c r="BW602" s="1"/>
      <c r="BZ602" s="1"/>
      <c r="CF602" s="1"/>
      <c r="CN602" s="1"/>
      <c r="CQ602" s="1"/>
      <c r="CT602" s="1"/>
      <c r="CU602" s="78"/>
      <c r="CV602" s="86"/>
      <c r="CW602" s="86"/>
      <c r="CX602" s="86"/>
      <c r="CY602" s="86"/>
      <c r="CZ602" s="87"/>
      <c r="DA602" s="87"/>
      <c r="DB602" s="87"/>
      <c r="DC602" s="88"/>
      <c r="DD602" s="88"/>
      <c r="DE602" s="88"/>
      <c r="DF602" s="88"/>
      <c r="DG602" s="88"/>
      <c r="DH602" s="88"/>
      <c r="DI602" s="88"/>
      <c r="DJ602" s="88"/>
      <c r="DK602" s="88"/>
      <c r="DL602" s="87"/>
    </row>
    <row r="603" spans="9:116" ht="18.75" x14ac:dyDescent="0.3">
      <c r="I603" s="1"/>
      <c r="L603" s="1"/>
      <c r="O603" s="1"/>
      <c r="R603" s="1"/>
      <c r="U603" s="1"/>
      <c r="X603" s="1"/>
      <c r="AA603" s="1"/>
      <c r="AD603" s="1"/>
      <c r="AG603" s="1"/>
      <c r="AK603" s="1"/>
      <c r="AP603" s="1"/>
      <c r="AS603" s="1"/>
      <c r="AW603" s="1"/>
      <c r="BB603" s="1"/>
      <c r="BE603" s="1"/>
      <c r="BH603" s="1"/>
      <c r="BK603" s="1"/>
      <c r="BN603" s="1"/>
      <c r="BR603" s="1"/>
      <c r="BW603" s="1"/>
      <c r="BZ603" s="1"/>
      <c r="CF603" s="1"/>
      <c r="CN603" s="1"/>
      <c r="CQ603" s="1"/>
      <c r="CT603" s="1"/>
      <c r="CU603" s="78"/>
      <c r="CV603" s="86"/>
      <c r="CW603" s="86"/>
      <c r="CX603" s="86"/>
      <c r="CY603" s="86"/>
      <c r="CZ603" s="87"/>
      <c r="DA603" s="87"/>
      <c r="DB603" s="87"/>
      <c r="DC603" s="88"/>
      <c r="DD603" s="88"/>
      <c r="DE603" s="88"/>
      <c r="DF603" s="88"/>
      <c r="DG603" s="88"/>
      <c r="DH603" s="88"/>
      <c r="DI603" s="88"/>
      <c r="DJ603" s="88"/>
      <c r="DK603" s="88"/>
      <c r="DL603" s="87"/>
    </row>
    <row r="604" spans="9:116" ht="18.75" x14ac:dyDescent="0.3">
      <c r="I604" s="1"/>
      <c r="L604" s="1"/>
      <c r="O604" s="1"/>
      <c r="R604" s="1"/>
      <c r="U604" s="1"/>
      <c r="X604" s="1"/>
      <c r="AA604" s="1"/>
      <c r="AD604" s="1"/>
      <c r="AG604" s="1"/>
      <c r="AK604" s="1"/>
      <c r="AP604" s="1"/>
      <c r="AS604" s="1"/>
      <c r="AW604" s="1"/>
      <c r="BB604" s="1"/>
      <c r="BE604" s="1"/>
      <c r="BH604" s="1"/>
      <c r="BK604" s="1"/>
      <c r="BN604" s="1"/>
      <c r="BR604" s="1"/>
      <c r="BW604" s="1"/>
      <c r="BZ604" s="1"/>
      <c r="CF604" s="1"/>
      <c r="CN604" s="1"/>
      <c r="CQ604" s="1"/>
      <c r="CT604" s="1"/>
      <c r="CU604" s="78"/>
      <c r="CV604" s="86"/>
      <c r="CW604" s="86"/>
      <c r="CX604" s="86"/>
      <c r="CY604" s="86"/>
      <c r="CZ604" s="87"/>
      <c r="DA604" s="87"/>
      <c r="DB604" s="87"/>
      <c r="DC604" s="88"/>
      <c r="DD604" s="88"/>
      <c r="DE604" s="88"/>
      <c r="DF604" s="88"/>
      <c r="DG604" s="88"/>
      <c r="DH604" s="88"/>
      <c r="DI604" s="88"/>
      <c r="DJ604" s="88"/>
      <c r="DK604" s="88"/>
      <c r="DL604" s="87"/>
    </row>
    <row r="605" spans="9:116" ht="18.75" x14ac:dyDescent="0.3">
      <c r="I605" s="1"/>
      <c r="L605" s="1"/>
      <c r="O605" s="1"/>
      <c r="R605" s="1"/>
      <c r="U605" s="1"/>
      <c r="X605" s="1"/>
      <c r="AA605" s="1"/>
      <c r="AD605" s="1"/>
      <c r="AG605" s="1"/>
      <c r="AK605" s="1"/>
      <c r="AP605" s="1"/>
      <c r="AS605" s="1"/>
      <c r="AW605" s="1"/>
      <c r="BB605" s="1"/>
      <c r="BE605" s="1"/>
      <c r="BH605" s="1"/>
      <c r="BK605" s="1"/>
      <c r="BN605" s="1"/>
      <c r="BR605" s="1"/>
      <c r="BW605" s="1"/>
      <c r="BZ605" s="1"/>
      <c r="CF605" s="1"/>
      <c r="CN605" s="1"/>
      <c r="CQ605" s="1"/>
      <c r="CT605" s="1"/>
      <c r="CU605" s="78"/>
      <c r="CV605" s="86"/>
      <c r="CW605" s="86"/>
      <c r="CX605" s="86"/>
      <c r="CY605" s="86"/>
      <c r="CZ605" s="87"/>
      <c r="DA605" s="87"/>
      <c r="DB605" s="87"/>
      <c r="DC605" s="88"/>
      <c r="DD605" s="88"/>
      <c r="DE605" s="88"/>
      <c r="DF605" s="88"/>
      <c r="DG605" s="88"/>
      <c r="DH605" s="88"/>
      <c r="DI605" s="88"/>
      <c r="DJ605" s="88"/>
      <c r="DK605" s="88"/>
      <c r="DL605" s="87"/>
    </row>
    <row r="606" spans="9:116" ht="18.75" x14ac:dyDescent="0.3">
      <c r="I606" s="1"/>
      <c r="L606" s="1"/>
      <c r="O606" s="1"/>
      <c r="R606" s="1"/>
      <c r="U606" s="1"/>
      <c r="X606" s="1"/>
      <c r="AA606" s="1"/>
      <c r="AD606" s="1"/>
      <c r="AG606" s="1"/>
      <c r="AK606" s="1"/>
      <c r="AP606" s="1"/>
      <c r="AS606" s="1"/>
      <c r="AW606" s="1"/>
      <c r="BB606" s="1"/>
      <c r="BE606" s="1"/>
      <c r="BH606" s="1"/>
      <c r="BK606" s="1"/>
      <c r="BN606" s="1"/>
      <c r="BR606" s="1"/>
      <c r="BW606" s="1"/>
      <c r="BZ606" s="1"/>
      <c r="CF606" s="1"/>
      <c r="CN606" s="1"/>
      <c r="CQ606" s="1"/>
      <c r="CT606" s="1"/>
      <c r="CU606" s="78"/>
      <c r="CV606" s="86"/>
      <c r="CW606" s="86"/>
      <c r="CX606" s="86"/>
      <c r="CY606" s="86"/>
      <c r="CZ606" s="87"/>
      <c r="DA606" s="87"/>
      <c r="DB606" s="87"/>
      <c r="DC606" s="88"/>
      <c r="DD606" s="88"/>
      <c r="DE606" s="88"/>
      <c r="DF606" s="88"/>
      <c r="DG606" s="88"/>
      <c r="DH606" s="88"/>
      <c r="DI606" s="88"/>
      <c r="DJ606" s="88"/>
      <c r="DK606" s="88"/>
      <c r="DL606" s="87"/>
    </row>
    <row r="607" spans="9:116" ht="18.75" x14ac:dyDescent="0.3">
      <c r="I607" s="1"/>
      <c r="L607" s="1"/>
      <c r="O607" s="1"/>
      <c r="R607" s="1"/>
      <c r="U607" s="1"/>
      <c r="X607" s="1"/>
      <c r="AA607" s="1"/>
      <c r="AD607" s="1"/>
      <c r="AG607" s="1"/>
      <c r="AK607" s="1"/>
      <c r="AP607" s="1"/>
      <c r="AS607" s="1"/>
      <c r="AW607" s="1"/>
      <c r="BB607" s="1"/>
      <c r="BE607" s="1"/>
      <c r="BH607" s="1"/>
      <c r="BK607" s="1"/>
      <c r="BN607" s="1"/>
      <c r="BR607" s="1"/>
      <c r="BW607" s="1"/>
      <c r="BZ607" s="1"/>
      <c r="CF607" s="1"/>
      <c r="CN607" s="1"/>
      <c r="CQ607" s="1"/>
      <c r="CT607" s="1"/>
      <c r="CU607" s="78"/>
      <c r="CV607" s="86"/>
      <c r="CW607" s="86"/>
      <c r="CX607" s="86"/>
      <c r="CY607" s="86"/>
      <c r="CZ607" s="87"/>
      <c r="DA607" s="87"/>
      <c r="DB607" s="87"/>
      <c r="DC607" s="88"/>
      <c r="DD607" s="88"/>
      <c r="DE607" s="88"/>
      <c r="DF607" s="88"/>
      <c r="DG607" s="88"/>
      <c r="DH607" s="88"/>
      <c r="DI607" s="88"/>
      <c r="DJ607" s="88"/>
      <c r="DK607" s="88"/>
      <c r="DL607" s="87"/>
    </row>
    <row r="608" spans="9:116" ht="18.75" x14ac:dyDescent="0.3">
      <c r="I608" s="1"/>
      <c r="L608" s="1"/>
      <c r="O608" s="1"/>
      <c r="R608" s="1"/>
      <c r="U608" s="1"/>
      <c r="X608" s="1"/>
      <c r="AA608" s="1"/>
      <c r="AD608" s="1"/>
      <c r="AG608" s="1"/>
      <c r="AK608" s="1"/>
      <c r="AP608" s="1"/>
      <c r="AS608" s="1"/>
      <c r="AW608" s="1"/>
      <c r="BB608" s="1"/>
      <c r="BE608" s="1"/>
      <c r="BH608" s="1"/>
      <c r="BK608" s="1"/>
      <c r="BN608" s="1"/>
      <c r="BR608" s="1"/>
      <c r="BW608" s="1"/>
      <c r="BZ608" s="1"/>
      <c r="CF608" s="1"/>
      <c r="CN608" s="1"/>
      <c r="CQ608" s="1"/>
      <c r="CT608" s="1"/>
      <c r="CU608" s="78"/>
      <c r="CV608" s="86"/>
      <c r="CW608" s="86"/>
      <c r="CX608" s="86"/>
      <c r="CY608" s="86"/>
      <c r="CZ608" s="87"/>
      <c r="DA608" s="87"/>
      <c r="DB608" s="87"/>
      <c r="DC608" s="88"/>
      <c r="DD608" s="88"/>
      <c r="DE608" s="88"/>
      <c r="DF608" s="88"/>
      <c r="DG608" s="88"/>
      <c r="DH608" s="88"/>
      <c r="DI608" s="88"/>
      <c r="DJ608" s="88"/>
      <c r="DK608" s="88"/>
      <c r="DL608" s="87"/>
    </row>
    <row r="609" spans="9:116" ht="18.75" x14ac:dyDescent="0.3">
      <c r="I609" s="1"/>
      <c r="L609" s="1"/>
      <c r="O609" s="1"/>
      <c r="R609" s="1"/>
      <c r="U609" s="1"/>
      <c r="X609" s="1"/>
      <c r="AA609" s="1"/>
      <c r="AD609" s="1"/>
      <c r="AG609" s="1"/>
      <c r="AK609" s="1"/>
      <c r="AP609" s="1"/>
      <c r="AS609" s="1"/>
      <c r="AW609" s="1"/>
      <c r="BB609" s="1"/>
      <c r="BE609" s="1"/>
      <c r="BH609" s="1"/>
      <c r="BK609" s="1"/>
      <c r="BN609" s="1"/>
      <c r="BR609" s="1"/>
      <c r="BW609" s="1"/>
      <c r="BZ609" s="1"/>
      <c r="CF609" s="1"/>
      <c r="CN609" s="1"/>
      <c r="CQ609" s="1"/>
      <c r="CT609" s="1"/>
      <c r="CU609" s="78"/>
      <c r="CV609" s="86"/>
      <c r="CW609" s="86"/>
      <c r="CX609" s="86"/>
      <c r="CY609" s="86"/>
      <c r="CZ609" s="87"/>
      <c r="DA609" s="87"/>
      <c r="DB609" s="87"/>
      <c r="DC609" s="88"/>
      <c r="DD609" s="88"/>
      <c r="DE609" s="88"/>
      <c r="DF609" s="88"/>
      <c r="DG609" s="88"/>
      <c r="DH609" s="88"/>
      <c r="DI609" s="88"/>
      <c r="DJ609" s="88"/>
      <c r="DK609" s="88"/>
      <c r="DL609" s="87"/>
    </row>
    <row r="610" spans="9:116" ht="18.75" x14ac:dyDescent="0.3">
      <c r="I610" s="1"/>
      <c r="L610" s="1"/>
      <c r="O610" s="1"/>
      <c r="R610" s="1"/>
      <c r="U610" s="1"/>
      <c r="X610" s="1"/>
      <c r="AA610" s="1"/>
      <c r="AD610" s="1"/>
      <c r="AG610" s="1"/>
      <c r="AK610" s="1"/>
      <c r="AP610" s="1"/>
      <c r="AS610" s="1"/>
      <c r="AW610" s="1"/>
      <c r="BB610" s="1"/>
      <c r="BE610" s="1"/>
      <c r="BH610" s="1"/>
      <c r="BK610" s="1"/>
      <c r="BN610" s="1"/>
      <c r="BR610" s="1"/>
      <c r="BW610" s="1"/>
      <c r="BZ610" s="1"/>
      <c r="CF610" s="1"/>
      <c r="CN610" s="1"/>
      <c r="CQ610" s="1"/>
      <c r="CT610" s="1"/>
      <c r="CU610" s="78"/>
      <c r="CV610" s="86"/>
      <c r="CW610" s="86"/>
      <c r="CX610" s="86"/>
      <c r="CY610" s="86"/>
      <c r="CZ610" s="87"/>
      <c r="DA610" s="87"/>
      <c r="DB610" s="87"/>
      <c r="DC610" s="88"/>
      <c r="DD610" s="88"/>
      <c r="DE610" s="88"/>
      <c r="DF610" s="88"/>
      <c r="DG610" s="88"/>
      <c r="DH610" s="88"/>
      <c r="DI610" s="88"/>
      <c r="DJ610" s="88"/>
      <c r="DK610" s="88"/>
      <c r="DL610" s="87"/>
    </row>
    <row r="611" spans="9:116" ht="18.75" x14ac:dyDescent="0.3">
      <c r="I611" s="1"/>
      <c r="L611" s="1"/>
      <c r="O611" s="1"/>
      <c r="R611" s="1"/>
      <c r="U611" s="1"/>
      <c r="X611" s="1"/>
      <c r="AA611" s="1"/>
      <c r="AD611" s="1"/>
      <c r="AG611" s="1"/>
      <c r="AK611" s="1"/>
      <c r="AP611" s="1"/>
      <c r="AS611" s="1"/>
      <c r="AW611" s="1"/>
      <c r="BB611" s="1"/>
      <c r="BE611" s="1"/>
      <c r="BH611" s="1"/>
      <c r="BK611" s="1"/>
      <c r="BN611" s="1"/>
      <c r="BR611" s="1"/>
      <c r="BW611" s="1"/>
      <c r="BZ611" s="1"/>
      <c r="CF611" s="1"/>
      <c r="CN611" s="1"/>
      <c r="CQ611" s="1"/>
      <c r="CT611" s="1"/>
      <c r="CU611" s="78"/>
      <c r="CV611" s="86"/>
      <c r="CW611" s="86"/>
      <c r="CX611" s="86"/>
      <c r="CY611" s="86"/>
      <c r="CZ611" s="87"/>
      <c r="DA611" s="87"/>
      <c r="DB611" s="87"/>
      <c r="DC611" s="88"/>
      <c r="DD611" s="88"/>
      <c r="DE611" s="88"/>
      <c r="DF611" s="88"/>
      <c r="DG611" s="88"/>
      <c r="DH611" s="88"/>
      <c r="DI611" s="88"/>
      <c r="DJ611" s="88"/>
      <c r="DK611" s="88"/>
      <c r="DL611" s="87"/>
    </row>
    <row r="612" spans="9:116" ht="18.75" x14ac:dyDescent="0.3">
      <c r="I612" s="1"/>
      <c r="L612" s="1"/>
      <c r="O612" s="1"/>
      <c r="R612" s="1"/>
      <c r="U612" s="1"/>
      <c r="X612" s="1"/>
      <c r="AA612" s="1"/>
      <c r="AD612" s="1"/>
      <c r="AG612" s="1"/>
      <c r="AK612" s="1"/>
      <c r="AP612" s="1"/>
      <c r="AS612" s="1"/>
      <c r="AW612" s="1"/>
      <c r="BB612" s="1"/>
      <c r="BE612" s="1"/>
      <c r="BH612" s="1"/>
      <c r="BK612" s="1"/>
      <c r="BN612" s="1"/>
      <c r="BR612" s="1"/>
      <c r="BW612" s="1"/>
      <c r="BZ612" s="1"/>
      <c r="CF612" s="1"/>
      <c r="CN612" s="1"/>
      <c r="CQ612" s="1"/>
      <c r="CT612" s="1"/>
      <c r="CU612" s="78"/>
      <c r="CV612" s="86"/>
      <c r="CW612" s="86"/>
      <c r="CX612" s="86"/>
      <c r="CY612" s="86"/>
      <c r="CZ612" s="87"/>
      <c r="DA612" s="87"/>
      <c r="DB612" s="87"/>
      <c r="DC612" s="88"/>
      <c r="DD612" s="88"/>
      <c r="DE612" s="88"/>
      <c r="DF612" s="88"/>
      <c r="DG612" s="88"/>
      <c r="DH612" s="88"/>
      <c r="DI612" s="88"/>
      <c r="DJ612" s="88"/>
      <c r="DK612" s="88"/>
      <c r="DL612" s="87"/>
    </row>
    <row r="613" spans="9:116" ht="18.75" x14ac:dyDescent="0.3">
      <c r="I613" s="1"/>
      <c r="L613" s="1"/>
      <c r="O613" s="1"/>
      <c r="R613" s="1"/>
      <c r="U613" s="1"/>
      <c r="X613" s="1"/>
      <c r="AA613" s="1"/>
      <c r="AD613" s="1"/>
      <c r="AG613" s="1"/>
      <c r="AK613" s="1"/>
      <c r="AP613" s="1"/>
      <c r="AS613" s="1"/>
      <c r="AW613" s="1"/>
      <c r="BB613" s="1"/>
      <c r="BE613" s="1"/>
      <c r="BH613" s="1"/>
      <c r="BK613" s="1"/>
      <c r="BN613" s="1"/>
      <c r="BR613" s="1"/>
      <c r="BW613" s="1"/>
      <c r="BZ613" s="1"/>
      <c r="CF613" s="1"/>
      <c r="CN613" s="1"/>
      <c r="CQ613" s="1"/>
      <c r="CT613" s="1"/>
      <c r="CU613" s="78"/>
      <c r="CV613" s="86"/>
      <c r="CW613" s="86"/>
      <c r="CX613" s="86"/>
      <c r="CY613" s="86"/>
      <c r="CZ613" s="87"/>
      <c r="DA613" s="87"/>
      <c r="DB613" s="87"/>
      <c r="DC613" s="88"/>
      <c r="DD613" s="88"/>
      <c r="DE613" s="88"/>
      <c r="DF613" s="88"/>
      <c r="DG613" s="88"/>
      <c r="DH613" s="88"/>
      <c r="DI613" s="88"/>
      <c r="DJ613" s="88"/>
      <c r="DK613" s="88"/>
      <c r="DL613" s="87"/>
    </row>
    <row r="614" spans="9:116" ht="18.75" x14ac:dyDescent="0.3">
      <c r="I614" s="1"/>
      <c r="L614" s="1"/>
      <c r="O614" s="1"/>
      <c r="R614" s="1"/>
      <c r="U614" s="1"/>
      <c r="X614" s="1"/>
      <c r="AA614" s="1"/>
      <c r="AD614" s="1"/>
      <c r="AG614" s="1"/>
      <c r="AK614" s="1"/>
      <c r="AP614" s="1"/>
      <c r="AS614" s="1"/>
      <c r="AW614" s="1"/>
      <c r="BB614" s="1"/>
      <c r="BE614" s="1"/>
      <c r="BH614" s="1"/>
      <c r="BK614" s="1"/>
      <c r="BN614" s="1"/>
      <c r="BR614" s="1"/>
      <c r="BW614" s="1"/>
      <c r="BZ614" s="1"/>
      <c r="CF614" s="1"/>
      <c r="CN614" s="1"/>
      <c r="CQ614" s="1"/>
      <c r="CT614" s="1"/>
      <c r="CU614" s="78"/>
      <c r="CV614" s="86"/>
      <c r="CW614" s="86"/>
      <c r="CX614" s="86"/>
      <c r="CY614" s="86"/>
      <c r="CZ614" s="87"/>
      <c r="DA614" s="87"/>
      <c r="DB614" s="87"/>
      <c r="DC614" s="88"/>
      <c r="DD614" s="88"/>
      <c r="DE614" s="88"/>
      <c r="DF614" s="88"/>
      <c r="DG614" s="88"/>
      <c r="DH614" s="88"/>
      <c r="DI614" s="88"/>
      <c r="DJ614" s="88"/>
      <c r="DK614" s="88"/>
      <c r="DL614" s="87"/>
    </row>
    <row r="615" spans="9:116" ht="18.75" x14ac:dyDescent="0.3">
      <c r="I615" s="1"/>
      <c r="L615" s="1"/>
      <c r="O615" s="1"/>
      <c r="R615" s="1"/>
      <c r="U615" s="1"/>
      <c r="X615" s="1"/>
      <c r="AA615" s="1"/>
      <c r="AD615" s="1"/>
      <c r="AG615" s="1"/>
      <c r="AK615" s="1"/>
      <c r="AP615" s="1"/>
      <c r="AS615" s="1"/>
      <c r="AW615" s="1"/>
      <c r="BB615" s="1"/>
      <c r="BE615" s="1"/>
      <c r="BH615" s="1"/>
      <c r="BK615" s="1"/>
      <c r="BN615" s="1"/>
      <c r="BR615" s="1"/>
      <c r="BW615" s="1"/>
      <c r="BZ615" s="1"/>
      <c r="CF615" s="1"/>
      <c r="CN615" s="1"/>
      <c r="CQ615" s="1"/>
      <c r="CT615" s="1"/>
      <c r="CU615" s="78"/>
      <c r="CV615" s="86"/>
      <c r="CW615" s="86"/>
      <c r="CX615" s="86"/>
      <c r="CY615" s="86"/>
      <c r="CZ615" s="87"/>
      <c r="DA615" s="87"/>
      <c r="DB615" s="87"/>
      <c r="DC615" s="88"/>
      <c r="DD615" s="88"/>
      <c r="DE615" s="88"/>
      <c r="DF615" s="88"/>
      <c r="DG615" s="88"/>
      <c r="DH615" s="88"/>
      <c r="DI615" s="88"/>
      <c r="DJ615" s="88"/>
      <c r="DK615" s="88"/>
      <c r="DL615" s="87"/>
    </row>
    <row r="616" spans="9:116" ht="18.75" x14ac:dyDescent="0.3">
      <c r="I616" s="1"/>
      <c r="L616" s="1"/>
      <c r="O616" s="1"/>
      <c r="R616" s="1"/>
      <c r="U616" s="1"/>
      <c r="X616" s="1"/>
      <c r="AA616" s="1"/>
      <c r="AD616" s="1"/>
      <c r="AG616" s="1"/>
      <c r="AK616" s="1"/>
      <c r="AP616" s="1"/>
      <c r="AS616" s="1"/>
      <c r="AW616" s="1"/>
      <c r="BB616" s="1"/>
      <c r="BE616" s="1"/>
      <c r="BH616" s="1"/>
      <c r="BK616" s="1"/>
      <c r="BN616" s="1"/>
      <c r="BR616" s="1"/>
      <c r="BW616" s="1"/>
      <c r="BZ616" s="1"/>
      <c r="CF616" s="1"/>
      <c r="CN616" s="1"/>
      <c r="CQ616" s="1"/>
      <c r="CT616" s="1"/>
      <c r="CU616" s="78"/>
      <c r="CV616" s="86"/>
      <c r="CW616" s="86"/>
      <c r="CX616" s="86"/>
      <c r="CY616" s="86"/>
      <c r="CZ616" s="87"/>
      <c r="DA616" s="87"/>
      <c r="DB616" s="87"/>
      <c r="DC616" s="88"/>
      <c r="DD616" s="88"/>
      <c r="DE616" s="88"/>
      <c r="DF616" s="88"/>
      <c r="DG616" s="88"/>
      <c r="DH616" s="88"/>
      <c r="DI616" s="88"/>
      <c r="DJ616" s="88"/>
      <c r="DK616" s="88"/>
      <c r="DL616" s="87"/>
    </row>
    <row r="617" spans="9:116" ht="18.75" x14ac:dyDescent="0.3">
      <c r="I617" s="1"/>
      <c r="L617" s="1"/>
      <c r="O617" s="1"/>
      <c r="R617" s="1"/>
      <c r="U617" s="1"/>
      <c r="X617" s="1"/>
      <c r="AA617" s="1"/>
      <c r="AD617" s="1"/>
      <c r="AG617" s="1"/>
      <c r="AK617" s="1"/>
      <c r="AP617" s="1"/>
      <c r="AS617" s="1"/>
      <c r="AW617" s="1"/>
      <c r="BB617" s="1"/>
      <c r="BE617" s="1"/>
      <c r="BH617" s="1"/>
      <c r="BK617" s="1"/>
      <c r="BN617" s="1"/>
      <c r="BR617" s="1"/>
      <c r="BW617" s="1"/>
      <c r="BZ617" s="1"/>
      <c r="CF617" s="1"/>
      <c r="CN617" s="1"/>
      <c r="CQ617" s="1"/>
      <c r="CT617" s="1"/>
      <c r="CU617" s="78"/>
      <c r="CV617" s="86"/>
      <c r="CW617" s="86"/>
      <c r="CX617" s="86"/>
      <c r="CY617" s="86"/>
      <c r="CZ617" s="87"/>
      <c r="DA617" s="87"/>
      <c r="DB617" s="87"/>
      <c r="DC617" s="88"/>
      <c r="DD617" s="88"/>
      <c r="DE617" s="88"/>
      <c r="DF617" s="88"/>
      <c r="DG617" s="88"/>
      <c r="DH617" s="88"/>
      <c r="DI617" s="88"/>
      <c r="DJ617" s="88"/>
      <c r="DK617" s="88"/>
      <c r="DL617" s="87"/>
    </row>
    <row r="618" spans="9:116" ht="18.75" x14ac:dyDescent="0.3">
      <c r="I618" s="1"/>
      <c r="L618" s="1"/>
      <c r="O618" s="1"/>
      <c r="R618" s="1"/>
      <c r="U618" s="1"/>
      <c r="X618" s="1"/>
      <c r="AA618" s="1"/>
      <c r="AD618" s="1"/>
      <c r="AG618" s="1"/>
      <c r="AK618" s="1"/>
      <c r="AP618" s="1"/>
      <c r="AS618" s="1"/>
      <c r="AW618" s="1"/>
      <c r="BB618" s="1"/>
      <c r="BE618" s="1"/>
      <c r="BH618" s="1"/>
      <c r="BK618" s="1"/>
      <c r="BN618" s="1"/>
      <c r="BR618" s="1"/>
      <c r="BW618" s="1"/>
      <c r="BZ618" s="1"/>
      <c r="CF618" s="1"/>
      <c r="CN618" s="1"/>
      <c r="CQ618" s="1"/>
      <c r="CT618" s="1"/>
      <c r="CU618" s="78"/>
      <c r="CV618" s="86"/>
      <c r="CW618" s="86"/>
      <c r="CX618" s="86"/>
      <c r="CY618" s="86"/>
      <c r="CZ618" s="87"/>
      <c r="DA618" s="87"/>
      <c r="DB618" s="87"/>
      <c r="DC618" s="88"/>
      <c r="DD618" s="88"/>
      <c r="DE618" s="88"/>
      <c r="DF618" s="88"/>
      <c r="DG618" s="88"/>
      <c r="DH618" s="88"/>
      <c r="DI618" s="88"/>
      <c r="DJ618" s="88"/>
      <c r="DK618" s="88"/>
      <c r="DL618" s="87"/>
    </row>
    <row r="619" spans="9:116" ht="18.75" x14ac:dyDescent="0.3">
      <c r="I619" s="1"/>
      <c r="L619" s="1"/>
      <c r="O619" s="1"/>
      <c r="R619" s="1"/>
      <c r="U619" s="1"/>
      <c r="X619" s="1"/>
      <c r="AA619" s="1"/>
      <c r="AD619" s="1"/>
      <c r="AG619" s="1"/>
      <c r="AK619" s="1"/>
      <c r="AP619" s="1"/>
      <c r="AS619" s="1"/>
      <c r="AW619" s="1"/>
      <c r="BB619" s="1"/>
      <c r="BE619" s="1"/>
      <c r="BH619" s="1"/>
      <c r="BK619" s="1"/>
      <c r="BN619" s="1"/>
      <c r="BR619" s="1"/>
      <c r="BW619" s="1"/>
      <c r="BZ619" s="1"/>
      <c r="CF619" s="1"/>
      <c r="CN619" s="1"/>
      <c r="CQ619" s="1"/>
      <c r="CT619" s="1"/>
      <c r="CU619" s="78"/>
      <c r="CV619" s="86"/>
      <c r="CW619" s="86"/>
      <c r="CX619" s="86"/>
      <c r="CY619" s="86"/>
      <c r="CZ619" s="87"/>
      <c r="DA619" s="87"/>
      <c r="DB619" s="87"/>
      <c r="DC619" s="88"/>
      <c r="DD619" s="88"/>
      <c r="DE619" s="88"/>
      <c r="DF619" s="88"/>
      <c r="DG619" s="88"/>
      <c r="DH619" s="88"/>
      <c r="DI619" s="88"/>
      <c r="DJ619" s="88"/>
      <c r="DK619" s="88"/>
      <c r="DL619" s="87"/>
    </row>
    <row r="620" spans="9:116" ht="18.75" x14ac:dyDescent="0.3">
      <c r="I620" s="1"/>
      <c r="L620" s="1"/>
      <c r="O620" s="1"/>
      <c r="R620" s="1"/>
      <c r="U620" s="1"/>
      <c r="X620" s="1"/>
      <c r="AA620" s="1"/>
      <c r="AD620" s="1"/>
      <c r="AG620" s="1"/>
      <c r="AK620" s="1"/>
      <c r="AP620" s="1"/>
      <c r="AS620" s="1"/>
      <c r="AW620" s="1"/>
      <c r="BB620" s="1"/>
      <c r="BE620" s="1"/>
      <c r="BH620" s="1"/>
      <c r="BK620" s="1"/>
      <c r="BN620" s="1"/>
      <c r="BR620" s="1"/>
      <c r="BW620" s="1"/>
      <c r="BZ620" s="1"/>
      <c r="CF620" s="1"/>
      <c r="CN620" s="1"/>
      <c r="CQ620" s="1"/>
      <c r="CT620" s="1"/>
      <c r="CU620" s="78"/>
      <c r="CV620" s="86"/>
      <c r="CW620" s="86"/>
      <c r="CX620" s="86"/>
      <c r="CY620" s="86"/>
      <c r="CZ620" s="87"/>
      <c r="DA620" s="87"/>
      <c r="DB620" s="87"/>
      <c r="DC620" s="88"/>
      <c r="DD620" s="88"/>
      <c r="DE620" s="88"/>
      <c r="DF620" s="88"/>
      <c r="DG620" s="88"/>
      <c r="DH620" s="88"/>
      <c r="DI620" s="88"/>
      <c r="DJ620" s="88"/>
      <c r="DK620" s="88"/>
      <c r="DL620" s="87"/>
    </row>
    <row r="621" spans="9:116" ht="18.75" x14ac:dyDescent="0.3">
      <c r="I621" s="1"/>
      <c r="L621" s="1"/>
      <c r="O621" s="1"/>
      <c r="R621" s="1"/>
      <c r="U621" s="1"/>
      <c r="X621" s="1"/>
      <c r="AA621" s="1"/>
      <c r="AD621" s="1"/>
      <c r="AG621" s="1"/>
      <c r="AK621" s="1"/>
      <c r="AP621" s="1"/>
      <c r="AS621" s="1"/>
      <c r="AW621" s="1"/>
      <c r="BB621" s="1"/>
      <c r="BE621" s="1"/>
      <c r="BH621" s="1"/>
      <c r="BK621" s="1"/>
      <c r="BN621" s="1"/>
      <c r="BR621" s="1"/>
      <c r="BW621" s="1"/>
      <c r="BZ621" s="1"/>
      <c r="CF621" s="1"/>
      <c r="CN621" s="1"/>
      <c r="CQ621" s="1"/>
      <c r="CT621" s="1"/>
      <c r="CU621" s="78"/>
      <c r="CV621" s="86"/>
      <c r="CW621" s="86"/>
      <c r="CX621" s="86"/>
      <c r="CY621" s="86"/>
      <c r="CZ621" s="87"/>
      <c r="DA621" s="87"/>
      <c r="DB621" s="87"/>
      <c r="DC621" s="88"/>
      <c r="DD621" s="88"/>
      <c r="DE621" s="88"/>
      <c r="DF621" s="88"/>
      <c r="DG621" s="88"/>
      <c r="DH621" s="88"/>
      <c r="DI621" s="88"/>
      <c r="DJ621" s="88"/>
      <c r="DK621" s="88"/>
      <c r="DL621" s="87"/>
    </row>
    <row r="622" spans="9:116" ht="18.75" x14ac:dyDescent="0.3">
      <c r="I622" s="1"/>
      <c r="L622" s="1"/>
      <c r="O622" s="1"/>
      <c r="R622" s="1"/>
      <c r="U622" s="1"/>
      <c r="X622" s="1"/>
      <c r="AA622" s="1"/>
      <c r="AD622" s="1"/>
      <c r="AG622" s="1"/>
      <c r="AK622" s="1"/>
      <c r="AP622" s="1"/>
      <c r="AS622" s="1"/>
      <c r="AW622" s="1"/>
      <c r="BB622" s="1"/>
      <c r="BE622" s="1"/>
      <c r="BH622" s="1"/>
      <c r="BK622" s="1"/>
      <c r="BN622" s="1"/>
      <c r="BR622" s="1"/>
      <c r="BW622" s="1"/>
      <c r="BZ622" s="1"/>
      <c r="CF622" s="1"/>
      <c r="CN622" s="1"/>
      <c r="CQ622" s="1"/>
      <c r="CT622" s="1"/>
      <c r="CU622" s="78"/>
      <c r="CV622" s="86"/>
      <c r="CW622" s="86"/>
      <c r="CX622" s="86"/>
      <c r="CY622" s="86"/>
      <c r="CZ622" s="87"/>
      <c r="DA622" s="87"/>
      <c r="DB622" s="87"/>
      <c r="DC622" s="88"/>
      <c r="DD622" s="88"/>
      <c r="DE622" s="88"/>
      <c r="DF622" s="88"/>
      <c r="DG622" s="88"/>
      <c r="DH622" s="88"/>
      <c r="DI622" s="88"/>
      <c r="DJ622" s="88"/>
      <c r="DK622" s="88"/>
      <c r="DL622" s="87"/>
    </row>
    <row r="623" spans="9:116" ht="18.75" x14ac:dyDescent="0.3">
      <c r="I623" s="1"/>
      <c r="L623" s="1"/>
      <c r="O623" s="1"/>
      <c r="R623" s="1"/>
      <c r="U623" s="1"/>
      <c r="X623" s="1"/>
      <c r="AA623" s="1"/>
      <c r="AD623" s="1"/>
      <c r="AG623" s="1"/>
      <c r="AK623" s="1"/>
      <c r="AP623" s="1"/>
      <c r="AS623" s="1"/>
      <c r="AW623" s="1"/>
      <c r="BB623" s="1"/>
      <c r="BE623" s="1"/>
      <c r="BH623" s="1"/>
      <c r="BK623" s="1"/>
      <c r="BN623" s="1"/>
      <c r="BR623" s="1"/>
      <c r="BW623" s="1"/>
      <c r="BZ623" s="1"/>
      <c r="CF623" s="1"/>
      <c r="CN623" s="1"/>
      <c r="CQ623" s="1"/>
      <c r="CT623" s="1"/>
      <c r="CU623" s="78"/>
      <c r="CV623" s="86"/>
      <c r="CW623" s="86"/>
      <c r="CX623" s="86"/>
      <c r="CY623" s="86"/>
      <c r="CZ623" s="87"/>
      <c r="DA623" s="87"/>
      <c r="DB623" s="87"/>
      <c r="DC623" s="88"/>
      <c r="DD623" s="88"/>
      <c r="DE623" s="88"/>
      <c r="DF623" s="88"/>
      <c r="DG623" s="88"/>
      <c r="DH623" s="88"/>
      <c r="DI623" s="88"/>
      <c r="DJ623" s="88"/>
      <c r="DK623" s="88"/>
      <c r="DL623" s="87"/>
    </row>
    <row r="624" spans="9:116" ht="18.75" x14ac:dyDescent="0.3">
      <c r="I624" s="1"/>
      <c r="L624" s="1"/>
      <c r="O624" s="1"/>
      <c r="R624" s="1"/>
      <c r="U624" s="1"/>
      <c r="X624" s="1"/>
      <c r="AA624" s="1"/>
      <c r="AD624" s="1"/>
      <c r="AG624" s="1"/>
      <c r="AK624" s="1"/>
      <c r="AP624" s="1"/>
      <c r="AS624" s="1"/>
      <c r="AW624" s="1"/>
      <c r="BB624" s="1"/>
      <c r="BE624" s="1"/>
      <c r="BH624" s="1"/>
      <c r="BK624" s="1"/>
      <c r="BN624" s="1"/>
      <c r="BR624" s="1"/>
      <c r="BW624" s="1"/>
      <c r="BZ624" s="1"/>
      <c r="CF624" s="1"/>
      <c r="CN624" s="1"/>
      <c r="CQ624" s="1"/>
      <c r="CT624" s="1"/>
      <c r="CU624" s="78"/>
      <c r="CV624" s="86"/>
      <c r="CW624" s="86"/>
      <c r="CX624" s="86"/>
      <c r="CY624" s="86"/>
      <c r="CZ624" s="87"/>
      <c r="DA624" s="87"/>
      <c r="DB624" s="87"/>
      <c r="DC624" s="88"/>
      <c r="DD624" s="88"/>
      <c r="DE624" s="88"/>
      <c r="DF624" s="88"/>
      <c r="DG624" s="88"/>
      <c r="DH624" s="88"/>
      <c r="DI624" s="88"/>
      <c r="DJ624" s="88"/>
      <c r="DK624" s="88"/>
      <c r="DL624" s="87"/>
    </row>
    <row r="625" spans="9:116" ht="18.75" x14ac:dyDescent="0.3">
      <c r="I625" s="1"/>
      <c r="L625" s="1"/>
      <c r="O625" s="1"/>
      <c r="R625" s="1"/>
      <c r="U625" s="1"/>
      <c r="X625" s="1"/>
      <c r="AA625" s="1"/>
      <c r="AD625" s="1"/>
      <c r="AG625" s="1"/>
      <c r="AK625" s="1"/>
      <c r="AP625" s="1"/>
      <c r="AS625" s="1"/>
      <c r="AW625" s="1"/>
      <c r="BB625" s="1"/>
      <c r="BE625" s="1"/>
      <c r="BH625" s="1"/>
      <c r="BK625" s="1"/>
      <c r="BN625" s="1"/>
      <c r="BR625" s="1"/>
      <c r="BW625" s="1"/>
      <c r="BZ625" s="1"/>
      <c r="CF625" s="1"/>
      <c r="CN625" s="1"/>
      <c r="CQ625" s="1"/>
      <c r="CT625" s="1"/>
      <c r="CU625" s="78"/>
      <c r="CV625" s="86"/>
      <c r="CW625" s="86"/>
      <c r="CX625" s="86"/>
      <c r="CY625" s="86"/>
      <c r="CZ625" s="87"/>
      <c r="DA625" s="87"/>
      <c r="DB625" s="87"/>
      <c r="DC625" s="88"/>
      <c r="DD625" s="88"/>
      <c r="DE625" s="88"/>
      <c r="DF625" s="88"/>
      <c r="DG625" s="88"/>
      <c r="DH625" s="88"/>
      <c r="DI625" s="88"/>
      <c r="DJ625" s="88"/>
      <c r="DK625" s="88"/>
      <c r="DL625" s="87"/>
    </row>
    <row r="626" spans="9:116" ht="18.75" x14ac:dyDescent="0.3">
      <c r="I626" s="1"/>
      <c r="L626" s="1"/>
      <c r="O626" s="1"/>
      <c r="R626" s="1"/>
      <c r="U626" s="1"/>
      <c r="X626" s="1"/>
      <c r="AA626" s="1"/>
      <c r="AD626" s="1"/>
      <c r="AG626" s="1"/>
      <c r="AK626" s="1"/>
      <c r="AP626" s="1"/>
      <c r="AS626" s="1"/>
      <c r="AW626" s="1"/>
      <c r="BB626" s="1"/>
      <c r="BE626" s="1"/>
      <c r="BH626" s="1"/>
      <c r="BK626" s="1"/>
      <c r="BN626" s="1"/>
      <c r="BR626" s="1"/>
      <c r="BW626" s="1"/>
      <c r="BZ626" s="1"/>
      <c r="CF626" s="1"/>
      <c r="CN626" s="1"/>
      <c r="CQ626" s="1"/>
      <c r="CT626" s="1"/>
      <c r="CU626" s="78"/>
      <c r="CV626" s="86"/>
      <c r="CW626" s="86"/>
      <c r="CX626" s="86"/>
      <c r="CY626" s="86"/>
      <c r="CZ626" s="87"/>
      <c r="DA626" s="87"/>
      <c r="DB626" s="87"/>
      <c r="DC626" s="88"/>
      <c r="DD626" s="88"/>
      <c r="DE626" s="88"/>
      <c r="DF626" s="88"/>
      <c r="DG626" s="88"/>
      <c r="DH626" s="88"/>
      <c r="DI626" s="88"/>
      <c r="DJ626" s="88"/>
      <c r="DK626" s="88"/>
      <c r="DL626" s="87"/>
    </row>
    <row r="627" spans="9:116" ht="18.75" x14ac:dyDescent="0.3">
      <c r="I627" s="1"/>
      <c r="L627" s="1"/>
      <c r="O627" s="1"/>
      <c r="R627" s="1"/>
      <c r="U627" s="1"/>
      <c r="X627" s="1"/>
      <c r="AA627" s="1"/>
      <c r="AD627" s="1"/>
      <c r="AG627" s="1"/>
      <c r="AK627" s="1"/>
      <c r="AP627" s="1"/>
      <c r="AS627" s="1"/>
      <c r="AW627" s="1"/>
      <c r="BB627" s="1"/>
      <c r="BE627" s="1"/>
      <c r="BH627" s="1"/>
      <c r="BK627" s="1"/>
      <c r="BN627" s="1"/>
      <c r="BR627" s="1"/>
      <c r="BW627" s="1"/>
      <c r="BZ627" s="1"/>
      <c r="CF627" s="1"/>
      <c r="CN627" s="1"/>
      <c r="CQ627" s="1"/>
      <c r="CT627" s="1"/>
      <c r="CU627" s="78"/>
      <c r="CV627" s="86"/>
      <c r="CW627" s="86"/>
      <c r="CX627" s="86"/>
      <c r="CY627" s="86"/>
      <c r="CZ627" s="87"/>
      <c r="DA627" s="87"/>
      <c r="DB627" s="87"/>
      <c r="DC627" s="88"/>
      <c r="DD627" s="88"/>
      <c r="DE627" s="88"/>
      <c r="DF627" s="88"/>
      <c r="DG627" s="88"/>
      <c r="DH627" s="88"/>
      <c r="DI627" s="88"/>
      <c r="DJ627" s="88"/>
      <c r="DK627" s="88"/>
      <c r="DL627" s="87"/>
    </row>
    <row r="628" spans="9:116" ht="18.75" x14ac:dyDescent="0.3">
      <c r="I628" s="1"/>
      <c r="L628" s="1"/>
      <c r="O628" s="1"/>
      <c r="R628" s="1"/>
      <c r="U628" s="1"/>
      <c r="X628" s="1"/>
      <c r="AA628" s="1"/>
      <c r="AD628" s="1"/>
      <c r="AG628" s="1"/>
      <c r="AK628" s="1"/>
      <c r="AP628" s="1"/>
      <c r="AS628" s="1"/>
      <c r="AW628" s="1"/>
      <c r="BB628" s="1"/>
      <c r="BE628" s="1"/>
      <c r="BH628" s="1"/>
      <c r="BK628" s="1"/>
      <c r="BN628" s="1"/>
      <c r="BR628" s="1"/>
      <c r="BW628" s="1"/>
      <c r="BZ628" s="1"/>
      <c r="CF628" s="1"/>
      <c r="CN628" s="1"/>
      <c r="CQ628" s="1"/>
      <c r="CT628" s="1"/>
      <c r="CU628" s="78"/>
      <c r="CV628" s="86"/>
      <c r="CW628" s="86"/>
      <c r="CX628" s="86"/>
      <c r="CY628" s="86"/>
      <c r="CZ628" s="87"/>
      <c r="DA628" s="87"/>
      <c r="DB628" s="87"/>
      <c r="DC628" s="88"/>
      <c r="DD628" s="88"/>
      <c r="DE628" s="88"/>
      <c r="DF628" s="88"/>
      <c r="DG628" s="88"/>
      <c r="DH628" s="88"/>
      <c r="DI628" s="88"/>
      <c r="DJ628" s="88"/>
      <c r="DK628" s="88"/>
      <c r="DL628" s="87"/>
    </row>
    <row r="629" spans="9:116" ht="18.75" x14ac:dyDescent="0.3">
      <c r="I629" s="1"/>
      <c r="L629" s="1"/>
      <c r="O629" s="1"/>
      <c r="R629" s="1"/>
      <c r="U629" s="1"/>
      <c r="X629" s="1"/>
      <c r="AA629" s="1"/>
      <c r="AD629" s="1"/>
      <c r="AG629" s="1"/>
      <c r="AK629" s="1"/>
      <c r="AP629" s="1"/>
      <c r="AS629" s="1"/>
      <c r="AW629" s="1"/>
      <c r="BB629" s="1"/>
      <c r="BE629" s="1"/>
      <c r="BH629" s="1"/>
      <c r="BK629" s="1"/>
      <c r="BN629" s="1"/>
      <c r="BR629" s="1"/>
      <c r="BW629" s="1"/>
      <c r="BZ629" s="1"/>
      <c r="CF629" s="1"/>
      <c r="CN629" s="1"/>
      <c r="CQ629" s="1"/>
      <c r="CT629" s="1"/>
      <c r="CU629" s="78"/>
      <c r="CV629" s="86"/>
      <c r="CW629" s="86"/>
      <c r="CX629" s="86"/>
      <c r="CY629" s="86"/>
      <c r="CZ629" s="87"/>
      <c r="DA629" s="87"/>
      <c r="DB629" s="87"/>
      <c r="DC629" s="88"/>
      <c r="DD629" s="88"/>
      <c r="DE629" s="88"/>
      <c r="DF629" s="88"/>
      <c r="DG629" s="88"/>
      <c r="DH629" s="88"/>
      <c r="DI629" s="88"/>
      <c r="DJ629" s="88"/>
      <c r="DK629" s="88"/>
      <c r="DL629" s="87"/>
    </row>
    <row r="630" spans="9:116" ht="18.75" x14ac:dyDescent="0.3">
      <c r="I630" s="1"/>
      <c r="L630" s="1"/>
      <c r="O630" s="1"/>
      <c r="R630" s="1"/>
      <c r="U630" s="1"/>
      <c r="X630" s="1"/>
      <c r="AA630" s="1"/>
      <c r="AD630" s="1"/>
      <c r="AG630" s="1"/>
      <c r="AK630" s="1"/>
      <c r="AP630" s="1"/>
      <c r="AS630" s="1"/>
      <c r="AW630" s="1"/>
      <c r="BB630" s="1"/>
      <c r="BE630" s="1"/>
      <c r="BH630" s="1"/>
      <c r="BK630" s="1"/>
      <c r="BN630" s="1"/>
      <c r="BR630" s="1"/>
      <c r="BW630" s="1"/>
      <c r="BZ630" s="1"/>
      <c r="CF630" s="1"/>
      <c r="CN630" s="1"/>
      <c r="CQ630" s="1"/>
      <c r="CT630" s="1"/>
      <c r="CU630" s="78"/>
      <c r="CV630" s="86"/>
      <c r="CW630" s="86"/>
      <c r="CX630" s="86"/>
      <c r="CY630" s="86"/>
      <c r="CZ630" s="87"/>
      <c r="DA630" s="87"/>
      <c r="DB630" s="87"/>
      <c r="DC630" s="88"/>
      <c r="DD630" s="88"/>
      <c r="DE630" s="88"/>
      <c r="DF630" s="88"/>
      <c r="DG630" s="88"/>
      <c r="DH630" s="88"/>
      <c r="DI630" s="88"/>
      <c r="DJ630" s="88"/>
      <c r="DK630" s="88"/>
      <c r="DL630" s="87"/>
    </row>
    <row r="631" spans="9:116" ht="18.75" x14ac:dyDescent="0.3">
      <c r="I631" s="1"/>
      <c r="L631" s="1"/>
      <c r="O631" s="1"/>
      <c r="R631" s="1"/>
      <c r="U631" s="1"/>
      <c r="X631" s="1"/>
      <c r="AA631" s="1"/>
      <c r="AD631" s="1"/>
      <c r="AG631" s="1"/>
      <c r="AK631" s="1"/>
      <c r="AP631" s="1"/>
      <c r="AS631" s="1"/>
      <c r="AW631" s="1"/>
      <c r="BB631" s="1"/>
      <c r="BE631" s="1"/>
      <c r="BH631" s="1"/>
      <c r="BK631" s="1"/>
      <c r="BN631" s="1"/>
      <c r="BR631" s="1"/>
      <c r="BW631" s="1"/>
      <c r="BZ631" s="1"/>
      <c r="CF631" s="1"/>
      <c r="CN631" s="1"/>
      <c r="CQ631" s="1"/>
      <c r="CT631" s="1"/>
      <c r="CU631" s="78"/>
      <c r="CV631" s="86"/>
      <c r="CW631" s="86"/>
      <c r="CX631" s="86"/>
      <c r="CY631" s="86"/>
      <c r="CZ631" s="87"/>
      <c r="DA631" s="87"/>
      <c r="DB631" s="87"/>
      <c r="DC631" s="88"/>
      <c r="DD631" s="88"/>
      <c r="DE631" s="88"/>
      <c r="DF631" s="88"/>
      <c r="DG631" s="88"/>
      <c r="DH631" s="88"/>
      <c r="DI631" s="88"/>
      <c r="DJ631" s="88"/>
      <c r="DK631" s="88"/>
      <c r="DL631" s="87"/>
    </row>
    <row r="632" spans="9:116" ht="18.75" x14ac:dyDescent="0.3">
      <c r="I632" s="1"/>
      <c r="L632" s="1"/>
      <c r="O632" s="1"/>
      <c r="R632" s="1"/>
      <c r="U632" s="1"/>
      <c r="X632" s="1"/>
      <c r="AA632" s="1"/>
      <c r="AD632" s="1"/>
      <c r="AG632" s="1"/>
      <c r="AK632" s="1"/>
      <c r="AP632" s="1"/>
      <c r="AS632" s="1"/>
      <c r="AW632" s="1"/>
      <c r="BB632" s="1"/>
      <c r="BE632" s="1"/>
      <c r="BH632" s="1"/>
      <c r="BK632" s="1"/>
      <c r="BN632" s="1"/>
      <c r="BR632" s="1"/>
      <c r="BW632" s="1"/>
      <c r="BZ632" s="1"/>
      <c r="CF632" s="1"/>
      <c r="CN632" s="1"/>
      <c r="CQ632" s="1"/>
      <c r="CT632" s="1"/>
      <c r="CU632" s="78"/>
      <c r="CV632" s="86"/>
      <c r="CW632" s="86"/>
      <c r="CX632" s="86"/>
      <c r="CY632" s="86"/>
      <c r="CZ632" s="87"/>
      <c r="DA632" s="87"/>
      <c r="DB632" s="87"/>
      <c r="DC632" s="88"/>
      <c r="DD632" s="88"/>
      <c r="DE632" s="88"/>
      <c r="DF632" s="88"/>
      <c r="DG632" s="88"/>
      <c r="DH632" s="88"/>
      <c r="DI632" s="88"/>
      <c r="DJ632" s="88"/>
      <c r="DK632" s="88"/>
      <c r="DL632" s="87"/>
    </row>
    <row r="633" spans="9:116" ht="18.75" x14ac:dyDescent="0.3">
      <c r="I633" s="1"/>
      <c r="L633" s="1"/>
      <c r="O633" s="1"/>
      <c r="R633" s="1"/>
      <c r="U633" s="1"/>
      <c r="X633" s="1"/>
      <c r="AA633" s="1"/>
      <c r="AD633" s="1"/>
      <c r="AG633" s="1"/>
      <c r="AK633" s="1"/>
      <c r="AP633" s="1"/>
      <c r="AS633" s="1"/>
      <c r="AW633" s="1"/>
      <c r="BB633" s="1"/>
      <c r="BE633" s="1"/>
      <c r="BH633" s="1"/>
      <c r="BK633" s="1"/>
      <c r="BN633" s="1"/>
      <c r="BR633" s="1"/>
      <c r="BW633" s="1"/>
      <c r="BZ633" s="1"/>
      <c r="CF633" s="1"/>
      <c r="CN633" s="1"/>
      <c r="CQ633" s="1"/>
      <c r="CT633" s="1"/>
      <c r="CU633" s="78"/>
      <c r="CV633" s="86"/>
      <c r="CW633" s="86"/>
      <c r="CX633" s="86"/>
      <c r="CY633" s="86"/>
      <c r="CZ633" s="87"/>
      <c r="DA633" s="87"/>
      <c r="DB633" s="87"/>
      <c r="DC633" s="88"/>
      <c r="DD633" s="88"/>
      <c r="DE633" s="88"/>
      <c r="DF633" s="88"/>
      <c r="DG633" s="88"/>
      <c r="DH633" s="88"/>
      <c r="DI633" s="88"/>
      <c r="DJ633" s="88"/>
      <c r="DK633" s="88"/>
      <c r="DL633" s="87"/>
    </row>
    <row r="634" spans="9:116" ht="18.75" x14ac:dyDescent="0.3">
      <c r="I634" s="1"/>
      <c r="L634" s="1"/>
      <c r="O634" s="1"/>
      <c r="R634" s="1"/>
      <c r="U634" s="1"/>
      <c r="X634" s="1"/>
      <c r="AA634" s="1"/>
      <c r="AD634" s="1"/>
      <c r="AG634" s="1"/>
      <c r="AK634" s="1"/>
      <c r="AP634" s="1"/>
      <c r="AS634" s="1"/>
      <c r="AW634" s="1"/>
      <c r="BB634" s="1"/>
      <c r="BE634" s="1"/>
      <c r="BH634" s="1"/>
      <c r="BK634" s="1"/>
      <c r="BN634" s="1"/>
      <c r="BR634" s="1"/>
      <c r="BW634" s="1"/>
      <c r="BZ634" s="1"/>
      <c r="CF634" s="1"/>
      <c r="CN634" s="1"/>
      <c r="CQ634" s="1"/>
      <c r="CT634" s="1"/>
      <c r="CU634" s="78"/>
      <c r="CV634" s="86"/>
      <c r="CW634" s="86"/>
      <c r="CX634" s="86"/>
      <c r="CY634" s="86"/>
      <c r="CZ634" s="87"/>
      <c r="DA634" s="87"/>
      <c r="DB634" s="87"/>
      <c r="DC634" s="88"/>
      <c r="DD634" s="88"/>
      <c r="DE634" s="88"/>
      <c r="DF634" s="88"/>
      <c r="DG634" s="88"/>
      <c r="DH634" s="88"/>
      <c r="DI634" s="88"/>
      <c r="DJ634" s="88"/>
      <c r="DK634" s="88"/>
      <c r="DL634" s="87"/>
    </row>
    <row r="635" spans="9:116" ht="18.75" x14ac:dyDescent="0.3">
      <c r="I635" s="1"/>
      <c r="L635" s="1"/>
      <c r="O635" s="1"/>
      <c r="R635" s="1"/>
      <c r="U635" s="1"/>
      <c r="X635" s="1"/>
      <c r="AA635" s="1"/>
      <c r="AD635" s="1"/>
      <c r="AG635" s="1"/>
      <c r="AK635" s="1"/>
      <c r="AP635" s="1"/>
      <c r="AS635" s="1"/>
      <c r="AW635" s="1"/>
      <c r="BB635" s="1"/>
      <c r="BE635" s="1"/>
      <c r="BH635" s="1"/>
      <c r="BK635" s="1"/>
      <c r="BN635" s="1"/>
      <c r="BR635" s="1"/>
      <c r="BW635" s="1"/>
      <c r="BZ635" s="1"/>
      <c r="CF635" s="1"/>
      <c r="CN635" s="1"/>
      <c r="CQ635" s="1"/>
      <c r="CT635" s="1"/>
      <c r="CU635" s="78"/>
      <c r="CV635" s="86"/>
      <c r="CW635" s="86"/>
      <c r="CX635" s="86"/>
      <c r="CY635" s="86"/>
      <c r="CZ635" s="87"/>
      <c r="DA635" s="87"/>
      <c r="DB635" s="87"/>
      <c r="DC635" s="88"/>
      <c r="DD635" s="88"/>
      <c r="DE635" s="88"/>
      <c r="DF635" s="88"/>
      <c r="DG635" s="88"/>
      <c r="DH635" s="88"/>
      <c r="DI635" s="88"/>
      <c r="DJ635" s="88"/>
      <c r="DK635" s="88"/>
      <c r="DL635" s="87"/>
    </row>
    <row r="636" spans="9:116" ht="18.75" x14ac:dyDescent="0.3">
      <c r="I636" s="1"/>
      <c r="L636" s="1"/>
      <c r="O636" s="1"/>
      <c r="R636" s="1"/>
      <c r="U636" s="1"/>
      <c r="X636" s="1"/>
      <c r="AA636" s="1"/>
      <c r="AD636" s="1"/>
      <c r="AG636" s="1"/>
      <c r="AK636" s="1"/>
      <c r="AP636" s="1"/>
      <c r="AS636" s="1"/>
      <c r="AW636" s="1"/>
      <c r="BB636" s="1"/>
      <c r="BE636" s="1"/>
      <c r="BH636" s="1"/>
      <c r="BK636" s="1"/>
      <c r="BN636" s="1"/>
      <c r="BR636" s="1"/>
      <c r="BW636" s="1"/>
      <c r="BZ636" s="1"/>
      <c r="CF636" s="1"/>
      <c r="CN636" s="1"/>
      <c r="CQ636" s="1"/>
      <c r="CT636" s="1"/>
      <c r="CU636" s="78"/>
      <c r="CV636" s="86"/>
      <c r="CW636" s="86"/>
      <c r="CX636" s="86"/>
      <c r="CY636" s="86"/>
      <c r="CZ636" s="87"/>
      <c r="DA636" s="87"/>
      <c r="DB636" s="87"/>
      <c r="DC636" s="88"/>
      <c r="DD636" s="88"/>
      <c r="DE636" s="88"/>
      <c r="DF636" s="88"/>
      <c r="DG636" s="88"/>
      <c r="DH636" s="88"/>
      <c r="DI636" s="88"/>
      <c r="DJ636" s="88"/>
      <c r="DK636" s="88"/>
      <c r="DL636" s="87"/>
    </row>
    <row r="637" spans="9:116" ht="18.75" x14ac:dyDescent="0.3">
      <c r="I637" s="1"/>
      <c r="L637" s="1"/>
      <c r="O637" s="1"/>
      <c r="R637" s="1"/>
      <c r="U637" s="1"/>
      <c r="X637" s="1"/>
      <c r="AA637" s="1"/>
      <c r="AD637" s="1"/>
      <c r="AG637" s="1"/>
      <c r="AK637" s="1"/>
      <c r="AP637" s="1"/>
      <c r="AS637" s="1"/>
      <c r="AW637" s="1"/>
      <c r="BB637" s="1"/>
      <c r="BE637" s="1"/>
      <c r="BH637" s="1"/>
      <c r="BK637" s="1"/>
      <c r="BN637" s="1"/>
      <c r="BR637" s="1"/>
      <c r="BW637" s="1"/>
      <c r="BZ637" s="1"/>
      <c r="CF637" s="1"/>
      <c r="CN637" s="1"/>
      <c r="CQ637" s="1"/>
      <c r="CT637" s="1"/>
      <c r="CU637" s="78"/>
      <c r="CV637" s="86"/>
      <c r="CW637" s="86"/>
      <c r="CX637" s="86"/>
      <c r="CY637" s="86"/>
      <c r="CZ637" s="87"/>
      <c r="DA637" s="87"/>
      <c r="DB637" s="87"/>
      <c r="DC637" s="88"/>
      <c r="DD637" s="88"/>
      <c r="DE637" s="88"/>
      <c r="DF637" s="88"/>
      <c r="DG637" s="88"/>
      <c r="DH637" s="88"/>
      <c r="DI637" s="88"/>
      <c r="DJ637" s="88"/>
      <c r="DK637" s="88"/>
      <c r="DL637" s="87"/>
    </row>
    <row r="638" spans="9:116" ht="18.75" x14ac:dyDescent="0.3">
      <c r="I638" s="1"/>
      <c r="L638" s="1"/>
      <c r="O638" s="1"/>
      <c r="R638" s="1"/>
      <c r="U638" s="1"/>
      <c r="X638" s="1"/>
      <c r="AA638" s="1"/>
      <c r="AD638" s="1"/>
      <c r="AG638" s="1"/>
      <c r="AK638" s="1"/>
      <c r="AP638" s="1"/>
      <c r="AS638" s="1"/>
      <c r="AW638" s="1"/>
      <c r="BB638" s="1"/>
      <c r="BE638" s="1"/>
      <c r="BH638" s="1"/>
      <c r="BK638" s="1"/>
      <c r="BN638" s="1"/>
      <c r="BR638" s="1"/>
      <c r="BW638" s="1"/>
      <c r="BZ638" s="1"/>
      <c r="CF638" s="1"/>
      <c r="CN638" s="1"/>
      <c r="CQ638" s="1"/>
      <c r="CT638" s="1"/>
      <c r="CU638" s="78"/>
      <c r="CV638" s="86"/>
      <c r="CW638" s="86"/>
      <c r="CX638" s="86"/>
      <c r="CY638" s="86"/>
      <c r="CZ638" s="87"/>
      <c r="DA638" s="87"/>
      <c r="DB638" s="87"/>
      <c r="DC638" s="88"/>
      <c r="DD638" s="88"/>
      <c r="DE638" s="88"/>
      <c r="DF638" s="88"/>
      <c r="DG638" s="88"/>
      <c r="DH638" s="88"/>
      <c r="DI638" s="88"/>
      <c r="DJ638" s="88"/>
      <c r="DK638" s="88"/>
      <c r="DL638" s="87"/>
    </row>
    <row r="639" spans="9:116" ht="18.75" x14ac:dyDescent="0.3">
      <c r="I639" s="1"/>
      <c r="L639" s="1"/>
      <c r="O639" s="1"/>
      <c r="R639" s="1"/>
      <c r="U639" s="1"/>
      <c r="X639" s="1"/>
      <c r="AA639" s="1"/>
      <c r="AD639" s="1"/>
      <c r="AG639" s="1"/>
      <c r="AK639" s="1"/>
      <c r="AP639" s="1"/>
      <c r="AS639" s="1"/>
      <c r="AW639" s="1"/>
      <c r="BB639" s="1"/>
      <c r="BE639" s="1"/>
      <c r="BH639" s="1"/>
      <c r="BK639" s="1"/>
      <c r="BN639" s="1"/>
      <c r="BR639" s="1"/>
      <c r="BW639" s="1"/>
      <c r="BZ639" s="1"/>
      <c r="CF639" s="1"/>
      <c r="CN639" s="1"/>
      <c r="CQ639" s="1"/>
      <c r="CT639" s="1"/>
      <c r="CU639" s="78"/>
      <c r="CV639" s="86"/>
      <c r="CW639" s="86"/>
      <c r="CX639" s="86"/>
      <c r="CY639" s="86"/>
      <c r="CZ639" s="87"/>
      <c r="DA639" s="87"/>
      <c r="DB639" s="87"/>
      <c r="DC639" s="88"/>
      <c r="DD639" s="88"/>
      <c r="DE639" s="88"/>
      <c r="DF639" s="88"/>
      <c r="DG639" s="88"/>
      <c r="DH639" s="88"/>
      <c r="DI639" s="88"/>
      <c r="DJ639" s="88"/>
      <c r="DK639" s="88"/>
      <c r="DL639" s="87"/>
    </row>
    <row r="640" spans="9:116" ht="18.75" x14ac:dyDescent="0.3">
      <c r="I640" s="1"/>
      <c r="L640" s="1"/>
      <c r="O640" s="1"/>
      <c r="R640" s="1"/>
      <c r="U640" s="1"/>
      <c r="X640" s="1"/>
      <c r="AA640" s="1"/>
      <c r="AD640" s="1"/>
      <c r="AG640" s="1"/>
      <c r="AK640" s="1"/>
      <c r="AP640" s="1"/>
      <c r="AS640" s="1"/>
      <c r="AW640" s="1"/>
      <c r="BB640" s="1"/>
      <c r="BE640" s="1"/>
      <c r="BH640" s="1"/>
      <c r="BK640" s="1"/>
      <c r="BN640" s="1"/>
      <c r="BR640" s="1"/>
      <c r="BW640" s="1"/>
      <c r="BZ640" s="1"/>
      <c r="CF640" s="1"/>
      <c r="CN640" s="1"/>
      <c r="CQ640" s="1"/>
      <c r="CT640" s="1"/>
      <c r="CU640" s="78"/>
      <c r="CV640" s="86"/>
      <c r="CW640" s="86"/>
      <c r="CX640" s="86"/>
      <c r="CY640" s="86"/>
      <c r="CZ640" s="87"/>
      <c r="DA640" s="87"/>
      <c r="DB640" s="87"/>
      <c r="DC640" s="88"/>
      <c r="DD640" s="88"/>
      <c r="DE640" s="88"/>
      <c r="DF640" s="88"/>
      <c r="DG640" s="88"/>
      <c r="DH640" s="88"/>
      <c r="DI640" s="88"/>
      <c r="DJ640" s="88"/>
      <c r="DK640" s="88"/>
      <c r="DL640" s="87"/>
    </row>
    <row r="641" spans="9:116" ht="18.75" x14ac:dyDescent="0.3">
      <c r="I641" s="1"/>
      <c r="L641" s="1"/>
      <c r="O641" s="1"/>
      <c r="R641" s="1"/>
      <c r="U641" s="1"/>
      <c r="X641" s="1"/>
      <c r="AA641" s="1"/>
      <c r="AD641" s="1"/>
      <c r="AG641" s="1"/>
      <c r="AK641" s="1"/>
      <c r="AP641" s="1"/>
      <c r="AS641" s="1"/>
      <c r="AW641" s="1"/>
      <c r="BB641" s="1"/>
      <c r="BE641" s="1"/>
      <c r="BH641" s="1"/>
      <c r="BK641" s="1"/>
      <c r="BN641" s="1"/>
      <c r="BR641" s="1"/>
      <c r="BW641" s="1"/>
      <c r="BZ641" s="1"/>
      <c r="CF641" s="1"/>
      <c r="CN641" s="1"/>
      <c r="CQ641" s="1"/>
      <c r="CT641" s="1"/>
      <c r="CU641" s="78"/>
      <c r="CV641" s="86"/>
      <c r="CW641" s="86"/>
      <c r="CX641" s="86"/>
      <c r="CY641" s="86"/>
      <c r="CZ641" s="87"/>
      <c r="DA641" s="87"/>
      <c r="DB641" s="87"/>
      <c r="DC641" s="88"/>
      <c r="DD641" s="88"/>
      <c r="DE641" s="88"/>
      <c r="DF641" s="88"/>
      <c r="DG641" s="88"/>
      <c r="DH641" s="88"/>
      <c r="DI641" s="88"/>
      <c r="DJ641" s="88"/>
      <c r="DK641" s="88"/>
      <c r="DL641" s="87"/>
    </row>
    <row r="642" spans="9:116" ht="18.75" x14ac:dyDescent="0.3">
      <c r="I642" s="1"/>
      <c r="L642" s="1"/>
      <c r="O642" s="1"/>
      <c r="R642" s="1"/>
      <c r="U642" s="1"/>
      <c r="X642" s="1"/>
      <c r="AA642" s="1"/>
      <c r="AD642" s="1"/>
      <c r="AG642" s="1"/>
      <c r="AK642" s="1"/>
      <c r="AP642" s="1"/>
      <c r="AS642" s="1"/>
      <c r="AW642" s="1"/>
      <c r="BB642" s="1"/>
      <c r="BE642" s="1"/>
      <c r="BH642" s="1"/>
      <c r="BK642" s="1"/>
      <c r="BN642" s="1"/>
      <c r="BR642" s="1"/>
      <c r="BW642" s="1"/>
      <c r="BZ642" s="1"/>
      <c r="CF642" s="1"/>
      <c r="CN642" s="1"/>
      <c r="CQ642" s="1"/>
      <c r="CT642" s="1"/>
      <c r="CU642" s="78"/>
      <c r="CV642" s="86"/>
      <c r="CW642" s="86"/>
      <c r="CX642" s="86"/>
      <c r="CY642" s="86"/>
      <c r="CZ642" s="87"/>
      <c r="DA642" s="87"/>
      <c r="DB642" s="87"/>
      <c r="DC642" s="88"/>
      <c r="DD642" s="88"/>
      <c r="DE642" s="88"/>
      <c r="DF642" s="88"/>
      <c r="DG642" s="88"/>
      <c r="DH642" s="88"/>
      <c r="DI642" s="88"/>
      <c r="DJ642" s="88"/>
      <c r="DK642" s="88"/>
      <c r="DL642" s="87"/>
    </row>
    <row r="643" spans="9:116" ht="18.75" x14ac:dyDescent="0.3">
      <c r="I643" s="1"/>
      <c r="L643" s="1"/>
      <c r="O643" s="1"/>
      <c r="R643" s="1"/>
      <c r="U643" s="1"/>
      <c r="X643" s="1"/>
      <c r="AA643" s="1"/>
      <c r="AD643" s="1"/>
      <c r="AG643" s="1"/>
      <c r="AK643" s="1"/>
      <c r="AP643" s="1"/>
      <c r="AS643" s="1"/>
      <c r="AW643" s="1"/>
      <c r="BB643" s="1"/>
      <c r="BE643" s="1"/>
      <c r="BH643" s="1"/>
      <c r="BK643" s="1"/>
      <c r="BN643" s="1"/>
      <c r="BR643" s="1"/>
      <c r="BW643" s="1"/>
      <c r="BZ643" s="1"/>
      <c r="CF643" s="1"/>
      <c r="CN643" s="1"/>
      <c r="CQ643" s="1"/>
      <c r="CT643" s="1"/>
      <c r="CU643" s="78"/>
      <c r="CV643" s="86"/>
      <c r="CW643" s="86"/>
      <c r="CX643" s="86"/>
      <c r="CY643" s="86"/>
      <c r="CZ643" s="87"/>
      <c r="DA643" s="87"/>
      <c r="DB643" s="87"/>
      <c r="DC643" s="88"/>
      <c r="DD643" s="88"/>
      <c r="DE643" s="88"/>
      <c r="DF643" s="88"/>
      <c r="DG643" s="88"/>
      <c r="DH643" s="88"/>
      <c r="DI643" s="88"/>
      <c r="DJ643" s="88"/>
      <c r="DK643" s="88"/>
      <c r="DL643" s="87"/>
    </row>
    <row r="644" spans="9:116" ht="18.75" x14ac:dyDescent="0.3">
      <c r="I644" s="1"/>
      <c r="L644" s="1"/>
      <c r="O644" s="1"/>
      <c r="R644" s="1"/>
      <c r="U644" s="1"/>
      <c r="X644" s="1"/>
      <c r="AA644" s="1"/>
      <c r="AD644" s="1"/>
      <c r="AG644" s="1"/>
      <c r="AK644" s="1"/>
      <c r="AP644" s="1"/>
      <c r="AS644" s="1"/>
      <c r="AW644" s="1"/>
      <c r="BB644" s="1"/>
      <c r="BE644" s="1"/>
      <c r="BH644" s="1"/>
      <c r="BK644" s="1"/>
      <c r="BN644" s="1"/>
      <c r="BR644" s="1"/>
      <c r="BW644" s="1"/>
      <c r="BZ644" s="1"/>
      <c r="CF644" s="1"/>
      <c r="CN644" s="1"/>
      <c r="CQ644" s="1"/>
      <c r="CT644" s="1"/>
      <c r="CU644" s="78"/>
      <c r="CV644" s="86"/>
      <c r="CW644" s="86"/>
      <c r="CX644" s="86"/>
      <c r="CY644" s="86"/>
      <c r="CZ644" s="87"/>
      <c r="DA644" s="87"/>
      <c r="DB644" s="87"/>
      <c r="DC644" s="88"/>
      <c r="DD644" s="88"/>
      <c r="DE644" s="88"/>
      <c r="DF644" s="88"/>
      <c r="DG644" s="88"/>
      <c r="DH644" s="88"/>
      <c r="DI644" s="88"/>
      <c r="DJ644" s="88"/>
      <c r="DK644" s="88"/>
      <c r="DL644" s="87"/>
    </row>
    <row r="645" spans="9:116" ht="18.75" x14ac:dyDescent="0.3">
      <c r="I645" s="1"/>
      <c r="L645" s="1"/>
      <c r="O645" s="1"/>
      <c r="R645" s="1"/>
      <c r="U645" s="1"/>
      <c r="X645" s="1"/>
      <c r="AA645" s="1"/>
      <c r="AD645" s="1"/>
      <c r="AG645" s="1"/>
      <c r="AK645" s="1"/>
      <c r="AP645" s="1"/>
      <c r="AS645" s="1"/>
      <c r="AW645" s="1"/>
      <c r="BB645" s="1"/>
      <c r="BE645" s="1"/>
      <c r="BH645" s="1"/>
      <c r="BK645" s="1"/>
      <c r="BN645" s="1"/>
      <c r="BR645" s="1"/>
      <c r="BW645" s="1"/>
      <c r="BZ645" s="1"/>
      <c r="CF645" s="1"/>
      <c r="CN645" s="1"/>
      <c r="CQ645" s="1"/>
      <c r="CT645" s="1"/>
      <c r="CU645" s="78"/>
      <c r="CV645" s="86"/>
      <c r="CW645" s="86"/>
      <c r="CX645" s="86"/>
      <c r="CY645" s="86"/>
      <c r="CZ645" s="87"/>
      <c r="DA645" s="87"/>
      <c r="DB645" s="87"/>
      <c r="DC645" s="88"/>
      <c r="DD645" s="88"/>
      <c r="DE645" s="88"/>
      <c r="DF645" s="88"/>
      <c r="DG645" s="88"/>
      <c r="DH645" s="88"/>
      <c r="DI645" s="88"/>
      <c r="DJ645" s="88"/>
      <c r="DK645" s="88"/>
      <c r="DL645" s="87"/>
    </row>
    <row r="646" spans="9:116" ht="18.75" x14ac:dyDescent="0.3">
      <c r="I646" s="1"/>
      <c r="L646" s="1"/>
      <c r="O646" s="1"/>
      <c r="R646" s="1"/>
      <c r="U646" s="1"/>
      <c r="X646" s="1"/>
      <c r="AA646" s="1"/>
      <c r="AD646" s="1"/>
      <c r="AG646" s="1"/>
      <c r="AK646" s="1"/>
      <c r="AP646" s="1"/>
      <c r="AS646" s="1"/>
      <c r="AW646" s="1"/>
      <c r="BB646" s="1"/>
      <c r="BE646" s="1"/>
      <c r="BH646" s="1"/>
      <c r="BK646" s="1"/>
      <c r="BN646" s="1"/>
      <c r="BR646" s="1"/>
      <c r="BW646" s="1"/>
      <c r="BZ646" s="1"/>
      <c r="CF646" s="1"/>
      <c r="CN646" s="1"/>
      <c r="CQ646" s="1"/>
      <c r="CT646" s="1"/>
      <c r="CU646" s="78"/>
      <c r="CV646" s="86"/>
      <c r="CW646" s="86"/>
      <c r="CX646" s="86"/>
      <c r="CY646" s="86"/>
      <c r="CZ646" s="87"/>
      <c r="DA646" s="87"/>
      <c r="DB646" s="87"/>
      <c r="DC646" s="88"/>
      <c r="DD646" s="88"/>
      <c r="DE646" s="88"/>
      <c r="DF646" s="88"/>
      <c r="DG646" s="88"/>
      <c r="DH646" s="88"/>
      <c r="DI646" s="88"/>
      <c r="DJ646" s="88"/>
      <c r="DK646" s="88"/>
      <c r="DL646" s="87"/>
    </row>
    <row r="647" spans="9:116" ht="18.75" x14ac:dyDescent="0.3">
      <c r="I647" s="1"/>
      <c r="L647" s="1"/>
      <c r="O647" s="1"/>
      <c r="R647" s="1"/>
      <c r="U647" s="1"/>
      <c r="X647" s="1"/>
      <c r="AA647" s="1"/>
      <c r="AD647" s="1"/>
      <c r="AG647" s="1"/>
      <c r="AK647" s="1"/>
      <c r="AP647" s="1"/>
      <c r="AS647" s="1"/>
      <c r="AW647" s="1"/>
      <c r="BB647" s="1"/>
      <c r="BE647" s="1"/>
      <c r="BH647" s="1"/>
      <c r="BK647" s="1"/>
      <c r="BN647" s="1"/>
      <c r="BR647" s="1"/>
      <c r="BW647" s="1"/>
      <c r="BZ647" s="1"/>
      <c r="CF647" s="1"/>
      <c r="CN647" s="1"/>
      <c r="CQ647" s="1"/>
      <c r="CT647" s="1"/>
      <c r="CU647" s="78"/>
      <c r="CV647" s="86"/>
      <c r="CW647" s="86"/>
      <c r="CX647" s="86"/>
      <c r="CY647" s="86"/>
      <c r="CZ647" s="87"/>
      <c r="DA647" s="87"/>
      <c r="DB647" s="87"/>
      <c r="DC647" s="88"/>
      <c r="DD647" s="88"/>
      <c r="DE647" s="88"/>
      <c r="DF647" s="88"/>
      <c r="DG647" s="88"/>
      <c r="DH647" s="88"/>
      <c r="DI647" s="88"/>
      <c r="DJ647" s="88"/>
      <c r="DK647" s="88"/>
      <c r="DL647" s="87"/>
    </row>
    <row r="648" spans="9:116" ht="18.75" x14ac:dyDescent="0.3">
      <c r="I648" s="1"/>
      <c r="L648" s="1"/>
      <c r="O648" s="1"/>
      <c r="R648" s="1"/>
      <c r="U648" s="1"/>
      <c r="X648" s="1"/>
      <c r="AA648" s="1"/>
      <c r="AD648" s="1"/>
      <c r="AG648" s="1"/>
      <c r="AK648" s="1"/>
      <c r="AP648" s="1"/>
      <c r="AS648" s="1"/>
      <c r="AW648" s="1"/>
      <c r="BB648" s="1"/>
      <c r="BE648" s="1"/>
      <c r="BH648" s="1"/>
      <c r="BK648" s="1"/>
      <c r="BN648" s="1"/>
      <c r="BR648" s="1"/>
      <c r="BW648" s="1"/>
      <c r="BZ648" s="1"/>
      <c r="CF648" s="1"/>
      <c r="CN648" s="1"/>
      <c r="CQ648" s="1"/>
      <c r="CT648" s="1"/>
      <c r="CU648" s="78"/>
      <c r="CV648" s="86"/>
      <c r="CW648" s="86"/>
      <c r="CX648" s="86"/>
      <c r="CY648" s="86"/>
      <c r="CZ648" s="87"/>
      <c r="DA648" s="87"/>
      <c r="DB648" s="87"/>
      <c r="DC648" s="88"/>
      <c r="DD648" s="88"/>
      <c r="DE648" s="88"/>
      <c r="DF648" s="88"/>
      <c r="DG648" s="88"/>
      <c r="DH648" s="88"/>
      <c r="DI648" s="88"/>
      <c r="DJ648" s="88"/>
      <c r="DK648" s="88"/>
      <c r="DL648" s="87"/>
    </row>
    <row r="649" spans="9:116" ht="18.75" x14ac:dyDescent="0.3">
      <c r="I649" s="1"/>
      <c r="L649" s="1"/>
      <c r="O649" s="1"/>
      <c r="R649" s="1"/>
      <c r="U649" s="1"/>
      <c r="X649" s="1"/>
      <c r="AA649" s="1"/>
      <c r="AD649" s="1"/>
      <c r="AG649" s="1"/>
      <c r="AK649" s="1"/>
      <c r="AP649" s="1"/>
      <c r="AS649" s="1"/>
      <c r="AW649" s="1"/>
      <c r="BB649" s="1"/>
      <c r="BE649" s="1"/>
      <c r="BH649" s="1"/>
      <c r="BK649" s="1"/>
      <c r="BN649" s="1"/>
      <c r="BR649" s="1"/>
      <c r="BW649" s="1"/>
      <c r="BZ649" s="1"/>
      <c r="CF649" s="1"/>
      <c r="CN649" s="1"/>
      <c r="CQ649" s="1"/>
      <c r="CT649" s="1"/>
      <c r="CU649" s="78"/>
      <c r="CV649" s="86"/>
      <c r="CW649" s="86"/>
      <c r="CX649" s="86"/>
      <c r="CY649" s="86"/>
      <c r="CZ649" s="87"/>
      <c r="DA649" s="87"/>
      <c r="DB649" s="87"/>
      <c r="DC649" s="88"/>
      <c r="DD649" s="88"/>
      <c r="DE649" s="88"/>
      <c r="DF649" s="88"/>
      <c r="DG649" s="88"/>
      <c r="DH649" s="88"/>
      <c r="DI649" s="88"/>
      <c r="DJ649" s="88"/>
      <c r="DK649" s="88"/>
      <c r="DL649" s="87"/>
    </row>
    <row r="650" spans="9:116" ht="18.75" x14ac:dyDescent="0.3">
      <c r="I650" s="1"/>
      <c r="L650" s="1"/>
      <c r="O650" s="1"/>
      <c r="R650" s="1"/>
      <c r="U650" s="1"/>
      <c r="X650" s="1"/>
      <c r="AA650" s="1"/>
      <c r="AD650" s="1"/>
      <c r="AG650" s="1"/>
      <c r="AK650" s="1"/>
      <c r="AP650" s="1"/>
      <c r="AS650" s="1"/>
      <c r="AW650" s="1"/>
      <c r="BB650" s="1"/>
      <c r="BE650" s="1"/>
      <c r="BH650" s="1"/>
      <c r="BK650" s="1"/>
      <c r="BN650" s="1"/>
      <c r="BR650" s="1"/>
      <c r="BW650" s="1"/>
      <c r="BZ650" s="1"/>
      <c r="CF650" s="1"/>
      <c r="CN650" s="1"/>
      <c r="CQ650" s="1"/>
      <c r="CT650" s="1"/>
      <c r="CU650" s="78"/>
      <c r="CV650" s="86"/>
      <c r="CW650" s="86"/>
      <c r="CX650" s="86"/>
      <c r="CY650" s="86"/>
      <c r="CZ650" s="87"/>
      <c r="DA650" s="87"/>
      <c r="DB650" s="87"/>
      <c r="DC650" s="88"/>
      <c r="DD650" s="88"/>
      <c r="DE650" s="88"/>
      <c r="DF650" s="88"/>
      <c r="DG650" s="88"/>
      <c r="DH650" s="88"/>
      <c r="DI650" s="88"/>
      <c r="DJ650" s="88"/>
      <c r="DK650" s="88"/>
      <c r="DL650" s="87"/>
    </row>
    <row r="651" spans="9:116" ht="18.75" x14ac:dyDescent="0.3">
      <c r="I651" s="1"/>
      <c r="L651" s="1"/>
      <c r="O651" s="1"/>
      <c r="R651" s="1"/>
      <c r="U651" s="1"/>
      <c r="X651" s="1"/>
      <c r="AA651" s="1"/>
      <c r="AD651" s="1"/>
      <c r="AG651" s="1"/>
      <c r="AK651" s="1"/>
      <c r="AP651" s="1"/>
      <c r="AS651" s="1"/>
      <c r="AW651" s="1"/>
      <c r="BB651" s="1"/>
      <c r="BE651" s="1"/>
      <c r="BH651" s="1"/>
      <c r="BK651" s="1"/>
      <c r="BN651" s="1"/>
      <c r="BR651" s="1"/>
      <c r="BW651" s="1"/>
      <c r="BZ651" s="1"/>
      <c r="CF651" s="1"/>
      <c r="CN651" s="1"/>
      <c r="CQ651" s="1"/>
      <c r="CT651" s="1"/>
      <c r="CU651" s="78"/>
      <c r="CV651" s="86"/>
      <c r="CW651" s="86"/>
      <c r="CX651" s="86"/>
      <c r="CY651" s="86"/>
      <c r="CZ651" s="87"/>
      <c r="DA651" s="87"/>
      <c r="DB651" s="87"/>
      <c r="DC651" s="88"/>
      <c r="DD651" s="88"/>
      <c r="DE651" s="88"/>
      <c r="DF651" s="88"/>
      <c r="DG651" s="88"/>
      <c r="DH651" s="88"/>
      <c r="DI651" s="88"/>
      <c r="DJ651" s="88"/>
      <c r="DK651" s="88"/>
      <c r="DL651" s="87"/>
    </row>
    <row r="652" spans="9:116" ht="18.75" x14ac:dyDescent="0.3">
      <c r="I652" s="1"/>
      <c r="L652" s="1"/>
      <c r="O652" s="1"/>
      <c r="R652" s="1"/>
      <c r="U652" s="1"/>
      <c r="X652" s="1"/>
      <c r="AA652" s="1"/>
      <c r="AD652" s="1"/>
      <c r="AG652" s="1"/>
      <c r="AK652" s="1"/>
      <c r="AP652" s="1"/>
      <c r="AS652" s="1"/>
      <c r="AW652" s="1"/>
      <c r="BB652" s="1"/>
      <c r="BE652" s="1"/>
      <c r="BH652" s="1"/>
      <c r="BK652" s="1"/>
      <c r="BN652" s="1"/>
      <c r="BR652" s="1"/>
      <c r="BW652" s="1"/>
      <c r="BZ652" s="1"/>
      <c r="CF652" s="1"/>
      <c r="CN652" s="1"/>
      <c r="CQ652" s="1"/>
      <c r="CT652" s="1"/>
      <c r="CU652" s="78"/>
      <c r="CV652" s="86"/>
      <c r="CW652" s="86"/>
      <c r="CX652" s="86"/>
      <c r="CY652" s="86"/>
      <c r="CZ652" s="87"/>
      <c r="DA652" s="87"/>
      <c r="DB652" s="87"/>
      <c r="DC652" s="88"/>
      <c r="DD652" s="88"/>
      <c r="DE652" s="88"/>
      <c r="DF652" s="88"/>
      <c r="DG652" s="88"/>
      <c r="DH652" s="88"/>
      <c r="DI652" s="88"/>
      <c r="DJ652" s="88"/>
      <c r="DK652" s="88"/>
      <c r="DL652" s="87"/>
    </row>
    <row r="653" spans="9:116" ht="18.75" x14ac:dyDescent="0.3">
      <c r="I653" s="1"/>
      <c r="L653" s="1"/>
      <c r="O653" s="1"/>
      <c r="R653" s="1"/>
      <c r="U653" s="1"/>
      <c r="X653" s="1"/>
      <c r="AA653" s="1"/>
      <c r="AD653" s="1"/>
      <c r="AG653" s="1"/>
      <c r="AK653" s="1"/>
      <c r="AP653" s="1"/>
      <c r="AS653" s="1"/>
      <c r="AW653" s="1"/>
      <c r="BB653" s="1"/>
      <c r="BE653" s="1"/>
      <c r="BH653" s="1"/>
      <c r="BK653" s="1"/>
      <c r="BN653" s="1"/>
      <c r="BR653" s="1"/>
      <c r="BW653" s="1"/>
      <c r="BZ653" s="1"/>
      <c r="CF653" s="1"/>
      <c r="CN653" s="1"/>
      <c r="CQ653" s="1"/>
      <c r="CT653" s="1"/>
      <c r="CU653" s="78"/>
      <c r="CV653" s="86"/>
      <c r="CW653" s="86"/>
      <c r="CX653" s="86"/>
      <c r="CY653" s="86"/>
      <c r="CZ653" s="87"/>
      <c r="DA653" s="87"/>
      <c r="DB653" s="87"/>
      <c r="DC653" s="88"/>
      <c r="DD653" s="88"/>
      <c r="DE653" s="88"/>
      <c r="DF653" s="88"/>
      <c r="DG653" s="88"/>
      <c r="DH653" s="88"/>
      <c r="DI653" s="88"/>
      <c r="DJ653" s="88"/>
      <c r="DK653" s="88"/>
      <c r="DL653" s="87"/>
    </row>
    <row r="654" spans="9:116" ht="18.75" x14ac:dyDescent="0.3">
      <c r="I654" s="1"/>
      <c r="L654" s="1"/>
      <c r="O654" s="1"/>
      <c r="R654" s="1"/>
      <c r="U654" s="1"/>
      <c r="X654" s="1"/>
      <c r="AA654" s="1"/>
      <c r="AD654" s="1"/>
      <c r="AG654" s="1"/>
      <c r="AK654" s="1"/>
      <c r="AP654" s="1"/>
      <c r="AS654" s="1"/>
      <c r="AW654" s="1"/>
      <c r="BB654" s="1"/>
      <c r="BE654" s="1"/>
      <c r="BH654" s="1"/>
      <c r="BK654" s="1"/>
      <c r="BN654" s="1"/>
      <c r="BR654" s="1"/>
      <c r="BW654" s="1"/>
      <c r="BZ654" s="1"/>
      <c r="CF654" s="1"/>
      <c r="CN654" s="1"/>
      <c r="CQ654" s="1"/>
      <c r="CT654" s="1"/>
      <c r="CU654" s="78"/>
      <c r="CV654" s="86"/>
      <c r="CW654" s="86"/>
      <c r="CX654" s="86"/>
      <c r="CY654" s="86"/>
      <c r="CZ654" s="87"/>
      <c r="DA654" s="87"/>
      <c r="DB654" s="87"/>
      <c r="DC654" s="88"/>
      <c r="DD654" s="88"/>
      <c r="DE654" s="88"/>
      <c r="DF654" s="88"/>
      <c r="DG654" s="88"/>
      <c r="DH654" s="88"/>
      <c r="DI654" s="88"/>
      <c r="DJ654" s="88"/>
      <c r="DK654" s="88"/>
      <c r="DL654" s="87"/>
    </row>
    <row r="655" spans="9:116" ht="18.75" x14ac:dyDescent="0.3">
      <c r="I655" s="1"/>
      <c r="L655" s="1"/>
      <c r="O655" s="1"/>
      <c r="R655" s="1"/>
      <c r="U655" s="1"/>
      <c r="X655" s="1"/>
      <c r="AA655" s="1"/>
      <c r="AD655" s="1"/>
      <c r="AG655" s="1"/>
      <c r="AK655" s="1"/>
      <c r="AP655" s="1"/>
      <c r="AS655" s="1"/>
      <c r="AW655" s="1"/>
      <c r="BB655" s="1"/>
      <c r="BE655" s="1"/>
      <c r="BH655" s="1"/>
      <c r="BK655" s="1"/>
      <c r="BN655" s="1"/>
      <c r="BR655" s="1"/>
      <c r="BW655" s="1"/>
      <c r="BZ655" s="1"/>
      <c r="CF655" s="1"/>
      <c r="CN655" s="1"/>
      <c r="CQ655" s="1"/>
      <c r="CT655" s="1"/>
      <c r="CU655" s="78"/>
      <c r="CV655" s="86"/>
      <c r="CW655" s="86"/>
      <c r="CX655" s="86"/>
      <c r="CY655" s="86"/>
      <c r="CZ655" s="87"/>
      <c r="DA655" s="87"/>
      <c r="DB655" s="87"/>
      <c r="DC655" s="88"/>
      <c r="DD655" s="88"/>
      <c r="DE655" s="88"/>
      <c r="DF655" s="88"/>
      <c r="DG655" s="88"/>
      <c r="DH655" s="88"/>
      <c r="DI655" s="88"/>
      <c r="DJ655" s="88"/>
      <c r="DK655" s="88"/>
      <c r="DL655" s="87"/>
    </row>
    <row r="656" spans="9:116" ht="18.75" x14ac:dyDescent="0.3">
      <c r="I656" s="1"/>
      <c r="L656" s="1"/>
      <c r="O656" s="1"/>
      <c r="R656" s="1"/>
      <c r="U656" s="1"/>
      <c r="X656" s="1"/>
      <c r="AA656" s="1"/>
      <c r="AD656" s="1"/>
      <c r="AG656" s="1"/>
      <c r="AK656" s="1"/>
      <c r="AP656" s="1"/>
      <c r="AS656" s="1"/>
      <c r="AW656" s="1"/>
      <c r="BB656" s="1"/>
      <c r="BE656" s="1"/>
      <c r="BH656" s="1"/>
      <c r="BK656" s="1"/>
      <c r="BN656" s="1"/>
      <c r="BR656" s="1"/>
      <c r="BW656" s="1"/>
      <c r="BZ656" s="1"/>
      <c r="CF656" s="1"/>
      <c r="CN656" s="1"/>
      <c r="CQ656" s="1"/>
      <c r="CT656" s="1"/>
      <c r="CU656" s="78"/>
      <c r="CV656" s="86"/>
      <c r="CW656" s="86"/>
      <c r="CX656" s="86"/>
      <c r="CY656" s="86"/>
      <c r="CZ656" s="87"/>
      <c r="DA656" s="87"/>
      <c r="DB656" s="87"/>
      <c r="DC656" s="88"/>
      <c r="DD656" s="88"/>
      <c r="DE656" s="88"/>
      <c r="DF656" s="88"/>
      <c r="DG656" s="88"/>
      <c r="DH656" s="88"/>
      <c r="DI656" s="88"/>
      <c r="DJ656" s="88"/>
      <c r="DK656" s="88"/>
      <c r="DL656" s="87"/>
    </row>
    <row r="657" spans="9:116" ht="18.75" x14ac:dyDescent="0.3">
      <c r="I657" s="1"/>
      <c r="L657" s="1"/>
      <c r="O657" s="1"/>
      <c r="R657" s="1"/>
      <c r="U657" s="1"/>
      <c r="X657" s="1"/>
      <c r="AA657" s="1"/>
      <c r="AD657" s="1"/>
      <c r="AG657" s="1"/>
      <c r="AK657" s="1"/>
      <c r="AP657" s="1"/>
      <c r="AS657" s="1"/>
      <c r="AW657" s="1"/>
      <c r="BB657" s="1"/>
      <c r="BE657" s="1"/>
      <c r="BH657" s="1"/>
      <c r="BK657" s="1"/>
      <c r="BN657" s="1"/>
      <c r="BR657" s="1"/>
      <c r="BW657" s="1"/>
      <c r="BZ657" s="1"/>
      <c r="CF657" s="1"/>
      <c r="CN657" s="1"/>
      <c r="CQ657" s="1"/>
      <c r="CT657" s="1"/>
      <c r="CU657" s="78"/>
      <c r="CV657" s="86"/>
      <c r="CW657" s="86"/>
      <c r="CX657" s="86"/>
      <c r="CY657" s="86"/>
      <c r="CZ657" s="87"/>
      <c r="DA657" s="87"/>
      <c r="DB657" s="87"/>
      <c r="DC657" s="88"/>
      <c r="DD657" s="88"/>
      <c r="DE657" s="88"/>
      <c r="DF657" s="88"/>
      <c r="DG657" s="88"/>
      <c r="DH657" s="88"/>
      <c r="DI657" s="88"/>
      <c r="DJ657" s="88"/>
      <c r="DK657" s="88"/>
      <c r="DL657" s="87"/>
    </row>
    <row r="658" spans="9:116" ht="18.75" x14ac:dyDescent="0.3">
      <c r="I658" s="1"/>
      <c r="L658" s="1"/>
      <c r="O658" s="1"/>
      <c r="R658" s="1"/>
      <c r="U658" s="1"/>
      <c r="X658" s="1"/>
      <c r="AA658" s="1"/>
      <c r="AD658" s="1"/>
      <c r="AG658" s="1"/>
      <c r="AK658" s="1"/>
      <c r="AP658" s="1"/>
      <c r="AS658" s="1"/>
      <c r="AW658" s="1"/>
      <c r="BB658" s="1"/>
      <c r="BE658" s="1"/>
      <c r="BH658" s="1"/>
      <c r="BK658" s="1"/>
      <c r="BN658" s="1"/>
      <c r="BR658" s="1"/>
      <c r="BW658" s="1"/>
      <c r="BZ658" s="1"/>
      <c r="CF658" s="1"/>
      <c r="CN658" s="1"/>
      <c r="CQ658" s="1"/>
      <c r="CT658" s="1"/>
      <c r="CU658" s="78"/>
      <c r="CV658" s="86"/>
      <c r="CW658" s="86"/>
      <c r="CX658" s="86"/>
      <c r="CY658" s="86"/>
      <c r="CZ658" s="87"/>
      <c r="DA658" s="87"/>
      <c r="DB658" s="87"/>
      <c r="DC658" s="88"/>
      <c r="DD658" s="88"/>
      <c r="DE658" s="88"/>
      <c r="DF658" s="88"/>
      <c r="DG658" s="88"/>
      <c r="DH658" s="88"/>
      <c r="DI658" s="88"/>
      <c r="DJ658" s="88"/>
      <c r="DK658" s="88"/>
      <c r="DL658" s="87"/>
    </row>
    <row r="659" spans="9:116" ht="18.75" x14ac:dyDescent="0.3">
      <c r="I659" s="1"/>
      <c r="L659" s="1"/>
      <c r="O659" s="1"/>
      <c r="R659" s="1"/>
      <c r="U659" s="1"/>
      <c r="X659" s="1"/>
      <c r="AA659" s="1"/>
      <c r="AD659" s="1"/>
      <c r="AG659" s="1"/>
      <c r="AK659" s="1"/>
      <c r="AP659" s="1"/>
      <c r="AS659" s="1"/>
      <c r="AW659" s="1"/>
      <c r="BB659" s="1"/>
      <c r="BE659" s="1"/>
      <c r="BH659" s="1"/>
      <c r="BK659" s="1"/>
      <c r="BN659" s="1"/>
      <c r="BR659" s="1"/>
      <c r="BW659" s="1"/>
      <c r="BZ659" s="1"/>
      <c r="CF659" s="1"/>
      <c r="CN659" s="1"/>
      <c r="CQ659" s="1"/>
      <c r="CT659" s="1"/>
      <c r="CU659" s="78"/>
      <c r="CV659" s="86"/>
      <c r="CW659" s="86"/>
      <c r="CX659" s="86"/>
      <c r="CY659" s="86"/>
      <c r="CZ659" s="87"/>
      <c r="DA659" s="87"/>
      <c r="DB659" s="87"/>
      <c r="DC659" s="88"/>
      <c r="DD659" s="88"/>
      <c r="DE659" s="88"/>
      <c r="DF659" s="88"/>
      <c r="DG659" s="88"/>
      <c r="DH659" s="88"/>
      <c r="DI659" s="88"/>
      <c r="DJ659" s="88"/>
      <c r="DK659" s="88"/>
      <c r="DL659" s="87"/>
    </row>
    <row r="660" spans="9:116" ht="18.75" x14ac:dyDescent="0.3">
      <c r="I660" s="1"/>
      <c r="L660" s="1"/>
      <c r="O660" s="1"/>
      <c r="R660" s="1"/>
      <c r="U660" s="1"/>
      <c r="X660" s="1"/>
      <c r="AA660" s="1"/>
      <c r="AD660" s="1"/>
      <c r="AG660" s="1"/>
      <c r="AK660" s="1"/>
      <c r="AP660" s="1"/>
      <c r="AS660" s="1"/>
      <c r="AW660" s="1"/>
      <c r="BB660" s="1"/>
      <c r="BE660" s="1"/>
      <c r="BH660" s="1"/>
      <c r="BK660" s="1"/>
      <c r="BN660" s="1"/>
      <c r="BR660" s="1"/>
      <c r="BW660" s="1"/>
      <c r="BZ660" s="1"/>
      <c r="CF660" s="1"/>
      <c r="CN660" s="1"/>
      <c r="CQ660" s="1"/>
      <c r="CT660" s="1"/>
      <c r="CU660" s="78"/>
      <c r="CV660" s="86"/>
      <c r="CW660" s="86"/>
      <c r="CX660" s="86"/>
      <c r="CY660" s="86"/>
      <c r="CZ660" s="87"/>
      <c r="DA660" s="87"/>
      <c r="DB660" s="87"/>
      <c r="DC660" s="88"/>
      <c r="DD660" s="88"/>
      <c r="DE660" s="88"/>
      <c r="DF660" s="88"/>
      <c r="DG660" s="88"/>
      <c r="DH660" s="88"/>
      <c r="DI660" s="88"/>
      <c r="DJ660" s="88"/>
      <c r="DK660" s="88"/>
      <c r="DL660" s="87"/>
    </row>
    <row r="661" spans="9:116" ht="18.75" x14ac:dyDescent="0.3">
      <c r="I661" s="1"/>
      <c r="L661" s="1"/>
      <c r="O661" s="1"/>
      <c r="R661" s="1"/>
      <c r="U661" s="1"/>
      <c r="X661" s="1"/>
      <c r="AA661" s="1"/>
      <c r="AD661" s="1"/>
      <c r="AG661" s="1"/>
      <c r="AK661" s="1"/>
      <c r="AP661" s="1"/>
      <c r="AS661" s="1"/>
      <c r="AW661" s="1"/>
      <c r="BB661" s="1"/>
      <c r="BE661" s="1"/>
      <c r="BH661" s="1"/>
      <c r="BK661" s="1"/>
      <c r="BN661" s="1"/>
      <c r="BR661" s="1"/>
      <c r="BW661" s="1"/>
      <c r="BZ661" s="1"/>
      <c r="CF661" s="1"/>
      <c r="CN661" s="1"/>
      <c r="CQ661" s="1"/>
      <c r="CT661" s="1"/>
      <c r="CU661" s="78"/>
      <c r="CV661" s="86"/>
      <c r="CW661" s="86"/>
      <c r="CX661" s="86"/>
      <c r="CY661" s="86"/>
      <c r="CZ661" s="87"/>
      <c r="DA661" s="87"/>
      <c r="DB661" s="87"/>
      <c r="DC661" s="88"/>
      <c r="DD661" s="88"/>
      <c r="DE661" s="88"/>
      <c r="DF661" s="88"/>
      <c r="DG661" s="88"/>
      <c r="DH661" s="88"/>
      <c r="DI661" s="88"/>
      <c r="DJ661" s="88"/>
      <c r="DK661" s="88"/>
      <c r="DL661" s="87"/>
    </row>
    <row r="662" spans="9:116" ht="18.75" x14ac:dyDescent="0.3">
      <c r="I662" s="1"/>
      <c r="L662" s="1"/>
      <c r="O662" s="1"/>
      <c r="R662" s="1"/>
      <c r="U662" s="1"/>
      <c r="X662" s="1"/>
      <c r="AA662" s="1"/>
      <c r="AD662" s="1"/>
      <c r="AG662" s="1"/>
      <c r="AK662" s="1"/>
      <c r="AP662" s="1"/>
      <c r="AS662" s="1"/>
      <c r="AW662" s="1"/>
      <c r="BB662" s="1"/>
      <c r="BE662" s="1"/>
      <c r="BH662" s="1"/>
      <c r="BK662" s="1"/>
      <c r="BN662" s="1"/>
      <c r="BR662" s="1"/>
      <c r="BW662" s="1"/>
      <c r="BZ662" s="1"/>
      <c r="CF662" s="1"/>
      <c r="CN662" s="1"/>
      <c r="CQ662" s="1"/>
      <c r="CT662" s="1"/>
      <c r="CU662" s="78"/>
      <c r="CV662" s="86"/>
      <c r="CW662" s="86"/>
      <c r="CX662" s="86"/>
      <c r="CY662" s="86"/>
      <c r="CZ662" s="87"/>
      <c r="DA662" s="87"/>
      <c r="DB662" s="87"/>
      <c r="DC662" s="88"/>
      <c r="DD662" s="88"/>
      <c r="DE662" s="88"/>
      <c r="DF662" s="88"/>
      <c r="DG662" s="88"/>
      <c r="DH662" s="88"/>
      <c r="DI662" s="88"/>
      <c r="DJ662" s="88"/>
      <c r="DK662" s="88"/>
      <c r="DL662" s="87"/>
    </row>
    <row r="663" spans="9:116" ht="18.75" x14ac:dyDescent="0.3">
      <c r="I663" s="1"/>
      <c r="L663" s="1"/>
      <c r="O663" s="1"/>
      <c r="R663" s="1"/>
      <c r="U663" s="1"/>
      <c r="X663" s="1"/>
      <c r="AA663" s="1"/>
      <c r="AD663" s="1"/>
      <c r="AG663" s="1"/>
      <c r="AK663" s="1"/>
      <c r="AP663" s="1"/>
      <c r="AS663" s="1"/>
      <c r="AW663" s="1"/>
      <c r="BB663" s="1"/>
      <c r="BE663" s="1"/>
      <c r="BH663" s="1"/>
      <c r="BK663" s="1"/>
      <c r="BN663" s="1"/>
      <c r="BR663" s="1"/>
      <c r="BW663" s="1"/>
      <c r="BZ663" s="1"/>
      <c r="CF663" s="1"/>
      <c r="CN663" s="1"/>
      <c r="CQ663" s="1"/>
      <c r="CT663" s="1"/>
      <c r="CU663" s="78"/>
      <c r="CV663" s="86"/>
      <c r="CW663" s="86"/>
      <c r="CX663" s="86"/>
      <c r="CY663" s="86"/>
      <c r="CZ663" s="87"/>
      <c r="DA663" s="87"/>
      <c r="DB663" s="87"/>
      <c r="DC663" s="88"/>
      <c r="DD663" s="88"/>
      <c r="DE663" s="88"/>
      <c r="DF663" s="88"/>
      <c r="DG663" s="88"/>
      <c r="DH663" s="88"/>
      <c r="DI663" s="88"/>
      <c r="DJ663" s="88"/>
      <c r="DK663" s="88"/>
      <c r="DL663" s="87"/>
    </row>
    <row r="664" spans="9:116" ht="18.75" x14ac:dyDescent="0.3">
      <c r="I664" s="1"/>
      <c r="L664" s="1"/>
      <c r="O664" s="1"/>
      <c r="R664" s="1"/>
      <c r="U664" s="1"/>
      <c r="X664" s="1"/>
      <c r="AA664" s="1"/>
      <c r="AD664" s="1"/>
      <c r="AG664" s="1"/>
      <c r="AK664" s="1"/>
      <c r="AP664" s="1"/>
      <c r="AS664" s="1"/>
      <c r="AW664" s="1"/>
      <c r="BB664" s="1"/>
      <c r="BE664" s="1"/>
      <c r="BH664" s="1"/>
      <c r="BK664" s="1"/>
      <c r="BN664" s="1"/>
      <c r="BR664" s="1"/>
      <c r="BW664" s="1"/>
      <c r="BZ664" s="1"/>
      <c r="CF664" s="1"/>
      <c r="CN664" s="1"/>
      <c r="CQ664" s="1"/>
      <c r="CT664" s="1"/>
      <c r="CU664" s="78"/>
      <c r="CV664" s="86"/>
      <c r="CW664" s="86"/>
      <c r="CX664" s="86"/>
      <c r="CY664" s="86"/>
      <c r="CZ664" s="87"/>
      <c r="DA664" s="87"/>
      <c r="DB664" s="87"/>
      <c r="DC664" s="88"/>
      <c r="DD664" s="88"/>
      <c r="DE664" s="88"/>
      <c r="DF664" s="88"/>
      <c r="DG664" s="88"/>
      <c r="DH664" s="88"/>
      <c r="DI664" s="88"/>
      <c r="DJ664" s="88"/>
      <c r="DK664" s="88"/>
      <c r="DL664" s="87"/>
    </row>
    <row r="665" spans="9:116" ht="18.75" x14ac:dyDescent="0.3">
      <c r="I665" s="1"/>
      <c r="L665" s="1"/>
      <c r="O665" s="1"/>
      <c r="R665" s="1"/>
      <c r="U665" s="1"/>
      <c r="X665" s="1"/>
      <c r="AA665" s="1"/>
      <c r="AD665" s="1"/>
      <c r="AG665" s="1"/>
      <c r="AK665" s="1"/>
      <c r="AP665" s="1"/>
      <c r="AS665" s="1"/>
      <c r="AW665" s="1"/>
      <c r="BB665" s="1"/>
      <c r="BE665" s="1"/>
      <c r="BH665" s="1"/>
      <c r="BK665" s="1"/>
      <c r="BN665" s="1"/>
      <c r="BR665" s="1"/>
      <c r="BW665" s="1"/>
      <c r="BZ665" s="1"/>
      <c r="CF665" s="1"/>
      <c r="CN665" s="1"/>
      <c r="CQ665" s="1"/>
      <c r="CT665" s="1"/>
      <c r="CU665" s="78"/>
      <c r="CV665" s="86"/>
      <c r="CW665" s="86"/>
      <c r="CX665" s="86"/>
      <c r="CY665" s="86"/>
      <c r="CZ665" s="87"/>
      <c r="DA665" s="87"/>
      <c r="DB665" s="87"/>
      <c r="DC665" s="88"/>
      <c r="DD665" s="88"/>
      <c r="DE665" s="88"/>
      <c r="DF665" s="88"/>
      <c r="DG665" s="88"/>
      <c r="DH665" s="88"/>
      <c r="DI665" s="88"/>
      <c r="DJ665" s="88"/>
      <c r="DK665" s="88"/>
      <c r="DL665" s="87"/>
    </row>
    <row r="666" spans="9:116" ht="18.75" x14ac:dyDescent="0.3">
      <c r="I666" s="1"/>
      <c r="L666" s="1"/>
      <c r="O666" s="1"/>
      <c r="R666" s="1"/>
      <c r="U666" s="1"/>
      <c r="X666" s="1"/>
      <c r="AA666" s="1"/>
      <c r="AD666" s="1"/>
      <c r="AG666" s="1"/>
      <c r="AK666" s="1"/>
      <c r="AP666" s="1"/>
      <c r="AS666" s="1"/>
      <c r="AW666" s="1"/>
      <c r="BB666" s="1"/>
      <c r="BE666" s="1"/>
      <c r="BH666" s="1"/>
      <c r="BK666" s="1"/>
      <c r="BN666" s="1"/>
      <c r="BR666" s="1"/>
      <c r="BW666" s="1"/>
      <c r="BZ666" s="1"/>
      <c r="CF666" s="1"/>
      <c r="CN666" s="1"/>
      <c r="CQ666" s="1"/>
      <c r="CT666" s="1"/>
      <c r="CU666" s="78"/>
      <c r="CV666" s="86"/>
      <c r="CW666" s="86"/>
      <c r="CX666" s="86"/>
      <c r="CY666" s="86"/>
      <c r="CZ666" s="87"/>
      <c r="DA666" s="87"/>
      <c r="DB666" s="87"/>
      <c r="DC666" s="88"/>
      <c r="DD666" s="88"/>
      <c r="DE666" s="88"/>
      <c r="DF666" s="88"/>
      <c r="DG666" s="88"/>
      <c r="DH666" s="88"/>
      <c r="DI666" s="88"/>
      <c r="DJ666" s="88"/>
      <c r="DK666" s="88"/>
      <c r="DL666" s="87"/>
    </row>
    <row r="667" spans="9:116" ht="18.75" x14ac:dyDescent="0.3">
      <c r="I667" s="1"/>
      <c r="L667" s="1"/>
      <c r="O667" s="1"/>
      <c r="R667" s="1"/>
      <c r="U667" s="1"/>
      <c r="X667" s="1"/>
      <c r="AA667" s="1"/>
      <c r="AD667" s="1"/>
      <c r="AG667" s="1"/>
      <c r="AK667" s="1"/>
      <c r="AP667" s="1"/>
      <c r="AS667" s="1"/>
      <c r="AW667" s="1"/>
      <c r="BB667" s="1"/>
      <c r="BE667" s="1"/>
      <c r="BH667" s="1"/>
      <c r="BK667" s="1"/>
      <c r="BN667" s="1"/>
      <c r="BR667" s="1"/>
      <c r="BW667" s="1"/>
      <c r="BZ667" s="1"/>
      <c r="CF667" s="1"/>
      <c r="CN667" s="1"/>
      <c r="CQ667" s="1"/>
      <c r="CT667" s="1"/>
      <c r="CU667" s="78"/>
      <c r="CV667" s="86"/>
      <c r="CW667" s="86"/>
      <c r="CX667" s="86"/>
      <c r="CY667" s="86"/>
      <c r="CZ667" s="87"/>
      <c r="DA667" s="87"/>
      <c r="DB667" s="87"/>
      <c r="DC667" s="88"/>
      <c r="DD667" s="88"/>
      <c r="DE667" s="88"/>
      <c r="DF667" s="88"/>
      <c r="DG667" s="88"/>
      <c r="DH667" s="88"/>
      <c r="DI667" s="88"/>
      <c r="DJ667" s="88"/>
      <c r="DK667" s="88"/>
      <c r="DL667" s="87"/>
    </row>
    <row r="668" spans="9:116" ht="18.75" x14ac:dyDescent="0.3">
      <c r="I668" s="1"/>
      <c r="L668" s="1"/>
      <c r="O668" s="1"/>
      <c r="R668" s="1"/>
      <c r="U668" s="1"/>
      <c r="X668" s="1"/>
      <c r="AA668" s="1"/>
      <c r="AD668" s="1"/>
      <c r="AG668" s="1"/>
      <c r="AK668" s="1"/>
      <c r="AP668" s="1"/>
      <c r="AS668" s="1"/>
      <c r="AW668" s="1"/>
      <c r="BB668" s="1"/>
      <c r="BE668" s="1"/>
      <c r="BH668" s="1"/>
      <c r="BK668" s="1"/>
      <c r="BN668" s="1"/>
      <c r="BR668" s="1"/>
      <c r="BW668" s="1"/>
      <c r="BZ668" s="1"/>
      <c r="CF668" s="1"/>
      <c r="CN668" s="1"/>
      <c r="CQ668" s="1"/>
      <c r="CT668" s="1"/>
      <c r="CU668" s="78"/>
      <c r="CV668" s="86"/>
      <c r="CW668" s="86"/>
      <c r="CX668" s="86"/>
      <c r="CY668" s="86"/>
      <c r="CZ668" s="87"/>
      <c r="DA668" s="87"/>
      <c r="DB668" s="87"/>
      <c r="DC668" s="88"/>
      <c r="DD668" s="88"/>
      <c r="DE668" s="88"/>
      <c r="DF668" s="88"/>
      <c r="DG668" s="88"/>
      <c r="DH668" s="88"/>
      <c r="DI668" s="88"/>
      <c r="DJ668" s="88"/>
      <c r="DK668" s="88"/>
      <c r="DL668" s="87"/>
    </row>
    <row r="669" spans="9:116" ht="18.75" x14ac:dyDescent="0.3">
      <c r="I669" s="1"/>
      <c r="L669" s="1"/>
      <c r="O669" s="1"/>
      <c r="R669" s="1"/>
      <c r="U669" s="1"/>
      <c r="X669" s="1"/>
      <c r="AA669" s="1"/>
      <c r="AD669" s="1"/>
      <c r="AG669" s="1"/>
      <c r="AK669" s="1"/>
      <c r="AP669" s="1"/>
      <c r="AS669" s="1"/>
      <c r="AW669" s="1"/>
      <c r="BB669" s="1"/>
      <c r="BE669" s="1"/>
      <c r="BH669" s="1"/>
      <c r="BK669" s="1"/>
      <c r="BN669" s="1"/>
      <c r="BR669" s="1"/>
      <c r="BW669" s="1"/>
      <c r="BZ669" s="1"/>
      <c r="CF669" s="1"/>
      <c r="CN669" s="1"/>
      <c r="CQ669" s="1"/>
      <c r="CT669" s="1"/>
      <c r="CU669" s="78"/>
      <c r="CV669" s="86"/>
      <c r="CW669" s="86"/>
      <c r="CX669" s="86"/>
      <c r="CY669" s="86"/>
      <c r="CZ669" s="87"/>
      <c r="DA669" s="87"/>
      <c r="DB669" s="87"/>
      <c r="DC669" s="88"/>
      <c r="DD669" s="88"/>
      <c r="DE669" s="88"/>
      <c r="DF669" s="88"/>
      <c r="DG669" s="88"/>
      <c r="DH669" s="88"/>
      <c r="DI669" s="88"/>
      <c r="DJ669" s="88"/>
      <c r="DK669" s="88"/>
      <c r="DL669" s="87"/>
    </row>
    <row r="670" spans="9:116" ht="18.75" x14ac:dyDescent="0.3">
      <c r="I670" s="1"/>
      <c r="L670" s="1"/>
      <c r="O670" s="1"/>
      <c r="R670" s="1"/>
      <c r="U670" s="1"/>
      <c r="X670" s="1"/>
      <c r="AA670" s="1"/>
      <c r="AD670" s="1"/>
      <c r="AG670" s="1"/>
      <c r="AK670" s="1"/>
      <c r="AP670" s="1"/>
      <c r="AS670" s="1"/>
      <c r="AW670" s="1"/>
      <c r="BB670" s="1"/>
      <c r="BE670" s="1"/>
      <c r="BH670" s="1"/>
      <c r="BK670" s="1"/>
      <c r="BN670" s="1"/>
      <c r="BR670" s="1"/>
      <c r="BW670" s="1"/>
      <c r="BZ670" s="1"/>
      <c r="CF670" s="1"/>
      <c r="CN670" s="1"/>
      <c r="CQ670" s="1"/>
      <c r="CT670" s="1"/>
      <c r="CU670" s="78"/>
      <c r="CV670" s="86"/>
      <c r="CW670" s="86"/>
      <c r="CX670" s="86"/>
      <c r="CY670" s="86"/>
      <c r="CZ670" s="87"/>
      <c r="DA670" s="87"/>
      <c r="DB670" s="87"/>
      <c r="DC670" s="88"/>
      <c r="DD670" s="88"/>
      <c r="DE670" s="88"/>
      <c r="DF670" s="88"/>
      <c r="DG670" s="88"/>
      <c r="DH670" s="88"/>
      <c r="DI670" s="88"/>
      <c r="DJ670" s="88"/>
      <c r="DK670" s="88"/>
      <c r="DL670" s="87"/>
    </row>
    <row r="671" spans="9:116" ht="18.75" x14ac:dyDescent="0.3">
      <c r="I671" s="1"/>
      <c r="L671" s="1"/>
      <c r="O671" s="1"/>
      <c r="R671" s="1"/>
      <c r="U671" s="1"/>
      <c r="X671" s="1"/>
      <c r="AA671" s="1"/>
      <c r="AD671" s="1"/>
      <c r="AG671" s="1"/>
      <c r="AK671" s="1"/>
      <c r="AP671" s="1"/>
      <c r="AS671" s="1"/>
      <c r="AW671" s="1"/>
      <c r="BB671" s="1"/>
      <c r="BE671" s="1"/>
      <c r="BH671" s="1"/>
      <c r="BK671" s="1"/>
      <c r="BN671" s="1"/>
      <c r="BR671" s="1"/>
      <c r="BW671" s="1"/>
      <c r="BZ671" s="1"/>
      <c r="CF671" s="1"/>
      <c r="CN671" s="1"/>
      <c r="CQ671" s="1"/>
      <c r="CT671" s="1"/>
      <c r="CU671" s="78"/>
      <c r="CV671" s="86"/>
      <c r="CW671" s="86"/>
      <c r="CX671" s="86"/>
      <c r="CY671" s="86"/>
      <c r="CZ671" s="87"/>
      <c r="DA671" s="87"/>
      <c r="DB671" s="87"/>
      <c r="DC671" s="88"/>
      <c r="DD671" s="88"/>
      <c r="DE671" s="88"/>
      <c r="DF671" s="88"/>
      <c r="DG671" s="88"/>
      <c r="DH671" s="88"/>
      <c r="DI671" s="88"/>
      <c r="DJ671" s="88"/>
      <c r="DK671" s="88"/>
      <c r="DL671" s="87"/>
    </row>
    <row r="672" spans="9:116" ht="18.75" x14ac:dyDescent="0.3">
      <c r="I672" s="1"/>
      <c r="L672" s="1"/>
      <c r="O672" s="1"/>
      <c r="R672" s="1"/>
      <c r="U672" s="1"/>
      <c r="X672" s="1"/>
      <c r="AA672" s="1"/>
      <c r="AD672" s="1"/>
      <c r="AG672" s="1"/>
      <c r="AK672" s="1"/>
      <c r="AP672" s="1"/>
      <c r="AS672" s="1"/>
      <c r="AW672" s="1"/>
      <c r="BB672" s="1"/>
      <c r="BE672" s="1"/>
      <c r="BH672" s="1"/>
      <c r="BK672" s="1"/>
      <c r="BN672" s="1"/>
      <c r="BR672" s="1"/>
      <c r="BW672" s="1"/>
      <c r="BZ672" s="1"/>
      <c r="CF672" s="1"/>
      <c r="CN672" s="1"/>
      <c r="CQ672" s="1"/>
      <c r="CT672" s="1"/>
      <c r="CU672" s="78"/>
      <c r="CV672" s="86"/>
      <c r="CW672" s="86"/>
      <c r="CX672" s="86"/>
      <c r="CY672" s="86"/>
      <c r="CZ672" s="87"/>
      <c r="DA672" s="87"/>
      <c r="DB672" s="87"/>
      <c r="DC672" s="88"/>
      <c r="DD672" s="88"/>
      <c r="DE672" s="88"/>
      <c r="DF672" s="88"/>
      <c r="DG672" s="88"/>
      <c r="DH672" s="88"/>
      <c r="DI672" s="88"/>
      <c r="DJ672" s="88"/>
      <c r="DK672" s="88"/>
      <c r="DL672" s="87"/>
    </row>
    <row r="673" spans="9:116" ht="18.75" x14ac:dyDescent="0.3">
      <c r="I673" s="1"/>
      <c r="L673" s="1"/>
      <c r="O673" s="1"/>
      <c r="R673" s="1"/>
      <c r="U673" s="1"/>
      <c r="X673" s="1"/>
      <c r="AA673" s="1"/>
      <c r="AD673" s="1"/>
      <c r="AG673" s="1"/>
      <c r="AK673" s="1"/>
      <c r="AP673" s="1"/>
      <c r="AS673" s="1"/>
      <c r="AW673" s="1"/>
      <c r="BB673" s="1"/>
      <c r="BE673" s="1"/>
      <c r="BH673" s="1"/>
      <c r="BK673" s="1"/>
      <c r="BN673" s="1"/>
      <c r="BR673" s="1"/>
      <c r="BW673" s="1"/>
      <c r="BZ673" s="1"/>
      <c r="CF673" s="1"/>
      <c r="CN673" s="1"/>
      <c r="CQ673" s="1"/>
      <c r="CT673" s="1"/>
      <c r="CU673" s="78"/>
      <c r="CV673" s="86"/>
      <c r="CW673" s="86"/>
      <c r="CX673" s="86"/>
      <c r="CY673" s="86"/>
      <c r="CZ673" s="87"/>
      <c r="DA673" s="87"/>
      <c r="DB673" s="87"/>
      <c r="DC673" s="88"/>
      <c r="DD673" s="88"/>
      <c r="DE673" s="88"/>
      <c r="DF673" s="88"/>
      <c r="DG673" s="88"/>
      <c r="DH673" s="88"/>
      <c r="DI673" s="88"/>
      <c r="DJ673" s="88"/>
      <c r="DK673" s="88"/>
      <c r="DL673" s="87"/>
    </row>
    <row r="674" spans="9:116" ht="18.75" x14ac:dyDescent="0.3">
      <c r="I674" s="1"/>
      <c r="L674" s="1"/>
      <c r="O674" s="1"/>
      <c r="R674" s="1"/>
      <c r="U674" s="1"/>
      <c r="X674" s="1"/>
      <c r="AA674" s="1"/>
      <c r="AD674" s="1"/>
      <c r="AG674" s="1"/>
      <c r="AK674" s="1"/>
      <c r="AP674" s="1"/>
      <c r="AS674" s="1"/>
      <c r="AW674" s="1"/>
      <c r="BB674" s="1"/>
      <c r="BE674" s="1"/>
      <c r="BH674" s="1"/>
      <c r="BK674" s="1"/>
      <c r="BN674" s="1"/>
      <c r="BR674" s="1"/>
      <c r="BW674" s="1"/>
      <c r="BZ674" s="1"/>
      <c r="CF674" s="1"/>
      <c r="CN674" s="1"/>
      <c r="CQ674" s="1"/>
      <c r="CT674" s="1"/>
      <c r="CU674" s="78"/>
      <c r="CV674" s="86"/>
      <c r="CW674" s="86"/>
      <c r="CX674" s="86"/>
      <c r="CY674" s="86"/>
      <c r="CZ674" s="87"/>
      <c r="DA674" s="87"/>
      <c r="DB674" s="87"/>
      <c r="DC674" s="88"/>
      <c r="DD674" s="88"/>
      <c r="DE674" s="88"/>
      <c r="DF674" s="88"/>
      <c r="DG674" s="88"/>
      <c r="DH674" s="88"/>
      <c r="DI674" s="88"/>
      <c r="DJ674" s="88"/>
      <c r="DK674" s="88"/>
      <c r="DL674" s="87"/>
    </row>
    <row r="675" spans="9:116" ht="18.75" x14ac:dyDescent="0.3">
      <c r="I675" s="1"/>
      <c r="L675" s="1"/>
      <c r="O675" s="1"/>
      <c r="R675" s="1"/>
      <c r="U675" s="1"/>
      <c r="X675" s="1"/>
      <c r="AA675" s="1"/>
      <c r="AD675" s="1"/>
      <c r="AG675" s="1"/>
      <c r="AK675" s="1"/>
      <c r="AP675" s="1"/>
      <c r="AS675" s="1"/>
      <c r="AW675" s="1"/>
      <c r="BB675" s="1"/>
      <c r="BE675" s="1"/>
      <c r="BH675" s="1"/>
      <c r="BK675" s="1"/>
      <c r="BN675" s="1"/>
      <c r="BR675" s="1"/>
      <c r="BW675" s="1"/>
      <c r="BZ675" s="1"/>
      <c r="CF675" s="1"/>
      <c r="CN675" s="1"/>
      <c r="CQ675" s="1"/>
      <c r="CT675" s="1"/>
      <c r="CU675" s="78"/>
      <c r="CV675" s="86"/>
      <c r="CW675" s="86"/>
      <c r="CX675" s="86"/>
      <c r="CY675" s="86"/>
      <c r="CZ675" s="87"/>
      <c r="DA675" s="87"/>
      <c r="DB675" s="87"/>
      <c r="DC675" s="88"/>
      <c r="DD675" s="88"/>
      <c r="DE675" s="88"/>
      <c r="DF675" s="88"/>
      <c r="DG675" s="88"/>
      <c r="DH675" s="88"/>
      <c r="DI675" s="88"/>
      <c r="DJ675" s="88"/>
      <c r="DK675" s="88"/>
      <c r="DL675" s="87"/>
    </row>
    <row r="676" spans="9:116" ht="18.75" x14ac:dyDescent="0.3">
      <c r="I676" s="1"/>
      <c r="L676" s="1"/>
      <c r="O676" s="1"/>
      <c r="R676" s="1"/>
      <c r="U676" s="1"/>
      <c r="X676" s="1"/>
      <c r="AA676" s="1"/>
      <c r="AD676" s="1"/>
      <c r="AG676" s="1"/>
      <c r="AK676" s="1"/>
      <c r="AP676" s="1"/>
      <c r="AS676" s="1"/>
      <c r="AW676" s="1"/>
      <c r="BB676" s="1"/>
      <c r="BE676" s="1"/>
      <c r="BH676" s="1"/>
      <c r="BK676" s="1"/>
      <c r="BN676" s="1"/>
      <c r="BR676" s="1"/>
      <c r="BW676" s="1"/>
      <c r="BZ676" s="1"/>
      <c r="CF676" s="1"/>
      <c r="CN676" s="1"/>
      <c r="CQ676" s="1"/>
      <c r="CT676" s="1"/>
      <c r="CU676" s="1"/>
      <c r="CV676" s="86"/>
      <c r="CW676" s="86"/>
      <c r="CX676" s="86"/>
      <c r="CY676" s="86"/>
      <c r="CZ676" s="87"/>
      <c r="DA676" s="87"/>
      <c r="DB676" s="87"/>
      <c r="DC676" s="88"/>
      <c r="DD676" s="88"/>
      <c r="DE676" s="88"/>
      <c r="DF676" s="88"/>
      <c r="DG676" s="88"/>
      <c r="DH676" s="88"/>
      <c r="DI676" s="88"/>
      <c r="DJ676" s="88"/>
      <c r="DK676" s="88"/>
      <c r="DL676" s="87"/>
    </row>
    <row r="677" spans="9:116" ht="18.75" x14ac:dyDescent="0.3">
      <c r="I677" s="1"/>
      <c r="L677" s="1"/>
      <c r="O677" s="1"/>
      <c r="R677" s="1"/>
      <c r="U677" s="1"/>
      <c r="X677" s="1"/>
      <c r="AA677" s="1"/>
      <c r="AD677" s="1"/>
      <c r="AG677" s="1"/>
      <c r="AK677" s="1"/>
      <c r="AP677" s="1"/>
      <c r="AS677" s="1"/>
      <c r="AW677" s="1"/>
      <c r="BB677" s="1"/>
      <c r="BE677" s="1"/>
      <c r="BH677" s="1"/>
      <c r="BK677" s="1"/>
      <c r="BN677" s="1"/>
      <c r="BR677" s="1"/>
      <c r="BW677" s="1"/>
      <c r="BZ677" s="1"/>
      <c r="CF677" s="1"/>
      <c r="CN677" s="1"/>
      <c r="CQ677" s="1"/>
      <c r="CT677" s="1"/>
      <c r="CU677" s="1"/>
      <c r="CV677" s="86"/>
      <c r="CW677" s="86"/>
      <c r="CX677" s="86"/>
      <c r="CY677" s="86"/>
      <c r="CZ677" s="87"/>
      <c r="DA677" s="87"/>
      <c r="DB677" s="87"/>
      <c r="DC677" s="88"/>
      <c r="DD677" s="88"/>
      <c r="DE677" s="88"/>
      <c r="DF677" s="88"/>
      <c r="DG677" s="88"/>
      <c r="DH677" s="88"/>
      <c r="DI677" s="88"/>
      <c r="DJ677" s="88"/>
      <c r="DK677" s="88"/>
      <c r="DL677" s="87"/>
    </row>
    <row r="678" spans="9:116" ht="18.75" x14ac:dyDescent="0.3">
      <c r="I678" s="1"/>
      <c r="L678" s="1"/>
      <c r="O678" s="1"/>
      <c r="R678" s="1"/>
      <c r="U678" s="1"/>
      <c r="X678" s="1"/>
      <c r="AA678" s="1"/>
      <c r="AD678" s="1"/>
      <c r="AG678" s="1"/>
      <c r="AK678" s="1"/>
      <c r="AP678" s="1"/>
      <c r="AS678" s="1"/>
      <c r="AW678" s="1"/>
      <c r="BB678" s="1"/>
      <c r="BE678" s="1"/>
      <c r="BH678" s="1"/>
      <c r="BK678" s="1"/>
      <c r="BN678" s="1"/>
      <c r="BR678" s="1"/>
      <c r="BW678" s="1"/>
      <c r="BZ678" s="1"/>
      <c r="CF678" s="1"/>
      <c r="CN678" s="1"/>
      <c r="CQ678" s="1"/>
      <c r="CT678" s="1"/>
      <c r="CU678" s="1"/>
      <c r="CV678" s="86"/>
      <c r="CW678" s="86"/>
      <c r="CX678" s="86"/>
      <c r="CY678" s="86"/>
      <c r="CZ678" s="87"/>
      <c r="DA678" s="87"/>
      <c r="DB678" s="87"/>
      <c r="DC678" s="88"/>
      <c r="DD678" s="88"/>
      <c r="DE678" s="88"/>
      <c r="DF678" s="88"/>
      <c r="DG678" s="88"/>
      <c r="DH678" s="88"/>
      <c r="DI678" s="88"/>
      <c r="DJ678" s="88"/>
      <c r="DK678" s="88"/>
      <c r="DL678" s="87"/>
    </row>
    <row r="679" spans="9:116" ht="18.75" x14ac:dyDescent="0.3">
      <c r="I679" s="1"/>
      <c r="L679" s="1"/>
      <c r="O679" s="1"/>
      <c r="R679" s="1"/>
      <c r="U679" s="1"/>
      <c r="X679" s="1"/>
      <c r="AA679" s="1"/>
      <c r="AD679" s="1"/>
      <c r="AG679" s="1"/>
      <c r="AK679" s="1"/>
      <c r="AP679" s="1"/>
      <c r="AS679" s="1"/>
      <c r="AW679" s="1"/>
      <c r="BB679" s="1"/>
      <c r="BE679" s="1"/>
      <c r="BH679" s="1"/>
      <c r="BK679" s="1"/>
      <c r="BN679" s="1"/>
      <c r="BR679" s="1"/>
      <c r="BW679" s="1"/>
      <c r="BZ679" s="1"/>
      <c r="CF679" s="1"/>
      <c r="CN679" s="1"/>
      <c r="CQ679" s="1"/>
      <c r="CT679" s="1"/>
      <c r="CU679" s="1"/>
      <c r="CV679" s="86"/>
      <c r="CW679" s="86"/>
      <c r="CX679" s="86"/>
      <c r="CY679" s="86"/>
      <c r="CZ679" s="87"/>
      <c r="DA679" s="87"/>
      <c r="DB679" s="87"/>
      <c r="DC679" s="88"/>
      <c r="DD679" s="88"/>
      <c r="DE679" s="88"/>
      <c r="DF679" s="88"/>
      <c r="DG679" s="88"/>
      <c r="DH679" s="88"/>
      <c r="DI679" s="88"/>
      <c r="DJ679" s="88"/>
      <c r="DK679" s="88"/>
      <c r="DL679" s="87"/>
    </row>
    <row r="680" spans="9:116" ht="18.75" x14ac:dyDescent="0.3">
      <c r="I680" s="1"/>
      <c r="L680" s="1"/>
      <c r="O680" s="1"/>
      <c r="R680" s="1"/>
      <c r="U680" s="1"/>
      <c r="X680" s="1"/>
      <c r="AA680" s="1"/>
      <c r="AD680" s="1"/>
      <c r="AG680" s="1"/>
      <c r="AK680" s="1"/>
      <c r="AP680" s="1"/>
      <c r="AS680" s="1"/>
      <c r="AW680" s="1"/>
      <c r="BB680" s="1"/>
      <c r="BE680" s="1"/>
      <c r="BH680" s="1"/>
      <c r="BK680" s="1"/>
      <c r="BN680" s="1"/>
      <c r="BR680" s="1"/>
      <c r="BW680" s="1"/>
      <c r="BZ680" s="1"/>
      <c r="CF680" s="1"/>
      <c r="CN680" s="1"/>
      <c r="CQ680" s="1"/>
      <c r="CT680" s="1"/>
      <c r="CU680" s="1"/>
      <c r="CV680" s="86"/>
      <c r="CW680" s="86"/>
      <c r="CX680" s="86"/>
      <c r="CY680" s="86"/>
      <c r="CZ680" s="87"/>
      <c r="DA680" s="87"/>
      <c r="DB680" s="87"/>
      <c r="DC680" s="88"/>
      <c r="DD680" s="88"/>
      <c r="DE680" s="88"/>
      <c r="DF680" s="88"/>
      <c r="DG680" s="88"/>
      <c r="DH680" s="88"/>
      <c r="DI680" s="88"/>
      <c r="DJ680" s="88"/>
      <c r="DK680" s="88"/>
      <c r="DL680" s="87"/>
    </row>
    <row r="681" spans="9:116" ht="18.75" x14ac:dyDescent="0.3">
      <c r="I681" s="1"/>
      <c r="L681" s="1"/>
      <c r="O681" s="1"/>
      <c r="R681" s="1"/>
      <c r="U681" s="1"/>
      <c r="X681" s="1"/>
      <c r="AA681" s="1"/>
      <c r="AD681" s="1"/>
      <c r="AG681" s="1"/>
      <c r="AK681" s="1"/>
      <c r="AP681" s="1"/>
      <c r="AS681" s="1"/>
      <c r="AW681" s="1"/>
      <c r="BB681" s="1"/>
      <c r="BE681" s="1"/>
      <c r="BH681" s="1"/>
      <c r="BK681" s="1"/>
      <c r="BN681" s="1"/>
      <c r="BR681" s="1"/>
      <c r="BW681" s="1"/>
      <c r="BZ681" s="1"/>
      <c r="CF681" s="1"/>
      <c r="CN681" s="1"/>
      <c r="CQ681" s="1"/>
      <c r="CT681" s="1"/>
      <c r="CU681" s="1"/>
      <c r="CV681" s="86"/>
      <c r="CW681" s="86"/>
      <c r="CX681" s="86"/>
      <c r="CY681" s="86"/>
      <c r="CZ681" s="87"/>
      <c r="DA681" s="87"/>
      <c r="DB681" s="87"/>
      <c r="DC681" s="88"/>
      <c r="DD681" s="88"/>
      <c r="DE681" s="88"/>
      <c r="DF681" s="88"/>
      <c r="DG681" s="88"/>
      <c r="DH681" s="88"/>
      <c r="DI681" s="88"/>
      <c r="DJ681" s="88"/>
      <c r="DK681" s="88"/>
      <c r="DL681" s="87"/>
    </row>
    <row r="682" spans="9:116" ht="18.75" x14ac:dyDescent="0.3">
      <c r="I682" s="1"/>
      <c r="L682" s="1"/>
      <c r="O682" s="1"/>
      <c r="R682" s="1"/>
      <c r="U682" s="1"/>
      <c r="X682" s="1"/>
      <c r="AA682" s="1"/>
      <c r="AD682" s="1"/>
      <c r="AG682" s="1"/>
      <c r="AK682" s="1"/>
      <c r="AP682" s="1"/>
      <c r="AS682" s="1"/>
      <c r="AW682" s="1"/>
      <c r="BB682" s="1"/>
      <c r="BE682" s="1"/>
      <c r="BH682" s="1"/>
      <c r="BK682" s="1"/>
      <c r="BN682" s="1"/>
      <c r="BR682" s="1"/>
      <c r="BW682" s="1"/>
      <c r="BZ682" s="1"/>
      <c r="CF682" s="1"/>
      <c r="CN682" s="1"/>
      <c r="CQ682" s="1"/>
      <c r="CT682" s="1"/>
      <c r="CU682" s="1"/>
      <c r="CV682" s="86"/>
      <c r="CW682" s="86"/>
      <c r="CX682" s="86"/>
      <c r="CY682" s="86"/>
      <c r="CZ682" s="87"/>
      <c r="DA682" s="87"/>
      <c r="DB682" s="87"/>
      <c r="DC682" s="88"/>
      <c r="DD682" s="88"/>
      <c r="DE682" s="88"/>
      <c r="DF682" s="88"/>
      <c r="DG682" s="88"/>
      <c r="DH682" s="88"/>
      <c r="DI682" s="88"/>
      <c r="DJ682" s="88"/>
      <c r="DK682" s="88"/>
      <c r="DL682" s="87"/>
    </row>
    <row r="683" spans="9:116" ht="18.75" x14ac:dyDescent="0.3">
      <c r="I683" s="1"/>
      <c r="L683" s="1"/>
      <c r="O683" s="1"/>
      <c r="R683" s="1"/>
      <c r="U683" s="1"/>
      <c r="X683" s="1"/>
      <c r="AA683" s="1"/>
      <c r="AD683" s="1"/>
      <c r="AG683" s="1"/>
      <c r="AK683" s="1"/>
      <c r="AP683" s="1"/>
      <c r="AS683" s="1"/>
      <c r="AW683" s="1"/>
      <c r="BB683" s="1"/>
      <c r="BE683" s="1"/>
      <c r="BH683" s="1"/>
      <c r="BK683" s="1"/>
      <c r="BN683" s="1"/>
      <c r="BR683" s="1"/>
      <c r="BW683" s="1"/>
      <c r="BZ683" s="1"/>
      <c r="CF683" s="1"/>
      <c r="CN683" s="1"/>
      <c r="CQ683" s="1"/>
      <c r="CT683" s="1"/>
      <c r="CU683" s="1"/>
      <c r="CV683" s="86"/>
      <c r="CW683" s="86"/>
      <c r="CX683" s="86"/>
      <c r="CY683" s="86"/>
      <c r="CZ683" s="87"/>
      <c r="DA683" s="87"/>
      <c r="DB683" s="87"/>
      <c r="DC683" s="88"/>
      <c r="DD683" s="88"/>
      <c r="DE683" s="88"/>
      <c r="DF683" s="88"/>
      <c r="DG683" s="88"/>
      <c r="DH683" s="88"/>
      <c r="DI683" s="88"/>
      <c r="DJ683" s="88"/>
      <c r="DK683" s="88"/>
      <c r="DL683" s="87"/>
    </row>
    <row r="684" spans="9:116" ht="18.75" x14ac:dyDescent="0.3">
      <c r="I684" s="1"/>
      <c r="L684" s="1"/>
      <c r="O684" s="1"/>
      <c r="R684" s="1"/>
      <c r="U684" s="1"/>
      <c r="X684" s="1"/>
      <c r="AA684" s="1"/>
      <c r="AD684" s="1"/>
      <c r="AG684" s="1"/>
      <c r="AK684" s="1"/>
      <c r="AP684" s="1"/>
      <c r="AS684" s="1"/>
      <c r="AW684" s="1"/>
      <c r="BB684" s="1"/>
      <c r="BE684" s="1"/>
      <c r="BH684" s="1"/>
      <c r="BK684" s="1"/>
      <c r="BN684" s="1"/>
      <c r="BR684" s="1"/>
      <c r="BW684" s="1"/>
      <c r="BZ684" s="1"/>
      <c r="CF684" s="1"/>
      <c r="CN684" s="1"/>
      <c r="CQ684" s="1"/>
      <c r="CT684" s="1"/>
      <c r="CU684" s="1"/>
      <c r="CV684" s="86"/>
      <c r="CW684" s="86"/>
      <c r="CX684" s="86"/>
      <c r="CY684" s="86"/>
      <c r="CZ684" s="87"/>
      <c r="DA684" s="87"/>
      <c r="DB684" s="87"/>
      <c r="DC684" s="88"/>
      <c r="DD684" s="88"/>
      <c r="DE684" s="88"/>
      <c r="DF684" s="88"/>
      <c r="DG684" s="88"/>
      <c r="DH684" s="88"/>
      <c r="DI684" s="88"/>
      <c r="DJ684" s="88"/>
      <c r="DK684" s="88"/>
      <c r="DL684" s="87"/>
    </row>
    <row r="685" spans="9:116" ht="18.75" x14ac:dyDescent="0.3">
      <c r="I685" s="1"/>
      <c r="L685" s="1"/>
      <c r="O685" s="1"/>
      <c r="R685" s="1"/>
      <c r="U685" s="1"/>
      <c r="X685" s="1"/>
      <c r="AA685" s="1"/>
      <c r="AD685" s="1"/>
      <c r="AG685" s="1"/>
      <c r="AK685" s="1"/>
      <c r="AP685" s="1"/>
      <c r="AS685" s="1"/>
      <c r="AW685" s="1"/>
      <c r="BB685" s="1"/>
      <c r="BE685" s="1"/>
      <c r="BH685" s="1"/>
      <c r="BK685" s="1"/>
      <c r="BN685" s="1"/>
      <c r="BR685" s="1"/>
      <c r="BW685" s="1"/>
      <c r="BZ685" s="1"/>
      <c r="CF685" s="1"/>
      <c r="CN685" s="1"/>
      <c r="CQ685" s="1"/>
      <c r="CT685" s="1"/>
      <c r="CU685" s="1"/>
      <c r="CV685" s="86"/>
      <c r="CW685" s="86"/>
      <c r="CX685" s="86"/>
      <c r="CY685" s="86"/>
      <c r="CZ685" s="87"/>
      <c r="DA685" s="87"/>
      <c r="DB685" s="87"/>
      <c r="DC685" s="88"/>
      <c r="DD685" s="88"/>
      <c r="DE685" s="88"/>
      <c r="DF685" s="88"/>
      <c r="DG685" s="88"/>
      <c r="DH685" s="88"/>
      <c r="DI685" s="88"/>
      <c r="DJ685" s="88"/>
      <c r="DK685" s="88"/>
      <c r="DL685" s="87"/>
    </row>
    <row r="686" spans="9:116" ht="18.75" x14ac:dyDescent="0.3">
      <c r="I686" s="1"/>
      <c r="L686" s="1"/>
      <c r="O686" s="1"/>
      <c r="R686" s="1"/>
      <c r="U686" s="1"/>
      <c r="X686" s="1"/>
      <c r="AA686" s="1"/>
      <c r="AD686" s="1"/>
      <c r="AG686" s="1"/>
      <c r="AK686" s="1"/>
      <c r="AP686" s="1"/>
      <c r="AS686" s="1"/>
      <c r="AW686" s="1"/>
      <c r="BB686" s="1"/>
      <c r="BE686" s="1"/>
      <c r="BH686" s="1"/>
      <c r="BK686" s="1"/>
      <c r="BN686" s="1"/>
      <c r="BR686" s="1"/>
      <c r="BW686" s="1"/>
      <c r="BZ686" s="1"/>
      <c r="CF686" s="1"/>
      <c r="CN686" s="1"/>
      <c r="CQ686" s="1"/>
      <c r="CT686" s="1"/>
      <c r="CU686" s="1"/>
      <c r="CV686" s="86"/>
      <c r="CW686" s="86"/>
      <c r="CX686" s="86"/>
      <c r="CY686" s="86"/>
      <c r="CZ686" s="87"/>
      <c r="DA686" s="87"/>
      <c r="DB686" s="87"/>
      <c r="DC686" s="88"/>
      <c r="DD686" s="88"/>
      <c r="DE686" s="88"/>
      <c r="DF686" s="88"/>
      <c r="DG686" s="88"/>
      <c r="DH686" s="88"/>
      <c r="DI686" s="88"/>
      <c r="DJ686" s="88"/>
      <c r="DK686" s="88"/>
      <c r="DL686" s="87"/>
    </row>
    <row r="687" spans="9:116" ht="18.75" x14ac:dyDescent="0.3">
      <c r="I687" s="1"/>
      <c r="L687" s="1"/>
      <c r="O687" s="1"/>
      <c r="R687" s="1"/>
      <c r="U687" s="1"/>
      <c r="X687" s="1"/>
      <c r="AA687" s="1"/>
      <c r="AD687" s="1"/>
      <c r="AG687" s="1"/>
      <c r="AK687" s="1"/>
      <c r="AP687" s="1"/>
      <c r="AS687" s="1"/>
      <c r="AW687" s="1"/>
      <c r="BB687" s="1"/>
      <c r="BE687" s="1"/>
      <c r="BH687" s="1"/>
      <c r="BK687" s="1"/>
      <c r="BN687" s="1"/>
      <c r="BR687" s="1"/>
      <c r="BW687" s="1"/>
      <c r="BZ687" s="1"/>
      <c r="CF687" s="1"/>
      <c r="CN687" s="1"/>
      <c r="CQ687" s="1"/>
      <c r="CT687" s="1"/>
      <c r="CU687" s="1"/>
      <c r="CV687" s="86"/>
      <c r="CW687" s="86"/>
      <c r="CX687" s="86"/>
      <c r="CY687" s="86"/>
      <c r="CZ687" s="87"/>
      <c r="DA687" s="87"/>
      <c r="DB687" s="87"/>
      <c r="DC687" s="88"/>
      <c r="DD687" s="88"/>
      <c r="DE687" s="88"/>
      <c r="DF687" s="88"/>
      <c r="DG687" s="88"/>
      <c r="DH687" s="88"/>
      <c r="DI687" s="88"/>
      <c r="DJ687" s="88"/>
      <c r="DK687" s="88"/>
      <c r="DL687" s="87"/>
    </row>
    <row r="688" spans="9:116" ht="18.75" x14ac:dyDescent="0.3">
      <c r="I688" s="1"/>
      <c r="L688" s="1"/>
      <c r="O688" s="1"/>
      <c r="R688" s="1"/>
      <c r="U688" s="1"/>
      <c r="X688" s="1"/>
      <c r="AA688" s="1"/>
      <c r="AD688" s="1"/>
      <c r="AG688" s="1"/>
      <c r="AK688" s="1"/>
      <c r="AP688" s="1"/>
      <c r="AS688" s="1"/>
      <c r="AW688" s="1"/>
      <c r="BB688" s="1"/>
      <c r="BE688" s="1"/>
      <c r="BH688" s="1"/>
      <c r="BK688" s="1"/>
      <c r="BN688" s="1"/>
      <c r="BR688" s="1"/>
      <c r="BW688" s="1"/>
      <c r="BZ688" s="1"/>
      <c r="CF688" s="1"/>
      <c r="CN688" s="1"/>
      <c r="CQ688" s="1"/>
      <c r="CT688" s="1"/>
      <c r="CU688" s="1"/>
      <c r="CV688" s="86"/>
      <c r="CW688" s="86"/>
      <c r="CX688" s="86"/>
      <c r="CY688" s="86"/>
      <c r="CZ688" s="87"/>
      <c r="DA688" s="87"/>
      <c r="DB688" s="87"/>
      <c r="DC688" s="88"/>
      <c r="DD688" s="88"/>
      <c r="DE688" s="88"/>
      <c r="DF688" s="88"/>
      <c r="DG688" s="88"/>
      <c r="DH688" s="88"/>
      <c r="DI688" s="88"/>
      <c r="DJ688" s="88"/>
      <c r="DK688" s="88"/>
      <c r="DL688" s="87"/>
    </row>
    <row r="689" spans="9:116" ht="18.75" x14ac:dyDescent="0.3">
      <c r="I689" s="1"/>
      <c r="L689" s="1"/>
      <c r="O689" s="1"/>
      <c r="R689" s="1"/>
      <c r="U689" s="1"/>
      <c r="X689" s="1"/>
      <c r="AA689" s="1"/>
      <c r="AD689" s="1"/>
      <c r="AG689" s="1"/>
      <c r="AK689" s="1"/>
      <c r="AP689" s="1"/>
      <c r="AS689" s="1"/>
      <c r="AW689" s="1"/>
      <c r="BB689" s="1"/>
      <c r="BE689" s="1"/>
      <c r="BH689" s="1"/>
      <c r="BK689" s="1"/>
      <c r="BN689" s="1"/>
      <c r="BR689" s="1"/>
      <c r="BW689" s="1"/>
      <c r="BZ689" s="1"/>
      <c r="CF689" s="1"/>
      <c r="CN689" s="1"/>
      <c r="CQ689" s="1"/>
      <c r="CT689" s="1"/>
      <c r="CU689" s="1"/>
      <c r="CV689" s="86"/>
      <c r="CW689" s="86"/>
      <c r="CX689" s="86"/>
      <c r="CY689" s="86"/>
      <c r="CZ689" s="87"/>
      <c r="DA689" s="87"/>
      <c r="DB689" s="87"/>
      <c r="DC689" s="88"/>
      <c r="DD689" s="88"/>
      <c r="DE689" s="88"/>
      <c r="DF689" s="88"/>
      <c r="DG689" s="88"/>
      <c r="DH689" s="88"/>
      <c r="DI689" s="88"/>
      <c r="DJ689" s="88"/>
      <c r="DK689" s="88"/>
      <c r="DL689" s="87"/>
    </row>
    <row r="690" spans="9:116" ht="18.75" x14ac:dyDescent="0.3">
      <c r="I690" s="1"/>
      <c r="L690" s="1"/>
      <c r="O690" s="1"/>
      <c r="R690" s="1"/>
      <c r="U690" s="1"/>
      <c r="X690" s="1"/>
      <c r="AA690" s="1"/>
      <c r="AD690" s="1"/>
      <c r="AG690" s="1"/>
      <c r="AK690" s="1"/>
      <c r="AP690" s="1"/>
      <c r="AS690" s="1"/>
      <c r="AW690" s="1"/>
      <c r="BB690" s="1"/>
      <c r="BE690" s="1"/>
      <c r="BH690" s="1"/>
      <c r="BK690" s="1"/>
      <c r="BN690" s="1"/>
      <c r="BR690" s="1"/>
      <c r="BW690" s="1"/>
      <c r="BZ690" s="1"/>
      <c r="CF690" s="1"/>
      <c r="CN690" s="1"/>
      <c r="CQ690" s="1"/>
      <c r="CT690" s="1"/>
      <c r="CU690" s="1"/>
      <c r="CV690" s="86"/>
      <c r="CW690" s="86"/>
      <c r="CX690" s="86"/>
      <c r="CY690" s="86"/>
      <c r="CZ690" s="87"/>
      <c r="DA690" s="87"/>
      <c r="DB690" s="87"/>
      <c r="DC690" s="88"/>
      <c r="DD690" s="88"/>
      <c r="DE690" s="88"/>
      <c r="DF690" s="88"/>
      <c r="DG690" s="88"/>
      <c r="DH690" s="88"/>
      <c r="DI690" s="88"/>
      <c r="DJ690" s="88"/>
      <c r="DK690" s="88"/>
      <c r="DL690" s="87"/>
    </row>
    <row r="691" spans="9:116" ht="18.75" x14ac:dyDescent="0.3">
      <c r="I691" s="1"/>
      <c r="L691" s="1"/>
      <c r="O691" s="1"/>
      <c r="R691" s="1"/>
      <c r="U691" s="1"/>
      <c r="X691" s="1"/>
      <c r="AA691" s="1"/>
      <c r="AD691" s="1"/>
      <c r="AG691" s="1"/>
      <c r="AK691" s="1"/>
      <c r="AP691" s="1"/>
      <c r="AS691" s="1"/>
      <c r="AW691" s="1"/>
      <c r="BB691" s="1"/>
      <c r="BE691" s="1"/>
      <c r="BH691" s="1"/>
      <c r="BK691" s="1"/>
      <c r="BN691" s="1"/>
      <c r="BR691" s="1"/>
      <c r="BW691" s="1"/>
      <c r="BZ691" s="1"/>
      <c r="CF691" s="1"/>
      <c r="CN691" s="1"/>
      <c r="CQ691" s="1"/>
      <c r="CT691" s="1"/>
      <c r="CU691" s="1"/>
      <c r="CV691" s="86"/>
      <c r="CW691" s="86"/>
      <c r="CX691" s="86"/>
      <c r="CY691" s="86"/>
      <c r="CZ691" s="87"/>
      <c r="DA691" s="87"/>
      <c r="DB691" s="87"/>
      <c r="DC691" s="88"/>
      <c r="DD691" s="88"/>
      <c r="DE691" s="88"/>
      <c r="DF691" s="88"/>
      <c r="DG691" s="88"/>
      <c r="DH691" s="88"/>
      <c r="DI691" s="88"/>
      <c r="DJ691" s="88"/>
      <c r="DK691" s="88"/>
      <c r="DL691" s="87"/>
    </row>
    <row r="692" spans="9:116" ht="18.75" x14ac:dyDescent="0.3">
      <c r="I692" s="1"/>
      <c r="L692" s="1"/>
      <c r="O692" s="1"/>
      <c r="R692" s="1"/>
      <c r="U692" s="1"/>
      <c r="X692" s="1"/>
      <c r="AA692" s="1"/>
      <c r="AD692" s="1"/>
      <c r="AG692" s="1"/>
      <c r="AK692" s="1"/>
      <c r="AP692" s="1"/>
      <c r="AS692" s="1"/>
      <c r="AW692" s="1"/>
      <c r="BB692" s="1"/>
      <c r="BE692" s="1"/>
      <c r="BH692" s="1"/>
      <c r="BK692" s="1"/>
      <c r="BN692" s="1"/>
      <c r="BR692" s="1"/>
      <c r="BW692" s="1"/>
      <c r="BZ692" s="1"/>
      <c r="CF692" s="1"/>
      <c r="CN692" s="1"/>
      <c r="CQ692" s="1"/>
      <c r="CT692" s="1"/>
      <c r="CU692" s="1"/>
      <c r="CV692" s="86"/>
      <c r="CW692" s="86"/>
      <c r="CX692" s="86"/>
      <c r="CY692" s="86"/>
      <c r="CZ692" s="87"/>
      <c r="DA692" s="87"/>
      <c r="DB692" s="87"/>
      <c r="DC692" s="88"/>
      <c r="DD692" s="88"/>
      <c r="DE692" s="88"/>
      <c r="DF692" s="88"/>
      <c r="DG692" s="88"/>
      <c r="DH692" s="88"/>
      <c r="DI692" s="88"/>
      <c r="DJ692" s="88"/>
      <c r="DK692" s="88"/>
      <c r="DL692" s="87"/>
    </row>
    <row r="693" spans="9:116" ht="18.75" x14ac:dyDescent="0.3">
      <c r="I693" s="1"/>
      <c r="L693" s="1"/>
      <c r="O693" s="1"/>
      <c r="R693" s="1"/>
      <c r="U693" s="1"/>
      <c r="X693" s="1"/>
      <c r="AA693" s="1"/>
      <c r="AD693" s="1"/>
      <c r="AG693" s="1"/>
      <c r="AK693" s="1"/>
      <c r="AP693" s="1"/>
      <c r="AS693" s="1"/>
      <c r="AW693" s="1"/>
      <c r="BB693" s="1"/>
      <c r="BE693" s="1"/>
      <c r="BH693" s="1"/>
      <c r="BK693" s="1"/>
      <c r="BN693" s="1"/>
      <c r="BR693" s="1"/>
      <c r="BW693" s="1"/>
      <c r="BZ693" s="1"/>
      <c r="CF693" s="1"/>
      <c r="CN693" s="1"/>
      <c r="CQ693" s="1"/>
      <c r="CT693" s="1"/>
      <c r="CU693" s="1"/>
      <c r="CV693" s="86"/>
      <c r="CW693" s="86"/>
      <c r="CX693" s="86"/>
      <c r="CY693" s="86"/>
      <c r="CZ693" s="87"/>
      <c r="DA693" s="87"/>
      <c r="DB693" s="87"/>
      <c r="DC693" s="88"/>
      <c r="DD693" s="88"/>
      <c r="DE693" s="88"/>
      <c r="DF693" s="88"/>
      <c r="DG693" s="88"/>
      <c r="DH693" s="88"/>
      <c r="DI693" s="88"/>
      <c r="DJ693" s="88"/>
      <c r="DK693" s="88"/>
      <c r="DL693" s="87"/>
    </row>
    <row r="694" spans="9:116" ht="18.75" x14ac:dyDescent="0.3">
      <c r="I694" s="1"/>
      <c r="L694" s="1"/>
      <c r="O694" s="1"/>
      <c r="R694" s="1"/>
      <c r="U694" s="1"/>
      <c r="X694" s="1"/>
      <c r="AA694" s="1"/>
      <c r="AD694" s="1"/>
      <c r="AG694" s="1"/>
      <c r="AK694" s="1"/>
      <c r="AP694" s="1"/>
      <c r="AS694" s="1"/>
      <c r="AW694" s="1"/>
      <c r="BB694" s="1"/>
      <c r="BE694" s="1"/>
      <c r="BH694" s="1"/>
      <c r="BK694" s="1"/>
      <c r="BN694" s="1"/>
      <c r="BR694" s="1"/>
      <c r="BW694" s="1"/>
      <c r="BZ694" s="1"/>
      <c r="CF694" s="1"/>
      <c r="CN694" s="1"/>
      <c r="CQ694" s="1"/>
      <c r="CT694" s="1"/>
      <c r="CU694" s="1"/>
      <c r="CV694" s="86"/>
      <c r="CW694" s="86"/>
      <c r="CX694" s="86"/>
      <c r="CY694" s="86"/>
      <c r="CZ694" s="87"/>
      <c r="DA694" s="87"/>
      <c r="DB694" s="87"/>
      <c r="DC694" s="88"/>
      <c r="DD694" s="88"/>
      <c r="DE694" s="88"/>
      <c r="DF694" s="88"/>
      <c r="DG694" s="88"/>
      <c r="DH694" s="88"/>
      <c r="DI694" s="88"/>
      <c r="DJ694" s="88"/>
      <c r="DK694" s="88"/>
      <c r="DL694" s="87"/>
    </row>
    <row r="695" spans="9:116" ht="18.75" x14ac:dyDescent="0.3">
      <c r="I695" s="1"/>
      <c r="L695" s="1"/>
      <c r="O695" s="1"/>
      <c r="R695" s="1"/>
      <c r="U695" s="1"/>
      <c r="X695" s="1"/>
      <c r="AA695" s="1"/>
      <c r="AD695" s="1"/>
      <c r="AG695" s="1"/>
      <c r="AK695" s="1"/>
      <c r="AP695" s="1"/>
      <c r="AS695" s="1"/>
      <c r="AW695" s="1"/>
      <c r="BB695" s="1"/>
      <c r="BE695" s="1"/>
      <c r="BH695" s="1"/>
      <c r="BK695" s="1"/>
      <c r="BN695" s="1"/>
      <c r="BR695" s="1"/>
      <c r="BW695" s="1"/>
      <c r="BZ695" s="1"/>
      <c r="CF695" s="1"/>
      <c r="CN695" s="1"/>
      <c r="CQ695" s="1"/>
      <c r="CT695" s="1"/>
      <c r="CU695" s="1"/>
      <c r="CV695" s="86"/>
      <c r="CW695" s="86"/>
      <c r="CX695" s="86"/>
      <c r="CY695" s="86"/>
      <c r="CZ695" s="87"/>
      <c r="DA695" s="87"/>
      <c r="DB695" s="87"/>
      <c r="DC695" s="88"/>
      <c r="DD695" s="88"/>
      <c r="DE695" s="88"/>
      <c r="DF695" s="88"/>
      <c r="DG695" s="88"/>
      <c r="DH695" s="88"/>
      <c r="DI695" s="88"/>
      <c r="DJ695" s="88"/>
      <c r="DK695" s="88"/>
      <c r="DL695" s="87"/>
    </row>
    <row r="696" spans="9:116" ht="18.75" x14ac:dyDescent="0.3">
      <c r="I696" s="1"/>
      <c r="L696" s="1"/>
      <c r="O696" s="1"/>
      <c r="R696" s="1"/>
      <c r="U696" s="1"/>
      <c r="X696" s="1"/>
      <c r="AA696" s="1"/>
      <c r="AD696" s="1"/>
      <c r="AG696" s="1"/>
      <c r="AK696" s="1"/>
      <c r="AP696" s="1"/>
      <c r="AS696" s="1"/>
      <c r="AW696" s="1"/>
      <c r="BB696" s="1"/>
      <c r="BE696" s="1"/>
      <c r="BH696" s="1"/>
      <c r="BK696" s="1"/>
      <c r="BN696" s="1"/>
      <c r="BR696" s="1"/>
      <c r="BW696" s="1"/>
      <c r="BZ696" s="1"/>
      <c r="CF696" s="1"/>
      <c r="CN696" s="1"/>
      <c r="CQ696" s="1"/>
      <c r="CT696" s="1"/>
      <c r="CU696" s="1"/>
      <c r="CV696" s="86"/>
      <c r="CW696" s="86"/>
      <c r="CX696" s="86"/>
      <c r="CY696" s="86"/>
      <c r="CZ696" s="87"/>
      <c r="DA696" s="87"/>
      <c r="DB696" s="87"/>
      <c r="DC696" s="88"/>
      <c r="DD696" s="88"/>
      <c r="DE696" s="88"/>
      <c r="DF696" s="88"/>
      <c r="DG696" s="88"/>
      <c r="DH696" s="88"/>
      <c r="DI696" s="88"/>
      <c r="DJ696" s="88"/>
      <c r="DK696" s="88"/>
      <c r="DL696" s="87"/>
    </row>
    <row r="697" spans="9:116" ht="18.75" x14ac:dyDescent="0.3">
      <c r="I697" s="1"/>
      <c r="L697" s="1"/>
      <c r="O697" s="1"/>
      <c r="R697" s="1"/>
      <c r="U697" s="1"/>
      <c r="X697" s="1"/>
      <c r="AA697" s="1"/>
      <c r="AD697" s="1"/>
      <c r="AG697" s="1"/>
      <c r="AK697" s="1"/>
      <c r="AP697" s="1"/>
      <c r="AS697" s="1"/>
      <c r="AW697" s="1"/>
      <c r="BB697" s="1"/>
      <c r="BE697" s="1"/>
      <c r="BH697" s="1"/>
      <c r="BK697" s="1"/>
      <c r="BN697" s="1"/>
      <c r="BR697" s="1"/>
      <c r="BW697" s="1"/>
      <c r="BZ697" s="1"/>
      <c r="CF697" s="1"/>
      <c r="CN697" s="1"/>
      <c r="CQ697" s="1"/>
      <c r="CT697" s="1"/>
      <c r="CU697" s="1"/>
      <c r="CV697" s="86"/>
      <c r="CW697" s="86"/>
      <c r="CX697" s="86"/>
      <c r="CY697" s="86"/>
      <c r="CZ697" s="87"/>
      <c r="DA697" s="87"/>
      <c r="DB697" s="87"/>
      <c r="DC697" s="88"/>
      <c r="DD697" s="88"/>
      <c r="DE697" s="88"/>
      <c r="DF697" s="88"/>
      <c r="DG697" s="88"/>
      <c r="DH697" s="88"/>
      <c r="DI697" s="88"/>
      <c r="DJ697" s="88"/>
      <c r="DK697" s="88"/>
      <c r="DL697" s="87"/>
    </row>
    <row r="698" spans="9:116" ht="18.75" x14ac:dyDescent="0.3">
      <c r="I698" s="1"/>
      <c r="L698" s="1"/>
      <c r="O698" s="1"/>
      <c r="R698" s="1"/>
      <c r="U698" s="1"/>
      <c r="X698" s="1"/>
      <c r="AA698" s="1"/>
      <c r="AD698" s="1"/>
      <c r="AG698" s="1"/>
      <c r="AK698" s="1"/>
      <c r="AP698" s="1"/>
      <c r="AS698" s="1"/>
      <c r="AW698" s="1"/>
      <c r="BB698" s="1"/>
      <c r="BE698" s="1"/>
      <c r="BH698" s="1"/>
      <c r="BK698" s="1"/>
      <c r="BN698" s="1"/>
      <c r="BR698" s="1"/>
      <c r="BW698" s="1"/>
      <c r="BZ698" s="1"/>
      <c r="CF698" s="1"/>
      <c r="CN698" s="1"/>
      <c r="CQ698" s="1"/>
      <c r="CT698" s="1"/>
      <c r="CU698" s="1"/>
      <c r="CV698" s="86"/>
      <c r="CW698" s="86"/>
      <c r="CX698" s="86"/>
      <c r="CY698" s="86"/>
      <c r="CZ698" s="87"/>
      <c r="DA698" s="87"/>
      <c r="DB698" s="87"/>
      <c r="DC698" s="88"/>
      <c r="DD698" s="88"/>
      <c r="DE698" s="88"/>
      <c r="DF698" s="88"/>
      <c r="DG698" s="88"/>
      <c r="DH698" s="88"/>
      <c r="DI698" s="88"/>
      <c r="DJ698" s="88"/>
      <c r="DK698" s="88"/>
      <c r="DL698" s="87"/>
    </row>
    <row r="699" spans="9:116" ht="18.75" x14ac:dyDescent="0.3">
      <c r="I699" s="1"/>
      <c r="L699" s="1"/>
      <c r="O699" s="1"/>
      <c r="R699" s="1"/>
      <c r="U699" s="1"/>
      <c r="X699" s="1"/>
      <c r="AA699" s="1"/>
      <c r="AD699" s="1"/>
      <c r="AG699" s="1"/>
      <c r="AK699" s="1"/>
      <c r="AP699" s="1"/>
      <c r="AS699" s="1"/>
      <c r="AW699" s="1"/>
      <c r="BB699" s="1"/>
      <c r="BE699" s="1"/>
      <c r="BH699" s="1"/>
      <c r="BK699" s="1"/>
      <c r="BN699" s="1"/>
      <c r="BR699" s="1"/>
      <c r="BW699" s="1"/>
      <c r="BZ699" s="1"/>
      <c r="CF699" s="1"/>
      <c r="CN699" s="1"/>
      <c r="CQ699" s="1"/>
      <c r="CT699" s="1"/>
      <c r="CU699" s="1"/>
      <c r="CV699" s="86"/>
      <c r="CW699" s="86"/>
      <c r="CX699" s="86"/>
      <c r="CY699" s="86"/>
      <c r="CZ699" s="87"/>
      <c r="DA699" s="87"/>
      <c r="DB699" s="87"/>
      <c r="DC699" s="88"/>
      <c r="DD699" s="88"/>
      <c r="DE699" s="88"/>
      <c r="DF699" s="88"/>
      <c r="DG699" s="88"/>
      <c r="DH699" s="88"/>
      <c r="DI699" s="88"/>
      <c r="DJ699" s="88"/>
      <c r="DK699" s="88"/>
      <c r="DL699" s="87"/>
    </row>
    <row r="700" spans="9:116" ht="18.75" x14ac:dyDescent="0.3">
      <c r="I700" s="1"/>
      <c r="L700" s="1"/>
      <c r="O700" s="1"/>
      <c r="R700" s="1"/>
      <c r="U700" s="1"/>
      <c r="X700" s="1"/>
      <c r="AA700" s="1"/>
      <c r="AD700" s="1"/>
      <c r="AG700" s="1"/>
      <c r="AK700" s="1"/>
      <c r="AP700" s="1"/>
      <c r="AS700" s="1"/>
      <c r="AW700" s="1"/>
      <c r="BB700" s="1"/>
      <c r="BE700" s="1"/>
      <c r="BH700" s="1"/>
      <c r="BK700" s="1"/>
      <c r="BN700" s="1"/>
      <c r="BR700" s="1"/>
      <c r="BW700" s="1"/>
      <c r="BZ700" s="1"/>
      <c r="CF700" s="1"/>
      <c r="CN700" s="1"/>
      <c r="CQ700" s="1"/>
      <c r="CT700" s="1"/>
      <c r="CU700" s="1"/>
      <c r="CV700" s="86"/>
      <c r="CW700" s="86"/>
      <c r="CX700" s="86"/>
      <c r="CY700" s="86"/>
      <c r="CZ700" s="87"/>
      <c r="DA700" s="87"/>
      <c r="DB700" s="87"/>
      <c r="DC700" s="88"/>
      <c r="DD700" s="88"/>
      <c r="DE700" s="88"/>
      <c r="DF700" s="88"/>
      <c r="DG700" s="88"/>
      <c r="DH700" s="88"/>
      <c r="DI700" s="88"/>
      <c r="DJ700" s="88"/>
      <c r="DK700" s="88"/>
      <c r="DL700" s="87"/>
    </row>
    <row r="701" spans="9:116" ht="18.75" x14ac:dyDescent="0.3">
      <c r="I701" s="1"/>
      <c r="L701" s="1"/>
      <c r="O701" s="1"/>
      <c r="R701" s="1"/>
      <c r="U701" s="1"/>
      <c r="X701" s="1"/>
      <c r="AA701" s="1"/>
      <c r="AD701" s="1"/>
      <c r="AG701" s="1"/>
      <c r="AK701" s="1"/>
      <c r="AP701" s="1"/>
      <c r="AS701" s="1"/>
      <c r="AW701" s="1"/>
      <c r="BB701" s="1"/>
      <c r="BE701" s="1"/>
      <c r="BH701" s="1"/>
      <c r="BK701" s="1"/>
      <c r="BN701" s="1"/>
      <c r="BR701" s="1"/>
      <c r="BW701" s="1"/>
      <c r="BZ701" s="1"/>
      <c r="CF701" s="1"/>
      <c r="CN701" s="1"/>
      <c r="CQ701" s="1"/>
      <c r="CT701" s="1"/>
      <c r="CU701" s="1"/>
      <c r="CV701" s="86"/>
      <c r="CW701" s="86"/>
      <c r="CX701" s="86"/>
      <c r="CY701" s="86"/>
      <c r="CZ701" s="87"/>
      <c r="DA701" s="87"/>
      <c r="DB701" s="87"/>
      <c r="DC701" s="88"/>
      <c r="DD701" s="88"/>
      <c r="DE701" s="88"/>
      <c r="DF701" s="88"/>
      <c r="DG701" s="88"/>
      <c r="DH701" s="88"/>
      <c r="DI701" s="88"/>
      <c r="DJ701" s="88"/>
      <c r="DK701" s="88"/>
      <c r="DL701" s="87"/>
    </row>
    <row r="702" spans="9:116" ht="18.75" x14ac:dyDescent="0.3">
      <c r="I702" s="1"/>
      <c r="L702" s="1"/>
      <c r="O702" s="1"/>
      <c r="R702" s="1"/>
      <c r="U702" s="1"/>
      <c r="X702" s="1"/>
      <c r="AA702" s="1"/>
      <c r="AD702" s="1"/>
      <c r="AG702" s="1"/>
      <c r="AK702" s="1"/>
      <c r="AP702" s="1"/>
      <c r="AS702" s="1"/>
      <c r="AW702" s="1"/>
      <c r="BB702" s="1"/>
      <c r="BE702" s="1"/>
      <c r="BH702" s="1"/>
      <c r="BK702" s="1"/>
      <c r="BN702" s="1"/>
      <c r="BR702" s="1"/>
      <c r="BW702" s="1"/>
      <c r="BZ702" s="1"/>
      <c r="CF702" s="1"/>
      <c r="CN702" s="1"/>
      <c r="CQ702" s="1"/>
      <c r="CT702" s="1"/>
      <c r="CU702" s="1"/>
      <c r="CV702" s="86"/>
      <c r="CW702" s="86"/>
      <c r="CX702" s="86"/>
      <c r="CY702" s="86"/>
      <c r="CZ702" s="87"/>
      <c r="DA702" s="87"/>
      <c r="DB702" s="87"/>
      <c r="DC702" s="88"/>
      <c r="DD702" s="88"/>
      <c r="DE702" s="88"/>
      <c r="DF702" s="88"/>
      <c r="DG702" s="88"/>
      <c r="DH702" s="88"/>
      <c r="DI702" s="88"/>
      <c r="DJ702" s="88"/>
      <c r="DK702" s="88"/>
      <c r="DL702" s="87"/>
    </row>
    <row r="703" spans="9:116" ht="18.75" x14ac:dyDescent="0.3">
      <c r="I703" s="1"/>
      <c r="L703" s="1"/>
      <c r="O703" s="1"/>
      <c r="R703" s="1"/>
      <c r="U703" s="1"/>
      <c r="X703" s="1"/>
      <c r="AA703" s="1"/>
      <c r="AD703" s="1"/>
      <c r="AG703" s="1"/>
      <c r="AK703" s="1"/>
      <c r="AP703" s="1"/>
      <c r="AS703" s="1"/>
      <c r="AW703" s="1"/>
      <c r="BB703" s="1"/>
      <c r="BE703" s="1"/>
      <c r="BH703" s="1"/>
      <c r="BK703" s="1"/>
      <c r="BN703" s="1"/>
      <c r="BR703" s="1"/>
      <c r="BW703" s="1"/>
      <c r="BZ703" s="1"/>
      <c r="CF703" s="1"/>
      <c r="CN703" s="1"/>
      <c r="CQ703" s="1"/>
      <c r="CT703" s="1"/>
      <c r="CU703" s="1"/>
      <c r="CV703" s="86"/>
      <c r="CW703" s="86"/>
      <c r="CX703" s="86"/>
      <c r="CY703" s="86"/>
      <c r="CZ703" s="87"/>
      <c r="DA703" s="87"/>
      <c r="DB703" s="87"/>
      <c r="DC703" s="88"/>
      <c r="DD703" s="88"/>
      <c r="DE703" s="88"/>
      <c r="DF703" s="88"/>
      <c r="DG703" s="88"/>
      <c r="DH703" s="88"/>
      <c r="DI703" s="88"/>
      <c r="DJ703" s="88"/>
      <c r="DK703" s="88"/>
      <c r="DL703" s="87"/>
    </row>
    <row r="704" spans="9:116" ht="18.75" x14ac:dyDescent="0.3">
      <c r="I704" s="1"/>
      <c r="L704" s="1"/>
      <c r="O704" s="1"/>
      <c r="R704" s="1"/>
      <c r="U704" s="1"/>
      <c r="X704" s="1"/>
      <c r="AA704" s="1"/>
      <c r="AD704" s="1"/>
      <c r="AG704" s="1"/>
      <c r="AK704" s="1"/>
      <c r="AP704" s="1"/>
      <c r="AS704" s="1"/>
      <c r="AW704" s="1"/>
      <c r="BB704" s="1"/>
      <c r="BE704" s="1"/>
      <c r="BH704" s="1"/>
      <c r="BK704" s="1"/>
      <c r="BN704" s="1"/>
      <c r="BR704" s="1"/>
      <c r="BW704" s="1"/>
      <c r="BZ704" s="1"/>
      <c r="CF704" s="1"/>
      <c r="CN704" s="1"/>
      <c r="CQ704" s="1"/>
      <c r="CT704" s="1"/>
      <c r="CU704" s="1"/>
      <c r="CV704" s="86"/>
      <c r="CW704" s="86"/>
      <c r="CX704" s="86"/>
      <c r="CY704" s="86"/>
      <c r="CZ704" s="87"/>
      <c r="DA704" s="87"/>
      <c r="DB704" s="87"/>
      <c r="DC704" s="88"/>
      <c r="DD704" s="88"/>
      <c r="DE704" s="88"/>
      <c r="DF704" s="88"/>
      <c r="DG704" s="88"/>
      <c r="DH704" s="88"/>
      <c r="DI704" s="88"/>
      <c r="DJ704" s="88"/>
      <c r="DK704" s="88"/>
      <c r="DL704" s="87"/>
    </row>
    <row r="705" spans="9:116" ht="18.75" x14ac:dyDescent="0.3">
      <c r="I705" s="1"/>
      <c r="L705" s="1"/>
      <c r="O705" s="1"/>
      <c r="R705" s="1"/>
      <c r="U705" s="1"/>
      <c r="X705" s="1"/>
      <c r="AA705" s="1"/>
      <c r="AD705" s="1"/>
      <c r="AG705" s="1"/>
      <c r="AK705" s="1"/>
      <c r="AP705" s="1"/>
      <c r="AS705" s="1"/>
      <c r="AW705" s="1"/>
      <c r="BB705" s="1"/>
      <c r="BE705" s="1"/>
      <c r="BH705" s="1"/>
      <c r="BK705" s="1"/>
      <c r="BN705" s="1"/>
      <c r="BR705" s="1"/>
      <c r="BW705" s="1"/>
      <c r="BZ705" s="1"/>
      <c r="CF705" s="1"/>
      <c r="CN705" s="1"/>
      <c r="CQ705" s="1"/>
      <c r="CT705" s="1"/>
      <c r="CU705" s="1"/>
      <c r="CV705" s="86"/>
      <c r="CW705" s="86"/>
      <c r="CX705" s="86"/>
      <c r="CY705" s="86"/>
      <c r="CZ705" s="87"/>
      <c r="DA705" s="87"/>
      <c r="DB705" s="87"/>
      <c r="DC705" s="88"/>
      <c r="DD705" s="88"/>
      <c r="DE705" s="88"/>
      <c r="DF705" s="88"/>
      <c r="DG705" s="88"/>
      <c r="DH705" s="88"/>
      <c r="DI705" s="88"/>
      <c r="DJ705" s="88"/>
      <c r="DK705" s="88"/>
      <c r="DL705" s="87"/>
    </row>
    <row r="706" spans="9:116" ht="18.75" x14ac:dyDescent="0.3">
      <c r="I706" s="1"/>
      <c r="L706" s="1"/>
      <c r="O706" s="1"/>
      <c r="R706" s="1"/>
      <c r="U706" s="1"/>
      <c r="X706" s="1"/>
      <c r="AA706" s="1"/>
      <c r="AD706" s="1"/>
      <c r="AG706" s="1"/>
      <c r="AK706" s="1"/>
      <c r="AP706" s="1"/>
      <c r="AS706" s="1"/>
      <c r="AW706" s="1"/>
      <c r="BB706" s="1"/>
      <c r="BE706" s="1"/>
      <c r="BH706" s="1"/>
      <c r="BK706" s="1"/>
      <c r="BN706" s="1"/>
      <c r="BR706" s="1"/>
      <c r="BW706" s="1"/>
      <c r="BZ706" s="1"/>
      <c r="CF706" s="1"/>
      <c r="CN706" s="1"/>
      <c r="CQ706" s="1"/>
      <c r="CT706" s="1"/>
      <c r="CU706" s="1"/>
      <c r="CV706" s="86"/>
      <c r="CW706" s="86"/>
      <c r="CX706" s="86"/>
      <c r="CY706" s="86"/>
      <c r="CZ706" s="87"/>
      <c r="DA706" s="87"/>
      <c r="DB706" s="87"/>
      <c r="DC706" s="88"/>
      <c r="DD706" s="88"/>
      <c r="DE706" s="88"/>
      <c r="DF706" s="88"/>
      <c r="DG706" s="88"/>
      <c r="DH706" s="88"/>
      <c r="DI706" s="88"/>
      <c r="DJ706" s="88"/>
      <c r="DK706" s="88"/>
      <c r="DL706" s="87"/>
    </row>
    <row r="707" spans="9:116" ht="18.75" x14ac:dyDescent="0.3">
      <c r="I707" s="1"/>
      <c r="L707" s="1"/>
      <c r="O707" s="1"/>
      <c r="R707" s="1"/>
      <c r="U707" s="1"/>
      <c r="X707" s="1"/>
      <c r="AA707" s="1"/>
      <c r="AD707" s="1"/>
      <c r="AG707" s="1"/>
      <c r="AK707" s="1"/>
      <c r="AP707" s="1"/>
      <c r="AS707" s="1"/>
      <c r="AW707" s="1"/>
      <c r="BB707" s="1"/>
      <c r="BE707" s="1"/>
      <c r="BH707" s="1"/>
      <c r="BK707" s="1"/>
      <c r="BN707" s="1"/>
      <c r="BR707" s="1"/>
      <c r="BW707" s="1"/>
      <c r="BZ707" s="1"/>
      <c r="CF707" s="1"/>
      <c r="CN707" s="1"/>
      <c r="CQ707" s="1"/>
      <c r="CT707" s="1"/>
      <c r="CU707" s="1"/>
      <c r="CV707" s="86"/>
      <c r="CW707" s="86"/>
      <c r="CX707" s="86"/>
      <c r="CY707" s="86"/>
      <c r="CZ707" s="87"/>
      <c r="DA707" s="87"/>
      <c r="DB707" s="87"/>
      <c r="DC707" s="88"/>
      <c r="DD707" s="88"/>
      <c r="DE707" s="88"/>
      <c r="DF707" s="88"/>
      <c r="DG707" s="88"/>
      <c r="DH707" s="88"/>
      <c r="DI707" s="88"/>
      <c r="DJ707" s="88"/>
      <c r="DK707" s="88"/>
      <c r="DL707" s="87"/>
    </row>
    <row r="708" spans="9:116" ht="18.75" x14ac:dyDescent="0.3">
      <c r="I708" s="1"/>
      <c r="L708" s="1"/>
      <c r="O708" s="1"/>
      <c r="R708" s="1"/>
      <c r="U708" s="1"/>
      <c r="X708" s="1"/>
      <c r="AA708" s="1"/>
      <c r="AD708" s="1"/>
      <c r="AG708" s="1"/>
      <c r="AK708" s="1"/>
      <c r="AP708" s="1"/>
      <c r="AS708" s="1"/>
      <c r="AW708" s="1"/>
      <c r="BB708" s="1"/>
      <c r="BE708" s="1"/>
      <c r="BH708" s="1"/>
      <c r="BK708" s="1"/>
      <c r="BN708" s="1"/>
      <c r="BR708" s="1"/>
      <c r="BW708" s="1"/>
      <c r="BZ708" s="1"/>
      <c r="CF708" s="1"/>
      <c r="CN708" s="1"/>
      <c r="CQ708" s="1"/>
      <c r="CT708" s="1"/>
      <c r="CU708" s="1"/>
      <c r="CV708" s="86"/>
      <c r="CW708" s="86"/>
      <c r="CX708" s="86"/>
      <c r="CY708" s="86"/>
      <c r="CZ708" s="87"/>
      <c r="DA708" s="87"/>
      <c r="DB708" s="87"/>
      <c r="DC708" s="88"/>
      <c r="DD708" s="88"/>
      <c r="DE708" s="88"/>
      <c r="DF708" s="88"/>
      <c r="DG708" s="88"/>
      <c r="DH708" s="88"/>
      <c r="DI708" s="88"/>
      <c r="DJ708" s="88"/>
      <c r="DK708" s="88"/>
      <c r="DL708" s="87"/>
    </row>
    <row r="709" spans="9:116" ht="18.75" x14ac:dyDescent="0.3">
      <c r="I709" s="1"/>
      <c r="L709" s="1"/>
      <c r="O709" s="1"/>
      <c r="R709" s="1"/>
      <c r="U709" s="1"/>
      <c r="X709" s="1"/>
      <c r="AA709" s="1"/>
      <c r="AD709" s="1"/>
      <c r="AG709" s="1"/>
      <c r="AK709" s="1"/>
      <c r="AP709" s="1"/>
      <c r="AS709" s="1"/>
      <c r="AW709" s="1"/>
      <c r="BB709" s="1"/>
      <c r="BE709" s="1"/>
      <c r="BH709" s="1"/>
      <c r="BK709" s="1"/>
      <c r="BN709" s="1"/>
      <c r="BR709" s="1"/>
      <c r="BW709" s="1"/>
      <c r="BZ709" s="1"/>
      <c r="CF709" s="1"/>
      <c r="CN709" s="1"/>
      <c r="CQ709" s="1"/>
      <c r="CT709" s="1"/>
      <c r="CU709" s="1"/>
      <c r="CV709" s="86"/>
      <c r="CW709" s="86"/>
      <c r="CX709" s="86"/>
      <c r="CY709" s="86"/>
      <c r="CZ709" s="87"/>
      <c r="DA709" s="87"/>
      <c r="DB709" s="87"/>
      <c r="DC709" s="88"/>
      <c r="DD709" s="88"/>
      <c r="DE709" s="88"/>
      <c r="DF709" s="88"/>
      <c r="DG709" s="88"/>
      <c r="DH709" s="88"/>
      <c r="DI709" s="88"/>
      <c r="DJ709" s="88"/>
      <c r="DK709" s="88"/>
      <c r="DL709" s="87"/>
    </row>
    <row r="710" spans="9:116" ht="18.75" x14ac:dyDescent="0.3">
      <c r="I710" s="1"/>
      <c r="L710" s="1"/>
      <c r="O710" s="1"/>
      <c r="R710" s="1"/>
      <c r="U710" s="1"/>
      <c r="X710" s="1"/>
      <c r="AA710" s="1"/>
      <c r="AD710" s="1"/>
      <c r="AG710" s="1"/>
      <c r="AK710" s="1"/>
      <c r="AP710" s="1"/>
      <c r="AS710" s="1"/>
      <c r="AW710" s="1"/>
      <c r="BB710" s="1"/>
      <c r="BE710" s="1"/>
      <c r="BH710" s="1"/>
      <c r="BK710" s="1"/>
      <c r="BN710" s="1"/>
      <c r="BR710" s="1"/>
      <c r="BW710" s="1"/>
      <c r="BZ710" s="1"/>
      <c r="CF710" s="1"/>
      <c r="CN710" s="1"/>
      <c r="CQ710" s="1"/>
      <c r="CT710" s="1"/>
      <c r="CU710" s="1"/>
      <c r="CV710" s="86"/>
      <c r="CW710" s="86"/>
      <c r="CX710" s="86"/>
      <c r="CY710" s="86"/>
      <c r="CZ710" s="87"/>
      <c r="DA710" s="87"/>
      <c r="DB710" s="87"/>
      <c r="DC710" s="88"/>
      <c r="DD710" s="88"/>
      <c r="DE710" s="88"/>
      <c r="DF710" s="88"/>
      <c r="DG710" s="88"/>
      <c r="DH710" s="88"/>
      <c r="DI710" s="88"/>
      <c r="DJ710" s="88"/>
      <c r="DK710" s="88"/>
      <c r="DL710" s="87"/>
    </row>
    <row r="711" spans="9:116" ht="18.75" x14ac:dyDescent="0.3">
      <c r="I711" s="1"/>
      <c r="L711" s="1"/>
      <c r="O711" s="1"/>
      <c r="R711" s="1"/>
      <c r="U711" s="1"/>
      <c r="X711" s="1"/>
      <c r="AA711" s="1"/>
      <c r="AD711" s="1"/>
      <c r="AG711" s="1"/>
      <c r="AK711" s="1"/>
      <c r="AP711" s="1"/>
      <c r="AS711" s="1"/>
      <c r="AW711" s="1"/>
      <c r="BB711" s="1"/>
      <c r="BE711" s="1"/>
      <c r="BH711" s="1"/>
      <c r="BK711" s="1"/>
      <c r="BN711" s="1"/>
      <c r="BR711" s="1"/>
      <c r="BW711" s="1"/>
      <c r="BZ711" s="1"/>
      <c r="CF711" s="1"/>
      <c r="CN711" s="1"/>
      <c r="CQ711" s="1"/>
      <c r="CT711" s="1"/>
      <c r="CU711" s="1"/>
      <c r="CV711" s="86"/>
      <c r="CW711" s="86"/>
      <c r="CX711" s="86"/>
      <c r="CY711" s="86"/>
      <c r="CZ711" s="87"/>
      <c r="DA711" s="87"/>
      <c r="DB711" s="87"/>
      <c r="DC711" s="88"/>
      <c r="DD711" s="88"/>
      <c r="DE711" s="88"/>
      <c r="DF711" s="88"/>
      <c r="DG711" s="88"/>
      <c r="DH711" s="88"/>
      <c r="DI711" s="88"/>
      <c r="DJ711" s="88"/>
      <c r="DK711" s="88"/>
      <c r="DL711" s="87"/>
    </row>
    <row r="712" spans="9:116" ht="18.75" x14ac:dyDescent="0.3">
      <c r="I712" s="1"/>
      <c r="L712" s="1"/>
      <c r="O712" s="1"/>
      <c r="R712" s="1"/>
      <c r="U712" s="1"/>
      <c r="X712" s="1"/>
      <c r="AA712" s="1"/>
      <c r="AD712" s="1"/>
      <c r="AG712" s="1"/>
      <c r="AK712" s="1"/>
      <c r="AP712" s="1"/>
      <c r="AS712" s="1"/>
      <c r="AW712" s="1"/>
      <c r="BB712" s="1"/>
      <c r="BE712" s="1"/>
      <c r="BH712" s="1"/>
      <c r="BK712" s="1"/>
      <c r="BN712" s="1"/>
      <c r="BR712" s="1"/>
      <c r="BW712" s="1"/>
      <c r="BZ712" s="1"/>
      <c r="CF712" s="1"/>
      <c r="CN712" s="1"/>
      <c r="CQ712" s="1"/>
      <c r="CT712" s="1"/>
      <c r="CU712" s="1"/>
      <c r="CV712" s="86"/>
      <c r="CW712" s="86"/>
      <c r="CX712" s="86"/>
      <c r="CY712" s="86"/>
      <c r="CZ712" s="87"/>
      <c r="DA712" s="87"/>
      <c r="DB712" s="87"/>
      <c r="DC712" s="88"/>
      <c r="DD712" s="88"/>
      <c r="DE712" s="88"/>
      <c r="DF712" s="88"/>
      <c r="DG712" s="88"/>
      <c r="DH712" s="88"/>
      <c r="DI712" s="88"/>
      <c r="DJ712" s="88"/>
      <c r="DK712" s="88"/>
      <c r="DL712" s="87"/>
    </row>
    <row r="713" spans="9:116" ht="18.75" x14ac:dyDescent="0.3">
      <c r="I713" s="1"/>
      <c r="L713" s="1"/>
      <c r="O713" s="1"/>
      <c r="R713" s="1"/>
      <c r="U713" s="1"/>
      <c r="X713" s="1"/>
      <c r="AA713" s="1"/>
      <c r="AD713" s="1"/>
      <c r="AG713" s="1"/>
      <c r="AK713" s="1"/>
      <c r="AP713" s="1"/>
      <c r="AS713" s="1"/>
      <c r="AW713" s="1"/>
      <c r="BB713" s="1"/>
      <c r="BE713" s="1"/>
      <c r="BH713" s="1"/>
      <c r="BK713" s="1"/>
      <c r="BN713" s="1"/>
      <c r="BR713" s="1"/>
      <c r="BW713" s="1"/>
      <c r="BZ713" s="1"/>
      <c r="CF713" s="1"/>
      <c r="CN713" s="1"/>
      <c r="CQ713" s="1"/>
      <c r="CT713" s="1"/>
      <c r="CU713" s="1"/>
      <c r="CV713" s="86"/>
      <c r="CW713" s="86"/>
      <c r="CX713" s="86"/>
      <c r="CY713" s="86"/>
      <c r="CZ713" s="87"/>
      <c r="DA713" s="87"/>
      <c r="DB713" s="87"/>
      <c r="DC713" s="88"/>
      <c r="DD713" s="88"/>
      <c r="DE713" s="88"/>
      <c r="DF713" s="88"/>
      <c r="DG713" s="88"/>
      <c r="DH713" s="88"/>
      <c r="DI713" s="88"/>
      <c r="DJ713" s="88"/>
      <c r="DK713" s="88"/>
      <c r="DL713" s="87"/>
    </row>
    <row r="714" spans="9:116" ht="18.75" x14ac:dyDescent="0.3">
      <c r="I714" s="1"/>
      <c r="L714" s="1"/>
      <c r="O714" s="1"/>
      <c r="R714" s="1"/>
      <c r="U714" s="1"/>
      <c r="X714" s="1"/>
      <c r="AA714" s="1"/>
      <c r="AD714" s="1"/>
      <c r="AG714" s="1"/>
      <c r="AK714" s="1"/>
      <c r="AP714" s="1"/>
      <c r="AS714" s="1"/>
      <c r="AW714" s="1"/>
      <c r="BB714" s="1"/>
      <c r="BE714" s="1"/>
      <c r="BH714" s="1"/>
      <c r="BK714" s="1"/>
      <c r="BN714" s="1"/>
      <c r="BR714" s="1"/>
      <c r="BW714" s="1"/>
      <c r="BZ714" s="1"/>
      <c r="CF714" s="1"/>
      <c r="CN714" s="1"/>
      <c r="CQ714" s="1"/>
      <c r="CT714" s="1"/>
      <c r="CU714" s="1"/>
      <c r="CV714" s="86"/>
      <c r="CW714" s="86"/>
      <c r="CX714" s="86"/>
      <c r="CY714" s="86"/>
      <c r="CZ714" s="87"/>
      <c r="DA714" s="87"/>
      <c r="DB714" s="87"/>
      <c r="DC714" s="88"/>
      <c r="DD714" s="88"/>
      <c r="DE714" s="88"/>
      <c r="DF714" s="88"/>
      <c r="DG714" s="88"/>
      <c r="DH714" s="88"/>
      <c r="DI714" s="88"/>
      <c r="DJ714" s="88"/>
      <c r="DK714" s="88"/>
      <c r="DL714" s="87"/>
    </row>
    <row r="715" spans="9:116" ht="18.75" x14ac:dyDescent="0.3">
      <c r="I715" s="1"/>
      <c r="L715" s="1"/>
      <c r="O715" s="1"/>
      <c r="R715" s="1"/>
      <c r="U715" s="1"/>
      <c r="X715" s="1"/>
      <c r="AA715" s="1"/>
      <c r="AD715" s="1"/>
      <c r="AG715" s="1"/>
      <c r="AK715" s="1"/>
      <c r="AP715" s="1"/>
      <c r="AS715" s="1"/>
      <c r="AW715" s="1"/>
      <c r="BB715" s="1"/>
      <c r="BE715" s="1"/>
      <c r="BH715" s="1"/>
      <c r="BK715" s="1"/>
      <c r="BN715" s="1"/>
      <c r="BR715" s="1"/>
      <c r="BW715" s="1"/>
      <c r="BZ715" s="1"/>
      <c r="CF715" s="1"/>
      <c r="CN715" s="1"/>
      <c r="CQ715" s="1"/>
      <c r="CT715" s="1"/>
      <c r="CU715" s="1"/>
      <c r="CV715" s="86"/>
      <c r="CW715" s="86"/>
      <c r="CX715" s="86"/>
      <c r="CY715" s="86"/>
      <c r="CZ715" s="87"/>
      <c r="DA715" s="87"/>
      <c r="DB715" s="87"/>
      <c r="DC715" s="88"/>
      <c r="DD715" s="88"/>
      <c r="DE715" s="88"/>
      <c r="DF715" s="88"/>
      <c r="DG715" s="88"/>
      <c r="DH715" s="88"/>
      <c r="DI715" s="88"/>
      <c r="DJ715" s="88"/>
      <c r="DK715" s="88"/>
      <c r="DL715" s="87"/>
    </row>
    <row r="716" spans="9:116" ht="18.75" x14ac:dyDescent="0.3">
      <c r="I716" s="1"/>
      <c r="L716" s="1"/>
      <c r="O716" s="1"/>
      <c r="R716" s="1"/>
      <c r="U716" s="1"/>
      <c r="X716" s="1"/>
      <c r="AA716" s="1"/>
      <c r="AD716" s="1"/>
      <c r="AG716" s="1"/>
      <c r="AK716" s="1"/>
      <c r="AP716" s="1"/>
      <c r="AS716" s="1"/>
      <c r="AW716" s="1"/>
      <c r="BB716" s="1"/>
      <c r="BE716" s="1"/>
      <c r="BH716" s="1"/>
      <c r="BK716" s="1"/>
      <c r="BN716" s="1"/>
      <c r="BR716" s="1"/>
      <c r="BW716" s="1"/>
      <c r="BZ716" s="1"/>
      <c r="CF716" s="1"/>
      <c r="CN716" s="1"/>
      <c r="CQ716" s="1"/>
      <c r="CT716" s="1"/>
      <c r="CU716" s="1"/>
      <c r="CV716" s="86"/>
      <c r="CW716" s="86"/>
      <c r="CX716" s="86"/>
      <c r="CY716" s="86"/>
      <c r="CZ716" s="87"/>
      <c r="DA716" s="87"/>
      <c r="DB716" s="87"/>
      <c r="DC716" s="88"/>
      <c r="DD716" s="88"/>
      <c r="DE716" s="88"/>
      <c r="DF716" s="88"/>
      <c r="DG716" s="88"/>
      <c r="DH716" s="88"/>
      <c r="DI716" s="88"/>
      <c r="DJ716" s="88"/>
      <c r="DK716" s="88"/>
      <c r="DL716" s="87"/>
    </row>
    <row r="717" spans="9:116" ht="18.75" x14ac:dyDescent="0.3">
      <c r="I717" s="1"/>
      <c r="L717" s="1"/>
      <c r="O717" s="1"/>
      <c r="R717" s="1"/>
      <c r="U717" s="1"/>
      <c r="X717" s="1"/>
      <c r="AA717" s="1"/>
      <c r="AD717" s="1"/>
      <c r="AG717" s="1"/>
      <c r="AK717" s="1"/>
      <c r="AP717" s="1"/>
      <c r="AS717" s="1"/>
      <c r="AW717" s="1"/>
      <c r="BB717" s="1"/>
      <c r="BE717" s="1"/>
      <c r="BH717" s="1"/>
      <c r="BK717" s="1"/>
      <c r="BN717" s="1"/>
      <c r="BR717" s="1"/>
      <c r="BW717" s="1"/>
      <c r="BZ717" s="1"/>
      <c r="CF717" s="1"/>
      <c r="CN717" s="1"/>
      <c r="CQ717" s="1"/>
      <c r="CT717" s="1"/>
      <c r="CU717" s="1"/>
      <c r="CV717" s="86"/>
      <c r="CW717" s="86"/>
      <c r="CX717" s="86"/>
      <c r="CY717" s="86"/>
      <c r="CZ717" s="87"/>
      <c r="DA717" s="87"/>
      <c r="DB717" s="87"/>
      <c r="DC717" s="88"/>
      <c r="DD717" s="88"/>
      <c r="DE717" s="88"/>
      <c r="DF717" s="88"/>
      <c r="DG717" s="88"/>
      <c r="DH717" s="88"/>
      <c r="DI717" s="88"/>
      <c r="DJ717" s="88"/>
      <c r="DK717" s="88"/>
      <c r="DL717" s="87"/>
    </row>
    <row r="718" spans="9:116" ht="18.75" x14ac:dyDescent="0.3">
      <c r="I718" s="1"/>
      <c r="L718" s="1"/>
      <c r="O718" s="1"/>
      <c r="R718" s="1"/>
      <c r="U718" s="1"/>
      <c r="X718" s="1"/>
      <c r="AA718" s="1"/>
      <c r="AD718" s="1"/>
      <c r="AG718" s="1"/>
      <c r="AK718" s="1"/>
      <c r="AP718" s="1"/>
      <c r="AS718" s="1"/>
      <c r="AW718" s="1"/>
      <c r="BB718" s="1"/>
      <c r="BE718" s="1"/>
      <c r="BH718" s="1"/>
      <c r="BK718" s="1"/>
      <c r="BN718" s="1"/>
      <c r="BR718" s="1"/>
      <c r="BW718" s="1"/>
      <c r="BZ718" s="1"/>
      <c r="CF718" s="1"/>
      <c r="CN718" s="1"/>
      <c r="CQ718" s="1"/>
      <c r="CT718" s="1"/>
      <c r="CU718" s="1"/>
      <c r="CV718" s="86"/>
      <c r="CW718" s="86"/>
      <c r="CX718" s="86"/>
      <c r="CY718" s="86"/>
      <c r="CZ718" s="87"/>
      <c r="DA718" s="87"/>
      <c r="DB718" s="87"/>
      <c r="DC718" s="88"/>
      <c r="DD718" s="88"/>
      <c r="DE718" s="88"/>
      <c r="DF718" s="88"/>
      <c r="DG718" s="88"/>
      <c r="DH718" s="88"/>
      <c r="DI718" s="88"/>
      <c r="DJ718" s="88"/>
      <c r="DK718" s="88"/>
      <c r="DL718" s="87"/>
    </row>
    <row r="719" spans="9:116" ht="18.75" x14ac:dyDescent="0.3">
      <c r="I719" s="1"/>
      <c r="L719" s="1"/>
      <c r="O719" s="1"/>
      <c r="R719" s="1"/>
      <c r="U719" s="1"/>
      <c r="X719" s="1"/>
      <c r="AA719" s="1"/>
      <c r="AD719" s="1"/>
      <c r="AG719" s="1"/>
      <c r="AK719" s="1"/>
      <c r="AP719" s="1"/>
      <c r="AS719" s="1"/>
      <c r="AW719" s="1"/>
      <c r="BB719" s="1"/>
      <c r="BE719" s="1"/>
      <c r="BH719" s="1"/>
      <c r="BK719" s="1"/>
      <c r="BN719" s="1"/>
      <c r="BR719" s="1"/>
      <c r="BW719" s="1"/>
      <c r="BZ719" s="1"/>
      <c r="CF719" s="1"/>
      <c r="CN719" s="1"/>
      <c r="CQ719" s="1"/>
      <c r="CT719" s="1"/>
      <c r="CU719" s="1"/>
      <c r="CV719" s="86"/>
      <c r="CW719" s="86"/>
      <c r="CX719" s="86"/>
      <c r="CY719" s="86"/>
      <c r="CZ719" s="87"/>
      <c r="DA719" s="87"/>
      <c r="DB719" s="87"/>
      <c r="DC719" s="88"/>
      <c r="DD719" s="88"/>
      <c r="DE719" s="88"/>
      <c r="DF719" s="88"/>
      <c r="DG719" s="88"/>
      <c r="DH719" s="88"/>
      <c r="DI719" s="88"/>
      <c r="DJ719" s="88"/>
      <c r="DK719" s="88"/>
      <c r="DL719" s="87"/>
    </row>
    <row r="720" spans="9:116" ht="18.75" x14ac:dyDescent="0.3">
      <c r="I720" s="1"/>
      <c r="L720" s="1"/>
      <c r="O720" s="1"/>
      <c r="R720" s="1"/>
      <c r="U720" s="1"/>
      <c r="X720" s="1"/>
      <c r="AA720" s="1"/>
      <c r="AD720" s="1"/>
      <c r="AG720" s="1"/>
      <c r="AK720" s="1"/>
      <c r="AP720" s="1"/>
      <c r="AS720" s="1"/>
      <c r="AW720" s="1"/>
      <c r="BB720" s="1"/>
      <c r="BE720" s="1"/>
      <c r="BH720" s="1"/>
      <c r="BK720" s="1"/>
      <c r="BN720" s="1"/>
      <c r="BR720" s="1"/>
      <c r="BW720" s="1"/>
      <c r="BZ720" s="1"/>
      <c r="CF720" s="1"/>
      <c r="CN720" s="1"/>
      <c r="CQ720" s="1"/>
      <c r="CT720" s="1"/>
      <c r="CU720" s="1"/>
      <c r="CV720" s="86"/>
      <c r="CW720" s="86"/>
      <c r="CX720" s="86"/>
      <c r="CY720" s="86"/>
      <c r="CZ720" s="87"/>
      <c r="DA720" s="87"/>
      <c r="DB720" s="87"/>
      <c r="DC720" s="88"/>
      <c r="DD720" s="88"/>
      <c r="DE720" s="88"/>
      <c r="DF720" s="88"/>
      <c r="DG720" s="88"/>
      <c r="DH720" s="88"/>
      <c r="DI720" s="88"/>
      <c r="DJ720" s="88"/>
      <c r="DK720" s="88"/>
      <c r="DL720" s="87"/>
    </row>
    <row r="721" spans="9:116" ht="18.75" x14ac:dyDescent="0.3">
      <c r="I721" s="1"/>
      <c r="L721" s="1"/>
      <c r="O721" s="1"/>
      <c r="R721" s="1"/>
      <c r="U721" s="1"/>
      <c r="X721" s="1"/>
      <c r="AA721" s="1"/>
      <c r="AD721" s="1"/>
      <c r="AG721" s="1"/>
      <c r="AK721" s="1"/>
      <c r="AP721" s="1"/>
      <c r="AS721" s="1"/>
      <c r="AW721" s="1"/>
      <c r="BB721" s="1"/>
      <c r="BE721" s="1"/>
      <c r="BH721" s="1"/>
      <c r="BK721" s="1"/>
      <c r="BN721" s="1"/>
      <c r="BR721" s="1"/>
      <c r="BW721" s="1"/>
      <c r="BZ721" s="1"/>
      <c r="CF721" s="1"/>
      <c r="CN721" s="1"/>
      <c r="CQ721" s="1"/>
      <c r="CT721" s="1"/>
      <c r="CU721" s="1"/>
      <c r="CV721" s="86"/>
      <c r="CW721" s="86"/>
      <c r="CX721" s="86"/>
      <c r="CY721" s="86"/>
      <c r="CZ721" s="87"/>
      <c r="DA721" s="87"/>
      <c r="DB721" s="87"/>
      <c r="DC721" s="88"/>
      <c r="DD721" s="88"/>
      <c r="DE721" s="88"/>
      <c r="DF721" s="88"/>
      <c r="DG721" s="88"/>
      <c r="DH721" s="88"/>
      <c r="DI721" s="88"/>
      <c r="DJ721" s="88"/>
      <c r="DK721" s="88"/>
      <c r="DL721" s="87"/>
    </row>
    <row r="722" spans="9:116" ht="18.75" x14ac:dyDescent="0.3">
      <c r="I722" s="1"/>
      <c r="L722" s="1"/>
      <c r="O722" s="1"/>
      <c r="R722" s="1"/>
      <c r="U722" s="1"/>
      <c r="X722" s="1"/>
      <c r="AA722" s="1"/>
      <c r="AD722" s="1"/>
      <c r="AG722" s="1"/>
      <c r="AK722" s="1"/>
      <c r="AP722" s="1"/>
      <c r="AS722" s="1"/>
      <c r="AW722" s="1"/>
      <c r="BB722" s="1"/>
      <c r="BE722" s="1"/>
      <c r="BH722" s="1"/>
      <c r="BK722" s="1"/>
      <c r="BN722" s="1"/>
      <c r="BR722" s="1"/>
      <c r="BW722" s="1"/>
      <c r="BZ722" s="1"/>
      <c r="CF722" s="1"/>
      <c r="CN722" s="1"/>
      <c r="CQ722" s="1"/>
      <c r="CT722" s="1"/>
      <c r="CU722" s="1"/>
      <c r="CV722" s="86"/>
      <c r="CW722" s="86"/>
      <c r="CX722" s="86"/>
      <c r="CY722" s="86"/>
      <c r="CZ722" s="87"/>
      <c r="DA722" s="87"/>
      <c r="DB722" s="87"/>
      <c r="DC722" s="88"/>
      <c r="DD722" s="88"/>
      <c r="DE722" s="88"/>
      <c r="DF722" s="88"/>
      <c r="DG722" s="88"/>
      <c r="DH722" s="88"/>
      <c r="DI722" s="88"/>
      <c r="DJ722" s="88"/>
      <c r="DK722" s="88"/>
      <c r="DL722" s="87"/>
    </row>
    <row r="723" spans="9:116" ht="18.75" x14ac:dyDescent="0.3">
      <c r="I723" s="1"/>
      <c r="L723" s="1"/>
      <c r="O723" s="1"/>
      <c r="R723" s="1"/>
      <c r="U723" s="1"/>
      <c r="X723" s="1"/>
      <c r="AA723" s="1"/>
      <c r="AD723" s="1"/>
      <c r="AG723" s="1"/>
      <c r="AK723" s="1"/>
      <c r="AP723" s="1"/>
      <c r="AS723" s="1"/>
      <c r="AW723" s="1"/>
      <c r="BB723" s="1"/>
      <c r="BE723" s="1"/>
      <c r="BH723" s="1"/>
      <c r="BK723" s="1"/>
      <c r="BN723" s="1"/>
      <c r="BR723" s="1"/>
      <c r="BW723" s="1"/>
      <c r="BZ723" s="1"/>
      <c r="CF723" s="1"/>
      <c r="CN723" s="1"/>
      <c r="CQ723" s="1"/>
      <c r="CT723" s="1"/>
      <c r="CU723" s="1"/>
      <c r="CV723" s="86"/>
      <c r="CW723" s="86"/>
      <c r="CX723" s="86"/>
      <c r="CY723" s="86"/>
      <c r="CZ723" s="87"/>
      <c r="DA723" s="87"/>
      <c r="DB723" s="87"/>
      <c r="DC723" s="88"/>
      <c r="DD723" s="88"/>
      <c r="DE723" s="88"/>
      <c r="DF723" s="88"/>
      <c r="DG723" s="88"/>
      <c r="DH723" s="88"/>
      <c r="DI723" s="88"/>
      <c r="DJ723" s="88"/>
      <c r="DK723" s="88"/>
      <c r="DL723" s="87"/>
    </row>
    <row r="724" spans="9:116" ht="18.75" x14ac:dyDescent="0.3">
      <c r="I724" s="1"/>
      <c r="L724" s="1"/>
      <c r="O724" s="1"/>
      <c r="R724" s="1"/>
      <c r="U724" s="1"/>
      <c r="X724" s="1"/>
      <c r="AA724" s="1"/>
      <c r="AD724" s="1"/>
      <c r="AG724" s="1"/>
      <c r="AK724" s="1"/>
      <c r="AP724" s="1"/>
      <c r="AS724" s="1"/>
      <c r="AW724" s="1"/>
      <c r="BB724" s="1"/>
      <c r="BE724" s="1"/>
      <c r="BH724" s="1"/>
      <c r="BK724" s="1"/>
      <c r="BN724" s="1"/>
      <c r="BR724" s="1"/>
      <c r="BW724" s="1"/>
      <c r="BZ724" s="1"/>
      <c r="CF724" s="1"/>
      <c r="CN724" s="1"/>
      <c r="CQ724" s="1"/>
      <c r="CT724" s="1"/>
      <c r="CU724" s="1"/>
      <c r="CV724" s="86"/>
      <c r="CW724" s="86"/>
      <c r="CX724" s="86"/>
      <c r="CY724" s="86"/>
      <c r="CZ724" s="87"/>
      <c r="DA724" s="87"/>
      <c r="DB724" s="87"/>
      <c r="DC724" s="88"/>
      <c r="DD724" s="88"/>
      <c r="DE724" s="88"/>
      <c r="DF724" s="88"/>
      <c r="DG724" s="88"/>
      <c r="DH724" s="88"/>
      <c r="DI724" s="88"/>
      <c r="DJ724" s="88"/>
      <c r="DK724" s="88"/>
      <c r="DL724" s="87"/>
    </row>
    <row r="725" spans="9:116" ht="18.75" x14ac:dyDescent="0.3">
      <c r="I725" s="1"/>
      <c r="L725" s="1"/>
      <c r="O725" s="1"/>
      <c r="R725" s="1"/>
      <c r="U725" s="1"/>
      <c r="X725" s="1"/>
      <c r="AA725" s="1"/>
      <c r="AD725" s="1"/>
      <c r="AG725" s="1"/>
      <c r="AK725" s="1"/>
      <c r="AP725" s="1"/>
      <c r="AS725" s="1"/>
      <c r="AW725" s="1"/>
      <c r="BB725" s="1"/>
      <c r="BE725" s="1"/>
      <c r="BH725" s="1"/>
      <c r="BK725" s="1"/>
      <c r="BN725" s="1"/>
      <c r="BR725" s="1"/>
      <c r="BW725" s="1"/>
      <c r="BZ725" s="1"/>
      <c r="CF725" s="1"/>
      <c r="CN725" s="1"/>
      <c r="CQ725" s="1"/>
      <c r="CT725" s="1"/>
      <c r="CU725" s="1"/>
      <c r="CV725" s="86"/>
      <c r="CW725" s="86"/>
      <c r="CX725" s="86"/>
      <c r="CY725" s="86"/>
      <c r="CZ725" s="87"/>
      <c r="DA725" s="87"/>
      <c r="DB725" s="87"/>
      <c r="DC725" s="88"/>
      <c r="DD725" s="88"/>
      <c r="DE725" s="88"/>
      <c r="DF725" s="88"/>
      <c r="DG725" s="88"/>
      <c r="DH725" s="88"/>
      <c r="DI725" s="88"/>
      <c r="DJ725" s="88"/>
      <c r="DK725" s="88"/>
      <c r="DL725" s="87"/>
    </row>
    <row r="726" spans="9:116" ht="18.75" x14ac:dyDescent="0.3">
      <c r="I726" s="1"/>
      <c r="L726" s="1"/>
      <c r="O726" s="1"/>
      <c r="R726" s="1"/>
      <c r="U726" s="1"/>
      <c r="X726" s="1"/>
      <c r="AA726" s="1"/>
      <c r="AD726" s="1"/>
      <c r="AG726" s="1"/>
      <c r="AK726" s="1"/>
      <c r="AP726" s="1"/>
      <c r="AS726" s="1"/>
      <c r="AW726" s="1"/>
      <c r="BB726" s="1"/>
      <c r="BE726" s="1"/>
      <c r="BH726" s="1"/>
      <c r="BK726" s="1"/>
      <c r="BN726" s="1"/>
      <c r="BR726" s="1"/>
      <c r="BW726" s="1"/>
      <c r="BZ726" s="1"/>
      <c r="CF726" s="1"/>
      <c r="CN726" s="1"/>
      <c r="CQ726" s="1"/>
      <c r="CT726" s="1"/>
      <c r="CU726" s="1"/>
      <c r="CV726" s="86"/>
      <c r="CW726" s="86"/>
      <c r="CX726" s="86"/>
      <c r="CY726" s="86"/>
      <c r="CZ726" s="87"/>
      <c r="DA726" s="87"/>
      <c r="DB726" s="87"/>
      <c r="DC726" s="88"/>
      <c r="DD726" s="88"/>
      <c r="DE726" s="88"/>
      <c r="DF726" s="88"/>
      <c r="DG726" s="88"/>
      <c r="DH726" s="88"/>
      <c r="DI726" s="88"/>
      <c r="DJ726" s="88"/>
      <c r="DK726" s="88"/>
      <c r="DL726" s="87"/>
    </row>
    <row r="727" spans="9:116" ht="18.75" x14ac:dyDescent="0.3">
      <c r="I727" s="1"/>
      <c r="L727" s="1"/>
      <c r="O727" s="1"/>
      <c r="R727" s="1"/>
      <c r="U727" s="1"/>
      <c r="X727" s="1"/>
      <c r="AA727" s="1"/>
      <c r="AD727" s="1"/>
      <c r="AG727" s="1"/>
      <c r="AK727" s="1"/>
      <c r="AP727" s="1"/>
      <c r="AS727" s="1"/>
      <c r="AW727" s="1"/>
      <c r="BB727" s="1"/>
      <c r="BE727" s="1"/>
      <c r="BH727" s="1"/>
      <c r="BK727" s="1"/>
      <c r="BN727" s="1"/>
      <c r="BR727" s="1"/>
      <c r="BW727" s="1"/>
      <c r="BZ727" s="1"/>
      <c r="CF727" s="1"/>
      <c r="CN727" s="1"/>
      <c r="CQ727" s="1"/>
      <c r="CT727" s="1"/>
      <c r="CU727" s="1"/>
      <c r="CV727" s="86"/>
      <c r="CW727" s="86"/>
      <c r="CX727" s="86"/>
      <c r="CY727" s="86"/>
      <c r="CZ727" s="87"/>
      <c r="DA727" s="87"/>
      <c r="DB727" s="87"/>
      <c r="DC727" s="88"/>
      <c r="DD727" s="88"/>
      <c r="DE727" s="88"/>
      <c r="DF727" s="88"/>
      <c r="DG727" s="88"/>
      <c r="DH727" s="88"/>
      <c r="DI727" s="88"/>
      <c r="DJ727" s="88"/>
      <c r="DK727" s="88"/>
      <c r="DL727" s="87"/>
    </row>
    <row r="728" spans="9:116" ht="18.75" x14ac:dyDescent="0.3">
      <c r="I728" s="1"/>
      <c r="L728" s="1"/>
      <c r="O728" s="1"/>
      <c r="R728" s="1"/>
      <c r="U728" s="1"/>
      <c r="X728" s="1"/>
      <c r="AA728" s="1"/>
      <c r="AD728" s="1"/>
      <c r="AG728" s="1"/>
      <c r="AK728" s="1"/>
      <c r="AP728" s="1"/>
      <c r="AS728" s="1"/>
      <c r="AW728" s="1"/>
      <c r="BB728" s="1"/>
      <c r="BE728" s="1"/>
      <c r="BH728" s="1"/>
      <c r="BK728" s="1"/>
      <c r="BN728" s="1"/>
      <c r="BR728" s="1"/>
      <c r="BW728" s="1"/>
      <c r="BZ728" s="1"/>
      <c r="CF728" s="1"/>
      <c r="CN728" s="1"/>
      <c r="CQ728" s="1"/>
      <c r="CT728" s="1"/>
      <c r="CU728" s="1"/>
      <c r="CV728" s="86"/>
      <c r="CW728" s="86"/>
      <c r="CX728" s="86"/>
      <c r="CY728" s="86"/>
      <c r="CZ728" s="87"/>
      <c r="DA728" s="87"/>
      <c r="DB728" s="87"/>
      <c r="DC728" s="88"/>
      <c r="DD728" s="88"/>
      <c r="DE728" s="88"/>
      <c r="DF728" s="88"/>
      <c r="DG728" s="88"/>
      <c r="DH728" s="88"/>
      <c r="DI728" s="88"/>
      <c r="DJ728" s="88"/>
      <c r="DK728" s="88"/>
      <c r="DL728" s="87"/>
    </row>
    <row r="729" spans="9:116" ht="18.75" x14ac:dyDescent="0.3">
      <c r="I729" s="1"/>
      <c r="L729" s="1"/>
      <c r="O729" s="1"/>
      <c r="R729" s="1"/>
      <c r="U729" s="1"/>
      <c r="X729" s="1"/>
      <c r="AA729" s="1"/>
      <c r="AD729" s="1"/>
      <c r="AG729" s="1"/>
      <c r="AK729" s="1"/>
      <c r="AP729" s="1"/>
      <c r="AS729" s="1"/>
      <c r="AW729" s="1"/>
      <c r="BB729" s="1"/>
      <c r="BE729" s="1"/>
      <c r="BH729" s="1"/>
      <c r="BK729" s="1"/>
      <c r="BN729" s="1"/>
      <c r="BR729" s="1"/>
      <c r="BW729" s="1"/>
      <c r="BZ729" s="1"/>
      <c r="CF729" s="1"/>
      <c r="CN729" s="1"/>
      <c r="CQ729" s="1"/>
      <c r="CT729" s="1"/>
      <c r="CU729" s="1"/>
      <c r="CV729" s="86"/>
      <c r="CW729" s="86"/>
      <c r="CX729" s="86"/>
      <c r="CY729" s="86"/>
      <c r="CZ729" s="87"/>
      <c r="DA729" s="87"/>
      <c r="DB729" s="87"/>
      <c r="DC729" s="88"/>
      <c r="DD729" s="88"/>
      <c r="DE729" s="88"/>
      <c r="DF729" s="88"/>
      <c r="DG729" s="88"/>
      <c r="DH729" s="88"/>
      <c r="DI729" s="88"/>
      <c r="DJ729" s="88"/>
      <c r="DK729" s="88"/>
      <c r="DL729" s="87"/>
    </row>
    <row r="730" spans="9:116" ht="18.75" x14ac:dyDescent="0.3">
      <c r="I730" s="1"/>
      <c r="L730" s="1"/>
      <c r="O730" s="1"/>
      <c r="R730" s="1"/>
      <c r="U730" s="1"/>
      <c r="X730" s="1"/>
      <c r="AA730" s="1"/>
      <c r="AD730" s="1"/>
      <c r="AG730" s="1"/>
      <c r="AK730" s="1"/>
      <c r="AP730" s="1"/>
      <c r="AS730" s="1"/>
      <c r="AW730" s="1"/>
      <c r="BB730" s="1"/>
      <c r="BE730" s="1"/>
      <c r="BH730" s="1"/>
      <c r="BK730" s="1"/>
      <c r="BN730" s="1"/>
      <c r="BR730" s="1"/>
      <c r="BW730" s="1"/>
      <c r="BZ730" s="1"/>
      <c r="CF730" s="1"/>
      <c r="CN730" s="1"/>
      <c r="CQ730" s="1"/>
      <c r="CT730" s="1"/>
      <c r="CU730" s="1"/>
      <c r="CV730" s="86"/>
      <c r="CW730" s="86"/>
      <c r="CX730" s="86"/>
      <c r="CY730" s="86"/>
      <c r="CZ730" s="87"/>
      <c r="DA730" s="87"/>
      <c r="DB730" s="87"/>
      <c r="DC730" s="88"/>
      <c r="DD730" s="88"/>
      <c r="DE730" s="88"/>
      <c r="DF730" s="88"/>
      <c r="DG730" s="88"/>
      <c r="DH730" s="88"/>
      <c r="DI730" s="88"/>
      <c r="DJ730" s="88"/>
      <c r="DK730" s="88"/>
      <c r="DL730" s="87"/>
    </row>
    <row r="731" spans="9:116" ht="18.75" x14ac:dyDescent="0.3">
      <c r="I731" s="1"/>
      <c r="L731" s="1"/>
      <c r="O731" s="1"/>
      <c r="R731" s="1"/>
      <c r="U731" s="1"/>
      <c r="X731" s="1"/>
      <c r="AA731" s="1"/>
      <c r="AD731" s="1"/>
      <c r="AG731" s="1"/>
      <c r="AK731" s="1"/>
      <c r="AP731" s="1"/>
      <c r="AS731" s="1"/>
      <c r="AW731" s="1"/>
      <c r="BB731" s="1"/>
      <c r="BE731" s="1"/>
      <c r="BH731" s="1"/>
      <c r="BK731" s="1"/>
      <c r="BN731" s="1"/>
      <c r="BR731" s="1"/>
      <c r="BW731" s="1"/>
      <c r="BZ731" s="1"/>
      <c r="CF731" s="1"/>
      <c r="CN731" s="1"/>
      <c r="CQ731" s="1"/>
      <c r="CT731" s="1"/>
      <c r="CU731" s="1"/>
      <c r="CV731" s="86"/>
      <c r="CW731" s="86"/>
      <c r="CX731" s="86"/>
      <c r="CY731" s="86"/>
      <c r="CZ731" s="87"/>
      <c r="DA731" s="87"/>
      <c r="DB731" s="87"/>
      <c r="DC731" s="88"/>
      <c r="DD731" s="88"/>
      <c r="DE731" s="88"/>
      <c r="DF731" s="88"/>
      <c r="DG731" s="88"/>
      <c r="DH731" s="88"/>
      <c r="DI731" s="88"/>
      <c r="DJ731" s="88"/>
      <c r="DK731" s="88"/>
      <c r="DL731" s="87"/>
    </row>
    <row r="732" spans="9:116" ht="18.75" x14ac:dyDescent="0.3">
      <c r="I732" s="1"/>
      <c r="L732" s="1"/>
      <c r="O732" s="1"/>
      <c r="R732" s="1"/>
      <c r="U732" s="1"/>
      <c r="X732" s="1"/>
      <c r="AA732" s="1"/>
      <c r="AD732" s="1"/>
      <c r="AG732" s="1"/>
      <c r="AK732" s="1"/>
      <c r="AP732" s="1"/>
      <c r="AS732" s="1"/>
      <c r="AW732" s="1"/>
      <c r="BB732" s="1"/>
      <c r="BE732" s="1"/>
      <c r="BH732" s="1"/>
      <c r="BK732" s="1"/>
      <c r="BN732" s="1"/>
      <c r="BR732" s="1"/>
      <c r="BW732" s="1"/>
      <c r="BZ732" s="1"/>
      <c r="CF732" s="1"/>
      <c r="CN732" s="1"/>
      <c r="CQ732" s="1"/>
      <c r="CT732" s="1"/>
      <c r="CU732" s="1"/>
      <c r="CV732" s="86"/>
      <c r="CW732" s="86"/>
      <c r="CX732" s="86"/>
      <c r="CY732" s="86"/>
      <c r="CZ732" s="87"/>
      <c r="DA732" s="87"/>
      <c r="DB732" s="87"/>
      <c r="DC732" s="88"/>
      <c r="DD732" s="88"/>
      <c r="DE732" s="88"/>
      <c r="DF732" s="88"/>
      <c r="DG732" s="88"/>
      <c r="DH732" s="88"/>
      <c r="DI732" s="88"/>
      <c r="DJ732" s="88"/>
      <c r="DK732" s="88"/>
      <c r="DL732" s="87"/>
    </row>
    <row r="733" spans="9:116" ht="18.75" x14ac:dyDescent="0.3">
      <c r="I733" s="1"/>
      <c r="L733" s="1"/>
      <c r="O733" s="1"/>
      <c r="R733" s="1"/>
      <c r="U733" s="1"/>
      <c r="X733" s="1"/>
      <c r="AA733" s="1"/>
      <c r="AD733" s="1"/>
      <c r="AG733" s="1"/>
      <c r="AK733" s="1"/>
      <c r="AP733" s="1"/>
      <c r="AS733" s="1"/>
      <c r="AW733" s="1"/>
      <c r="BB733" s="1"/>
      <c r="BE733" s="1"/>
      <c r="BH733" s="1"/>
      <c r="BK733" s="1"/>
      <c r="BN733" s="1"/>
      <c r="BR733" s="1"/>
      <c r="BW733" s="1"/>
      <c r="BZ733" s="1"/>
      <c r="CF733" s="1"/>
      <c r="CN733" s="1"/>
      <c r="CQ733" s="1"/>
      <c r="CT733" s="1"/>
      <c r="CU733" s="1"/>
      <c r="CV733" s="90"/>
      <c r="CW733" s="90"/>
      <c r="CX733" s="90"/>
      <c r="CY733" s="90"/>
      <c r="CZ733" s="87"/>
      <c r="DA733" s="87"/>
      <c r="DB733" s="87"/>
      <c r="DC733" s="88"/>
      <c r="DD733" s="88"/>
      <c r="DE733" s="88"/>
      <c r="DF733" s="88"/>
      <c r="DG733" s="88"/>
      <c r="DH733" s="88"/>
      <c r="DI733" s="88"/>
      <c r="DJ733" s="88"/>
      <c r="DK733" s="88"/>
      <c r="DL733" s="87"/>
    </row>
    <row r="734" spans="9:116" x14ac:dyDescent="0.2">
      <c r="I734" s="1"/>
      <c r="L734" s="1"/>
      <c r="O734" s="1"/>
      <c r="R734" s="1"/>
      <c r="U734" s="1"/>
      <c r="X734" s="1"/>
      <c r="AA734" s="1"/>
      <c r="AD734" s="1"/>
      <c r="AG734" s="1"/>
      <c r="AK734" s="1"/>
      <c r="AP734" s="1"/>
      <c r="AS734" s="1"/>
      <c r="AW734" s="1"/>
      <c r="BB734" s="1"/>
      <c r="BE734" s="1"/>
      <c r="BH734" s="1"/>
      <c r="BK734" s="1"/>
      <c r="BN734" s="1"/>
      <c r="BR734" s="1"/>
      <c r="BW734" s="1"/>
      <c r="BZ734" s="1"/>
      <c r="CF734" s="1"/>
      <c r="CN734" s="1"/>
      <c r="CQ734" s="1"/>
      <c r="CT734" s="1"/>
      <c r="CU734" s="1"/>
      <c r="CV734" s="88"/>
      <c r="CW734" s="88"/>
      <c r="CX734" s="88"/>
      <c r="CY734" s="88"/>
      <c r="CZ734" s="88"/>
      <c r="DA734" s="88"/>
      <c r="DB734" s="88"/>
      <c r="DC734" s="88"/>
      <c r="DD734" s="88"/>
      <c r="DE734" s="88"/>
      <c r="DF734" s="88"/>
      <c r="DG734" s="88"/>
      <c r="DH734" s="88"/>
      <c r="DI734" s="88"/>
      <c r="DJ734" s="88"/>
      <c r="DK734" s="88"/>
      <c r="DL734" s="88"/>
    </row>
    <row r="735" spans="9:116" x14ac:dyDescent="0.2">
      <c r="I735" s="1"/>
      <c r="L735" s="1"/>
      <c r="O735" s="1"/>
      <c r="R735" s="1"/>
      <c r="U735" s="1"/>
      <c r="X735" s="1"/>
      <c r="AA735" s="1"/>
      <c r="AD735" s="1"/>
      <c r="AG735" s="1"/>
      <c r="AK735" s="1"/>
      <c r="AP735" s="1"/>
      <c r="AS735" s="1"/>
      <c r="AW735" s="1"/>
      <c r="BB735" s="1"/>
      <c r="BE735" s="1"/>
      <c r="BH735" s="1"/>
      <c r="BK735" s="1"/>
      <c r="BN735" s="1"/>
      <c r="BR735" s="1"/>
      <c r="BW735" s="1"/>
      <c r="BZ735" s="1"/>
      <c r="CF735" s="1"/>
      <c r="CN735" s="1"/>
      <c r="CQ735" s="1"/>
      <c r="CT735" s="1"/>
      <c r="CU735" s="1"/>
      <c r="CV735" s="88"/>
      <c r="CW735" s="88"/>
      <c r="CX735" s="88"/>
      <c r="CY735" s="88"/>
      <c r="CZ735" s="88"/>
      <c r="DA735" s="88"/>
      <c r="DB735" s="88"/>
      <c r="DC735" s="88"/>
      <c r="DD735" s="88"/>
      <c r="DE735" s="88"/>
      <c r="DF735" s="88"/>
      <c r="DG735" s="88"/>
      <c r="DH735" s="88"/>
      <c r="DI735" s="88"/>
      <c r="DJ735" s="88"/>
      <c r="DK735" s="88"/>
      <c r="DL735" s="88"/>
    </row>
    <row r="736" spans="9:116" x14ac:dyDescent="0.2">
      <c r="I736" s="1"/>
      <c r="L736" s="1"/>
      <c r="O736" s="1"/>
      <c r="R736" s="1"/>
      <c r="U736" s="1"/>
      <c r="X736" s="1"/>
      <c r="AA736" s="1"/>
      <c r="AD736" s="1"/>
      <c r="AG736" s="1"/>
      <c r="AK736" s="1"/>
      <c r="AP736" s="1"/>
      <c r="AS736" s="1"/>
      <c r="AW736" s="1"/>
      <c r="BB736" s="1"/>
      <c r="BE736" s="1"/>
      <c r="BH736" s="1"/>
      <c r="BK736" s="1"/>
      <c r="BN736" s="1"/>
      <c r="BR736" s="1"/>
      <c r="BW736" s="1"/>
      <c r="BZ736" s="1"/>
      <c r="CF736" s="1"/>
      <c r="CN736" s="1"/>
      <c r="CQ736" s="1"/>
      <c r="CT736" s="1"/>
      <c r="CU736" s="1"/>
      <c r="CV736" s="88"/>
      <c r="CW736" s="88"/>
      <c r="CX736" s="88"/>
      <c r="CY736" s="88"/>
      <c r="CZ736" s="88"/>
      <c r="DA736" s="88"/>
      <c r="DB736" s="88"/>
      <c r="DC736" s="88"/>
      <c r="DD736" s="88"/>
      <c r="DE736" s="88"/>
      <c r="DF736" s="88"/>
      <c r="DG736" s="88"/>
      <c r="DH736" s="88"/>
      <c r="DI736" s="88"/>
      <c r="DJ736" s="88"/>
      <c r="DK736" s="88"/>
      <c r="DL736" s="88"/>
    </row>
    <row r="737" spans="9:116" x14ac:dyDescent="0.2">
      <c r="I737" s="1"/>
      <c r="L737" s="1"/>
      <c r="O737" s="1"/>
      <c r="R737" s="1"/>
      <c r="U737" s="1"/>
      <c r="X737" s="1"/>
      <c r="AA737" s="1"/>
      <c r="AD737" s="1"/>
      <c r="AG737" s="1"/>
      <c r="AK737" s="1"/>
      <c r="AP737" s="1"/>
      <c r="AS737" s="1"/>
      <c r="AW737" s="1"/>
      <c r="BB737" s="1"/>
      <c r="BE737" s="1"/>
      <c r="BH737" s="1"/>
      <c r="BK737" s="1"/>
      <c r="BN737" s="1"/>
      <c r="BR737" s="1"/>
      <c r="BW737" s="1"/>
      <c r="BZ737" s="1"/>
      <c r="CF737" s="1"/>
      <c r="CN737" s="1"/>
      <c r="CQ737" s="1"/>
      <c r="CT737" s="1"/>
      <c r="CU737" s="1"/>
      <c r="CV737" s="88"/>
      <c r="CW737" s="88"/>
      <c r="CX737" s="88"/>
      <c r="CY737" s="88"/>
      <c r="CZ737" s="88"/>
      <c r="DA737" s="88"/>
      <c r="DB737" s="88"/>
      <c r="DC737" s="88"/>
      <c r="DD737" s="88"/>
      <c r="DE737" s="88"/>
      <c r="DF737" s="88"/>
      <c r="DG737" s="88"/>
      <c r="DH737" s="88"/>
      <c r="DI737" s="88"/>
      <c r="DJ737" s="88"/>
      <c r="DK737" s="88"/>
      <c r="DL737" s="88"/>
    </row>
    <row r="738" spans="9:116" x14ac:dyDescent="0.2">
      <c r="I738" s="1"/>
      <c r="L738" s="1"/>
      <c r="O738" s="1"/>
      <c r="R738" s="1"/>
      <c r="U738" s="1"/>
      <c r="X738" s="1"/>
      <c r="AA738" s="1"/>
      <c r="AD738" s="1"/>
      <c r="AG738" s="1"/>
      <c r="AK738" s="1"/>
      <c r="AP738" s="1"/>
      <c r="AS738" s="1"/>
      <c r="AW738" s="1"/>
      <c r="BB738" s="1"/>
      <c r="BE738" s="1"/>
      <c r="BH738" s="1"/>
      <c r="BK738" s="1"/>
      <c r="BN738" s="1"/>
      <c r="BR738" s="1"/>
      <c r="BW738" s="1"/>
      <c r="BZ738" s="1"/>
      <c r="CF738" s="1"/>
      <c r="CN738" s="1"/>
      <c r="CQ738" s="1"/>
      <c r="CT738" s="1"/>
      <c r="CU738" s="1"/>
      <c r="CV738" s="88"/>
      <c r="CW738" s="88"/>
      <c r="CX738" s="88"/>
      <c r="CY738" s="88"/>
      <c r="CZ738" s="88"/>
      <c r="DA738" s="88"/>
      <c r="DB738" s="88"/>
      <c r="DC738" s="88"/>
      <c r="DD738" s="88"/>
      <c r="DE738" s="88"/>
      <c r="DF738" s="88"/>
      <c r="DG738" s="88"/>
      <c r="DH738" s="88"/>
      <c r="DI738" s="88"/>
      <c r="DJ738" s="88"/>
      <c r="DK738" s="88"/>
      <c r="DL738" s="88"/>
    </row>
    <row r="739" spans="9:116" x14ac:dyDescent="0.2">
      <c r="I739" s="1"/>
      <c r="L739" s="1"/>
      <c r="O739" s="1"/>
      <c r="R739" s="1"/>
      <c r="U739" s="1"/>
      <c r="X739" s="1"/>
      <c r="AA739" s="1"/>
      <c r="AD739" s="1"/>
      <c r="AG739" s="1"/>
      <c r="AK739" s="1"/>
      <c r="AP739" s="1"/>
      <c r="AS739" s="1"/>
      <c r="AW739" s="1"/>
      <c r="BB739" s="1"/>
      <c r="BE739" s="1"/>
      <c r="BH739" s="1"/>
      <c r="BK739" s="1"/>
      <c r="BN739" s="1"/>
      <c r="BR739" s="1"/>
      <c r="BW739" s="1"/>
      <c r="BZ739" s="1"/>
      <c r="CF739" s="1"/>
      <c r="CN739" s="1"/>
      <c r="CQ739" s="1"/>
      <c r="CT739" s="1"/>
      <c r="CU739" s="1"/>
      <c r="CV739" s="88"/>
      <c r="CW739" s="88"/>
      <c r="CX739" s="88"/>
      <c r="CY739" s="88"/>
      <c r="CZ739" s="88"/>
      <c r="DA739" s="88"/>
      <c r="DB739" s="88"/>
      <c r="DC739" s="88"/>
      <c r="DD739" s="88"/>
      <c r="DE739" s="88"/>
      <c r="DF739" s="88"/>
      <c r="DG739" s="88"/>
      <c r="DH739" s="88"/>
      <c r="DI739" s="88"/>
      <c r="DJ739" s="88"/>
      <c r="DK739" s="88"/>
      <c r="DL739" s="88"/>
    </row>
    <row r="740" spans="9:116" x14ac:dyDescent="0.2">
      <c r="I740" s="1"/>
      <c r="L740" s="1"/>
      <c r="O740" s="1"/>
      <c r="R740" s="1"/>
      <c r="U740" s="1"/>
      <c r="X740" s="1"/>
      <c r="AA740" s="1"/>
      <c r="AD740" s="1"/>
      <c r="AG740" s="1"/>
      <c r="AK740" s="1"/>
      <c r="AP740" s="1"/>
      <c r="AS740" s="1"/>
      <c r="AW740" s="1"/>
      <c r="BB740" s="1"/>
      <c r="BE740" s="1"/>
      <c r="BH740" s="1"/>
      <c r="BK740" s="1"/>
      <c r="BN740" s="1"/>
      <c r="BR740" s="1"/>
      <c r="BW740" s="1"/>
      <c r="BZ740" s="1"/>
      <c r="CF740" s="1"/>
      <c r="CN740" s="1"/>
      <c r="CQ740" s="1"/>
      <c r="CT740" s="1"/>
      <c r="CU740" s="1"/>
      <c r="CV740" s="88"/>
      <c r="CW740" s="88"/>
      <c r="CX740" s="88"/>
      <c r="CY740" s="88"/>
      <c r="CZ740" s="88"/>
      <c r="DA740" s="88"/>
      <c r="DB740" s="88"/>
      <c r="DC740" s="88"/>
      <c r="DD740" s="88"/>
      <c r="DE740" s="88"/>
      <c r="DF740" s="88"/>
      <c r="DG740" s="88"/>
      <c r="DH740" s="88"/>
      <c r="DI740" s="88"/>
      <c r="DJ740" s="88"/>
      <c r="DK740" s="88"/>
      <c r="DL740" s="88"/>
    </row>
    <row r="741" spans="9:116" x14ac:dyDescent="0.2">
      <c r="I741" s="1"/>
      <c r="L741" s="1"/>
      <c r="O741" s="1"/>
      <c r="R741" s="1"/>
      <c r="U741" s="1"/>
      <c r="X741" s="1"/>
      <c r="AA741" s="1"/>
      <c r="AD741" s="1"/>
      <c r="AG741" s="1"/>
      <c r="AK741" s="1"/>
      <c r="AP741" s="1"/>
      <c r="AS741" s="1"/>
      <c r="AW741" s="1"/>
      <c r="BB741" s="1"/>
      <c r="BE741" s="1"/>
      <c r="BH741" s="1"/>
      <c r="BK741" s="1"/>
      <c r="BN741" s="1"/>
      <c r="BR741" s="1"/>
      <c r="BW741" s="1"/>
      <c r="BZ741" s="1"/>
      <c r="CF741" s="1"/>
      <c r="CN741" s="1"/>
      <c r="CQ741" s="1"/>
      <c r="CT741" s="1"/>
      <c r="CU741" s="1"/>
      <c r="CV741" s="88"/>
      <c r="CW741" s="88"/>
      <c r="CX741" s="88"/>
      <c r="CY741" s="88"/>
      <c r="CZ741" s="88"/>
      <c r="DA741" s="88"/>
      <c r="DB741" s="88"/>
      <c r="DC741" s="88"/>
      <c r="DD741" s="88"/>
      <c r="DE741" s="88"/>
      <c r="DF741" s="88"/>
      <c r="DG741" s="88"/>
      <c r="DH741" s="88"/>
      <c r="DI741" s="88"/>
      <c r="DJ741" s="88"/>
      <c r="DK741" s="88"/>
      <c r="DL741" s="88"/>
    </row>
    <row r="742" spans="9:116" x14ac:dyDescent="0.2">
      <c r="I742" s="1"/>
      <c r="L742" s="1"/>
      <c r="O742" s="1"/>
      <c r="R742" s="1"/>
      <c r="U742" s="1"/>
      <c r="X742" s="1"/>
      <c r="AA742" s="1"/>
      <c r="AD742" s="1"/>
      <c r="AG742" s="1"/>
      <c r="AK742" s="1"/>
      <c r="AP742" s="1"/>
      <c r="AS742" s="1"/>
      <c r="AW742" s="1"/>
      <c r="BB742" s="1"/>
      <c r="BE742" s="1"/>
      <c r="BH742" s="1"/>
      <c r="BK742" s="1"/>
      <c r="BN742" s="1"/>
      <c r="BR742" s="1"/>
      <c r="BW742" s="1"/>
      <c r="BZ742" s="1"/>
      <c r="CF742" s="1"/>
      <c r="CN742" s="1"/>
      <c r="CQ742" s="1"/>
      <c r="CT742" s="1"/>
      <c r="CU742" s="1"/>
      <c r="CV742" s="88"/>
      <c r="CW742" s="88"/>
      <c r="CX742" s="88"/>
      <c r="CY742" s="88"/>
      <c r="CZ742" s="88"/>
      <c r="DA742" s="88"/>
      <c r="DB742" s="88"/>
      <c r="DC742" s="88"/>
      <c r="DD742" s="88"/>
      <c r="DE742" s="88"/>
      <c r="DF742" s="88"/>
      <c r="DG742" s="88"/>
      <c r="DH742" s="88"/>
      <c r="DI742" s="88"/>
      <c r="DJ742" s="88"/>
      <c r="DK742" s="88"/>
      <c r="DL742" s="88"/>
    </row>
    <row r="743" spans="9:116" x14ac:dyDescent="0.2">
      <c r="I743" s="1"/>
      <c r="L743" s="1"/>
      <c r="O743" s="1"/>
      <c r="R743" s="1"/>
      <c r="U743" s="1"/>
      <c r="X743" s="1"/>
      <c r="AA743" s="1"/>
      <c r="AD743" s="1"/>
      <c r="AG743" s="1"/>
      <c r="AK743" s="1"/>
      <c r="AP743" s="1"/>
      <c r="AS743" s="1"/>
      <c r="AW743" s="1"/>
      <c r="BB743" s="1"/>
      <c r="BE743" s="1"/>
      <c r="BH743" s="1"/>
      <c r="BK743" s="1"/>
      <c r="BN743" s="1"/>
      <c r="BR743" s="1"/>
      <c r="BW743" s="1"/>
      <c r="BZ743" s="1"/>
      <c r="CF743" s="1"/>
      <c r="CN743" s="1"/>
      <c r="CQ743" s="1"/>
      <c r="CT743" s="1"/>
      <c r="CU743" s="1"/>
      <c r="CV743" s="88"/>
      <c r="CW743" s="88"/>
      <c r="CX743" s="88"/>
      <c r="CY743" s="88"/>
      <c r="CZ743" s="88"/>
      <c r="DA743" s="88"/>
      <c r="DB743" s="88"/>
      <c r="DC743" s="88"/>
      <c r="DD743" s="88"/>
      <c r="DE743" s="88"/>
      <c r="DF743" s="88"/>
      <c r="DG743" s="88"/>
      <c r="DH743" s="88"/>
      <c r="DI743" s="88"/>
      <c r="DJ743" s="88"/>
      <c r="DK743" s="88"/>
      <c r="DL743" s="88"/>
    </row>
    <row r="744" spans="9:116" x14ac:dyDescent="0.2">
      <c r="I744" s="1"/>
      <c r="L744" s="1"/>
      <c r="O744" s="1"/>
      <c r="R744" s="1"/>
      <c r="U744" s="1"/>
      <c r="X744" s="1"/>
      <c r="AA744" s="1"/>
      <c r="AD744" s="1"/>
      <c r="AG744" s="1"/>
      <c r="AK744" s="1"/>
      <c r="AP744" s="1"/>
      <c r="AS744" s="1"/>
      <c r="AW744" s="1"/>
      <c r="BB744" s="1"/>
      <c r="BE744" s="1"/>
      <c r="BH744" s="1"/>
      <c r="BK744" s="1"/>
      <c r="BN744" s="1"/>
      <c r="BR744" s="1"/>
      <c r="BW744" s="1"/>
      <c r="BZ744" s="1"/>
      <c r="CF744" s="1"/>
      <c r="CN744" s="1"/>
      <c r="CQ744" s="1"/>
      <c r="CT744" s="1"/>
      <c r="CU744" s="1"/>
      <c r="CV744" s="88"/>
      <c r="CW744" s="88"/>
      <c r="CX744" s="88"/>
      <c r="CY744" s="88"/>
      <c r="CZ744" s="88"/>
      <c r="DA744" s="88"/>
      <c r="DB744" s="88"/>
      <c r="DC744" s="88"/>
      <c r="DD744" s="88"/>
      <c r="DE744" s="88"/>
      <c r="DF744" s="88"/>
      <c r="DG744" s="88"/>
      <c r="DH744" s="88"/>
      <c r="DI744" s="88"/>
      <c r="DJ744" s="88"/>
      <c r="DK744" s="88"/>
      <c r="DL744" s="88"/>
    </row>
    <row r="745" spans="9:116" x14ac:dyDescent="0.2">
      <c r="I745" s="1"/>
      <c r="L745" s="1"/>
      <c r="O745" s="1"/>
      <c r="R745" s="1"/>
      <c r="U745" s="1"/>
      <c r="X745" s="1"/>
      <c r="AA745" s="1"/>
      <c r="AD745" s="1"/>
      <c r="AG745" s="1"/>
      <c r="AK745" s="1"/>
      <c r="AP745" s="1"/>
      <c r="AS745" s="1"/>
      <c r="AW745" s="1"/>
      <c r="BB745" s="1"/>
      <c r="BE745" s="1"/>
      <c r="BH745" s="1"/>
      <c r="BK745" s="1"/>
      <c r="BN745" s="1"/>
      <c r="BR745" s="1"/>
      <c r="BW745" s="1"/>
      <c r="BZ745" s="1"/>
      <c r="CF745" s="1"/>
      <c r="CN745" s="1"/>
      <c r="CQ745" s="1"/>
      <c r="CT745" s="1"/>
      <c r="CU745" s="1"/>
      <c r="CV745" s="88"/>
      <c r="CW745" s="88"/>
      <c r="CX745" s="88"/>
      <c r="CY745" s="88"/>
      <c r="CZ745" s="88"/>
      <c r="DA745" s="88"/>
      <c r="DB745" s="88"/>
      <c r="DC745" s="88"/>
      <c r="DD745" s="88"/>
      <c r="DE745" s="88"/>
      <c r="DF745" s="88"/>
      <c r="DG745" s="88"/>
      <c r="DH745" s="88"/>
      <c r="DI745" s="88"/>
      <c r="DJ745" s="88"/>
      <c r="DK745" s="88"/>
      <c r="DL745" s="88"/>
    </row>
    <row r="746" spans="9:116" x14ac:dyDescent="0.2">
      <c r="I746" s="1"/>
      <c r="L746" s="1"/>
      <c r="O746" s="1"/>
      <c r="R746" s="1"/>
      <c r="U746" s="1"/>
      <c r="X746" s="1"/>
      <c r="AA746" s="1"/>
      <c r="AD746" s="1"/>
      <c r="AG746" s="1"/>
      <c r="AK746" s="1"/>
      <c r="AP746" s="1"/>
      <c r="AS746" s="1"/>
      <c r="AW746" s="1"/>
      <c r="BB746" s="1"/>
      <c r="BE746" s="1"/>
      <c r="BH746" s="1"/>
      <c r="BK746" s="1"/>
      <c r="BN746" s="1"/>
      <c r="BR746" s="1"/>
      <c r="BW746" s="1"/>
      <c r="BZ746" s="1"/>
      <c r="CF746" s="1"/>
      <c r="CN746" s="1"/>
      <c r="CQ746" s="1"/>
      <c r="CT746" s="1"/>
      <c r="CU746" s="1"/>
      <c r="CV746" s="88"/>
      <c r="CW746" s="88"/>
      <c r="CX746" s="88"/>
      <c r="CY746" s="88"/>
      <c r="CZ746" s="88"/>
      <c r="DA746" s="88"/>
      <c r="DB746" s="88"/>
      <c r="DC746" s="88"/>
      <c r="DD746" s="88"/>
      <c r="DE746" s="88"/>
      <c r="DF746" s="88"/>
      <c r="DG746" s="88"/>
      <c r="DH746" s="88"/>
      <c r="DI746" s="88"/>
      <c r="DJ746" s="88"/>
      <c r="DK746" s="88"/>
      <c r="DL746" s="88"/>
    </row>
    <row r="747" spans="9:116" x14ac:dyDescent="0.2">
      <c r="I747" s="1"/>
      <c r="L747" s="1"/>
      <c r="O747" s="1"/>
      <c r="R747" s="1"/>
      <c r="U747" s="1"/>
      <c r="X747" s="1"/>
      <c r="AA747" s="1"/>
      <c r="AD747" s="1"/>
      <c r="AG747" s="1"/>
      <c r="AK747" s="1"/>
      <c r="AP747" s="1"/>
      <c r="AS747" s="1"/>
      <c r="AW747" s="1"/>
      <c r="BB747" s="1"/>
      <c r="BE747" s="1"/>
      <c r="BH747" s="1"/>
      <c r="BK747" s="1"/>
      <c r="BN747" s="1"/>
      <c r="BR747" s="1"/>
      <c r="BW747" s="1"/>
      <c r="BZ747" s="1"/>
      <c r="CF747" s="1"/>
      <c r="CN747" s="1"/>
      <c r="CQ747" s="1"/>
      <c r="CT747" s="1"/>
      <c r="CU747" s="1"/>
      <c r="CV747" s="88"/>
      <c r="CW747" s="88"/>
      <c r="CX747" s="88"/>
      <c r="CY747" s="88"/>
      <c r="CZ747" s="88"/>
      <c r="DA747" s="88"/>
      <c r="DB747" s="88"/>
      <c r="DC747" s="88"/>
      <c r="DD747" s="88"/>
      <c r="DE747" s="88"/>
      <c r="DF747" s="88"/>
      <c r="DG747" s="88"/>
      <c r="DH747" s="88"/>
      <c r="DI747" s="88"/>
      <c r="DJ747" s="88"/>
      <c r="DK747" s="88"/>
      <c r="DL747" s="88"/>
    </row>
    <row r="748" spans="9:116" x14ac:dyDescent="0.2">
      <c r="I748" s="1"/>
      <c r="L748" s="1"/>
      <c r="O748" s="1"/>
      <c r="R748" s="1"/>
      <c r="U748" s="1"/>
      <c r="X748" s="1"/>
      <c r="AA748" s="1"/>
      <c r="AD748" s="1"/>
      <c r="AG748" s="1"/>
      <c r="AK748" s="1"/>
      <c r="AP748" s="1"/>
      <c r="AS748" s="1"/>
      <c r="AW748" s="1"/>
      <c r="BB748" s="1"/>
      <c r="BE748" s="1"/>
      <c r="BH748" s="1"/>
      <c r="BK748" s="1"/>
      <c r="BN748" s="1"/>
      <c r="BR748" s="1"/>
      <c r="BW748" s="1"/>
      <c r="BZ748" s="1"/>
      <c r="CF748" s="1"/>
      <c r="CN748" s="1"/>
      <c r="CQ748" s="1"/>
      <c r="CT748" s="1"/>
      <c r="CU748" s="1"/>
      <c r="CV748" s="88"/>
      <c r="CW748" s="88"/>
      <c r="CX748" s="88"/>
      <c r="CY748" s="88"/>
      <c r="CZ748" s="88"/>
      <c r="DA748" s="88"/>
      <c r="DB748" s="88"/>
      <c r="DC748" s="88"/>
      <c r="DD748" s="88"/>
      <c r="DE748" s="88"/>
      <c r="DF748" s="88"/>
      <c r="DG748" s="88"/>
      <c r="DH748" s="88"/>
      <c r="DI748" s="88"/>
      <c r="DJ748" s="88"/>
      <c r="DK748" s="88"/>
      <c r="DL748" s="88"/>
    </row>
    <row r="749" spans="9:116" x14ac:dyDescent="0.2">
      <c r="I749" s="1"/>
      <c r="L749" s="1"/>
      <c r="O749" s="1"/>
      <c r="R749" s="1"/>
      <c r="U749" s="1"/>
      <c r="X749" s="1"/>
      <c r="AA749" s="1"/>
      <c r="AD749" s="1"/>
      <c r="AG749" s="1"/>
      <c r="AK749" s="1"/>
      <c r="AP749" s="1"/>
      <c r="AS749" s="1"/>
      <c r="AW749" s="1"/>
      <c r="BB749" s="1"/>
      <c r="BE749" s="1"/>
      <c r="BH749" s="1"/>
      <c r="BK749" s="1"/>
      <c r="BN749" s="1"/>
      <c r="BR749" s="1"/>
      <c r="BW749" s="1"/>
      <c r="BZ749" s="1"/>
      <c r="CF749" s="1"/>
      <c r="CN749" s="1"/>
      <c r="CQ749" s="1"/>
      <c r="CT749" s="1"/>
      <c r="CU749" s="1"/>
      <c r="CV749" s="88"/>
      <c r="CW749" s="88"/>
      <c r="CX749" s="88"/>
      <c r="CY749" s="88"/>
      <c r="CZ749" s="88"/>
      <c r="DA749" s="88"/>
      <c r="DB749" s="88"/>
      <c r="DC749" s="88"/>
      <c r="DD749" s="88"/>
      <c r="DE749" s="88"/>
      <c r="DF749" s="88"/>
      <c r="DG749" s="88"/>
      <c r="DH749" s="88"/>
      <c r="DI749" s="88"/>
      <c r="DJ749" s="88"/>
      <c r="DK749" s="88"/>
      <c r="DL749" s="88"/>
    </row>
    <row r="750" spans="9:116" x14ac:dyDescent="0.2">
      <c r="I750" s="1"/>
      <c r="L750" s="1"/>
      <c r="O750" s="1"/>
      <c r="R750" s="1"/>
      <c r="U750" s="1"/>
      <c r="X750" s="1"/>
      <c r="AA750" s="1"/>
      <c r="AD750" s="1"/>
      <c r="AG750" s="1"/>
      <c r="AK750" s="1"/>
      <c r="AP750" s="1"/>
      <c r="AS750" s="1"/>
      <c r="AW750" s="1"/>
      <c r="BB750" s="1"/>
      <c r="BE750" s="1"/>
      <c r="BH750" s="1"/>
      <c r="BK750" s="1"/>
      <c r="BN750" s="1"/>
      <c r="BR750" s="1"/>
      <c r="BW750" s="1"/>
      <c r="BZ750" s="1"/>
      <c r="CF750" s="1"/>
      <c r="CN750" s="1"/>
      <c r="CQ750" s="1"/>
      <c r="CT750" s="1"/>
      <c r="CU750" s="1"/>
      <c r="CV750" s="88"/>
      <c r="CW750" s="88"/>
      <c r="CX750" s="88"/>
      <c r="CY750" s="88"/>
      <c r="CZ750" s="88"/>
      <c r="DA750" s="88"/>
      <c r="DB750" s="88"/>
      <c r="DC750" s="88"/>
      <c r="DD750" s="88"/>
      <c r="DE750" s="88"/>
      <c r="DF750" s="88"/>
      <c r="DG750" s="88"/>
      <c r="DH750" s="88"/>
      <c r="DI750" s="88"/>
      <c r="DJ750" s="88"/>
      <c r="DK750" s="88"/>
      <c r="DL750" s="88"/>
    </row>
    <row r="751" spans="9:116" x14ac:dyDescent="0.2">
      <c r="I751" s="1"/>
      <c r="L751" s="1"/>
      <c r="O751" s="1"/>
      <c r="R751" s="1"/>
      <c r="U751" s="1"/>
      <c r="X751" s="1"/>
      <c r="AA751" s="1"/>
      <c r="AD751" s="1"/>
      <c r="AG751" s="1"/>
      <c r="AK751" s="1"/>
      <c r="AP751" s="1"/>
      <c r="AS751" s="1"/>
      <c r="AW751" s="1"/>
      <c r="BB751" s="1"/>
      <c r="BE751" s="1"/>
      <c r="BH751" s="1"/>
      <c r="BK751" s="1"/>
      <c r="BN751" s="1"/>
      <c r="BR751" s="1"/>
      <c r="BW751" s="1"/>
      <c r="BZ751" s="1"/>
      <c r="CF751" s="1"/>
      <c r="CN751" s="1"/>
      <c r="CQ751" s="1"/>
      <c r="CT751" s="1"/>
      <c r="CU751" s="1"/>
      <c r="CV751" s="88"/>
      <c r="CW751" s="88"/>
      <c r="CX751" s="88"/>
      <c r="CY751" s="88"/>
      <c r="CZ751" s="88"/>
      <c r="DA751" s="88"/>
      <c r="DB751" s="88"/>
      <c r="DC751" s="88"/>
      <c r="DD751" s="88"/>
      <c r="DE751" s="88"/>
      <c r="DF751" s="88"/>
      <c r="DG751" s="88"/>
      <c r="DH751" s="88"/>
      <c r="DI751" s="88"/>
      <c r="DJ751" s="88"/>
      <c r="DK751" s="88"/>
      <c r="DL751" s="88"/>
    </row>
    <row r="752" spans="9:116" x14ac:dyDescent="0.2">
      <c r="I752" s="1"/>
      <c r="L752" s="1"/>
      <c r="O752" s="1"/>
      <c r="R752" s="1"/>
      <c r="U752" s="1"/>
      <c r="X752" s="1"/>
      <c r="AA752" s="1"/>
      <c r="AD752" s="1"/>
      <c r="AG752" s="1"/>
      <c r="AK752" s="1"/>
      <c r="AP752" s="1"/>
      <c r="AS752" s="1"/>
      <c r="AW752" s="1"/>
      <c r="BB752" s="1"/>
      <c r="BE752" s="1"/>
      <c r="BH752" s="1"/>
      <c r="BK752" s="1"/>
      <c r="BN752" s="1"/>
      <c r="BR752" s="1"/>
      <c r="BW752" s="1"/>
      <c r="BZ752" s="1"/>
      <c r="CF752" s="1"/>
      <c r="CN752" s="1"/>
      <c r="CQ752" s="1"/>
      <c r="CT752" s="1"/>
      <c r="CU752" s="1"/>
      <c r="CV752" s="88"/>
      <c r="CW752" s="88"/>
      <c r="CX752" s="88"/>
      <c r="CY752" s="88"/>
      <c r="CZ752" s="88"/>
      <c r="DA752" s="88"/>
      <c r="DB752" s="88"/>
      <c r="DC752" s="88"/>
      <c r="DD752" s="88"/>
      <c r="DE752" s="88"/>
      <c r="DF752" s="88"/>
      <c r="DG752" s="88"/>
      <c r="DH752" s="88"/>
      <c r="DI752" s="88"/>
      <c r="DJ752" s="88"/>
      <c r="DK752" s="88"/>
      <c r="DL752" s="88"/>
    </row>
    <row r="753" spans="9:116" x14ac:dyDescent="0.2">
      <c r="I753" s="1"/>
      <c r="L753" s="1"/>
      <c r="O753" s="1"/>
      <c r="R753" s="1"/>
      <c r="U753" s="1"/>
      <c r="X753" s="1"/>
      <c r="AA753" s="1"/>
      <c r="AD753" s="1"/>
      <c r="AG753" s="1"/>
      <c r="AK753" s="1"/>
      <c r="AP753" s="1"/>
      <c r="AS753" s="1"/>
      <c r="AW753" s="1"/>
      <c r="BB753" s="1"/>
      <c r="BE753" s="1"/>
      <c r="BH753" s="1"/>
      <c r="BK753" s="1"/>
      <c r="BN753" s="1"/>
      <c r="BR753" s="1"/>
      <c r="BW753" s="1"/>
      <c r="BZ753" s="1"/>
      <c r="CF753" s="1"/>
      <c r="CN753" s="1"/>
      <c r="CQ753" s="1"/>
      <c r="CT753" s="1"/>
      <c r="CU753" s="1"/>
      <c r="CV753" s="88"/>
      <c r="CW753" s="88"/>
      <c r="CX753" s="88"/>
      <c r="CY753" s="88"/>
      <c r="CZ753" s="88"/>
      <c r="DA753" s="88"/>
      <c r="DB753" s="88"/>
      <c r="DC753" s="88"/>
      <c r="DD753" s="88"/>
      <c r="DE753" s="88"/>
      <c r="DF753" s="88"/>
      <c r="DG753" s="88"/>
      <c r="DH753" s="88"/>
      <c r="DI753" s="88"/>
      <c r="DJ753" s="88"/>
      <c r="DK753" s="88"/>
      <c r="DL753" s="88"/>
    </row>
    <row r="754" spans="9:116" x14ac:dyDescent="0.2">
      <c r="I754" s="1"/>
      <c r="L754" s="1"/>
      <c r="O754" s="1"/>
      <c r="R754" s="1"/>
      <c r="U754" s="1"/>
      <c r="X754" s="1"/>
      <c r="AA754" s="1"/>
      <c r="AD754" s="1"/>
      <c r="AG754" s="1"/>
      <c r="AK754" s="1"/>
      <c r="AP754" s="1"/>
      <c r="AS754" s="1"/>
      <c r="AW754" s="1"/>
      <c r="BB754" s="1"/>
      <c r="BE754" s="1"/>
      <c r="BH754" s="1"/>
      <c r="BK754" s="1"/>
      <c r="BN754" s="1"/>
      <c r="BR754" s="1"/>
      <c r="BW754" s="1"/>
      <c r="BZ754" s="1"/>
      <c r="CF754" s="1"/>
      <c r="CN754" s="1"/>
      <c r="CQ754" s="1"/>
      <c r="CT754" s="1"/>
      <c r="CU754" s="1"/>
      <c r="CV754" s="88"/>
      <c r="CW754" s="88"/>
      <c r="CX754" s="88"/>
      <c r="CY754" s="88"/>
      <c r="CZ754" s="88"/>
      <c r="DA754" s="88"/>
      <c r="DB754" s="88"/>
      <c r="DC754" s="88"/>
      <c r="DD754" s="88"/>
      <c r="DE754" s="88"/>
      <c r="DF754" s="88"/>
      <c r="DG754" s="88"/>
      <c r="DH754" s="88"/>
      <c r="DI754" s="88"/>
      <c r="DJ754" s="88"/>
      <c r="DK754" s="88"/>
      <c r="DL754" s="88"/>
    </row>
    <row r="755" spans="9:116" x14ac:dyDescent="0.2">
      <c r="I755" s="1"/>
      <c r="L755" s="1"/>
      <c r="O755" s="1"/>
      <c r="R755" s="1"/>
      <c r="U755" s="1"/>
      <c r="X755" s="1"/>
      <c r="AA755" s="1"/>
      <c r="AD755" s="1"/>
      <c r="AG755" s="1"/>
      <c r="AK755" s="1"/>
      <c r="AP755" s="1"/>
      <c r="AS755" s="1"/>
      <c r="AW755" s="1"/>
      <c r="BB755" s="1"/>
      <c r="BE755" s="1"/>
      <c r="BH755" s="1"/>
      <c r="BK755" s="1"/>
      <c r="BN755" s="1"/>
      <c r="BR755" s="1"/>
      <c r="BW755" s="1"/>
      <c r="BZ755" s="1"/>
      <c r="CF755" s="1"/>
      <c r="CN755" s="1"/>
      <c r="CQ755" s="1"/>
      <c r="CT755" s="1"/>
      <c r="CU755" s="1"/>
      <c r="CV755" s="88"/>
      <c r="CW755" s="88"/>
      <c r="CX755" s="88"/>
      <c r="CY755" s="88"/>
      <c r="CZ755" s="88"/>
      <c r="DA755" s="88"/>
      <c r="DB755" s="88"/>
      <c r="DC755" s="88"/>
      <c r="DD755" s="88"/>
      <c r="DE755" s="88"/>
      <c r="DF755" s="88"/>
      <c r="DG755" s="88"/>
      <c r="DH755" s="88"/>
      <c r="DI755" s="88"/>
      <c r="DJ755" s="88"/>
      <c r="DK755" s="88"/>
      <c r="DL755" s="88"/>
    </row>
    <row r="756" spans="9:116" x14ac:dyDescent="0.2">
      <c r="I756" s="1"/>
      <c r="L756" s="1"/>
      <c r="O756" s="1"/>
      <c r="R756" s="1"/>
      <c r="U756" s="1"/>
      <c r="X756" s="1"/>
      <c r="AA756" s="1"/>
      <c r="AD756" s="1"/>
      <c r="AG756" s="1"/>
      <c r="AK756" s="1"/>
      <c r="AP756" s="1"/>
      <c r="AS756" s="1"/>
      <c r="AW756" s="1"/>
      <c r="BB756" s="1"/>
      <c r="BE756" s="1"/>
      <c r="BH756" s="1"/>
      <c r="BK756" s="1"/>
      <c r="BN756" s="1"/>
      <c r="BR756" s="1"/>
      <c r="BW756" s="1"/>
      <c r="BZ756" s="1"/>
      <c r="CF756" s="1"/>
      <c r="CN756" s="1"/>
      <c r="CQ756" s="1"/>
      <c r="CT756" s="1"/>
      <c r="CU756" s="1"/>
      <c r="CV756" s="88"/>
      <c r="CW756" s="88"/>
      <c r="CX756" s="88"/>
      <c r="CY756" s="88"/>
      <c r="CZ756" s="88"/>
      <c r="DA756" s="88"/>
      <c r="DB756" s="88"/>
      <c r="DC756" s="88"/>
      <c r="DD756" s="88"/>
      <c r="DE756" s="88"/>
      <c r="DF756" s="88"/>
      <c r="DG756" s="88"/>
      <c r="DH756" s="88"/>
      <c r="DI756" s="88"/>
      <c r="DJ756" s="88"/>
      <c r="DK756" s="88"/>
      <c r="DL756" s="88"/>
    </row>
    <row r="757" spans="9:116" x14ac:dyDescent="0.2">
      <c r="I757" s="1"/>
      <c r="L757" s="1"/>
      <c r="O757" s="1"/>
      <c r="R757" s="1"/>
      <c r="U757" s="1"/>
      <c r="X757" s="1"/>
      <c r="AA757" s="1"/>
      <c r="AD757" s="1"/>
      <c r="AG757" s="1"/>
      <c r="AK757" s="1"/>
      <c r="AP757" s="1"/>
      <c r="AS757" s="1"/>
      <c r="AW757" s="1"/>
      <c r="BB757" s="1"/>
      <c r="BE757" s="1"/>
      <c r="BH757" s="1"/>
      <c r="BK757" s="1"/>
      <c r="BN757" s="1"/>
      <c r="BR757" s="1"/>
      <c r="BW757" s="1"/>
      <c r="BZ757" s="1"/>
      <c r="CF757" s="1"/>
      <c r="CN757" s="1"/>
      <c r="CQ757" s="1"/>
      <c r="CT757" s="1"/>
      <c r="CU757" s="1"/>
      <c r="CV757" s="88"/>
      <c r="CW757" s="88"/>
      <c r="CX757" s="88"/>
      <c r="CY757" s="88"/>
      <c r="CZ757" s="88"/>
      <c r="DA757" s="88"/>
      <c r="DB757" s="88"/>
      <c r="DC757" s="88"/>
      <c r="DD757" s="88"/>
      <c r="DE757" s="88"/>
      <c r="DF757" s="88"/>
      <c r="DG757" s="88"/>
      <c r="DH757" s="88"/>
      <c r="DI757" s="88"/>
      <c r="DJ757" s="88"/>
      <c r="DK757" s="88"/>
      <c r="DL757" s="88"/>
    </row>
    <row r="758" spans="9:116" x14ac:dyDescent="0.2">
      <c r="I758" s="1"/>
      <c r="L758" s="1"/>
      <c r="O758" s="1"/>
      <c r="R758" s="1"/>
      <c r="U758" s="1"/>
      <c r="X758" s="1"/>
      <c r="AA758" s="1"/>
      <c r="AD758" s="1"/>
      <c r="AG758" s="1"/>
      <c r="AK758" s="1"/>
      <c r="AP758" s="1"/>
      <c r="AS758" s="1"/>
      <c r="AW758" s="1"/>
      <c r="BB758" s="1"/>
      <c r="BE758" s="1"/>
      <c r="BH758" s="1"/>
      <c r="BK758" s="1"/>
      <c r="BN758" s="1"/>
      <c r="BR758" s="1"/>
      <c r="BW758" s="1"/>
      <c r="BZ758" s="1"/>
      <c r="CF758" s="1"/>
      <c r="CN758" s="1"/>
      <c r="CQ758" s="1"/>
      <c r="CT758" s="1"/>
      <c r="CU758" s="1"/>
      <c r="CV758" s="88"/>
      <c r="CW758" s="88"/>
      <c r="CX758" s="88"/>
      <c r="CY758" s="88"/>
      <c r="CZ758" s="88"/>
      <c r="DA758" s="88"/>
      <c r="DB758" s="88"/>
      <c r="DC758" s="88"/>
      <c r="DD758" s="88"/>
      <c r="DE758" s="88"/>
      <c r="DF758" s="88"/>
      <c r="DG758" s="88"/>
      <c r="DH758" s="88"/>
      <c r="DI758" s="88"/>
      <c r="DJ758" s="88"/>
      <c r="DK758" s="88"/>
      <c r="DL758" s="88"/>
    </row>
    <row r="759" spans="9:116" x14ac:dyDescent="0.2">
      <c r="I759" s="1"/>
      <c r="L759" s="1"/>
      <c r="O759" s="1"/>
      <c r="R759" s="1"/>
      <c r="U759" s="1"/>
      <c r="X759" s="1"/>
      <c r="AA759" s="1"/>
      <c r="AD759" s="1"/>
      <c r="AG759" s="1"/>
      <c r="AK759" s="1"/>
      <c r="AP759" s="1"/>
      <c r="AS759" s="1"/>
      <c r="AW759" s="1"/>
      <c r="BB759" s="1"/>
      <c r="BE759" s="1"/>
      <c r="BH759" s="1"/>
      <c r="BK759" s="1"/>
      <c r="BN759" s="1"/>
      <c r="BR759" s="1"/>
      <c r="BW759" s="1"/>
      <c r="BZ759" s="1"/>
      <c r="CF759" s="1"/>
      <c r="CN759" s="1"/>
      <c r="CQ759" s="1"/>
      <c r="CT759" s="1"/>
      <c r="CU759" s="1"/>
      <c r="CV759" s="88"/>
      <c r="CW759" s="88"/>
      <c r="CX759" s="88"/>
      <c r="CY759" s="88"/>
      <c r="CZ759" s="88"/>
      <c r="DA759" s="88"/>
      <c r="DB759" s="88"/>
      <c r="DC759" s="88"/>
      <c r="DD759" s="88"/>
      <c r="DE759" s="88"/>
      <c r="DF759" s="88"/>
      <c r="DG759" s="88"/>
      <c r="DH759" s="88"/>
      <c r="DI759" s="88"/>
      <c r="DJ759" s="88"/>
      <c r="DK759" s="88"/>
      <c r="DL759" s="88"/>
    </row>
    <row r="760" spans="9:116" x14ac:dyDescent="0.2">
      <c r="I760" s="1"/>
      <c r="L760" s="1"/>
      <c r="O760" s="1"/>
      <c r="R760" s="1"/>
      <c r="U760" s="1"/>
      <c r="X760" s="1"/>
      <c r="AA760" s="1"/>
      <c r="AD760" s="1"/>
      <c r="AG760" s="1"/>
      <c r="AK760" s="1"/>
      <c r="AP760" s="1"/>
      <c r="AS760" s="1"/>
      <c r="AW760" s="1"/>
      <c r="BB760" s="1"/>
      <c r="BE760" s="1"/>
      <c r="BH760" s="1"/>
      <c r="BK760" s="1"/>
      <c r="BN760" s="1"/>
      <c r="BR760" s="1"/>
      <c r="BW760" s="1"/>
      <c r="BZ760" s="1"/>
      <c r="CF760" s="1"/>
      <c r="CN760" s="1"/>
      <c r="CQ760" s="1"/>
      <c r="CT760" s="1"/>
      <c r="CU760" s="1"/>
      <c r="CV760" s="88"/>
      <c r="CW760" s="88"/>
      <c r="CX760" s="88"/>
      <c r="CY760" s="88"/>
      <c r="CZ760" s="88"/>
      <c r="DA760" s="88"/>
      <c r="DB760" s="88"/>
      <c r="DC760" s="88"/>
      <c r="DD760" s="88"/>
      <c r="DE760" s="88"/>
      <c r="DF760" s="88"/>
      <c r="DG760" s="88"/>
      <c r="DH760" s="88"/>
      <c r="DI760" s="88"/>
      <c r="DJ760" s="88"/>
      <c r="DK760" s="88"/>
      <c r="DL760" s="88"/>
    </row>
    <row r="761" spans="9:116" x14ac:dyDescent="0.2">
      <c r="I761" s="1"/>
      <c r="L761" s="1"/>
      <c r="O761" s="1"/>
      <c r="R761" s="1"/>
      <c r="U761" s="1"/>
      <c r="X761" s="1"/>
      <c r="AA761" s="1"/>
      <c r="AD761" s="1"/>
      <c r="AG761" s="1"/>
      <c r="AK761" s="1"/>
      <c r="AP761" s="1"/>
      <c r="AS761" s="1"/>
      <c r="AW761" s="1"/>
      <c r="BB761" s="1"/>
      <c r="BE761" s="1"/>
      <c r="BH761" s="1"/>
      <c r="BK761" s="1"/>
      <c r="BN761" s="1"/>
      <c r="BR761" s="1"/>
      <c r="BW761" s="1"/>
      <c r="BZ761" s="1"/>
      <c r="CF761" s="1"/>
      <c r="CN761" s="1"/>
      <c r="CQ761" s="1"/>
      <c r="CT761" s="1"/>
      <c r="CU761" s="1"/>
      <c r="CV761" s="88"/>
      <c r="CW761" s="88"/>
      <c r="CX761" s="88"/>
      <c r="CY761" s="88"/>
      <c r="CZ761" s="88"/>
      <c r="DA761" s="88"/>
      <c r="DB761" s="88"/>
      <c r="DC761" s="88"/>
      <c r="DD761" s="88"/>
      <c r="DE761" s="88"/>
      <c r="DF761" s="88"/>
      <c r="DG761" s="88"/>
      <c r="DH761" s="88"/>
      <c r="DI761" s="88"/>
      <c r="DJ761" s="88"/>
      <c r="DK761" s="88"/>
      <c r="DL761" s="88"/>
    </row>
    <row r="762" spans="9:116" x14ac:dyDescent="0.2">
      <c r="I762" s="1"/>
      <c r="L762" s="1"/>
      <c r="O762" s="1"/>
      <c r="R762" s="1"/>
      <c r="U762" s="1"/>
      <c r="X762" s="1"/>
      <c r="AA762" s="1"/>
      <c r="AD762" s="1"/>
      <c r="AG762" s="1"/>
      <c r="AK762" s="1"/>
      <c r="AP762" s="1"/>
      <c r="AS762" s="1"/>
      <c r="AW762" s="1"/>
      <c r="BB762" s="1"/>
      <c r="BE762" s="1"/>
      <c r="BH762" s="1"/>
      <c r="BK762" s="1"/>
      <c r="BN762" s="1"/>
      <c r="BR762" s="1"/>
      <c r="BW762" s="1"/>
      <c r="BZ762" s="1"/>
      <c r="CF762" s="1"/>
      <c r="CN762" s="1"/>
      <c r="CQ762" s="1"/>
      <c r="CT762" s="1"/>
      <c r="CU762" s="1"/>
      <c r="CV762" s="88"/>
      <c r="CW762" s="88"/>
      <c r="CX762" s="88"/>
      <c r="CY762" s="88"/>
      <c r="CZ762" s="88"/>
      <c r="DA762" s="88"/>
      <c r="DB762" s="88"/>
      <c r="DC762" s="88"/>
      <c r="DD762" s="88"/>
      <c r="DE762" s="88"/>
      <c r="DF762" s="88"/>
      <c r="DG762" s="88"/>
      <c r="DH762" s="88"/>
      <c r="DI762" s="88"/>
      <c r="DJ762" s="88"/>
      <c r="DK762" s="88"/>
      <c r="DL762" s="88"/>
    </row>
    <row r="763" spans="9:116" x14ac:dyDescent="0.2">
      <c r="I763" s="1"/>
      <c r="L763" s="1"/>
      <c r="O763" s="1"/>
      <c r="R763" s="1"/>
      <c r="U763" s="1"/>
      <c r="X763" s="1"/>
      <c r="AA763" s="1"/>
      <c r="AD763" s="1"/>
      <c r="AG763" s="1"/>
      <c r="AK763" s="1"/>
      <c r="AP763" s="1"/>
      <c r="AS763" s="1"/>
      <c r="AW763" s="1"/>
      <c r="BB763" s="1"/>
      <c r="BE763" s="1"/>
      <c r="BH763" s="1"/>
      <c r="BK763" s="1"/>
      <c r="BN763" s="1"/>
      <c r="BR763" s="1"/>
      <c r="BW763" s="1"/>
      <c r="BZ763" s="1"/>
      <c r="CF763" s="1"/>
      <c r="CN763" s="1"/>
      <c r="CQ763" s="1"/>
      <c r="CT763" s="1"/>
      <c r="CU763" s="1"/>
      <c r="CV763" s="88"/>
      <c r="CW763" s="88"/>
      <c r="CX763" s="88"/>
      <c r="CY763" s="88"/>
      <c r="CZ763" s="88"/>
      <c r="DA763" s="88"/>
      <c r="DB763" s="88"/>
      <c r="DC763" s="88"/>
      <c r="DD763" s="88"/>
      <c r="DE763" s="88"/>
      <c r="DF763" s="88"/>
      <c r="DG763" s="88"/>
      <c r="DH763" s="88"/>
      <c r="DI763" s="88"/>
      <c r="DJ763" s="88"/>
      <c r="DK763" s="88"/>
      <c r="DL763" s="88"/>
    </row>
    <row r="764" spans="9:116" x14ac:dyDescent="0.2">
      <c r="I764" s="1"/>
      <c r="L764" s="1"/>
      <c r="O764" s="1"/>
      <c r="R764" s="1"/>
      <c r="U764" s="1"/>
      <c r="X764" s="1"/>
      <c r="AA764" s="1"/>
      <c r="AD764" s="1"/>
      <c r="AG764" s="1"/>
      <c r="AK764" s="1"/>
      <c r="AP764" s="1"/>
      <c r="AS764" s="1"/>
      <c r="AW764" s="1"/>
      <c r="BB764" s="1"/>
      <c r="BE764" s="1"/>
      <c r="BH764" s="1"/>
      <c r="BK764" s="1"/>
      <c r="BN764" s="1"/>
      <c r="BR764" s="1"/>
      <c r="BW764" s="1"/>
      <c r="BZ764" s="1"/>
      <c r="CF764" s="1"/>
      <c r="CN764" s="1"/>
      <c r="CQ764" s="1"/>
      <c r="CT764" s="1"/>
      <c r="CU764" s="1"/>
      <c r="CV764" s="88"/>
      <c r="CW764" s="88"/>
      <c r="CX764" s="88"/>
      <c r="CY764" s="88"/>
      <c r="CZ764" s="88"/>
      <c r="DA764" s="88"/>
      <c r="DB764" s="88"/>
      <c r="DC764" s="88"/>
      <c r="DD764" s="88"/>
      <c r="DE764" s="88"/>
      <c r="DF764" s="88"/>
      <c r="DG764" s="88"/>
      <c r="DH764" s="88"/>
      <c r="DI764" s="88"/>
      <c r="DJ764" s="88"/>
      <c r="DK764" s="88"/>
      <c r="DL764" s="88"/>
    </row>
    <row r="765" spans="9:116" x14ac:dyDescent="0.2">
      <c r="I765" s="1"/>
      <c r="L765" s="1"/>
      <c r="O765" s="1"/>
      <c r="R765" s="1"/>
      <c r="U765" s="1"/>
      <c r="X765" s="1"/>
      <c r="AA765" s="1"/>
      <c r="AD765" s="1"/>
      <c r="AG765" s="1"/>
      <c r="AK765" s="1"/>
      <c r="AP765" s="1"/>
      <c r="AS765" s="1"/>
      <c r="AW765" s="1"/>
      <c r="BB765" s="1"/>
      <c r="BE765" s="1"/>
      <c r="BH765" s="1"/>
      <c r="BK765" s="1"/>
      <c r="BN765" s="1"/>
      <c r="BR765" s="1"/>
      <c r="BW765" s="1"/>
      <c r="BZ765" s="1"/>
      <c r="CF765" s="1"/>
      <c r="CN765" s="1"/>
      <c r="CQ765" s="1"/>
      <c r="CT765" s="1"/>
      <c r="CU765" s="1"/>
      <c r="CV765" s="88"/>
      <c r="CW765" s="88"/>
      <c r="CX765" s="88"/>
      <c r="CY765" s="88"/>
      <c r="CZ765" s="88"/>
      <c r="DA765" s="88"/>
      <c r="DB765" s="88"/>
      <c r="DC765" s="88"/>
      <c r="DD765" s="88"/>
      <c r="DE765" s="88"/>
      <c r="DF765" s="88"/>
      <c r="DG765" s="88"/>
      <c r="DH765" s="88"/>
      <c r="DI765" s="88"/>
      <c r="DJ765" s="88"/>
      <c r="DK765" s="88"/>
      <c r="DL765" s="88"/>
    </row>
    <row r="766" spans="9:116" x14ac:dyDescent="0.2">
      <c r="I766" s="1"/>
      <c r="L766" s="1"/>
      <c r="O766" s="1"/>
      <c r="R766" s="1"/>
      <c r="U766" s="1"/>
      <c r="X766" s="1"/>
      <c r="AA766" s="1"/>
      <c r="AD766" s="1"/>
      <c r="AG766" s="1"/>
      <c r="AK766" s="1"/>
      <c r="AP766" s="1"/>
      <c r="AS766" s="1"/>
      <c r="AW766" s="1"/>
      <c r="BB766" s="1"/>
      <c r="BE766" s="1"/>
      <c r="BH766" s="1"/>
      <c r="BK766" s="1"/>
      <c r="BN766" s="1"/>
      <c r="BR766" s="1"/>
      <c r="BW766" s="1"/>
      <c r="BZ766" s="1"/>
      <c r="CF766" s="1"/>
      <c r="CN766" s="1"/>
      <c r="CQ766" s="1"/>
      <c r="CT766" s="1"/>
      <c r="CU766" s="1"/>
      <c r="CV766" s="88"/>
      <c r="CW766" s="88"/>
      <c r="CX766" s="88"/>
      <c r="CY766" s="88"/>
      <c r="CZ766" s="88"/>
      <c r="DA766" s="88"/>
      <c r="DB766" s="88"/>
      <c r="DC766" s="88"/>
      <c r="DD766" s="88"/>
      <c r="DE766" s="88"/>
      <c r="DF766" s="88"/>
      <c r="DG766" s="88"/>
      <c r="DH766" s="88"/>
      <c r="DI766" s="88"/>
      <c r="DJ766" s="88"/>
      <c r="DK766" s="88"/>
      <c r="DL766" s="88"/>
    </row>
    <row r="767" spans="9:116" x14ac:dyDescent="0.2">
      <c r="I767" s="1"/>
      <c r="L767" s="1"/>
      <c r="O767" s="1"/>
      <c r="R767" s="1"/>
      <c r="U767" s="1"/>
      <c r="X767" s="1"/>
      <c r="AA767" s="1"/>
      <c r="AD767" s="1"/>
      <c r="AG767" s="1"/>
      <c r="AK767" s="1"/>
      <c r="AP767" s="1"/>
      <c r="AS767" s="1"/>
      <c r="AW767" s="1"/>
      <c r="BB767" s="1"/>
      <c r="BE767" s="1"/>
      <c r="BH767" s="1"/>
      <c r="BK767" s="1"/>
      <c r="BN767" s="1"/>
      <c r="BR767" s="1"/>
      <c r="BW767" s="1"/>
      <c r="BZ767" s="1"/>
      <c r="CF767" s="1"/>
      <c r="CN767" s="1"/>
      <c r="CQ767" s="1"/>
      <c r="CT767" s="1"/>
      <c r="CU767" s="1"/>
      <c r="CV767" s="88"/>
      <c r="CW767" s="88"/>
      <c r="CX767" s="88"/>
      <c r="CY767" s="88"/>
      <c r="CZ767" s="88"/>
      <c r="DA767" s="88"/>
      <c r="DB767" s="88"/>
      <c r="DC767" s="88"/>
      <c r="DD767" s="88"/>
      <c r="DE767" s="88"/>
      <c r="DF767" s="88"/>
      <c r="DG767" s="88"/>
      <c r="DH767" s="88"/>
      <c r="DI767" s="88"/>
      <c r="DJ767" s="88"/>
      <c r="DK767" s="88"/>
      <c r="DL767" s="88"/>
    </row>
    <row r="768" spans="9:116" x14ac:dyDescent="0.2">
      <c r="I768" s="1"/>
      <c r="L768" s="1"/>
      <c r="O768" s="1"/>
      <c r="R768" s="1"/>
      <c r="U768" s="1"/>
      <c r="X768" s="1"/>
      <c r="AA768" s="1"/>
      <c r="AD768" s="1"/>
      <c r="AG768" s="1"/>
      <c r="AK768" s="1"/>
      <c r="AP768" s="1"/>
      <c r="AS768" s="1"/>
      <c r="AW768" s="1"/>
      <c r="BB768" s="1"/>
      <c r="BE768" s="1"/>
      <c r="BH768" s="1"/>
      <c r="BK768" s="1"/>
      <c r="BN768" s="1"/>
      <c r="BR768" s="1"/>
      <c r="BW768" s="1"/>
      <c r="BZ768" s="1"/>
      <c r="CF768" s="1"/>
      <c r="CN768" s="1"/>
      <c r="CQ768" s="1"/>
      <c r="CT768" s="1"/>
      <c r="CU768" s="1"/>
      <c r="CV768" s="88"/>
      <c r="CW768" s="88"/>
      <c r="CX768" s="88"/>
      <c r="CY768" s="88"/>
      <c r="CZ768" s="88"/>
      <c r="DA768" s="88"/>
      <c r="DB768" s="88"/>
      <c r="DC768" s="88"/>
      <c r="DD768" s="88"/>
      <c r="DE768" s="88"/>
      <c r="DF768" s="88"/>
      <c r="DG768" s="88"/>
      <c r="DH768" s="88"/>
      <c r="DI768" s="88"/>
      <c r="DJ768" s="88"/>
      <c r="DK768" s="88"/>
      <c r="DL768" s="88"/>
    </row>
    <row r="769" spans="9:116" x14ac:dyDescent="0.2">
      <c r="I769" s="1"/>
      <c r="L769" s="1"/>
      <c r="O769" s="1"/>
      <c r="R769" s="1"/>
      <c r="U769" s="1"/>
      <c r="X769" s="1"/>
      <c r="AA769" s="1"/>
      <c r="AD769" s="1"/>
      <c r="AG769" s="1"/>
      <c r="AK769" s="1"/>
      <c r="AP769" s="1"/>
      <c r="AS769" s="1"/>
      <c r="AW769" s="1"/>
      <c r="BB769" s="1"/>
      <c r="BE769" s="1"/>
      <c r="BH769" s="1"/>
      <c r="BK769" s="1"/>
      <c r="BN769" s="1"/>
      <c r="BR769" s="1"/>
      <c r="BW769" s="1"/>
      <c r="BZ769" s="1"/>
      <c r="CF769" s="1"/>
      <c r="CN769" s="1"/>
      <c r="CQ769" s="1"/>
      <c r="CT769" s="1"/>
      <c r="CU769" s="1"/>
      <c r="CV769" s="88"/>
      <c r="CW769" s="88"/>
      <c r="CX769" s="88"/>
      <c r="CY769" s="88"/>
      <c r="CZ769" s="88"/>
      <c r="DA769" s="88"/>
      <c r="DB769" s="88"/>
      <c r="DC769" s="88"/>
      <c r="DD769" s="88"/>
      <c r="DE769" s="88"/>
      <c r="DF769" s="88"/>
      <c r="DG769" s="88"/>
      <c r="DH769" s="88"/>
      <c r="DI769" s="88"/>
      <c r="DJ769" s="88"/>
      <c r="DK769" s="88"/>
      <c r="DL769" s="88"/>
    </row>
    <row r="770" spans="9:116" x14ac:dyDescent="0.2">
      <c r="I770" s="1"/>
      <c r="L770" s="1"/>
      <c r="O770" s="1"/>
      <c r="R770" s="1"/>
      <c r="U770" s="1"/>
      <c r="X770" s="1"/>
      <c r="AA770" s="1"/>
      <c r="AD770" s="1"/>
      <c r="AG770" s="1"/>
      <c r="AK770" s="1"/>
      <c r="AP770" s="1"/>
      <c r="AS770" s="1"/>
      <c r="AW770" s="1"/>
      <c r="BB770" s="1"/>
      <c r="BE770" s="1"/>
      <c r="BH770" s="1"/>
      <c r="BK770" s="1"/>
      <c r="BN770" s="1"/>
      <c r="BR770" s="1"/>
      <c r="BW770" s="1"/>
      <c r="BZ770" s="1"/>
      <c r="CF770" s="1"/>
      <c r="CN770" s="1"/>
      <c r="CQ770" s="1"/>
      <c r="CT770" s="1"/>
      <c r="CU770" s="1"/>
      <c r="CV770" s="88"/>
      <c r="CW770" s="88"/>
      <c r="CX770" s="88"/>
      <c r="CY770" s="88"/>
      <c r="CZ770" s="88"/>
      <c r="DA770" s="88"/>
      <c r="DB770" s="88"/>
      <c r="DC770" s="88"/>
      <c r="DD770" s="88"/>
      <c r="DE770" s="88"/>
      <c r="DF770" s="88"/>
      <c r="DG770" s="88"/>
      <c r="DH770" s="88"/>
      <c r="DI770" s="88"/>
      <c r="DJ770" s="88"/>
      <c r="DK770" s="88"/>
      <c r="DL770" s="88"/>
    </row>
    <row r="771" spans="9:116" x14ac:dyDescent="0.2">
      <c r="I771" s="1"/>
      <c r="L771" s="1"/>
      <c r="O771" s="1"/>
      <c r="R771" s="1"/>
      <c r="U771" s="1"/>
      <c r="X771" s="1"/>
      <c r="AA771" s="1"/>
      <c r="AD771" s="1"/>
      <c r="AG771" s="1"/>
      <c r="AK771" s="1"/>
      <c r="AP771" s="1"/>
      <c r="AS771" s="1"/>
      <c r="AW771" s="1"/>
      <c r="BB771" s="1"/>
      <c r="BE771" s="1"/>
      <c r="BH771" s="1"/>
      <c r="BK771" s="1"/>
      <c r="BN771" s="1"/>
      <c r="BR771" s="1"/>
      <c r="BW771" s="1"/>
      <c r="BZ771" s="1"/>
      <c r="CF771" s="1"/>
      <c r="CN771" s="1"/>
      <c r="CQ771" s="1"/>
      <c r="CT771" s="1"/>
      <c r="CU771" s="1"/>
      <c r="CV771" s="88"/>
      <c r="CW771" s="88"/>
      <c r="CX771" s="88"/>
      <c r="CY771" s="88"/>
      <c r="CZ771" s="88"/>
      <c r="DA771" s="88"/>
      <c r="DB771" s="88"/>
      <c r="DC771" s="88"/>
      <c r="DD771" s="88"/>
      <c r="DE771" s="88"/>
      <c r="DF771" s="88"/>
      <c r="DG771" s="88"/>
      <c r="DH771" s="88"/>
      <c r="DI771" s="88"/>
      <c r="DJ771" s="88"/>
      <c r="DK771" s="88"/>
      <c r="DL771" s="88"/>
    </row>
    <row r="772" spans="9:116" x14ac:dyDescent="0.2">
      <c r="I772" s="1"/>
      <c r="L772" s="1"/>
      <c r="O772" s="1"/>
      <c r="R772" s="1"/>
      <c r="U772" s="1"/>
      <c r="X772" s="1"/>
      <c r="AA772" s="1"/>
      <c r="AD772" s="1"/>
      <c r="AG772" s="1"/>
      <c r="AK772" s="1"/>
      <c r="AP772" s="1"/>
      <c r="AS772" s="1"/>
      <c r="AW772" s="1"/>
      <c r="BB772" s="1"/>
      <c r="BE772" s="1"/>
      <c r="BH772" s="1"/>
      <c r="BK772" s="1"/>
      <c r="BN772" s="1"/>
      <c r="BR772" s="1"/>
      <c r="BW772" s="1"/>
      <c r="BZ772" s="1"/>
      <c r="CF772" s="1"/>
      <c r="CN772" s="1"/>
      <c r="CQ772" s="1"/>
      <c r="CT772" s="1"/>
      <c r="CU772" s="1"/>
      <c r="CV772" s="88"/>
      <c r="CW772" s="88"/>
      <c r="CX772" s="88"/>
      <c r="CY772" s="88"/>
      <c r="CZ772" s="88"/>
      <c r="DA772" s="88"/>
      <c r="DB772" s="88"/>
      <c r="DC772" s="88"/>
      <c r="DD772" s="88"/>
      <c r="DE772" s="88"/>
      <c r="DF772" s="88"/>
      <c r="DG772" s="88"/>
      <c r="DH772" s="88"/>
      <c r="DI772" s="88"/>
      <c r="DJ772" s="88"/>
      <c r="DK772" s="88"/>
      <c r="DL772" s="88"/>
    </row>
    <row r="773" spans="9:116" x14ac:dyDescent="0.2">
      <c r="I773" s="1"/>
      <c r="L773" s="1"/>
      <c r="O773" s="1"/>
      <c r="R773" s="1"/>
      <c r="U773" s="1"/>
      <c r="X773" s="1"/>
      <c r="AA773" s="1"/>
      <c r="AD773" s="1"/>
      <c r="AG773" s="1"/>
      <c r="AK773" s="1"/>
      <c r="AP773" s="1"/>
      <c r="AS773" s="1"/>
      <c r="AW773" s="1"/>
      <c r="BB773" s="1"/>
      <c r="BE773" s="1"/>
      <c r="BH773" s="1"/>
      <c r="BK773" s="1"/>
      <c r="BN773" s="1"/>
      <c r="BR773" s="1"/>
      <c r="BW773" s="1"/>
      <c r="BZ773" s="1"/>
      <c r="CF773" s="1"/>
      <c r="CN773" s="1"/>
      <c r="CQ773" s="1"/>
      <c r="CT773" s="1"/>
      <c r="CU773" s="1"/>
      <c r="CV773" s="88"/>
      <c r="CW773" s="88"/>
      <c r="CX773" s="88"/>
      <c r="CY773" s="88"/>
      <c r="CZ773" s="88"/>
      <c r="DA773" s="88"/>
      <c r="DB773" s="88"/>
      <c r="DC773" s="88"/>
      <c r="DD773" s="88"/>
      <c r="DE773" s="88"/>
      <c r="DF773" s="88"/>
      <c r="DG773" s="88"/>
      <c r="DH773" s="88"/>
      <c r="DI773" s="88"/>
      <c r="DJ773" s="88"/>
      <c r="DK773" s="88"/>
      <c r="DL773" s="88"/>
    </row>
    <row r="774" spans="9:116" x14ac:dyDescent="0.2">
      <c r="I774" s="1"/>
      <c r="L774" s="1"/>
      <c r="O774" s="1"/>
      <c r="R774" s="1"/>
      <c r="U774" s="1"/>
      <c r="X774" s="1"/>
      <c r="AA774" s="1"/>
      <c r="AD774" s="1"/>
      <c r="AG774" s="1"/>
      <c r="AK774" s="1"/>
      <c r="AP774" s="1"/>
      <c r="AS774" s="1"/>
      <c r="AW774" s="1"/>
      <c r="BB774" s="1"/>
      <c r="BE774" s="1"/>
      <c r="BH774" s="1"/>
      <c r="BK774" s="1"/>
      <c r="BN774" s="1"/>
      <c r="BR774" s="1"/>
      <c r="BW774" s="1"/>
      <c r="BZ774" s="1"/>
      <c r="CF774" s="1"/>
      <c r="CN774" s="1"/>
      <c r="CQ774" s="1"/>
      <c r="CT774" s="1"/>
      <c r="CU774" s="1"/>
      <c r="CV774" s="88"/>
      <c r="CW774" s="88"/>
      <c r="CX774" s="88"/>
      <c r="CY774" s="88"/>
      <c r="CZ774" s="88"/>
      <c r="DA774" s="88"/>
      <c r="DB774" s="88"/>
      <c r="DC774" s="88"/>
      <c r="DD774" s="88"/>
      <c r="DE774" s="88"/>
      <c r="DF774" s="88"/>
      <c r="DG774" s="88"/>
      <c r="DH774" s="88"/>
      <c r="DI774" s="88"/>
      <c r="DJ774" s="88"/>
      <c r="DK774" s="88"/>
      <c r="DL774" s="88"/>
    </row>
    <row r="775" spans="9:116" x14ac:dyDescent="0.2">
      <c r="I775" s="1"/>
      <c r="L775" s="1"/>
      <c r="O775" s="1"/>
      <c r="R775" s="1"/>
      <c r="U775" s="1"/>
      <c r="X775" s="1"/>
      <c r="AA775" s="1"/>
      <c r="AD775" s="1"/>
      <c r="AG775" s="1"/>
      <c r="AK775" s="1"/>
      <c r="AP775" s="1"/>
      <c r="AS775" s="1"/>
      <c r="AW775" s="1"/>
      <c r="BB775" s="1"/>
      <c r="BE775" s="1"/>
      <c r="BH775" s="1"/>
      <c r="BK775" s="1"/>
      <c r="BN775" s="1"/>
      <c r="BR775" s="1"/>
      <c r="BW775" s="1"/>
      <c r="BZ775" s="1"/>
      <c r="CF775" s="1"/>
      <c r="CN775" s="1"/>
      <c r="CQ775" s="1"/>
      <c r="CT775" s="1"/>
      <c r="CU775" s="1"/>
      <c r="CV775" s="88"/>
      <c r="CW775" s="88"/>
      <c r="CX775" s="88"/>
      <c r="CY775" s="88"/>
      <c r="CZ775" s="88"/>
      <c r="DA775" s="88"/>
      <c r="DB775" s="88"/>
      <c r="DC775" s="88"/>
      <c r="DD775" s="88"/>
      <c r="DE775" s="88"/>
      <c r="DF775" s="88"/>
      <c r="DG775" s="88"/>
      <c r="DH775" s="88"/>
      <c r="DI775" s="88"/>
      <c r="DJ775" s="88"/>
      <c r="DK775" s="88"/>
      <c r="DL775" s="88"/>
    </row>
    <row r="776" spans="9:116" x14ac:dyDescent="0.2">
      <c r="I776" s="1"/>
      <c r="L776" s="1"/>
      <c r="O776" s="1"/>
      <c r="R776" s="1"/>
      <c r="U776" s="1"/>
      <c r="X776" s="1"/>
      <c r="AA776" s="1"/>
      <c r="AD776" s="1"/>
      <c r="AG776" s="1"/>
      <c r="AK776" s="1"/>
      <c r="AP776" s="1"/>
      <c r="AS776" s="1"/>
      <c r="AW776" s="1"/>
      <c r="BB776" s="1"/>
      <c r="BE776" s="1"/>
      <c r="BH776" s="1"/>
      <c r="BK776" s="1"/>
      <c r="BN776" s="1"/>
      <c r="BR776" s="1"/>
      <c r="BW776" s="1"/>
      <c r="BZ776" s="1"/>
      <c r="CF776" s="1"/>
      <c r="CN776" s="1"/>
      <c r="CQ776" s="1"/>
      <c r="CT776" s="1"/>
      <c r="CU776" s="1"/>
      <c r="CV776" s="88"/>
      <c r="CW776" s="88"/>
      <c r="CX776" s="88"/>
      <c r="CY776" s="88"/>
      <c r="CZ776" s="88"/>
      <c r="DA776" s="88"/>
      <c r="DB776" s="88"/>
      <c r="DC776" s="88"/>
      <c r="DD776" s="88"/>
      <c r="DE776" s="88"/>
      <c r="DF776" s="88"/>
      <c r="DG776" s="88"/>
      <c r="DH776" s="88"/>
      <c r="DI776" s="88"/>
      <c r="DJ776" s="88"/>
      <c r="DK776" s="88"/>
      <c r="DL776" s="88"/>
    </row>
    <row r="777" spans="9:116" x14ac:dyDescent="0.2">
      <c r="I777" s="1"/>
      <c r="L777" s="1"/>
      <c r="O777" s="1"/>
      <c r="R777" s="1"/>
      <c r="U777" s="1"/>
      <c r="X777" s="1"/>
      <c r="AA777" s="1"/>
      <c r="AD777" s="1"/>
      <c r="AG777" s="1"/>
      <c r="AK777" s="1"/>
      <c r="AP777" s="1"/>
      <c r="AS777" s="1"/>
      <c r="AW777" s="1"/>
      <c r="BB777" s="1"/>
      <c r="BE777" s="1"/>
      <c r="BH777" s="1"/>
      <c r="BK777" s="1"/>
      <c r="BN777" s="1"/>
      <c r="BR777" s="1"/>
      <c r="BW777" s="1"/>
      <c r="BZ777" s="1"/>
      <c r="CF777" s="1"/>
      <c r="CN777" s="1"/>
      <c r="CQ777" s="1"/>
      <c r="CT777" s="1"/>
      <c r="CU777" s="1"/>
      <c r="CV777" s="88"/>
      <c r="CW777" s="88"/>
      <c r="CX777" s="88"/>
      <c r="CY777" s="88"/>
      <c r="CZ777" s="88"/>
      <c r="DA777" s="88"/>
      <c r="DB777" s="88"/>
      <c r="DC777" s="88"/>
      <c r="DD777" s="88"/>
      <c r="DE777" s="88"/>
      <c r="DF777" s="88"/>
      <c r="DG777" s="88"/>
      <c r="DH777" s="88"/>
      <c r="DI777" s="88"/>
      <c r="DJ777" s="88"/>
      <c r="DK777" s="88"/>
      <c r="DL777" s="88"/>
    </row>
    <row r="778" spans="9:116" x14ac:dyDescent="0.2">
      <c r="I778" s="1"/>
      <c r="L778" s="1"/>
      <c r="O778" s="1"/>
      <c r="R778" s="1"/>
      <c r="U778" s="1"/>
      <c r="X778" s="1"/>
      <c r="AA778" s="1"/>
      <c r="AD778" s="1"/>
      <c r="AG778" s="1"/>
      <c r="AK778" s="1"/>
      <c r="AP778" s="1"/>
      <c r="AS778" s="1"/>
      <c r="AW778" s="1"/>
      <c r="BB778" s="1"/>
      <c r="BE778" s="1"/>
      <c r="BH778" s="1"/>
      <c r="BK778" s="1"/>
      <c r="BN778" s="1"/>
      <c r="BR778" s="1"/>
      <c r="BW778" s="1"/>
      <c r="BZ778" s="1"/>
      <c r="CF778" s="1"/>
      <c r="CN778" s="1"/>
      <c r="CQ778" s="1"/>
      <c r="CT778" s="1"/>
      <c r="CU778" s="1"/>
      <c r="CV778" s="88"/>
      <c r="CW778" s="88"/>
      <c r="CX778" s="88"/>
      <c r="CY778" s="88"/>
      <c r="CZ778" s="88"/>
      <c r="DA778" s="88"/>
      <c r="DB778" s="88"/>
      <c r="DC778" s="88"/>
      <c r="DD778" s="88"/>
      <c r="DE778" s="88"/>
      <c r="DF778" s="88"/>
      <c r="DG778" s="88"/>
      <c r="DH778" s="88"/>
      <c r="DI778" s="88"/>
      <c r="DJ778" s="88"/>
      <c r="DK778" s="88"/>
      <c r="DL778" s="88"/>
    </row>
    <row r="779" spans="9:116" x14ac:dyDescent="0.2">
      <c r="I779" s="1"/>
      <c r="L779" s="1"/>
      <c r="O779" s="1"/>
      <c r="R779" s="1"/>
      <c r="U779" s="1"/>
      <c r="X779" s="1"/>
      <c r="AA779" s="1"/>
      <c r="AD779" s="1"/>
      <c r="AG779" s="1"/>
      <c r="AK779" s="1"/>
      <c r="AP779" s="1"/>
      <c r="AS779" s="1"/>
      <c r="AW779" s="1"/>
      <c r="BB779" s="1"/>
      <c r="BE779" s="1"/>
      <c r="BH779" s="1"/>
      <c r="BK779" s="1"/>
      <c r="BN779" s="1"/>
      <c r="BR779" s="1"/>
      <c r="BW779" s="1"/>
      <c r="BZ779" s="1"/>
      <c r="CF779" s="1"/>
      <c r="CN779" s="1"/>
      <c r="CQ779" s="1"/>
      <c r="CT779" s="1"/>
      <c r="CU779" s="1"/>
      <c r="CV779" s="88"/>
      <c r="CW779" s="88"/>
      <c r="CX779" s="88"/>
      <c r="CY779" s="88"/>
      <c r="CZ779" s="88"/>
      <c r="DA779" s="88"/>
      <c r="DB779" s="88"/>
      <c r="DC779" s="88"/>
      <c r="DD779" s="88"/>
      <c r="DE779" s="88"/>
      <c r="DF779" s="88"/>
      <c r="DG779" s="88"/>
      <c r="DH779" s="88"/>
      <c r="DI779" s="88"/>
      <c r="DJ779" s="88"/>
      <c r="DK779" s="88"/>
      <c r="DL779" s="88"/>
    </row>
    <row r="780" spans="9:116" x14ac:dyDescent="0.2">
      <c r="I780" s="1"/>
      <c r="L780" s="1"/>
      <c r="O780" s="1"/>
      <c r="R780" s="1"/>
      <c r="U780" s="1"/>
      <c r="X780" s="1"/>
      <c r="AA780" s="1"/>
      <c r="AD780" s="1"/>
      <c r="AG780" s="1"/>
      <c r="AK780" s="1"/>
      <c r="AP780" s="1"/>
      <c r="AS780" s="1"/>
      <c r="AW780" s="1"/>
      <c r="BB780" s="1"/>
      <c r="BE780" s="1"/>
      <c r="BH780" s="1"/>
      <c r="BK780" s="1"/>
      <c r="BN780" s="1"/>
      <c r="BR780" s="1"/>
      <c r="BW780" s="1"/>
      <c r="BZ780" s="1"/>
      <c r="CF780" s="1"/>
      <c r="CN780" s="1"/>
      <c r="CQ780" s="1"/>
      <c r="CT780" s="1"/>
      <c r="CU780" s="1"/>
      <c r="CV780" s="88"/>
      <c r="CW780" s="88"/>
      <c r="CX780" s="88"/>
      <c r="CY780" s="88"/>
      <c r="CZ780" s="88"/>
      <c r="DA780" s="88"/>
      <c r="DB780" s="88"/>
      <c r="DC780" s="88"/>
      <c r="DD780" s="88"/>
      <c r="DE780" s="88"/>
      <c r="DF780" s="88"/>
      <c r="DG780" s="88"/>
      <c r="DH780" s="88"/>
      <c r="DI780" s="88"/>
      <c r="DJ780" s="88"/>
      <c r="DK780" s="88"/>
      <c r="DL780" s="88"/>
    </row>
    <row r="781" spans="9:116" x14ac:dyDescent="0.2">
      <c r="I781" s="1"/>
      <c r="L781" s="1"/>
      <c r="O781" s="1"/>
      <c r="R781" s="1"/>
      <c r="U781" s="1"/>
      <c r="X781" s="1"/>
      <c r="AA781" s="1"/>
      <c r="AD781" s="1"/>
      <c r="AG781" s="1"/>
      <c r="AK781" s="1"/>
      <c r="AP781" s="1"/>
      <c r="AS781" s="1"/>
      <c r="AW781" s="1"/>
      <c r="BB781" s="1"/>
      <c r="BE781" s="1"/>
      <c r="BH781" s="1"/>
      <c r="BK781" s="1"/>
      <c r="BN781" s="1"/>
      <c r="BR781" s="1"/>
      <c r="BW781" s="1"/>
      <c r="BZ781" s="1"/>
      <c r="CF781" s="1"/>
      <c r="CN781" s="1"/>
      <c r="CQ781" s="1"/>
      <c r="CT781" s="1"/>
      <c r="CU781" s="1"/>
      <c r="CV781" s="88"/>
      <c r="CW781" s="88"/>
      <c r="CX781" s="88"/>
      <c r="CY781" s="88"/>
      <c r="CZ781" s="88"/>
      <c r="DA781" s="88"/>
      <c r="DB781" s="88"/>
      <c r="DC781" s="88"/>
      <c r="DD781" s="88"/>
      <c r="DE781" s="88"/>
      <c r="DF781" s="88"/>
      <c r="DG781" s="88"/>
      <c r="DH781" s="88"/>
      <c r="DI781" s="88"/>
      <c r="DJ781" s="88"/>
      <c r="DK781" s="88"/>
      <c r="DL781" s="88"/>
    </row>
    <row r="782" spans="9:116" x14ac:dyDescent="0.2">
      <c r="I782" s="1"/>
      <c r="L782" s="1"/>
      <c r="O782" s="1"/>
      <c r="R782" s="1"/>
      <c r="U782" s="1"/>
      <c r="X782" s="1"/>
      <c r="AA782" s="1"/>
      <c r="AD782" s="1"/>
      <c r="AG782" s="1"/>
      <c r="AK782" s="1"/>
      <c r="AP782" s="1"/>
      <c r="AS782" s="1"/>
      <c r="AW782" s="1"/>
      <c r="BB782" s="1"/>
      <c r="BE782" s="1"/>
      <c r="BH782" s="1"/>
      <c r="BK782" s="1"/>
      <c r="BN782" s="1"/>
      <c r="BR782" s="1"/>
      <c r="BW782" s="1"/>
      <c r="BZ782" s="1"/>
      <c r="CF782" s="1"/>
      <c r="CN782" s="1"/>
      <c r="CQ782" s="1"/>
      <c r="CT782" s="1"/>
      <c r="CU782" s="1"/>
      <c r="CV782" s="88"/>
      <c r="CW782" s="88"/>
      <c r="CX782" s="88"/>
      <c r="CY782" s="88"/>
      <c r="CZ782" s="88"/>
      <c r="DA782" s="88"/>
      <c r="DB782" s="88"/>
      <c r="DC782" s="88"/>
      <c r="DD782" s="88"/>
      <c r="DE782" s="88"/>
      <c r="DF782" s="88"/>
      <c r="DG782" s="88"/>
      <c r="DH782" s="88"/>
      <c r="DI782" s="88"/>
      <c r="DJ782" s="88"/>
      <c r="DK782" s="88"/>
      <c r="DL782" s="88"/>
    </row>
    <row r="783" spans="9:116" x14ac:dyDescent="0.2">
      <c r="I783" s="1"/>
      <c r="L783" s="1"/>
      <c r="O783" s="1"/>
      <c r="R783" s="1"/>
      <c r="U783" s="1"/>
      <c r="X783" s="1"/>
      <c r="AA783" s="1"/>
      <c r="AD783" s="1"/>
      <c r="AG783" s="1"/>
      <c r="AK783" s="1"/>
      <c r="AP783" s="1"/>
      <c r="AS783" s="1"/>
      <c r="AW783" s="1"/>
      <c r="BB783" s="1"/>
      <c r="BE783" s="1"/>
      <c r="BH783" s="1"/>
      <c r="BK783" s="1"/>
      <c r="BN783" s="1"/>
      <c r="BR783" s="1"/>
      <c r="BW783" s="1"/>
      <c r="BZ783" s="1"/>
      <c r="CF783" s="1"/>
      <c r="CN783" s="1"/>
      <c r="CQ783" s="1"/>
      <c r="CT783" s="1"/>
      <c r="CU783" s="1"/>
      <c r="CV783" s="88"/>
      <c r="CW783" s="88"/>
      <c r="CX783" s="88"/>
      <c r="CY783" s="88"/>
      <c r="CZ783" s="88"/>
      <c r="DA783" s="88"/>
      <c r="DB783" s="88"/>
      <c r="DC783" s="88"/>
      <c r="DD783" s="88"/>
      <c r="DE783" s="88"/>
      <c r="DF783" s="88"/>
      <c r="DG783" s="88"/>
      <c r="DH783" s="88"/>
      <c r="DI783" s="88"/>
      <c r="DJ783" s="88"/>
      <c r="DK783" s="88"/>
      <c r="DL783" s="88"/>
    </row>
    <row r="784" spans="9:116" x14ac:dyDescent="0.2">
      <c r="I784" s="1"/>
      <c r="L784" s="1"/>
      <c r="O784" s="1"/>
      <c r="R784" s="1"/>
      <c r="U784" s="1"/>
      <c r="X784" s="1"/>
      <c r="AA784" s="1"/>
      <c r="AD784" s="1"/>
      <c r="AG784" s="1"/>
      <c r="AK784" s="1"/>
      <c r="AP784" s="1"/>
      <c r="AS784" s="1"/>
      <c r="AW784" s="1"/>
      <c r="BB784" s="1"/>
      <c r="BE784" s="1"/>
      <c r="BH784" s="1"/>
      <c r="BK784" s="1"/>
      <c r="BN784" s="1"/>
      <c r="BR784" s="1"/>
      <c r="BW784" s="1"/>
      <c r="BZ784" s="1"/>
      <c r="CF784" s="1"/>
      <c r="CN784" s="1"/>
      <c r="CQ784" s="1"/>
      <c r="CT784" s="1"/>
      <c r="CU784" s="1"/>
      <c r="CV784" s="88"/>
      <c r="CW784" s="88"/>
      <c r="CX784" s="88"/>
      <c r="CY784" s="88"/>
      <c r="CZ784" s="88"/>
      <c r="DA784" s="88"/>
      <c r="DB784" s="88"/>
      <c r="DC784" s="88"/>
      <c r="DD784" s="88"/>
      <c r="DE784" s="88"/>
      <c r="DF784" s="88"/>
      <c r="DG784" s="88"/>
      <c r="DH784" s="88"/>
      <c r="DI784" s="88"/>
      <c r="DJ784" s="88"/>
      <c r="DK784" s="88"/>
      <c r="DL784" s="88"/>
    </row>
    <row r="785" spans="9:116" x14ac:dyDescent="0.2">
      <c r="I785" s="1"/>
      <c r="L785" s="1"/>
      <c r="O785" s="1"/>
      <c r="R785" s="1"/>
      <c r="U785" s="1"/>
      <c r="X785" s="1"/>
      <c r="AA785" s="1"/>
      <c r="AD785" s="1"/>
      <c r="AG785" s="1"/>
      <c r="AK785" s="1"/>
      <c r="AP785" s="1"/>
      <c r="AS785" s="1"/>
      <c r="AW785" s="1"/>
      <c r="BB785" s="1"/>
      <c r="BE785" s="1"/>
      <c r="BH785" s="1"/>
      <c r="BK785" s="1"/>
      <c r="BN785" s="1"/>
      <c r="BR785" s="1"/>
      <c r="BW785" s="1"/>
      <c r="BZ785" s="1"/>
      <c r="CF785" s="1"/>
      <c r="CN785" s="1"/>
      <c r="CQ785" s="1"/>
      <c r="CT785" s="1"/>
      <c r="CU785" s="1"/>
      <c r="CV785" s="88"/>
      <c r="CW785" s="88"/>
      <c r="CX785" s="88"/>
      <c r="CY785" s="88"/>
      <c r="CZ785" s="88"/>
      <c r="DA785" s="88"/>
      <c r="DB785" s="88"/>
      <c r="DC785" s="88"/>
      <c r="DD785" s="88"/>
      <c r="DE785" s="88"/>
      <c r="DF785" s="88"/>
      <c r="DG785" s="88"/>
      <c r="DH785" s="88"/>
      <c r="DI785" s="88"/>
      <c r="DJ785" s="88"/>
      <c r="DK785" s="88"/>
      <c r="DL785" s="88"/>
    </row>
    <row r="786" spans="9:116" x14ac:dyDescent="0.2">
      <c r="I786" s="1"/>
      <c r="L786" s="1"/>
      <c r="O786" s="1"/>
      <c r="R786" s="1"/>
      <c r="U786" s="1"/>
      <c r="X786" s="1"/>
      <c r="AA786" s="1"/>
      <c r="AD786" s="1"/>
      <c r="AG786" s="1"/>
      <c r="AK786" s="1"/>
      <c r="AP786" s="1"/>
      <c r="AS786" s="1"/>
      <c r="AW786" s="1"/>
      <c r="BB786" s="1"/>
      <c r="BE786" s="1"/>
      <c r="BH786" s="1"/>
      <c r="BK786" s="1"/>
      <c r="BN786" s="1"/>
      <c r="BR786" s="1"/>
      <c r="BW786" s="1"/>
      <c r="BZ786" s="1"/>
      <c r="CF786" s="1"/>
      <c r="CN786" s="1"/>
      <c r="CQ786" s="1"/>
      <c r="CT786" s="1"/>
      <c r="CU786" s="1"/>
      <c r="CV786" s="88"/>
      <c r="CW786" s="88"/>
      <c r="CX786" s="88"/>
      <c r="CY786" s="88"/>
      <c r="CZ786" s="88"/>
      <c r="DA786" s="88"/>
      <c r="DB786" s="88"/>
      <c r="DC786" s="88"/>
      <c r="DD786" s="88"/>
      <c r="DE786" s="88"/>
      <c r="DF786" s="88"/>
      <c r="DG786" s="88"/>
      <c r="DH786" s="88"/>
      <c r="DI786" s="88"/>
      <c r="DJ786" s="88"/>
      <c r="DK786" s="88"/>
      <c r="DL786" s="88"/>
    </row>
    <row r="787" spans="9:116" x14ac:dyDescent="0.2">
      <c r="I787" s="1"/>
      <c r="L787" s="1"/>
      <c r="O787" s="1"/>
      <c r="R787" s="1"/>
      <c r="U787" s="1"/>
      <c r="X787" s="1"/>
      <c r="AA787" s="1"/>
      <c r="AD787" s="1"/>
      <c r="AG787" s="1"/>
      <c r="AK787" s="1"/>
      <c r="AP787" s="1"/>
      <c r="AS787" s="1"/>
      <c r="AW787" s="1"/>
      <c r="BB787" s="1"/>
      <c r="BE787" s="1"/>
      <c r="BH787" s="1"/>
      <c r="BK787" s="1"/>
      <c r="BN787" s="1"/>
      <c r="BR787" s="1"/>
      <c r="BW787" s="1"/>
      <c r="BZ787" s="1"/>
      <c r="CF787" s="1"/>
      <c r="CN787" s="1"/>
      <c r="CQ787" s="1"/>
      <c r="CT787" s="1"/>
      <c r="CU787" s="1"/>
      <c r="CV787" s="88"/>
      <c r="CW787" s="88"/>
      <c r="CX787" s="88"/>
      <c r="CY787" s="88"/>
      <c r="CZ787" s="88"/>
      <c r="DA787" s="88"/>
      <c r="DB787" s="88"/>
      <c r="DC787" s="88"/>
      <c r="DD787" s="88"/>
      <c r="DE787" s="88"/>
      <c r="DF787" s="88"/>
      <c r="DG787" s="88"/>
      <c r="DH787" s="88"/>
      <c r="DI787" s="88"/>
      <c r="DJ787" s="88"/>
      <c r="DK787" s="88"/>
      <c r="DL787" s="88"/>
    </row>
    <row r="788" spans="9:116" x14ac:dyDescent="0.2">
      <c r="I788" s="1"/>
      <c r="L788" s="1"/>
      <c r="O788" s="1"/>
      <c r="R788" s="1"/>
      <c r="U788" s="1"/>
      <c r="X788" s="1"/>
      <c r="AA788" s="1"/>
      <c r="AD788" s="1"/>
      <c r="AG788" s="1"/>
      <c r="AK788" s="1"/>
      <c r="AP788" s="1"/>
      <c r="AS788" s="1"/>
      <c r="AW788" s="1"/>
      <c r="BB788" s="1"/>
      <c r="BE788" s="1"/>
      <c r="BH788" s="1"/>
      <c r="BK788" s="1"/>
      <c r="BN788" s="1"/>
      <c r="BR788" s="1"/>
      <c r="BW788" s="1"/>
      <c r="BZ788" s="1"/>
      <c r="CF788" s="1"/>
      <c r="CN788" s="1"/>
      <c r="CQ788" s="1"/>
      <c r="CT788" s="1"/>
      <c r="CU788" s="1"/>
      <c r="CV788" s="88"/>
      <c r="CW788" s="88"/>
      <c r="CX788" s="88"/>
      <c r="CY788" s="88"/>
      <c r="CZ788" s="88"/>
      <c r="DA788" s="88"/>
      <c r="DB788" s="88"/>
      <c r="DC788" s="88"/>
      <c r="DD788" s="88"/>
      <c r="DE788" s="88"/>
      <c r="DF788" s="88"/>
      <c r="DG788" s="88"/>
      <c r="DH788" s="88"/>
      <c r="DI788" s="88"/>
      <c r="DJ788" s="88"/>
      <c r="DK788" s="88"/>
      <c r="DL788" s="88"/>
    </row>
    <row r="789" spans="9:116" x14ac:dyDescent="0.2">
      <c r="I789" s="1"/>
      <c r="L789" s="1"/>
      <c r="O789" s="1"/>
      <c r="R789" s="1"/>
      <c r="U789" s="1"/>
      <c r="X789" s="1"/>
      <c r="AA789" s="1"/>
      <c r="AD789" s="1"/>
      <c r="AG789" s="1"/>
      <c r="AK789" s="1"/>
      <c r="AP789" s="1"/>
      <c r="AS789" s="1"/>
      <c r="AW789" s="1"/>
      <c r="BB789" s="1"/>
      <c r="BE789" s="1"/>
      <c r="BH789" s="1"/>
      <c r="BK789" s="1"/>
      <c r="BN789" s="1"/>
      <c r="BR789" s="1"/>
      <c r="BW789" s="1"/>
      <c r="BZ789" s="1"/>
      <c r="CF789" s="1"/>
      <c r="CN789" s="1"/>
      <c r="CQ789" s="1"/>
      <c r="CT789" s="1"/>
      <c r="CU789" s="1"/>
      <c r="CV789" s="88"/>
      <c r="CW789" s="88"/>
      <c r="CX789" s="88"/>
      <c r="CY789" s="88"/>
      <c r="CZ789" s="88"/>
      <c r="DA789" s="88"/>
      <c r="DB789" s="88"/>
      <c r="DC789" s="88"/>
      <c r="DD789" s="88"/>
      <c r="DE789" s="88"/>
      <c r="DF789" s="88"/>
      <c r="DG789" s="88"/>
      <c r="DH789" s="88"/>
      <c r="DI789" s="88"/>
      <c r="DJ789" s="88"/>
      <c r="DK789" s="88"/>
      <c r="DL789" s="88"/>
    </row>
    <row r="790" spans="9:116" x14ac:dyDescent="0.2">
      <c r="I790" s="1"/>
      <c r="L790" s="1"/>
      <c r="O790" s="1"/>
      <c r="R790" s="1"/>
      <c r="U790" s="1"/>
      <c r="X790" s="1"/>
      <c r="AA790" s="1"/>
      <c r="AD790" s="1"/>
      <c r="AG790" s="1"/>
      <c r="AK790" s="1"/>
      <c r="AP790" s="1"/>
      <c r="AS790" s="1"/>
      <c r="AW790" s="1"/>
      <c r="BB790" s="1"/>
      <c r="BE790" s="1"/>
      <c r="BH790" s="1"/>
      <c r="BK790" s="1"/>
      <c r="BN790" s="1"/>
      <c r="BR790" s="1"/>
      <c r="BW790" s="1"/>
      <c r="BZ790" s="1"/>
      <c r="CF790" s="1"/>
      <c r="CN790" s="1"/>
      <c r="CQ790" s="1"/>
      <c r="CT790" s="1"/>
      <c r="CU790" s="1"/>
      <c r="CV790" s="88"/>
      <c r="CW790" s="88"/>
      <c r="CX790" s="88"/>
      <c r="CY790" s="88"/>
      <c r="CZ790" s="88"/>
      <c r="DA790" s="88"/>
      <c r="DB790" s="88"/>
      <c r="DC790" s="88"/>
      <c r="DD790" s="88"/>
      <c r="DE790" s="88"/>
      <c r="DF790" s="88"/>
      <c r="DG790" s="88"/>
      <c r="DH790" s="88"/>
      <c r="DI790" s="88"/>
      <c r="DJ790" s="88"/>
      <c r="DK790" s="88"/>
      <c r="DL790" s="88"/>
    </row>
    <row r="791" spans="9:116" x14ac:dyDescent="0.2">
      <c r="I791" s="1"/>
      <c r="L791" s="1"/>
      <c r="O791" s="1"/>
      <c r="R791" s="1"/>
      <c r="U791" s="1"/>
      <c r="X791" s="1"/>
      <c r="AA791" s="1"/>
      <c r="AD791" s="1"/>
      <c r="AG791" s="1"/>
      <c r="AK791" s="1"/>
      <c r="AP791" s="1"/>
      <c r="AS791" s="1"/>
      <c r="AW791" s="1"/>
      <c r="BB791" s="1"/>
      <c r="BE791" s="1"/>
      <c r="BH791" s="1"/>
      <c r="BK791" s="1"/>
      <c r="BN791" s="1"/>
      <c r="BR791" s="1"/>
      <c r="BW791" s="1"/>
      <c r="BZ791" s="1"/>
      <c r="CF791" s="1"/>
      <c r="CN791" s="1"/>
      <c r="CQ791" s="1"/>
      <c r="CT791" s="1"/>
      <c r="CU791" s="1"/>
      <c r="CV791" s="88"/>
      <c r="CW791" s="88"/>
      <c r="CX791" s="88"/>
      <c r="CY791" s="88"/>
      <c r="CZ791" s="88"/>
      <c r="DA791" s="88"/>
      <c r="DB791" s="88"/>
      <c r="DC791" s="88"/>
      <c r="DD791" s="88"/>
      <c r="DE791" s="88"/>
      <c r="DF791" s="88"/>
      <c r="DG791" s="88"/>
      <c r="DH791" s="88"/>
      <c r="DI791" s="88"/>
      <c r="DJ791" s="88"/>
      <c r="DK791" s="88"/>
      <c r="DL791" s="88"/>
    </row>
    <row r="792" spans="9:116" x14ac:dyDescent="0.2">
      <c r="I792" s="1"/>
      <c r="L792" s="1"/>
      <c r="O792" s="1"/>
      <c r="R792" s="1"/>
      <c r="U792" s="1"/>
      <c r="X792" s="1"/>
      <c r="AA792" s="1"/>
      <c r="AD792" s="1"/>
      <c r="AG792" s="1"/>
      <c r="AK792" s="1"/>
      <c r="AP792" s="1"/>
      <c r="AS792" s="1"/>
      <c r="AW792" s="1"/>
      <c r="BB792" s="1"/>
      <c r="BE792" s="1"/>
      <c r="BH792" s="1"/>
      <c r="BK792" s="1"/>
      <c r="BN792" s="1"/>
      <c r="BR792" s="1"/>
      <c r="BW792" s="1"/>
      <c r="BZ792" s="1"/>
      <c r="CF792" s="1"/>
      <c r="CN792" s="1"/>
      <c r="CQ792" s="1"/>
      <c r="CT792" s="1"/>
      <c r="CU792" s="1"/>
      <c r="CV792" s="88"/>
      <c r="CW792" s="88"/>
      <c r="CX792" s="88"/>
      <c r="CY792" s="88"/>
      <c r="CZ792" s="88"/>
      <c r="DA792" s="88"/>
      <c r="DB792" s="88"/>
      <c r="DC792" s="88"/>
      <c r="DD792" s="88"/>
      <c r="DE792" s="88"/>
      <c r="DF792" s="88"/>
      <c r="DG792" s="88"/>
      <c r="DH792" s="88"/>
      <c r="DI792" s="88"/>
      <c r="DJ792" s="88"/>
      <c r="DK792" s="88"/>
      <c r="DL792" s="88"/>
    </row>
    <row r="793" spans="9:116" x14ac:dyDescent="0.2">
      <c r="I793" s="1"/>
      <c r="L793" s="1"/>
      <c r="O793" s="1"/>
      <c r="R793" s="1"/>
      <c r="U793" s="1"/>
      <c r="X793" s="1"/>
      <c r="AA793" s="1"/>
      <c r="AD793" s="1"/>
      <c r="AG793" s="1"/>
      <c r="AK793" s="1"/>
      <c r="AP793" s="1"/>
      <c r="AS793" s="1"/>
      <c r="AW793" s="1"/>
      <c r="BB793" s="1"/>
      <c r="BE793" s="1"/>
      <c r="BH793" s="1"/>
      <c r="BK793" s="1"/>
      <c r="BN793" s="1"/>
      <c r="BR793" s="1"/>
      <c r="BW793" s="1"/>
      <c r="BZ793" s="1"/>
      <c r="CF793" s="1"/>
      <c r="CN793" s="1"/>
      <c r="CQ793" s="1"/>
      <c r="CT793" s="1"/>
      <c r="CU793" s="1"/>
      <c r="CV793" s="88"/>
      <c r="CW793" s="88"/>
      <c r="CX793" s="88"/>
      <c r="CY793" s="88"/>
      <c r="CZ793" s="88"/>
      <c r="DA793" s="88"/>
      <c r="DB793" s="88"/>
      <c r="DC793" s="88"/>
      <c r="DD793" s="88"/>
      <c r="DE793" s="88"/>
      <c r="DF793" s="88"/>
      <c r="DG793" s="88"/>
      <c r="DH793" s="88"/>
      <c r="DI793" s="88"/>
      <c r="DJ793" s="88"/>
      <c r="DK793" s="88"/>
      <c r="DL793" s="88"/>
    </row>
    <row r="794" spans="9:116" x14ac:dyDescent="0.2">
      <c r="I794" s="1"/>
      <c r="L794" s="1"/>
      <c r="O794" s="1"/>
      <c r="R794" s="1"/>
      <c r="U794" s="1"/>
      <c r="X794" s="1"/>
      <c r="AA794" s="1"/>
      <c r="AD794" s="1"/>
      <c r="AG794" s="1"/>
      <c r="AK794" s="1"/>
      <c r="AP794" s="1"/>
      <c r="AS794" s="1"/>
      <c r="AW794" s="1"/>
      <c r="BB794" s="1"/>
      <c r="BE794" s="1"/>
      <c r="BH794" s="1"/>
      <c r="BK794" s="1"/>
      <c r="BN794" s="1"/>
      <c r="BR794" s="1"/>
      <c r="BW794" s="1"/>
      <c r="BZ794" s="1"/>
      <c r="CF794" s="1"/>
      <c r="CN794" s="1"/>
      <c r="CQ794" s="1"/>
      <c r="CT794" s="1"/>
      <c r="CU794" s="1"/>
      <c r="CV794" s="88"/>
      <c r="CW794" s="88"/>
      <c r="CX794" s="88"/>
      <c r="CY794" s="88"/>
      <c r="CZ794" s="88"/>
      <c r="DA794" s="88"/>
      <c r="DB794" s="88"/>
      <c r="DC794" s="88"/>
      <c r="DD794" s="88"/>
      <c r="DE794" s="88"/>
      <c r="DF794" s="88"/>
      <c r="DG794" s="88"/>
      <c r="DH794" s="88"/>
      <c r="DI794" s="88"/>
      <c r="DJ794" s="88"/>
      <c r="DK794" s="88"/>
      <c r="DL794" s="88"/>
    </row>
    <row r="795" spans="9:116" x14ac:dyDescent="0.2">
      <c r="I795" s="1"/>
      <c r="L795" s="1"/>
      <c r="O795" s="1"/>
      <c r="R795" s="1"/>
      <c r="U795" s="1"/>
      <c r="X795" s="1"/>
      <c r="AA795" s="1"/>
      <c r="AD795" s="1"/>
      <c r="AG795" s="1"/>
      <c r="AK795" s="1"/>
      <c r="AP795" s="1"/>
      <c r="AS795" s="1"/>
      <c r="AW795" s="1"/>
      <c r="BB795" s="1"/>
      <c r="BE795" s="1"/>
      <c r="BH795" s="1"/>
      <c r="BK795" s="1"/>
      <c r="BN795" s="1"/>
      <c r="BR795" s="1"/>
      <c r="BW795" s="1"/>
      <c r="BZ795" s="1"/>
      <c r="CF795" s="1"/>
      <c r="CN795" s="1"/>
      <c r="CQ795" s="1"/>
      <c r="CT795" s="1"/>
      <c r="CU795" s="1"/>
      <c r="CV795" s="88"/>
      <c r="CW795" s="88"/>
      <c r="CX795" s="88"/>
      <c r="CY795" s="88"/>
      <c r="CZ795" s="88"/>
      <c r="DA795" s="88"/>
      <c r="DB795" s="88"/>
      <c r="DC795" s="88"/>
      <c r="DD795" s="88"/>
      <c r="DE795" s="88"/>
      <c r="DF795" s="88"/>
      <c r="DG795" s="88"/>
      <c r="DH795" s="88"/>
      <c r="DI795" s="88"/>
      <c r="DJ795" s="88"/>
      <c r="DK795" s="88"/>
      <c r="DL795" s="88"/>
    </row>
    <row r="796" spans="9:116" x14ac:dyDescent="0.2">
      <c r="I796" s="1"/>
      <c r="L796" s="1"/>
      <c r="O796" s="1"/>
      <c r="R796" s="1"/>
      <c r="U796" s="1"/>
      <c r="X796" s="1"/>
      <c r="AA796" s="1"/>
      <c r="AD796" s="1"/>
      <c r="AG796" s="1"/>
      <c r="AK796" s="1"/>
      <c r="AP796" s="1"/>
      <c r="AS796" s="1"/>
      <c r="AW796" s="1"/>
      <c r="BB796" s="1"/>
      <c r="BE796" s="1"/>
      <c r="BH796" s="1"/>
      <c r="BK796" s="1"/>
      <c r="BN796" s="1"/>
      <c r="BR796" s="1"/>
      <c r="BW796" s="1"/>
      <c r="BZ796" s="1"/>
      <c r="CF796" s="1"/>
      <c r="CN796" s="1"/>
      <c r="CQ796" s="1"/>
      <c r="CT796" s="1"/>
      <c r="CU796" s="1"/>
      <c r="CV796" s="88"/>
      <c r="CW796" s="88"/>
      <c r="CX796" s="88"/>
      <c r="CY796" s="88"/>
      <c r="CZ796" s="88"/>
      <c r="DA796" s="88"/>
      <c r="DB796" s="88"/>
      <c r="DC796" s="88"/>
      <c r="DD796" s="88"/>
      <c r="DE796" s="88"/>
      <c r="DF796" s="88"/>
      <c r="DG796" s="88"/>
      <c r="DH796" s="88"/>
      <c r="DI796" s="88"/>
      <c r="DJ796" s="88"/>
      <c r="DK796" s="88"/>
      <c r="DL796" s="88"/>
    </row>
    <row r="797" spans="9:116" x14ac:dyDescent="0.2">
      <c r="I797" s="1"/>
      <c r="L797" s="1"/>
      <c r="O797" s="1"/>
      <c r="R797" s="1"/>
      <c r="U797" s="1"/>
      <c r="X797" s="1"/>
      <c r="AA797" s="1"/>
      <c r="AD797" s="1"/>
      <c r="AG797" s="1"/>
      <c r="AK797" s="1"/>
      <c r="AP797" s="1"/>
      <c r="AS797" s="1"/>
      <c r="AW797" s="1"/>
      <c r="BB797" s="1"/>
      <c r="BE797" s="1"/>
      <c r="BH797" s="1"/>
      <c r="BK797" s="1"/>
      <c r="BN797" s="1"/>
      <c r="BR797" s="1"/>
      <c r="BW797" s="1"/>
      <c r="BZ797" s="1"/>
      <c r="CF797" s="1"/>
      <c r="CN797" s="1"/>
      <c r="CQ797" s="1"/>
      <c r="CT797" s="1"/>
      <c r="CU797" s="1"/>
      <c r="CV797" s="88"/>
      <c r="CW797" s="88"/>
      <c r="CX797" s="88"/>
      <c r="CY797" s="88"/>
      <c r="CZ797" s="88"/>
      <c r="DA797" s="88"/>
      <c r="DB797" s="88"/>
      <c r="DC797" s="88"/>
      <c r="DD797" s="88"/>
      <c r="DE797" s="88"/>
      <c r="DF797" s="88"/>
      <c r="DG797" s="88"/>
      <c r="DH797" s="88"/>
      <c r="DI797" s="88"/>
      <c r="DJ797" s="88"/>
      <c r="DK797" s="88"/>
      <c r="DL797" s="88"/>
    </row>
    <row r="798" spans="9:116" x14ac:dyDescent="0.2">
      <c r="I798" s="1"/>
      <c r="L798" s="1"/>
      <c r="O798" s="1"/>
      <c r="R798" s="1"/>
      <c r="U798" s="1"/>
      <c r="X798" s="1"/>
      <c r="AA798" s="1"/>
      <c r="AD798" s="1"/>
      <c r="AG798" s="1"/>
      <c r="AK798" s="1"/>
      <c r="AP798" s="1"/>
      <c r="AS798" s="1"/>
      <c r="AW798" s="1"/>
      <c r="BB798" s="1"/>
      <c r="BE798" s="1"/>
      <c r="BH798" s="1"/>
      <c r="BK798" s="1"/>
      <c r="BN798" s="1"/>
      <c r="BR798" s="1"/>
      <c r="BW798" s="1"/>
      <c r="BZ798" s="1"/>
      <c r="CF798" s="1"/>
      <c r="CN798" s="1"/>
      <c r="CQ798" s="1"/>
      <c r="CT798" s="1"/>
      <c r="CU798" s="1"/>
      <c r="CV798" s="88"/>
      <c r="CW798" s="88"/>
      <c r="CX798" s="88"/>
      <c r="CY798" s="88"/>
      <c r="CZ798" s="88"/>
      <c r="DA798" s="88"/>
      <c r="DB798" s="88"/>
      <c r="DC798" s="88"/>
      <c r="DD798" s="88"/>
      <c r="DE798" s="88"/>
      <c r="DF798" s="88"/>
      <c r="DG798" s="88"/>
      <c r="DH798" s="88"/>
      <c r="DI798" s="88"/>
      <c r="DJ798" s="88"/>
      <c r="DK798" s="88"/>
      <c r="DL798" s="88"/>
    </row>
    <row r="799" spans="9:116" x14ac:dyDescent="0.2">
      <c r="I799" s="1"/>
      <c r="L799" s="1"/>
      <c r="O799" s="1"/>
      <c r="R799" s="1"/>
      <c r="U799" s="1"/>
      <c r="X799" s="1"/>
      <c r="AA799" s="1"/>
      <c r="AD799" s="1"/>
      <c r="AG799" s="1"/>
      <c r="AK799" s="1"/>
      <c r="AP799" s="1"/>
      <c r="AS799" s="1"/>
      <c r="AW799" s="1"/>
      <c r="BB799" s="1"/>
      <c r="BE799" s="1"/>
      <c r="BH799" s="1"/>
      <c r="BK799" s="1"/>
      <c r="BN799" s="1"/>
      <c r="BR799" s="1"/>
      <c r="BW799" s="1"/>
      <c r="BZ799" s="1"/>
      <c r="CF799" s="1"/>
      <c r="CN799" s="1"/>
      <c r="CQ799" s="1"/>
      <c r="CT799" s="1"/>
      <c r="CU799" s="1"/>
      <c r="CV799" s="88"/>
      <c r="CW799" s="88"/>
      <c r="CX799" s="88"/>
      <c r="CY799" s="88"/>
      <c r="CZ799" s="88"/>
      <c r="DA799" s="88"/>
      <c r="DB799" s="88"/>
      <c r="DC799" s="88"/>
      <c r="DD799" s="88"/>
      <c r="DE799" s="88"/>
      <c r="DF799" s="88"/>
      <c r="DG799" s="88"/>
      <c r="DH799" s="88"/>
      <c r="DI799" s="88"/>
      <c r="DJ799" s="88"/>
      <c r="DK799" s="88"/>
      <c r="DL799" s="88"/>
    </row>
    <row r="800" spans="9:116" x14ac:dyDescent="0.2">
      <c r="I800" s="1"/>
      <c r="L800" s="1"/>
      <c r="O800" s="1"/>
      <c r="R800" s="1"/>
      <c r="U800" s="1"/>
      <c r="X800" s="1"/>
      <c r="AA800" s="1"/>
      <c r="AD800" s="1"/>
      <c r="AG800" s="1"/>
      <c r="AK800" s="1"/>
      <c r="AP800" s="1"/>
      <c r="AS800" s="1"/>
      <c r="AW800" s="1"/>
      <c r="BB800" s="1"/>
      <c r="BE800" s="1"/>
      <c r="BH800" s="1"/>
      <c r="BK800" s="1"/>
      <c r="BN800" s="1"/>
      <c r="BR800" s="1"/>
      <c r="BW800" s="1"/>
      <c r="BZ800" s="1"/>
      <c r="CF800" s="1"/>
      <c r="CN800" s="1"/>
      <c r="CQ800" s="1"/>
      <c r="CT800" s="1"/>
      <c r="CU800" s="1"/>
      <c r="CV800" s="88"/>
      <c r="CW800" s="88"/>
      <c r="CX800" s="88"/>
      <c r="CY800" s="88"/>
      <c r="CZ800" s="88"/>
      <c r="DA800" s="88"/>
      <c r="DB800" s="88"/>
      <c r="DC800" s="88"/>
      <c r="DD800" s="88"/>
      <c r="DE800" s="88"/>
      <c r="DF800" s="88"/>
      <c r="DG800" s="88"/>
      <c r="DH800" s="88"/>
      <c r="DI800" s="88"/>
      <c r="DJ800" s="88"/>
      <c r="DK800" s="88"/>
      <c r="DL800" s="88"/>
    </row>
    <row r="801" spans="9:116" x14ac:dyDescent="0.2">
      <c r="I801" s="1"/>
      <c r="L801" s="1"/>
      <c r="O801" s="1"/>
      <c r="R801" s="1"/>
      <c r="U801" s="1"/>
      <c r="X801" s="1"/>
      <c r="AA801" s="1"/>
      <c r="AD801" s="1"/>
      <c r="AG801" s="1"/>
      <c r="AK801" s="1"/>
      <c r="AP801" s="1"/>
      <c r="AS801" s="1"/>
      <c r="AW801" s="1"/>
      <c r="BB801" s="1"/>
      <c r="BE801" s="1"/>
      <c r="BH801" s="1"/>
      <c r="BK801" s="1"/>
      <c r="BN801" s="1"/>
      <c r="BR801" s="1"/>
      <c r="BW801" s="1"/>
      <c r="BZ801" s="1"/>
      <c r="CF801" s="1"/>
      <c r="CN801" s="1"/>
      <c r="CQ801" s="1"/>
      <c r="CT801" s="1"/>
      <c r="CU801" s="1"/>
      <c r="CV801" s="88"/>
      <c r="CW801" s="88"/>
      <c r="CX801" s="88"/>
      <c r="CY801" s="88"/>
      <c r="CZ801" s="88"/>
      <c r="DA801" s="88"/>
      <c r="DB801" s="88"/>
      <c r="DC801" s="88"/>
      <c r="DD801" s="88"/>
      <c r="DE801" s="88"/>
      <c r="DF801" s="88"/>
      <c r="DG801" s="88"/>
      <c r="DH801" s="88"/>
      <c r="DI801" s="88"/>
      <c r="DJ801" s="88"/>
      <c r="DK801" s="88"/>
      <c r="DL801" s="88"/>
    </row>
    <row r="802" spans="9:116" x14ac:dyDescent="0.2">
      <c r="I802" s="1"/>
      <c r="L802" s="1"/>
      <c r="O802" s="1"/>
      <c r="R802" s="1"/>
      <c r="U802" s="1"/>
      <c r="X802" s="1"/>
      <c r="AA802" s="1"/>
      <c r="AD802" s="1"/>
      <c r="AG802" s="1"/>
      <c r="AK802" s="1"/>
      <c r="AP802" s="1"/>
      <c r="AS802" s="1"/>
      <c r="AW802" s="1"/>
      <c r="BB802" s="1"/>
      <c r="BE802" s="1"/>
      <c r="BH802" s="1"/>
      <c r="BK802" s="1"/>
      <c r="BN802" s="1"/>
      <c r="BR802" s="1"/>
      <c r="BW802" s="1"/>
      <c r="BZ802" s="1"/>
      <c r="CF802" s="1"/>
      <c r="CN802" s="1"/>
      <c r="CQ802" s="1"/>
      <c r="CT802" s="1"/>
      <c r="CU802" s="1"/>
      <c r="CV802" s="88"/>
      <c r="CW802" s="88"/>
      <c r="CX802" s="88"/>
      <c r="CY802" s="88"/>
      <c r="CZ802" s="88"/>
      <c r="DA802" s="88"/>
      <c r="DB802" s="88"/>
      <c r="DC802" s="88"/>
      <c r="DD802" s="88"/>
      <c r="DE802" s="88"/>
      <c r="DF802" s="88"/>
      <c r="DG802" s="88"/>
      <c r="DH802" s="88"/>
      <c r="DI802" s="88"/>
      <c r="DJ802" s="88"/>
      <c r="DK802" s="88"/>
      <c r="DL802" s="88"/>
    </row>
    <row r="803" spans="9:116" x14ac:dyDescent="0.2">
      <c r="I803" s="1"/>
      <c r="L803" s="1"/>
      <c r="O803" s="1"/>
      <c r="R803" s="1"/>
      <c r="U803" s="1"/>
      <c r="X803" s="1"/>
      <c r="AA803" s="1"/>
      <c r="AD803" s="1"/>
      <c r="AG803" s="1"/>
      <c r="AK803" s="1"/>
      <c r="AP803" s="1"/>
      <c r="AS803" s="1"/>
      <c r="AW803" s="1"/>
      <c r="BB803" s="1"/>
      <c r="BE803" s="1"/>
      <c r="BH803" s="1"/>
      <c r="BK803" s="1"/>
      <c r="BN803" s="1"/>
      <c r="BR803" s="1"/>
      <c r="BW803" s="1"/>
      <c r="BZ803" s="1"/>
      <c r="CF803" s="1"/>
      <c r="CN803" s="1"/>
      <c r="CQ803" s="1"/>
      <c r="CT803" s="1"/>
      <c r="CU803" s="1"/>
      <c r="CV803" s="88"/>
      <c r="CW803" s="88"/>
      <c r="CX803" s="88"/>
      <c r="CY803" s="88"/>
      <c r="CZ803" s="88"/>
      <c r="DA803" s="88"/>
      <c r="DB803" s="88"/>
      <c r="DC803" s="88"/>
      <c r="DD803" s="88"/>
      <c r="DE803" s="88"/>
      <c r="DF803" s="88"/>
      <c r="DG803" s="88"/>
      <c r="DH803" s="88"/>
      <c r="DI803" s="88"/>
      <c r="DJ803" s="88"/>
      <c r="DK803" s="88"/>
      <c r="DL803" s="88"/>
    </row>
    <row r="804" spans="9:116" x14ac:dyDescent="0.2">
      <c r="I804" s="1"/>
      <c r="L804" s="1"/>
      <c r="O804" s="1"/>
      <c r="R804" s="1"/>
      <c r="U804" s="1"/>
      <c r="X804" s="1"/>
      <c r="AA804" s="1"/>
      <c r="AD804" s="1"/>
      <c r="AG804" s="1"/>
      <c r="AK804" s="1"/>
      <c r="AP804" s="1"/>
      <c r="AS804" s="1"/>
      <c r="AW804" s="1"/>
      <c r="BB804" s="1"/>
      <c r="BE804" s="1"/>
      <c r="BH804" s="1"/>
      <c r="BK804" s="1"/>
      <c r="BN804" s="1"/>
      <c r="BR804" s="1"/>
      <c r="BW804" s="1"/>
      <c r="BZ804" s="1"/>
      <c r="CF804" s="1"/>
      <c r="CN804" s="1"/>
      <c r="CQ804" s="1"/>
      <c r="CT804" s="1"/>
      <c r="CU804" s="1"/>
      <c r="CV804" s="88"/>
      <c r="CW804" s="88"/>
      <c r="CX804" s="88"/>
      <c r="CY804" s="88"/>
      <c r="CZ804" s="88"/>
      <c r="DA804" s="88"/>
      <c r="DB804" s="88"/>
      <c r="DC804" s="88"/>
      <c r="DD804" s="88"/>
      <c r="DE804" s="88"/>
      <c r="DF804" s="88"/>
      <c r="DG804" s="88"/>
      <c r="DH804" s="88"/>
      <c r="DI804" s="88"/>
      <c r="DJ804" s="88"/>
      <c r="DK804" s="88"/>
      <c r="DL804" s="88"/>
    </row>
    <row r="805" spans="9:116" x14ac:dyDescent="0.2">
      <c r="I805" s="1"/>
      <c r="L805" s="1"/>
      <c r="O805" s="1"/>
      <c r="R805" s="1"/>
      <c r="U805" s="1"/>
      <c r="X805" s="1"/>
      <c r="AA805" s="1"/>
      <c r="AD805" s="1"/>
      <c r="AG805" s="1"/>
      <c r="AK805" s="1"/>
      <c r="AP805" s="1"/>
      <c r="AS805" s="1"/>
      <c r="AW805" s="1"/>
      <c r="BB805" s="1"/>
      <c r="BE805" s="1"/>
      <c r="BH805" s="1"/>
      <c r="BK805" s="1"/>
      <c r="BN805" s="1"/>
      <c r="BR805" s="1"/>
      <c r="BW805" s="1"/>
      <c r="BZ805" s="1"/>
      <c r="CF805" s="1"/>
      <c r="CN805" s="1"/>
      <c r="CQ805" s="1"/>
      <c r="CT805" s="1"/>
      <c r="CU805" s="1"/>
      <c r="CV805" s="88"/>
      <c r="CW805" s="88"/>
      <c r="CX805" s="88"/>
      <c r="CY805" s="88"/>
      <c r="CZ805" s="88"/>
      <c r="DA805" s="88"/>
      <c r="DB805" s="88"/>
      <c r="DC805" s="88"/>
      <c r="DD805" s="88"/>
      <c r="DE805" s="88"/>
      <c r="DF805" s="88"/>
      <c r="DG805" s="88"/>
      <c r="DH805" s="88"/>
      <c r="DI805" s="88"/>
      <c r="DJ805" s="88"/>
      <c r="DK805" s="88"/>
      <c r="DL805" s="88"/>
    </row>
    <row r="806" spans="9:116" x14ac:dyDescent="0.2">
      <c r="I806" s="1"/>
      <c r="L806" s="1"/>
      <c r="O806" s="1"/>
      <c r="R806" s="1"/>
      <c r="U806" s="1"/>
      <c r="X806" s="1"/>
      <c r="AA806" s="1"/>
      <c r="AD806" s="1"/>
      <c r="AG806" s="1"/>
      <c r="AK806" s="1"/>
      <c r="AP806" s="1"/>
      <c r="AS806" s="1"/>
      <c r="AW806" s="1"/>
      <c r="BB806" s="1"/>
      <c r="BE806" s="1"/>
      <c r="BH806" s="1"/>
      <c r="BK806" s="1"/>
      <c r="BN806" s="1"/>
      <c r="BR806" s="1"/>
      <c r="BW806" s="1"/>
      <c r="BZ806" s="1"/>
      <c r="CF806" s="1"/>
      <c r="CN806" s="1"/>
      <c r="CQ806" s="1"/>
      <c r="CT806" s="1"/>
      <c r="CU806" s="1"/>
      <c r="CV806" s="88"/>
      <c r="CW806" s="88"/>
      <c r="CX806" s="88"/>
      <c r="CY806" s="88"/>
      <c r="CZ806" s="88"/>
      <c r="DA806" s="88"/>
      <c r="DB806" s="88"/>
      <c r="DC806" s="88"/>
      <c r="DD806" s="88"/>
      <c r="DE806" s="88"/>
      <c r="DF806" s="88"/>
      <c r="DG806" s="88"/>
      <c r="DH806" s="88"/>
      <c r="DI806" s="88"/>
      <c r="DJ806" s="88"/>
      <c r="DK806" s="88"/>
      <c r="DL806" s="88"/>
    </row>
    <row r="807" spans="9:116" x14ac:dyDescent="0.2">
      <c r="I807" s="1"/>
      <c r="L807" s="1"/>
      <c r="O807" s="1"/>
      <c r="R807" s="1"/>
      <c r="U807" s="1"/>
      <c r="X807" s="1"/>
      <c r="AA807" s="1"/>
      <c r="AD807" s="1"/>
      <c r="AG807" s="1"/>
      <c r="AK807" s="1"/>
      <c r="AP807" s="1"/>
      <c r="AS807" s="1"/>
      <c r="AW807" s="1"/>
      <c r="BB807" s="1"/>
      <c r="BE807" s="1"/>
      <c r="BH807" s="1"/>
      <c r="BK807" s="1"/>
      <c r="BN807" s="1"/>
      <c r="BR807" s="1"/>
      <c r="BW807" s="1"/>
      <c r="BZ807" s="1"/>
      <c r="CF807" s="1"/>
      <c r="CN807" s="1"/>
      <c r="CQ807" s="1"/>
      <c r="CT807" s="1"/>
      <c r="CU807" s="1"/>
      <c r="CV807" s="88"/>
      <c r="CW807" s="88"/>
      <c r="CX807" s="88"/>
      <c r="CY807" s="88"/>
      <c r="CZ807" s="88"/>
      <c r="DA807" s="88"/>
      <c r="DB807" s="88"/>
      <c r="DC807" s="88"/>
      <c r="DD807" s="88"/>
      <c r="DE807" s="88"/>
      <c r="DF807" s="88"/>
      <c r="DG807" s="88"/>
      <c r="DH807" s="88"/>
      <c r="DI807" s="88"/>
      <c r="DJ807" s="88"/>
      <c r="DK807" s="88"/>
      <c r="DL807" s="88"/>
    </row>
    <row r="808" spans="9:116" x14ac:dyDescent="0.2">
      <c r="I808" s="1"/>
      <c r="L808" s="1"/>
      <c r="O808" s="1"/>
      <c r="R808" s="1"/>
      <c r="U808" s="1"/>
      <c r="X808" s="1"/>
      <c r="AA808" s="1"/>
      <c r="AD808" s="1"/>
      <c r="AG808" s="1"/>
      <c r="AK808" s="1"/>
      <c r="AP808" s="1"/>
      <c r="AS808" s="1"/>
      <c r="AW808" s="1"/>
      <c r="BB808" s="1"/>
      <c r="BE808" s="1"/>
      <c r="BH808" s="1"/>
      <c r="BK808" s="1"/>
      <c r="BN808" s="1"/>
      <c r="BR808" s="1"/>
      <c r="BW808" s="1"/>
      <c r="BZ808" s="1"/>
      <c r="CF808" s="1"/>
      <c r="CN808" s="1"/>
      <c r="CQ808" s="1"/>
      <c r="CT808" s="1"/>
      <c r="CU808" s="1"/>
      <c r="CV808" s="88"/>
      <c r="CW808" s="88"/>
      <c r="CX808" s="88"/>
      <c r="CY808" s="88"/>
      <c r="CZ808" s="88"/>
      <c r="DA808" s="88"/>
      <c r="DB808" s="88"/>
      <c r="DC808" s="88"/>
      <c r="DD808" s="88"/>
      <c r="DE808" s="88"/>
      <c r="DF808" s="88"/>
      <c r="DG808" s="88"/>
      <c r="DH808" s="88"/>
      <c r="DI808" s="88"/>
      <c r="DJ808" s="88"/>
      <c r="DK808" s="88"/>
      <c r="DL808" s="88"/>
    </row>
    <row r="809" spans="9:116" x14ac:dyDescent="0.2">
      <c r="I809" s="1"/>
      <c r="L809" s="1"/>
      <c r="O809" s="1"/>
      <c r="R809" s="1"/>
      <c r="U809" s="1"/>
      <c r="X809" s="1"/>
      <c r="AA809" s="1"/>
      <c r="AD809" s="1"/>
      <c r="AG809" s="1"/>
      <c r="AK809" s="1"/>
      <c r="AP809" s="1"/>
      <c r="AS809" s="1"/>
      <c r="AW809" s="1"/>
      <c r="BB809" s="1"/>
      <c r="BE809" s="1"/>
      <c r="BH809" s="1"/>
      <c r="BK809" s="1"/>
      <c r="BN809" s="1"/>
      <c r="BR809" s="1"/>
      <c r="BW809" s="1"/>
      <c r="BZ809" s="1"/>
      <c r="CF809" s="1"/>
      <c r="CN809" s="1"/>
      <c r="CQ809" s="1"/>
      <c r="CT809" s="1"/>
      <c r="CU809" s="1"/>
      <c r="CV809" s="88"/>
      <c r="CW809" s="88"/>
      <c r="CX809" s="88"/>
      <c r="CY809" s="88"/>
      <c r="CZ809" s="88"/>
      <c r="DA809" s="88"/>
      <c r="DB809" s="88"/>
      <c r="DC809" s="88"/>
      <c r="DD809" s="88"/>
      <c r="DE809" s="88"/>
      <c r="DF809" s="88"/>
      <c r="DG809" s="88"/>
      <c r="DH809" s="88"/>
      <c r="DI809" s="88"/>
      <c r="DJ809" s="88"/>
      <c r="DK809" s="88"/>
      <c r="DL809" s="88"/>
    </row>
    <row r="810" spans="9:116" x14ac:dyDescent="0.2">
      <c r="I810" s="1"/>
      <c r="L810" s="1"/>
      <c r="O810" s="1"/>
      <c r="R810" s="1"/>
      <c r="U810" s="1"/>
      <c r="X810" s="1"/>
      <c r="AA810" s="1"/>
      <c r="AD810" s="1"/>
      <c r="AG810" s="1"/>
      <c r="AK810" s="1"/>
      <c r="AP810" s="1"/>
      <c r="AS810" s="1"/>
      <c r="AW810" s="1"/>
      <c r="BB810" s="1"/>
      <c r="BE810" s="1"/>
      <c r="BH810" s="1"/>
      <c r="BK810" s="1"/>
      <c r="BN810" s="1"/>
      <c r="BR810" s="1"/>
      <c r="BW810" s="1"/>
      <c r="BZ810" s="1"/>
      <c r="CF810" s="1"/>
      <c r="CN810" s="1"/>
      <c r="CQ810" s="1"/>
      <c r="CT810" s="1"/>
      <c r="CU810" s="1"/>
      <c r="CV810" s="88"/>
      <c r="CW810" s="88"/>
      <c r="CX810" s="88"/>
      <c r="CY810" s="88"/>
      <c r="CZ810" s="88"/>
      <c r="DA810" s="88"/>
      <c r="DB810" s="88"/>
      <c r="DC810" s="88"/>
      <c r="DD810" s="88"/>
      <c r="DE810" s="88"/>
      <c r="DF810" s="88"/>
      <c r="DG810" s="88"/>
      <c r="DH810" s="88"/>
      <c r="DI810" s="88"/>
      <c r="DJ810" s="88"/>
      <c r="DK810" s="88"/>
      <c r="DL810" s="88"/>
    </row>
    <row r="811" spans="9:116" x14ac:dyDescent="0.2">
      <c r="I811" s="1"/>
      <c r="L811" s="1"/>
      <c r="O811" s="1"/>
      <c r="R811" s="1"/>
      <c r="U811" s="1"/>
      <c r="X811" s="1"/>
      <c r="AA811" s="1"/>
      <c r="AD811" s="1"/>
      <c r="AG811" s="1"/>
      <c r="AK811" s="1"/>
      <c r="AP811" s="1"/>
      <c r="AS811" s="1"/>
      <c r="AW811" s="1"/>
      <c r="BB811" s="1"/>
      <c r="BE811" s="1"/>
      <c r="BH811" s="1"/>
      <c r="BK811" s="1"/>
      <c r="BN811" s="1"/>
      <c r="BR811" s="1"/>
      <c r="BW811" s="1"/>
      <c r="BZ811" s="1"/>
      <c r="CF811" s="1"/>
      <c r="CN811" s="1"/>
      <c r="CQ811" s="1"/>
      <c r="CT811" s="1"/>
      <c r="CU811" s="1"/>
      <c r="CV811" s="88"/>
      <c r="CW811" s="88"/>
      <c r="CX811" s="88"/>
      <c r="CY811" s="88"/>
      <c r="CZ811" s="88"/>
      <c r="DA811" s="88"/>
      <c r="DB811" s="88"/>
      <c r="DC811" s="88"/>
      <c r="DD811" s="88"/>
      <c r="DE811" s="88"/>
      <c r="DF811" s="88"/>
      <c r="DG811" s="88"/>
      <c r="DH811" s="88"/>
      <c r="DI811" s="88"/>
      <c r="DJ811" s="88"/>
      <c r="DK811" s="88"/>
      <c r="DL811" s="88"/>
    </row>
    <row r="812" spans="9:116" x14ac:dyDescent="0.2">
      <c r="I812" s="1"/>
      <c r="L812" s="1"/>
      <c r="O812" s="1"/>
      <c r="R812" s="1"/>
      <c r="U812" s="1"/>
      <c r="X812" s="1"/>
      <c r="AA812" s="1"/>
      <c r="AD812" s="1"/>
      <c r="AG812" s="1"/>
      <c r="AK812" s="1"/>
      <c r="AP812" s="1"/>
      <c r="AS812" s="1"/>
      <c r="AW812" s="1"/>
      <c r="BB812" s="1"/>
      <c r="BE812" s="1"/>
      <c r="BH812" s="1"/>
      <c r="BK812" s="1"/>
      <c r="BN812" s="1"/>
      <c r="BR812" s="1"/>
      <c r="BW812" s="1"/>
      <c r="BZ812" s="1"/>
      <c r="CF812" s="1"/>
      <c r="CN812" s="1"/>
      <c r="CQ812" s="1"/>
      <c r="CT812" s="1"/>
      <c r="CU812" s="1"/>
      <c r="CV812" s="88"/>
      <c r="CW812" s="88"/>
      <c r="CX812" s="88"/>
      <c r="CY812" s="88"/>
      <c r="CZ812" s="88"/>
      <c r="DA812" s="88"/>
      <c r="DB812" s="88"/>
      <c r="DC812" s="88"/>
      <c r="DD812" s="88"/>
      <c r="DE812" s="88"/>
      <c r="DF812" s="88"/>
      <c r="DG812" s="88"/>
      <c r="DH812" s="88"/>
      <c r="DI812" s="88"/>
      <c r="DJ812" s="88"/>
      <c r="DK812" s="88"/>
      <c r="DL812" s="88"/>
    </row>
    <row r="813" spans="9:116" x14ac:dyDescent="0.2">
      <c r="I813" s="1"/>
      <c r="L813" s="1"/>
      <c r="O813" s="1"/>
      <c r="R813" s="1"/>
      <c r="U813" s="1"/>
      <c r="X813" s="1"/>
      <c r="AA813" s="1"/>
      <c r="AD813" s="1"/>
      <c r="AG813" s="1"/>
      <c r="AK813" s="1"/>
      <c r="AP813" s="1"/>
      <c r="AS813" s="1"/>
      <c r="AW813" s="1"/>
      <c r="BB813" s="1"/>
      <c r="BE813" s="1"/>
      <c r="BH813" s="1"/>
      <c r="BK813" s="1"/>
      <c r="BN813" s="1"/>
      <c r="BR813" s="1"/>
      <c r="BW813" s="1"/>
      <c r="BZ813" s="1"/>
      <c r="CF813" s="1"/>
      <c r="CN813" s="1"/>
      <c r="CQ813" s="1"/>
      <c r="CT813" s="1"/>
      <c r="CU813" s="1"/>
      <c r="CV813" s="88"/>
      <c r="CW813" s="88"/>
      <c r="CX813" s="88"/>
      <c r="CY813" s="88"/>
      <c r="CZ813" s="88"/>
      <c r="DA813" s="88"/>
      <c r="DB813" s="88"/>
      <c r="DC813" s="88"/>
      <c r="DD813" s="88"/>
      <c r="DE813" s="88"/>
      <c r="DF813" s="88"/>
      <c r="DG813" s="88"/>
      <c r="DH813" s="88"/>
      <c r="DI813" s="88"/>
      <c r="DJ813" s="88"/>
      <c r="DK813" s="88"/>
      <c r="DL813" s="88"/>
    </row>
    <row r="814" spans="9:116" x14ac:dyDescent="0.2">
      <c r="I814" s="1"/>
      <c r="L814" s="1"/>
      <c r="O814" s="1"/>
      <c r="R814" s="1"/>
      <c r="U814" s="1"/>
      <c r="X814" s="1"/>
      <c r="AA814" s="1"/>
      <c r="AD814" s="1"/>
      <c r="AG814" s="1"/>
      <c r="AK814" s="1"/>
      <c r="AP814" s="1"/>
      <c r="AS814" s="1"/>
      <c r="AW814" s="1"/>
      <c r="BB814" s="1"/>
      <c r="BE814" s="1"/>
      <c r="BH814" s="1"/>
      <c r="BK814" s="1"/>
      <c r="BN814" s="1"/>
      <c r="BR814" s="1"/>
      <c r="BW814" s="1"/>
      <c r="BZ814" s="1"/>
      <c r="CF814" s="1"/>
      <c r="CN814" s="1"/>
      <c r="CQ814" s="1"/>
      <c r="CT814" s="1"/>
      <c r="CU814" s="1"/>
      <c r="CV814" s="88"/>
      <c r="CW814" s="88"/>
      <c r="CX814" s="88"/>
      <c r="CY814" s="88"/>
      <c r="CZ814" s="88"/>
      <c r="DA814" s="88"/>
      <c r="DB814" s="88"/>
      <c r="DC814" s="88"/>
      <c r="DD814" s="88"/>
      <c r="DE814" s="88"/>
      <c r="DF814" s="88"/>
      <c r="DG814" s="88"/>
      <c r="DH814" s="88"/>
      <c r="DI814" s="88"/>
      <c r="DJ814" s="88"/>
      <c r="DK814" s="88"/>
      <c r="DL814" s="88"/>
    </row>
    <row r="815" spans="9:116" x14ac:dyDescent="0.2">
      <c r="I815" s="1"/>
      <c r="L815" s="1"/>
      <c r="O815" s="1"/>
      <c r="R815" s="1"/>
      <c r="U815" s="1"/>
      <c r="X815" s="1"/>
      <c r="AA815" s="1"/>
      <c r="AD815" s="1"/>
      <c r="AG815" s="1"/>
      <c r="AK815" s="1"/>
      <c r="AP815" s="1"/>
      <c r="AS815" s="1"/>
      <c r="AW815" s="1"/>
      <c r="BB815" s="1"/>
      <c r="BE815" s="1"/>
      <c r="BH815" s="1"/>
      <c r="BK815" s="1"/>
      <c r="BN815" s="1"/>
      <c r="BR815" s="1"/>
      <c r="BW815" s="1"/>
      <c r="BZ815" s="1"/>
      <c r="CF815" s="1"/>
      <c r="CN815" s="1"/>
      <c r="CQ815" s="1"/>
      <c r="CT815" s="1"/>
      <c r="CU815" s="1"/>
      <c r="CV815" s="88"/>
      <c r="CW815" s="88"/>
      <c r="CX815" s="88"/>
      <c r="CY815" s="88"/>
      <c r="CZ815" s="88"/>
      <c r="DA815" s="88"/>
      <c r="DB815" s="88"/>
      <c r="DC815" s="88"/>
      <c r="DD815" s="88"/>
      <c r="DE815" s="88"/>
      <c r="DF815" s="88"/>
      <c r="DG815" s="88"/>
      <c r="DH815" s="88"/>
      <c r="DI815" s="88"/>
      <c r="DJ815" s="88"/>
      <c r="DK815" s="88"/>
      <c r="DL815" s="88"/>
    </row>
    <row r="816" spans="9:116" x14ac:dyDescent="0.2">
      <c r="I816" s="1"/>
      <c r="L816" s="1"/>
      <c r="O816" s="1"/>
      <c r="R816" s="1"/>
      <c r="U816" s="1"/>
      <c r="X816" s="1"/>
      <c r="AA816" s="1"/>
      <c r="AD816" s="1"/>
      <c r="AG816" s="1"/>
      <c r="AK816" s="1"/>
      <c r="AP816" s="1"/>
      <c r="AS816" s="1"/>
      <c r="AW816" s="1"/>
      <c r="BB816" s="1"/>
      <c r="BE816" s="1"/>
      <c r="BH816" s="1"/>
      <c r="BK816" s="1"/>
      <c r="BN816" s="1"/>
      <c r="BR816" s="1"/>
      <c r="BW816" s="1"/>
      <c r="BZ816" s="1"/>
      <c r="CF816" s="1"/>
      <c r="CN816" s="1"/>
      <c r="CQ816" s="1"/>
      <c r="CT816" s="1"/>
      <c r="CU816" s="1"/>
      <c r="CV816" s="88"/>
      <c r="CW816" s="88"/>
      <c r="CX816" s="88"/>
      <c r="CY816" s="88"/>
      <c r="CZ816" s="88"/>
      <c r="DA816" s="88"/>
      <c r="DB816" s="88"/>
      <c r="DC816" s="88"/>
      <c r="DD816" s="88"/>
      <c r="DE816" s="88"/>
      <c r="DF816" s="88"/>
      <c r="DG816" s="88"/>
      <c r="DH816" s="88"/>
      <c r="DI816" s="88"/>
      <c r="DJ816" s="88"/>
      <c r="DK816" s="88"/>
      <c r="DL816" s="88"/>
    </row>
    <row r="817" spans="9:116" x14ac:dyDescent="0.2">
      <c r="I817" s="1"/>
      <c r="L817" s="1"/>
      <c r="O817" s="1"/>
      <c r="R817" s="1"/>
      <c r="U817" s="1"/>
      <c r="X817" s="1"/>
      <c r="AA817" s="1"/>
      <c r="AD817" s="1"/>
      <c r="AG817" s="1"/>
      <c r="AK817" s="1"/>
      <c r="AP817" s="1"/>
      <c r="AS817" s="1"/>
      <c r="AW817" s="1"/>
      <c r="BB817" s="1"/>
      <c r="BE817" s="1"/>
      <c r="BH817" s="1"/>
      <c r="BK817" s="1"/>
      <c r="BN817" s="1"/>
      <c r="BR817" s="1"/>
      <c r="BW817" s="1"/>
      <c r="BZ817" s="1"/>
      <c r="CF817" s="1"/>
      <c r="CN817" s="1"/>
      <c r="CQ817" s="1"/>
      <c r="CT817" s="1"/>
      <c r="CU817" s="1"/>
      <c r="CV817" s="88"/>
      <c r="CW817" s="88"/>
      <c r="CX817" s="88"/>
      <c r="CY817" s="88"/>
      <c r="CZ817" s="88"/>
      <c r="DA817" s="88"/>
      <c r="DB817" s="88"/>
      <c r="DC817" s="88"/>
      <c r="DD817" s="88"/>
      <c r="DE817" s="88"/>
      <c r="DF817" s="88"/>
      <c r="DG817" s="88"/>
      <c r="DH817" s="88"/>
      <c r="DI817" s="88"/>
      <c r="DJ817" s="88"/>
      <c r="DK817" s="88"/>
      <c r="DL817" s="88"/>
    </row>
    <row r="818" spans="9:116" x14ac:dyDescent="0.2">
      <c r="I818" s="1"/>
      <c r="L818" s="1"/>
      <c r="O818" s="1"/>
      <c r="R818" s="1"/>
      <c r="U818" s="1"/>
      <c r="X818" s="1"/>
      <c r="AA818" s="1"/>
      <c r="AD818" s="1"/>
      <c r="AG818" s="1"/>
      <c r="AK818" s="1"/>
      <c r="AP818" s="1"/>
      <c r="AS818" s="1"/>
      <c r="AW818" s="1"/>
      <c r="BB818" s="1"/>
      <c r="BE818" s="1"/>
      <c r="BH818" s="1"/>
      <c r="BK818" s="1"/>
      <c r="BN818" s="1"/>
      <c r="BR818" s="1"/>
      <c r="BW818" s="1"/>
      <c r="BZ818" s="1"/>
      <c r="CF818" s="1"/>
      <c r="CN818" s="1"/>
      <c r="CQ818" s="1"/>
      <c r="CT818" s="1"/>
      <c r="CU818" s="1"/>
      <c r="CV818" s="88"/>
      <c r="CW818" s="88"/>
      <c r="CX818" s="88"/>
      <c r="CY818" s="88"/>
      <c r="CZ818" s="88"/>
      <c r="DA818" s="88"/>
      <c r="DB818" s="88"/>
      <c r="DC818" s="88"/>
      <c r="DD818" s="88"/>
      <c r="DE818" s="88"/>
      <c r="DF818" s="88"/>
      <c r="DG818" s="88"/>
      <c r="DH818" s="88"/>
      <c r="DI818" s="88"/>
      <c r="DJ818" s="88"/>
      <c r="DK818" s="88"/>
      <c r="DL818" s="88"/>
    </row>
    <row r="819" spans="9:116" x14ac:dyDescent="0.2">
      <c r="I819" s="1"/>
      <c r="L819" s="1"/>
      <c r="O819" s="1"/>
      <c r="R819" s="1"/>
      <c r="U819" s="1"/>
      <c r="X819" s="1"/>
      <c r="AA819" s="1"/>
      <c r="AD819" s="1"/>
      <c r="AG819" s="1"/>
      <c r="AK819" s="1"/>
      <c r="AP819" s="1"/>
      <c r="AS819" s="1"/>
      <c r="AW819" s="1"/>
      <c r="BB819" s="1"/>
      <c r="BE819" s="1"/>
      <c r="BH819" s="1"/>
      <c r="BK819" s="1"/>
      <c r="BN819" s="1"/>
      <c r="BR819" s="1"/>
      <c r="BW819" s="1"/>
      <c r="BZ819" s="1"/>
      <c r="CF819" s="1"/>
      <c r="CN819" s="1"/>
      <c r="CQ819" s="1"/>
      <c r="CT819" s="1"/>
      <c r="CU819" s="1"/>
      <c r="CV819" s="88"/>
      <c r="CW819" s="88"/>
      <c r="CX819" s="88"/>
      <c r="CY819" s="88"/>
      <c r="CZ819" s="88"/>
      <c r="DA819" s="88"/>
      <c r="DB819" s="88"/>
      <c r="DC819" s="88"/>
      <c r="DD819" s="88"/>
      <c r="DE819" s="88"/>
      <c r="DF819" s="88"/>
      <c r="DG819" s="88"/>
      <c r="DH819" s="88"/>
      <c r="DI819" s="88"/>
      <c r="DJ819" s="88"/>
      <c r="DK819" s="88"/>
      <c r="DL819" s="88"/>
    </row>
    <row r="820" spans="9:116" x14ac:dyDescent="0.2">
      <c r="I820" s="1"/>
      <c r="L820" s="1"/>
      <c r="O820" s="1"/>
      <c r="R820" s="1"/>
      <c r="U820" s="1"/>
      <c r="X820" s="1"/>
      <c r="AA820" s="1"/>
      <c r="AD820" s="1"/>
      <c r="AG820" s="1"/>
      <c r="AK820" s="1"/>
      <c r="AP820" s="1"/>
      <c r="AS820" s="1"/>
      <c r="AW820" s="1"/>
      <c r="BB820" s="1"/>
      <c r="BE820" s="1"/>
      <c r="BH820" s="1"/>
      <c r="BK820" s="1"/>
      <c r="BN820" s="1"/>
      <c r="BR820" s="1"/>
      <c r="BW820" s="1"/>
      <c r="BZ820" s="1"/>
      <c r="CF820" s="1"/>
      <c r="CN820" s="1"/>
      <c r="CQ820" s="1"/>
      <c r="CT820" s="1"/>
      <c r="CU820" s="1"/>
      <c r="CV820" s="88"/>
      <c r="CW820" s="88"/>
      <c r="CX820" s="88"/>
      <c r="CY820" s="88"/>
      <c r="CZ820" s="88"/>
      <c r="DA820" s="88"/>
      <c r="DB820" s="88"/>
      <c r="DC820" s="88"/>
      <c r="DD820" s="88"/>
      <c r="DE820" s="88"/>
      <c r="DF820" s="88"/>
      <c r="DG820" s="88"/>
      <c r="DH820" s="88"/>
      <c r="DI820" s="88"/>
      <c r="DJ820" s="88"/>
      <c r="DK820" s="88"/>
      <c r="DL820" s="88"/>
    </row>
    <row r="821" spans="9:116" x14ac:dyDescent="0.2">
      <c r="I821" s="1"/>
      <c r="L821" s="1"/>
      <c r="O821" s="1"/>
      <c r="R821" s="1"/>
      <c r="U821" s="1"/>
      <c r="X821" s="1"/>
      <c r="AA821" s="1"/>
      <c r="AD821" s="1"/>
      <c r="AG821" s="1"/>
      <c r="AK821" s="1"/>
      <c r="AP821" s="1"/>
      <c r="AS821" s="1"/>
      <c r="AW821" s="1"/>
      <c r="BB821" s="1"/>
      <c r="BE821" s="1"/>
      <c r="BH821" s="1"/>
      <c r="BK821" s="1"/>
      <c r="BN821" s="1"/>
      <c r="BR821" s="1"/>
      <c r="BW821" s="1"/>
      <c r="BZ821" s="1"/>
      <c r="CF821" s="1"/>
      <c r="CN821" s="1"/>
      <c r="CQ821" s="1"/>
      <c r="CT821" s="1"/>
      <c r="CU821" s="1"/>
      <c r="CV821" s="88"/>
      <c r="CW821" s="88"/>
      <c r="CX821" s="88"/>
      <c r="CY821" s="88"/>
      <c r="CZ821" s="88"/>
      <c r="DA821" s="88"/>
      <c r="DB821" s="88"/>
      <c r="DC821" s="88"/>
      <c r="DD821" s="88"/>
      <c r="DE821" s="88"/>
      <c r="DF821" s="88"/>
      <c r="DG821" s="88"/>
      <c r="DH821" s="88"/>
      <c r="DI821" s="88"/>
      <c r="DJ821" s="88"/>
      <c r="DK821" s="88"/>
      <c r="DL821" s="88"/>
    </row>
    <row r="822" spans="9:116" x14ac:dyDescent="0.2">
      <c r="I822" s="1"/>
      <c r="L822" s="1"/>
      <c r="O822" s="1"/>
      <c r="R822" s="1"/>
      <c r="U822" s="1"/>
      <c r="X822" s="1"/>
      <c r="AA822" s="1"/>
      <c r="AD822" s="1"/>
      <c r="AG822" s="1"/>
      <c r="AK822" s="1"/>
      <c r="AP822" s="1"/>
      <c r="AS822" s="1"/>
      <c r="AW822" s="1"/>
      <c r="BB822" s="1"/>
      <c r="BE822" s="1"/>
      <c r="BH822" s="1"/>
      <c r="BK822" s="1"/>
      <c r="BN822" s="1"/>
      <c r="BR822" s="1"/>
      <c r="BW822" s="1"/>
      <c r="BZ822" s="1"/>
      <c r="CF822" s="1"/>
      <c r="CN822" s="1"/>
      <c r="CQ822" s="1"/>
      <c r="CT822" s="1"/>
      <c r="CU822" s="1"/>
      <c r="CV822" s="88"/>
      <c r="CW822" s="88"/>
      <c r="CX822" s="88"/>
      <c r="CY822" s="88"/>
      <c r="CZ822" s="88"/>
      <c r="DA822" s="88"/>
      <c r="DB822" s="88"/>
      <c r="DC822" s="88"/>
      <c r="DD822" s="88"/>
      <c r="DE822" s="88"/>
      <c r="DF822" s="88"/>
      <c r="DG822" s="88"/>
      <c r="DH822" s="88"/>
      <c r="DI822" s="88"/>
      <c r="DJ822" s="88"/>
      <c r="DK822" s="88"/>
      <c r="DL822" s="88"/>
    </row>
    <row r="823" spans="9:116" x14ac:dyDescent="0.2">
      <c r="I823" s="1"/>
      <c r="L823" s="1"/>
      <c r="O823" s="1"/>
      <c r="R823" s="1"/>
      <c r="U823" s="1"/>
      <c r="X823" s="1"/>
      <c r="AA823" s="1"/>
      <c r="AD823" s="1"/>
      <c r="AG823" s="1"/>
      <c r="AK823" s="1"/>
      <c r="AP823" s="1"/>
      <c r="AS823" s="1"/>
      <c r="AW823" s="1"/>
      <c r="BB823" s="1"/>
      <c r="BE823" s="1"/>
      <c r="BH823" s="1"/>
      <c r="BK823" s="1"/>
      <c r="BN823" s="1"/>
      <c r="BR823" s="1"/>
      <c r="BW823" s="1"/>
      <c r="BZ823" s="1"/>
      <c r="CF823" s="1"/>
      <c r="CN823" s="1"/>
      <c r="CQ823" s="1"/>
      <c r="CT823" s="1"/>
      <c r="CU823" s="1"/>
      <c r="CV823" s="88"/>
      <c r="CW823" s="88"/>
      <c r="CX823" s="88"/>
      <c r="CY823" s="88"/>
      <c r="CZ823" s="88"/>
      <c r="DA823" s="88"/>
      <c r="DB823" s="88"/>
      <c r="DC823" s="88"/>
      <c r="DD823" s="88"/>
      <c r="DE823" s="88"/>
      <c r="DF823" s="88"/>
      <c r="DG823" s="88"/>
      <c r="DH823" s="88"/>
      <c r="DI823" s="88"/>
      <c r="DJ823" s="88"/>
      <c r="DK823" s="88"/>
      <c r="DL823" s="88"/>
    </row>
    <row r="824" spans="9:116" x14ac:dyDescent="0.2">
      <c r="I824" s="1"/>
      <c r="L824" s="1"/>
      <c r="O824" s="1"/>
      <c r="R824" s="1"/>
      <c r="U824" s="1"/>
      <c r="X824" s="1"/>
      <c r="AA824" s="1"/>
      <c r="AD824" s="1"/>
      <c r="AG824" s="1"/>
      <c r="AK824" s="1"/>
      <c r="AP824" s="1"/>
      <c r="AS824" s="1"/>
      <c r="AW824" s="1"/>
      <c r="BB824" s="1"/>
      <c r="BE824" s="1"/>
      <c r="BH824" s="1"/>
      <c r="BK824" s="1"/>
      <c r="BN824" s="1"/>
      <c r="BR824" s="1"/>
      <c r="BW824" s="1"/>
      <c r="BZ824" s="1"/>
      <c r="CF824" s="1"/>
      <c r="CN824" s="1"/>
      <c r="CQ824" s="1"/>
      <c r="CT824" s="1"/>
      <c r="CU824" s="1"/>
      <c r="CV824" s="88"/>
      <c r="CW824" s="88"/>
      <c r="CX824" s="88"/>
      <c r="CY824" s="88"/>
      <c r="CZ824" s="88"/>
      <c r="DA824" s="88"/>
      <c r="DB824" s="88"/>
      <c r="DC824" s="88"/>
      <c r="DD824" s="88"/>
      <c r="DE824" s="88"/>
      <c r="DF824" s="88"/>
      <c r="DG824" s="88"/>
      <c r="DH824" s="88"/>
      <c r="DI824" s="88"/>
      <c r="DJ824" s="88"/>
      <c r="DK824" s="88"/>
      <c r="DL824" s="88"/>
    </row>
    <row r="825" spans="9:116" x14ac:dyDescent="0.2">
      <c r="I825" s="1"/>
      <c r="L825" s="1"/>
      <c r="O825" s="1"/>
      <c r="R825" s="1"/>
      <c r="U825" s="1"/>
      <c r="X825" s="1"/>
      <c r="AA825" s="1"/>
      <c r="AD825" s="1"/>
      <c r="AG825" s="1"/>
      <c r="AK825" s="1"/>
      <c r="AP825" s="1"/>
      <c r="AS825" s="1"/>
      <c r="AW825" s="1"/>
      <c r="BB825" s="1"/>
      <c r="BE825" s="1"/>
      <c r="BH825" s="1"/>
      <c r="BK825" s="1"/>
      <c r="BN825" s="1"/>
      <c r="BR825" s="1"/>
      <c r="BW825" s="1"/>
      <c r="BZ825" s="1"/>
      <c r="CF825" s="1"/>
      <c r="CN825" s="1"/>
      <c r="CQ825" s="1"/>
      <c r="CT825" s="1"/>
      <c r="CU825" s="1"/>
      <c r="CV825" s="88"/>
      <c r="CW825" s="88"/>
      <c r="CX825" s="88"/>
      <c r="CY825" s="88"/>
      <c r="CZ825" s="88"/>
      <c r="DA825" s="88"/>
      <c r="DB825" s="88"/>
      <c r="DC825" s="88"/>
      <c r="DD825" s="88"/>
      <c r="DE825" s="88"/>
      <c r="DF825" s="88"/>
      <c r="DG825" s="88"/>
      <c r="DH825" s="88"/>
      <c r="DI825" s="88"/>
      <c r="DJ825" s="88"/>
      <c r="DK825" s="88"/>
      <c r="DL825" s="88"/>
    </row>
    <row r="826" spans="9:116" x14ac:dyDescent="0.2">
      <c r="I826" s="1"/>
      <c r="L826" s="1"/>
      <c r="O826" s="1"/>
      <c r="R826" s="1"/>
      <c r="U826" s="1"/>
      <c r="X826" s="1"/>
      <c r="AA826" s="1"/>
      <c r="AD826" s="1"/>
      <c r="AG826" s="1"/>
      <c r="AK826" s="1"/>
      <c r="AP826" s="1"/>
      <c r="AS826" s="1"/>
      <c r="AW826" s="1"/>
      <c r="BB826" s="1"/>
      <c r="BE826" s="1"/>
      <c r="BH826" s="1"/>
      <c r="BK826" s="1"/>
      <c r="BN826" s="1"/>
      <c r="BR826" s="1"/>
      <c r="BW826" s="1"/>
      <c r="BZ826" s="1"/>
      <c r="CF826" s="1"/>
      <c r="CN826" s="1"/>
      <c r="CQ826" s="1"/>
      <c r="CT826" s="1"/>
      <c r="CU826" s="1"/>
      <c r="CV826" s="88"/>
      <c r="CW826" s="88"/>
      <c r="CX826" s="88"/>
      <c r="CY826" s="88"/>
      <c r="CZ826" s="88"/>
      <c r="DA826" s="88"/>
      <c r="DB826" s="88"/>
      <c r="DC826" s="88"/>
      <c r="DD826" s="88"/>
      <c r="DE826" s="88"/>
      <c r="DF826" s="88"/>
      <c r="DG826" s="88"/>
      <c r="DH826" s="88"/>
      <c r="DI826" s="88"/>
      <c r="DJ826" s="88"/>
      <c r="DK826" s="88"/>
      <c r="DL826" s="88"/>
    </row>
    <row r="827" spans="9:116" x14ac:dyDescent="0.2">
      <c r="I827" s="1"/>
      <c r="L827" s="1"/>
      <c r="O827" s="1"/>
      <c r="R827" s="1"/>
      <c r="U827" s="1"/>
      <c r="X827" s="1"/>
      <c r="AA827" s="1"/>
      <c r="AD827" s="1"/>
      <c r="AG827" s="1"/>
      <c r="AK827" s="1"/>
      <c r="AP827" s="1"/>
      <c r="AS827" s="1"/>
      <c r="AW827" s="1"/>
      <c r="BB827" s="1"/>
      <c r="BE827" s="1"/>
      <c r="BH827" s="1"/>
      <c r="BK827" s="1"/>
      <c r="BN827" s="1"/>
      <c r="BR827" s="1"/>
      <c r="BW827" s="1"/>
      <c r="BZ827" s="1"/>
      <c r="CF827" s="1"/>
      <c r="CN827" s="1"/>
      <c r="CQ827" s="1"/>
      <c r="CT827" s="1"/>
      <c r="CU827" s="1"/>
      <c r="CV827" s="88"/>
      <c r="CW827" s="88"/>
      <c r="CX827" s="88"/>
      <c r="CY827" s="88"/>
      <c r="CZ827" s="88"/>
      <c r="DA827" s="88"/>
      <c r="DB827" s="88"/>
      <c r="DC827" s="88"/>
      <c r="DD827" s="88"/>
      <c r="DE827" s="88"/>
      <c r="DF827" s="88"/>
      <c r="DG827" s="88"/>
      <c r="DH827" s="88"/>
      <c r="DI827" s="88"/>
      <c r="DJ827" s="88"/>
      <c r="DK827" s="88"/>
      <c r="DL827" s="88"/>
    </row>
    <row r="828" spans="9:116" x14ac:dyDescent="0.2">
      <c r="I828" s="1"/>
      <c r="L828" s="1"/>
      <c r="O828" s="1"/>
      <c r="R828" s="1"/>
      <c r="U828" s="1"/>
      <c r="X828" s="1"/>
      <c r="AA828" s="1"/>
      <c r="AD828" s="1"/>
      <c r="AG828" s="1"/>
      <c r="AK828" s="1"/>
      <c r="AP828" s="1"/>
      <c r="AS828" s="1"/>
      <c r="AW828" s="1"/>
      <c r="BB828" s="1"/>
      <c r="BE828" s="1"/>
      <c r="BH828" s="1"/>
      <c r="BK828" s="1"/>
      <c r="BN828" s="1"/>
      <c r="BR828" s="1"/>
      <c r="BW828" s="1"/>
      <c r="BZ828" s="1"/>
      <c r="CF828" s="1"/>
      <c r="CN828" s="1"/>
      <c r="CQ828" s="1"/>
      <c r="CT828" s="1"/>
      <c r="CU828" s="1"/>
      <c r="CV828" s="88"/>
      <c r="CW828" s="88"/>
      <c r="CX828" s="88"/>
      <c r="CY828" s="88"/>
      <c r="CZ828" s="88"/>
      <c r="DA828" s="88"/>
      <c r="DB828" s="88"/>
      <c r="DC828" s="88"/>
      <c r="DD828" s="88"/>
      <c r="DE828" s="88"/>
      <c r="DF828" s="88"/>
      <c r="DG828" s="88"/>
      <c r="DH828" s="88"/>
      <c r="DI828" s="88"/>
      <c r="DJ828" s="88"/>
      <c r="DK828" s="88"/>
      <c r="DL828" s="88"/>
    </row>
    <row r="829" spans="9:116" x14ac:dyDescent="0.2">
      <c r="I829" s="1"/>
      <c r="L829" s="1"/>
      <c r="O829" s="1"/>
      <c r="R829" s="1"/>
      <c r="U829" s="1"/>
      <c r="X829" s="1"/>
      <c r="AA829" s="1"/>
      <c r="AD829" s="1"/>
      <c r="AG829" s="1"/>
      <c r="AK829" s="1"/>
      <c r="AP829" s="1"/>
      <c r="AS829" s="1"/>
      <c r="AW829" s="1"/>
      <c r="BB829" s="1"/>
      <c r="BE829" s="1"/>
      <c r="BH829" s="1"/>
      <c r="BK829" s="1"/>
      <c r="BN829" s="1"/>
      <c r="BR829" s="1"/>
      <c r="BW829" s="1"/>
      <c r="BZ829" s="1"/>
      <c r="CF829" s="1"/>
      <c r="CN829" s="1"/>
      <c r="CQ829" s="1"/>
      <c r="CT829" s="1"/>
      <c r="CU829" s="1"/>
      <c r="CV829" s="88"/>
      <c r="CW829" s="88"/>
      <c r="CX829" s="88"/>
      <c r="CY829" s="88"/>
      <c r="CZ829" s="88"/>
      <c r="DA829" s="88"/>
      <c r="DB829" s="88"/>
      <c r="DC829" s="88"/>
      <c r="DD829" s="88"/>
      <c r="DE829" s="88"/>
      <c r="DF829" s="88"/>
      <c r="DG829" s="88"/>
      <c r="DH829" s="88"/>
      <c r="DI829" s="88"/>
      <c r="DJ829" s="88"/>
      <c r="DK829" s="88"/>
      <c r="DL829" s="88"/>
    </row>
    <row r="830" spans="9:116" x14ac:dyDescent="0.2">
      <c r="I830" s="1"/>
      <c r="L830" s="1"/>
      <c r="O830" s="1"/>
      <c r="R830" s="1"/>
      <c r="U830" s="1"/>
      <c r="X830" s="1"/>
      <c r="AA830" s="1"/>
      <c r="AD830" s="1"/>
      <c r="AG830" s="1"/>
      <c r="AK830" s="1"/>
      <c r="AP830" s="1"/>
      <c r="AS830" s="1"/>
      <c r="AW830" s="1"/>
      <c r="BB830" s="1"/>
      <c r="BE830" s="1"/>
      <c r="BH830" s="1"/>
      <c r="BK830" s="1"/>
      <c r="BN830" s="1"/>
      <c r="BR830" s="1"/>
      <c r="BW830" s="1"/>
      <c r="BZ830" s="1"/>
      <c r="CF830" s="1"/>
      <c r="CN830" s="1"/>
      <c r="CQ830" s="1"/>
      <c r="CT830" s="1"/>
      <c r="CU830" s="1"/>
      <c r="CV830" s="88"/>
      <c r="CW830" s="88"/>
      <c r="CX830" s="88"/>
      <c r="CY830" s="88"/>
      <c r="CZ830" s="88"/>
      <c r="DA830" s="88"/>
      <c r="DB830" s="88"/>
      <c r="DC830" s="88"/>
      <c r="DD830" s="88"/>
      <c r="DE830" s="88"/>
      <c r="DF830" s="88"/>
      <c r="DG830" s="88"/>
      <c r="DH830" s="88"/>
      <c r="DI830" s="88"/>
      <c r="DJ830" s="88"/>
      <c r="DK830" s="88"/>
      <c r="DL830" s="88"/>
    </row>
    <row r="831" spans="9:116" x14ac:dyDescent="0.2">
      <c r="I831" s="1"/>
      <c r="L831" s="1"/>
      <c r="O831" s="1"/>
      <c r="R831" s="1"/>
      <c r="U831" s="1"/>
      <c r="X831" s="1"/>
      <c r="AA831" s="1"/>
      <c r="AD831" s="1"/>
      <c r="AG831" s="1"/>
      <c r="AK831" s="1"/>
      <c r="AP831" s="1"/>
      <c r="AS831" s="1"/>
      <c r="AW831" s="1"/>
      <c r="BB831" s="1"/>
      <c r="BE831" s="1"/>
      <c r="BH831" s="1"/>
      <c r="BK831" s="1"/>
      <c r="BN831" s="1"/>
      <c r="BR831" s="1"/>
      <c r="BW831" s="1"/>
      <c r="BZ831" s="1"/>
      <c r="CF831" s="1"/>
      <c r="CN831" s="1"/>
      <c r="CQ831" s="1"/>
      <c r="CT831" s="1"/>
      <c r="CU831" s="1"/>
      <c r="CV831" s="88"/>
      <c r="CW831" s="88"/>
      <c r="CX831" s="88"/>
      <c r="CY831" s="88"/>
      <c r="CZ831" s="88"/>
      <c r="DA831" s="88"/>
      <c r="DB831" s="88"/>
      <c r="DC831" s="88"/>
      <c r="DD831" s="88"/>
      <c r="DE831" s="88"/>
      <c r="DF831" s="88"/>
      <c r="DG831" s="88"/>
      <c r="DH831" s="88"/>
      <c r="DI831" s="88"/>
      <c r="DJ831" s="88"/>
      <c r="DK831" s="88"/>
      <c r="DL831" s="88"/>
    </row>
    <row r="832" spans="9:116" x14ac:dyDescent="0.2">
      <c r="I832" s="1"/>
      <c r="L832" s="1"/>
      <c r="O832" s="1"/>
      <c r="R832" s="1"/>
      <c r="U832" s="1"/>
      <c r="X832" s="1"/>
      <c r="AA832" s="1"/>
      <c r="AD832" s="1"/>
      <c r="AG832" s="1"/>
      <c r="AK832" s="1"/>
      <c r="AP832" s="1"/>
      <c r="AS832" s="1"/>
      <c r="AW832" s="1"/>
      <c r="BB832" s="1"/>
      <c r="BE832" s="1"/>
      <c r="BH832" s="1"/>
      <c r="BK832" s="1"/>
      <c r="BN832" s="1"/>
      <c r="BR832" s="1"/>
      <c r="BW832" s="1"/>
      <c r="BZ832" s="1"/>
      <c r="CF832" s="1"/>
      <c r="CN832" s="1"/>
      <c r="CQ832" s="1"/>
      <c r="CT832" s="1"/>
      <c r="CU832" s="1"/>
      <c r="CV832" s="88"/>
      <c r="CW832" s="88"/>
      <c r="CX832" s="88"/>
      <c r="CY832" s="88"/>
      <c r="CZ832" s="88"/>
      <c r="DA832" s="88"/>
      <c r="DB832" s="88"/>
      <c r="DC832" s="88"/>
      <c r="DD832" s="88"/>
      <c r="DE832" s="88"/>
      <c r="DF832" s="88"/>
      <c r="DG832" s="88"/>
      <c r="DH832" s="88"/>
      <c r="DI832" s="88"/>
      <c r="DJ832" s="88"/>
      <c r="DK832" s="88"/>
      <c r="DL832" s="88"/>
    </row>
    <row r="833" spans="9:116" x14ac:dyDescent="0.2">
      <c r="I833" s="1"/>
      <c r="L833" s="1"/>
      <c r="O833" s="1"/>
      <c r="R833" s="1"/>
      <c r="U833" s="1"/>
      <c r="X833" s="1"/>
      <c r="AA833" s="1"/>
      <c r="AD833" s="1"/>
      <c r="AG833" s="1"/>
      <c r="AK833" s="1"/>
      <c r="AP833" s="1"/>
      <c r="AS833" s="1"/>
      <c r="AW833" s="1"/>
      <c r="BB833" s="1"/>
      <c r="BE833" s="1"/>
      <c r="BH833" s="1"/>
      <c r="BK833" s="1"/>
      <c r="BN833" s="1"/>
      <c r="BR833" s="1"/>
      <c r="BW833" s="1"/>
      <c r="BZ833" s="1"/>
      <c r="CF833" s="1"/>
      <c r="CN833" s="1"/>
      <c r="CQ833" s="1"/>
      <c r="CT833" s="1"/>
      <c r="CU833" s="1"/>
      <c r="CV833" s="88"/>
      <c r="CW833" s="88"/>
      <c r="CX833" s="88"/>
      <c r="CY833" s="88"/>
      <c r="CZ833" s="88"/>
      <c r="DA833" s="88"/>
      <c r="DB833" s="88"/>
      <c r="DC833" s="88"/>
      <c r="DD833" s="88"/>
      <c r="DE833" s="88"/>
      <c r="DF833" s="88"/>
      <c r="DG833" s="88"/>
      <c r="DH833" s="88"/>
      <c r="DI833" s="88"/>
      <c r="DJ833" s="88"/>
      <c r="DK833" s="88"/>
      <c r="DL833" s="88"/>
    </row>
    <row r="834" spans="9:116" x14ac:dyDescent="0.2">
      <c r="I834" s="1"/>
      <c r="L834" s="1"/>
      <c r="O834" s="1"/>
      <c r="R834" s="1"/>
      <c r="U834" s="1"/>
      <c r="X834" s="1"/>
      <c r="AA834" s="1"/>
      <c r="AD834" s="1"/>
      <c r="AG834" s="1"/>
      <c r="AK834" s="1"/>
      <c r="AP834" s="1"/>
      <c r="AS834" s="1"/>
      <c r="AW834" s="1"/>
      <c r="BB834" s="1"/>
      <c r="BE834" s="1"/>
      <c r="BH834" s="1"/>
      <c r="BK834" s="1"/>
      <c r="BN834" s="1"/>
      <c r="BR834" s="1"/>
      <c r="BW834" s="1"/>
      <c r="BZ834" s="1"/>
      <c r="CF834" s="1"/>
      <c r="CN834" s="1"/>
      <c r="CQ834" s="1"/>
      <c r="CT834" s="1"/>
      <c r="CU834" s="1"/>
      <c r="CV834" s="88"/>
      <c r="CW834" s="88"/>
      <c r="CX834" s="88"/>
      <c r="CY834" s="88"/>
      <c r="CZ834" s="88"/>
      <c r="DA834" s="88"/>
      <c r="DB834" s="88"/>
      <c r="DC834" s="88"/>
      <c r="DD834" s="88"/>
      <c r="DE834" s="88"/>
      <c r="DF834" s="88"/>
      <c r="DG834" s="88"/>
      <c r="DH834" s="88"/>
      <c r="DI834" s="88"/>
      <c r="DJ834" s="88"/>
      <c r="DK834" s="88"/>
      <c r="DL834" s="88"/>
    </row>
    <row r="835" spans="9:116" x14ac:dyDescent="0.2">
      <c r="I835" s="1"/>
      <c r="L835" s="1"/>
      <c r="O835" s="1"/>
      <c r="R835" s="1"/>
      <c r="U835" s="1"/>
      <c r="X835" s="1"/>
      <c r="AA835" s="1"/>
      <c r="AD835" s="1"/>
      <c r="AG835" s="1"/>
      <c r="AK835" s="1"/>
      <c r="AP835" s="1"/>
      <c r="AS835" s="1"/>
      <c r="AW835" s="1"/>
      <c r="BB835" s="1"/>
      <c r="BE835" s="1"/>
      <c r="BH835" s="1"/>
      <c r="BK835" s="1"/>
      <c r="BN835" s="1"/>
      <c r="BR835" s="1"/>
      <c r="BW835" s="1"/>
      <c r="BZ835" s="1"/>
      <c r="CF835" s="1"/>
      <c r="CN835" s="1"/>
      <c r="CQ835" s="1"/>
      <c r="CT835" s="1"/>
      <c r="CU835" s="1"/>
      <c r="CV835" s="88"/>
      <c r="CW835" s="88"/>
      <c r="CX835" s="88"/>
      <c r="CY835" s="88"/>
      <c r="CZ835" s="88"/>
      <c r="DA835" s="88"/>
      <c r="DB835" s="88"/>
      <c r="DC835" s="88"/>
      <c r="DD835" s="88"/>
      <c r="DE835" s="88"/>
      <c r="DF835" s="88"/>
      <c r="DG835" s="88"/>
      <c r="DH835" s="88"/>
      <c r="DI835" s="88"/>
      <c r="DJ835" s="88"/>
      <c r="DK835" s="88"/>
      <c r="DL835" s="88"/>
    </row>
    <row r="836" spans="9:116" x14ac:dyDescent="0.2">
      <c r="I836" s="1"/>
      <c r="L836" s="1"/>
      <c r="O836" s="1"/>
      <c r="R836" s="1"/>
      <c r="U836" s="1"/>
      <c r="X836" s="1"/>
      <c r="AA836" s="1"/>
      <c r="AD836" s="1"/>
      <c r="AG836" s="1"/>
      <c r="AK836" s="1"/>
      <c r="AP836" s="1"/>
      <c r="AS836" s="1"/>
      <c r="AW836" s="1"/>
      <c r="BB836" s="1"/>
      <c r="BE836" s="1"/>
      <c r="BH836" s="1"/>
      <c r="BK836" s="1"/>
      <c r="BN836" s="1"/>
      <c r="BR836" s="1"/>
      <c r="BW836" s="1"/>
      <c r="BZ836" s="1"/>
      <c r="CF836" s="1"/>
      <c r="CN836" s="1"/>
      <c r="CQ836" s="1"/>
      <c r="CT836" s="1"/>
      <c r="CU836" s="1"/>
      <c r="CV836" s="88"/>
      <c r="CW836" s="88"/>
      <c r="CX836" s="88"/>
      <c r="CY836" s="88"/>
      <c r="CZ836" s="88"/>
      <c r="DA836" s="88"/>
      <c r="DB836" s="88"/>
      <c r="DC836" s="88"/>
      <c r="DD836" s="88"/>
      <c r="DE836" s="88"/>
      <c r="DF836" s="88"/>
      <c r="DG836" s="88"/>
      <c r="DH836" s="88"/>
      <c r="DI836" s="88"/>
      <c r="DJ836" s="88"/>
      <c r="DK836" s="88"/>
      <c r="DL836" s="88"/>
    </row>
    <row r="837" spans="9:116" x14ac:dyDescent="0.2">
      <c r="I837" s="1"/>
      <c r="L837" s="1"/>
      <c r="O837" s="1"/>
      <c r="R837" s="1"/>
      <c r="U837" s="1"/>
      <c r="X837" s="1"/>
      <c r="AA837" s="1"/>
      <c r="AD837" s="1"/>
      <c r="AG837" s="1"/>
      <c r="AK837" s="1"/>
      <c r="AP837" s="1"/>
      <c r="AS837" s="1"/>
      <c r="AW837" s="1"/>
      <c r="BB837" s="1"/>
      <c r="BE837" s="1"/>
      <c r="BH837" s="1"/>
      <c r="BK837" s="1"/>
      <c r="BN837" s="1"/>
      <c r="BR837" s="1"/>
      <c r="BW837" s="1"/>
      <c r="BZ837" s="1"/>
      <c r="CF837" s="1"/>
      <c r="CN837" s="1"/>
      <c r="CQ837" s="1"/>
      <c r="CT837" s="1"/>
      <c r="CU837" s="1"/>
      <c r="CV837" s="88"/>
      <c r="CW837" s="88"/>
      <c r="CX837" s="88"/>
      <c r="CY837" s="88"/>
      <c r="CZ837" s="88"/>
      <c r="DA837" s="88"/>
      <c r="DB837" s="88"/>
      <c r="DC837" s="88"/>
      <c r="DD837" s="88"/>
      <c r="DE837" s="88"/>
      <c r="DF837" s="88"/>
      <c r="DG837" s="88"/>
      <c r="DH837" s="88"/>
      <c r="DI837" s="88"/>
      <c r="DJ837" s="88"/>
      <c r="DK837" s="88"/>
      <c r="DL837" s="88"/>
    </row>
    <row r="838" spans="9:116" x14ac:dyDescent="0.2">
      <c r="I838" s="1"/>
      <c r="L838" s="1"/>
      <c r="O838" s="1"/>
      <c r="R838" s="1"/>
      <c r="U838" s="1"/>
      <c r="X838" s="1"/>
      <c r="AA838" s="1"/>
      <c r="AD838" s="1"/>
      <c r="AG838" s="1"/>
      <c r="AK838" s="1"/>
      <c r="AP838" s="1"/>
      <c r="AS838" s="1"/>
      <c r="AW838" s="1"/>
      <c r="BB838" s="1"/>
      <c r="BE838" s="1"/>
      <c r="BH838" s="1"/>
      <c r="BK838" s="1"/>
      <c r="BN838" s="1"/>
      <c r="BR838" s="1"/>
      <c r="BW838" s="1"/>
      <c r="BZ838" s="1"/>
      <c r="CF838" s="1"/>
      <c r="CN838" s="1"/>
      <c r="CQ838" s="1"/>
      <c r="CT838" s="1"/>
      <c r="CU838" s="1"/>
      <c r="CV838" s="88"/>
      <c r="CW838" s="88"/>
      <c r="CX838" s="88"/>
      <c r="CY838" s="88"/>
      <c r="CZ838" s="88"/>
      <c r="DA838" s="88"/>
      <c r="DB838" s="88"/>
      <c r="DC838" s="88"/>
      <c r="DD838" s="88"/>
      <c r="DE838" s="88"/>
      <c r="DF838" s="88"/>
      <c r="DG838" s="88"/>
      <c r="DH838" s="88"/>
      <c r="DI838" s="88"/>
      <c r="DJ838" s="88"/>
      <c r="DK838" s="88"/>
      <c r="DL838" s="88"/>
    </row>
    <row r="839" spans="9:116" x14ac:dyDescent="0.2">
      <c r="I839" s="1"/>
      <c r="L839" s="1"/>
      <c r="O839" s="1"/>
      <c r="R839" s="1"/>
      <c r="U839" s="1"/>
      <c r="X839" s="1"/>
      <c r="AA839" s="1"/>
      <c r="AD839" s="1"/>
      <c r="AG839" s="1"/>
      <c r="AK839" s="1"/>
      <c r="AP839" s="1"/>
      <c r="AS839" s="1"/>
      <c r="AW839" s="1"/>
      <c r="BB839" s="1"/>
      <c r="BE839" s="1"/>
      <c r="BH839" s="1"/>
      <c r="BK839" s="1"/>
      <c r="BN839" s="1"/>
      <c r="BR839" s="1"/>
      <c r="BW839" s="1"/>
      <c r="BZ839" s="1"/>
      <c r="CF839" s="1"/>
      <c r="CN839" s="1"/>
      <c r="CQ839" s="1"/>
      <c r="CT839" s="1"/>
      <c r="CU839" s="1"/>
      <c r="CV839" s="88"/>
      <c r="CW839" s="88"/>
      <c r="CX839" s="88"/>
      <c r="CY839" s="88"/>
      <c r="CZ839" s="88"/>
      <c r="DA839" s="88"/>
      <c r="DB839" s="88"/>
      <c r="DC839" s="88"/>
      <c r="DD839" s="88"/>
      <c r="DE839" s="88"/>
      <c r="DF839" s="88"/>
      <c r="DG839" s="88"/>
      <c r="DH839" s="88"/>
      <c r="DI839" s="88"/>
      <c r="DJ839" s="88"/>
      <c r="DK839" s="88"/>
      <c r="DL839" s="88"/>
    </row>
    <row r="840" spans="9:116" x14ac:dyDescent="0.2">
      <c r="I840" s="1"/>
      <c r="L840" s="1"/>
      <c r="O840" s="1"/>
      <c r="R840" s="1"/>
      <c r="U840" s="1"/>
      <c r="X840" s="1"/>
      <c r="AA840" s="1"/>
      <c r="AD840" s="1"/>
      <c r="AG840" s="1"/>
      <c r="AK840" s="1"/>
      <c r="AP840" s="1"/>
      <c r="AS840" s="1"/>
      <c r="AW840" s="1"/>
      <c r="BB840" s="1"/>
      <c r="BE840" s="1"/>
      <c r="BH840" s="1"/>
      <c r="BK840" s="1"/>
      <c r="BN840" s="1"/>
      <c r="BR840" s="1"/>
      <c r="BW840" s="1"/>
      <c r="BZ840" s="1"/>
      <c r="CF840" s="1"/>
      <c r="CN840" s="1"/>
      <c r="CQ840" s="1"/>
      <c r="CT840" s="1"/>
      <c r="CU840" s="1"/>
      <c r="CV840" s="88"/>
      <c r="CW840" s="88"/>
      <c r="CX840" s="88"/>
      <c r="CY840" s="88"/>
      <c r="CZ840" s="88"/>
      <c r="DA840" s="88"/>
      <c r="DB840" s="88"/>
      <c r="DC840" s="88"/>
      <c r="DD840" s="88"/>
      <c r="DE840" s="88"/>
      <c r="DF840" s="88"/>
      <c r="DG840" s="88"/>
      <c r="DH840" s="88"/>
      <c r="DI840" s="88"/>
      <c r="DJ840" s="88"/>
      <c r="DK840" s="88"/>
      <c r="DL840" s="88"/>
    </row>
    <row r="841" spans="9:116" x14ac:dyDescent="0.2">
      <c r="I841" s="1"/>
      <c r="L841" s="1"/>
      <c r="O841" s="1"/>
      <c r="R841" s="1"/>
      <c r="U841" s="1"/>
      <c r="X841" s="1"/>
      <c r="AA841" s="1"/>
      <c r="AD841" s="1"/>
      <c r="AG841" s="1"/>
      <c r="AK841" s="1"/>
      <c r="AP841" s="1"/>
      <c r="AS841" s="1"/>
      <c r="AW841" s="1"/>
      <c r="BB841" s="1"/>
      <c r="BE841" s="1"/>
      <c r="BH841" s="1"/>
      <c r="BK841" s="1"/>
      <c r="BN841" s="1"/>
      <c r="BR841" s="1"/>
      <c r="BW841" s="1"/>
      <c r="BZ841" s="1"/>
      <c r="CF841" s="1"/>
      <c r="CN841" s="1"/>
      <c r="CQ841" s="1"/>
      <c r="CT841" s="1"/>
      <c r="CU841" s="1"/>
      <c r="CV841" s="88"/>
      <c r="CW841" s="88"/>
      <c r="CX841" s="88"/>
      <c r="CY841" s="88"/>
      <c r="CZ841" s="88"/>
      <c r="DA841" s="88"/>
      <c r="DB841" s="88"/>
      <c r="DC841" s="88"/>
      <c r="DD841" s="88"/>
      <c r="DE841" s="88"/>
      <c r="DF841" s="88"/>
      <c r="DG841" s="88"/>
      <c r="DH841" s="88"/>
      <c r="DI841" s="88"/>
      <c r="DJ841" s="88"/>
      <c r="DK841" s="88"/>
      <c r="DL841" s="88"/>
    </row>
    <row r="842" spans="9:116" x14ac:dyDescent="0.2">
      <c r="I842" s="1"/>
      <c r="L842" s="1"/>
      <c r="O842" s="1"/>
      <c r="R842" s="1"/>
      <c r="U842" s="1"/>
      <c r="X842" s="1"/>
      <c r="AA842" s="1"/>
      <c r="AD842" s="1"/>
      <c r="AG842" s="1"/>
      <c r="AK842" s="1"/>
      <c r="AP842" s="1"/>
      <c r="AS842" s="1"/>
      <c r="AW842" s="1"/>
      <c r="BB842" s="1"/>
      <c r="BE842" s="1"/>
      <c r="BH842" s="1"/>
      <c r="BK842" s="1"/>
      <c r="BN842" s="1"/>
      <c r="BR842" s="1"/>
      <c r="BW842" s="1"/>
      <c r="BZ842" s="1"/>
      <c r="CF842" s="1"/>
      <c r="CN842" s="1"/>
      <c r="CQ842" s="1"/>
      <c r="CT842" s="1"/>
      <c r="CU842" s="1"/>
      <c r="CV842" s="88"/>
      <c r="CW842" s="88"/>
      <c r="CX842" s="88"/>
      <c r="CY842" s="88"/>
      <c r="CZ842" s="88"/>
      <c r="DA842" s="88"/>
      <c r="DB842" s="88"/>
      <c r="DC842" s="88"/>
      <c r="DD842" s="88"/>
      <c r="DE842" s="88"/>
      <c r="DF842" s="88"/>
      <c r="DG842" s="88"/>
      <c r="DH842" s="88"/>
      <c r="DI842" s="88"/>
      <c r="DJ842" s="88"/>
      <c r="DK842" s="88"/>
      <c r="DL842" s="88"/>
    </row>
    <row r="843" spans="9:116" x14ac:dyDescent="0.2">
      <c r="I843" s="1"/>
      <c r="L843" s="1"/>
      <c r="O843" s="1"/>
      <c r="R843" s="1"/>
      <c r="U843" s="1"/>
      <c r="X843" s="1"/>
      <c r="AA843" s="1"/>
      <c r="AD843" s="1"/>
      <c r="AG843" s="1"/>
      <c r="AK843" s="1"/>
      <c r="AP843" s="1"/>
      <c r="AS843" s="1"/>
      <c r="AW843" s="1"/>
      <c r="BB843" s="1"/>
      <c r="BE843" s="1"/>
      <c r="BH843" s="1"/>
      <c r="BK843" s="1"/>
      <c r="BN843" s="1"/>
      <c r="BR843" s="1"/>
      <c r="BW843" s="1"/>
      <c r="BZ843" s="1"/>
      <c r="CF843" s="1"/>
      <c r="CN843" s="1"/>
      <c r="CQ843" s="1"/>
      <c r="CT843" s="1"/>
      <c r="CU843" s="1"/>
      <c r="CV843" s="88"/>
      <c r="CW843" s="88"/>
      <c r="CX843" s="88"/>
      <c r="CY843" s="88"/>
      <c r="CZ843" s="88"/>
      <c r="DA843" s="88"/>
      <c r="DB843" s="88"/>
      <c r="DC843" s="88"/>
      <c r="DD843" s="88"/>
      <c r="DE843" s="88"/>
      <c r="DF843" s="88"/>
      <c r="DG843" s="88"/>
      <c r="DH843" s="88"/>
      <c r="DI843" s="88"/>
      <c r="DJ843" s="88"/>
      <c r="DK843" s="88"/>
      <c r="DL843" s="88"/>
    </row>
    <row r="844" spans="9:116" x14ac:dyDescent="0.2">
      <c r="I844" s="1"/>
      <c r="L844" s="1"/>
      <c r="O844" s="1"/>
      <c r="R844" s="1"/>
      <c r="U844" s="1"/>
      <c r="X844" s="1"/>
      <c r="AA844" s="1"/>
      <c r="AD844" s="1"/>
      <c r="AG844" s="1"/>
      <c r="AK844" s="1"/>
      <c r="AP844" s="1"/>
      <c r="AS844" s="1"/>
      <c r="AW844" s="1"/>
      <c r="BB844" s="1"/>
      <c r="BE844" s="1"/>
      <c r="BH844" s="1"/>
      <c r="BK844" s="1"/>
      <c r="BN844" s="1"/>
      <c r="BR844" s="1"/>
      <c r="BW844" s="1"/>
      <c r="BZ844" s="1"/>
      <c r="CF844" s="1"/>
      <c r="CN844" s="1"/>
      <c r="CQ844" s="1"/>
      <c r="CT844" s="1"/>
      <c r="CU844" s="1"/>
      <c r="CV844" s="88"/>
      <c r="CW844" s="88"/>
      <c r="CX844" s="88"/>
      <c r="CY844" s="88"/>
      <c r="CZ844" s="88"/>
      <c r="DA844" s="88"/>
      <c r="DB844" s="88"/>
      <c r="DC844" s="88"/>
      <c r="DD844" s="88"/>
      <c r="DE844" s="88"/>
      <c r="DF844" s="88"/>
      <c r="DG844" s="88"/>
      <c r="DH844" s="88"/>
      <c r="DI844" s="88"/>
      <c r="DJ844" s="88"/>
      <c r="DK844" s="88"/>
      <c r="DL844" s="88"/>
    </row>
    <row r="845" spans="9:116" x14ac:dyDescent="0.2">
      <c r="I845" s="1"/>
      <c r="L845" s="1"/>
      <c r="O845" s="1"/>
      <c r="R845" s="1"/>
      <c r="U845" s="1"/>
      <c r="X845" s="1"/>
      <c r="AA845" s="1"/>
      <c r="AD845" s="1"/>
      <c r="AG845" s="1"/>
      <c r="AK845" s="1"/>
      <c r="AP845" s="1"/>
      <c r="AS845" s="1"/>
      <c r="AW845" s="1"/>
      <c r="BB845" s="1"/>
      <c r="BE845" s="1"/>
      <c r="BH845" s="1"/>
      <c r="BK845" s="1"/>
      <c r="BN845" s="1"/>
      <c r="BR845" s="1"/>
      <c r="BW845" s="1"/>
      <c r="BZ845" s="1"/>
      <c r="CF845" s="1"/>
      <c r="CN845" s="1"/>
      <c r="CQ845" s="1"/>
      <c r="CT845" s="1"/>
      <c r="CU845" s="1"/>
      <c r="CV845" s="88"/>
      <c r="CW845" s="88"/>
      <c r="CX845" s="88"/>
      <c r="CY845" s="88"/>
      <c r="CZ845" s="88"/>
      <c r="DA845" s="88"/>
      <c r="DB845" s="88"/>
      <c r="DC845" s="88"/>
      <c r="DD845" s="88"/>
      <c r="DE845" s="88"/>
      <c r="DF845" s="88"/>
      <c r="DG845" s="88"/>
      <c r="DH845" s="88"/>
      <c r="DI845" s="88"/>
      <c r="DJ845" s="88"/>
      <c r="DK845" s="88"/>
      <c r="DL845" s="88"/>
    </row>
    <row r="846" spans="9:116" x14ac:dyDescent="0.2">
      <c r="I846" s="1"/>
      <c r="L846" s="1"/>
      <c r="O846" s="1"/>
      <c r="R846" s="1"/>
      <c r="U846" s="1"/>
      <c r="X846" s="1"/>
      <c r="AA846" s="1"/>
      <c r="AD846" s="1"/>
      <c r="AG846" s="1"/>
      <c r="AK846" s="1"/>
      <c r="AP846" s="1"/>
      <c r="AS846" s="1"/>
      <c r="AW846" s="1"/>
      <c r="BB846" s="1"/>
      <c r="BE846" s="1"/>
      <c r="BH846" s="1"/>
      <c r="BK846" s="1"/>
      <c r="BN846" s="1"/>
      <c r="BR846" s="1"/>
      <c r="BW846" s="1"/>
      <c r="BZ846" s="1"/>
      <c r="CF846" s="1"/>
      <c r="CN846" s="1"/>
      <c r="CQ846" s="1"/>
      <c r="CT846" s="1"/>
      <c r="CU846" s="1"/>
      <c r="CV846" s="88"/>
      <c r="CW846" s="88"/>
      <c r="CX846" s="88"/>
      <c r="CY846" s="88"/>
      <c r="CZ846" s="88"/>
      <c r="DA846" s="88"/>
      <c r="DB846" s="88"/>
      <c r="DC846" s="88"/>
      <c r="DD846" s="88"/>
      <c r="DE846" s="88"/>
      <c r="DF846" s="88"/>
      <c r="DG846" s="88"/>
      <c r="DH846" s="88"/>
      <c r="DI846" s="88"/>
      <c r="DJ846" s="88"/>
      <c r="DK846" s="88"/>
      <c r="DL846" s="88"/>
    </row>
    <row r="847" spans="9:116" x14ac:dyDescent="0.2">
      <c r="I847" s="1"/>
      <c r="L847" s="1"/>
      <c r="O847" s="1"/>
      <c r="R847" s="1"/>
      <c r="U847" s="1"/>
      <c r="X847" s="1"/>
      <c r="AA847" s="1"/>
      <c r="AD847" s="1"/>
      <c r="AG847" s="1"/>
      <c r="AK847" s="1"/>
      <c r="AP847" s="1"/>
      <c r="AS847" s="1"/>
      <c r="AW847" s="1"/>
      <c r="BB847" s="1"/>
      <c r="BE847" s="1"/>
      <c r="BH847" s="1"/>
      <c r="BK847" s="1"/>
      <c r="BN847" s="1"/>
      <c r="BR847" s="1"/>
      <c r="BW847" s="1"/>
      <c r="BZ847" s="1"/>
      <c r="CF847" s="1"/>
      <c r="CN847" s="1"/>
      <c r="CQ847" s="1"/>
      <c r="CT847" s="1"/>
      <c r="CU847" s="1"/>
      <c r="CV847" s="88"/>
      <c r="CW847" s="88"/>
      <c r="CX847" s="88"/>
      <c r="CY847" s="88"/>
      <c r="CZ847" s="88"/>
      <c r="DA847" s="88"/>
      <c r="DB847" s="88"/>
      <c r="DC847" s="88"/>
      <c r="DD847" s="88"/>
      <c r="DE847" s="88"/>
      <c r="DF847" s="88"/>
      <c r="DG847" s="88"/>
      <c r="DH847" s="88"/>
      <c r="DI847" s="88"/>
      <c r="DJ847" s="88"/>
      <c r="DK847" s="88"/>
      <c r="DL847" s="88"/>
    </row>
    <row r="848" spans="9:116" x14ac:dyDescent="0.2">
      <c r="I848" s="1"/>
      <c r="L848" s="1"/>
      <c r="O848" s="1"/>
      <c r="R848" s="1"/>
      <c r="U848" s="1"/>
      <c r="X848" s="1"/>
      <c r="AA848" s="1"/>
      <c r="AD848" s="1"/>
      <c r="AG848" s="1"/>
      <c r="AK848" s="1"/>
      <c r="AP848" s="1"/>
      <c r="AS848" s="1"/>
      <c r="AW848" s="1"/>
      <c r="BB848" s="1"/>
      <c r="BE848" s="1"/>
      <c r="BH848" s="1"/>
      <c r="BK848" s="1"/>
      <c r="BN848" s="1"/>
      <c r="BR848" s="1"/>
      <c r="BW848" s="1"/>
      <c r="BZ848" s="1"/>
      <c r="CF848" s="1"/>
      <c r="CN848" s="1"/>
      <c r="CQ848" s="1"/>
      <c r="CT848" s="1"/>
      <c r="CU848" s="1"/>
      <c r="CV848" s="88"/>
      <c r="CW848" s="88"/>
      <c r="CX848" s="88"/>
      <c r="CY848" s="88"/>
      <c r="CZ848" s="88"/>
      <c r="DA848" s="88"/>
      <c r="DB848" s="88"/>
      <c r="DC848" s="88"/>
      <c r="DD848" s="88"/>
      <c r="DE848" s="88"/>
      <c r="DF848" s="88"/>
      <c r="DG848" s="88"/>
      <c r="DH848" s="88"/>
      <c r="DI848" s="88"/>
      <c r="DJ848" s="88"/>
      <c r="DK848" s="88"/>
      <c r="DL848" s="88"/>
    </row>
    <row r="849" spans="9:116" x14ac:dyDescent="0.2">
      <c r="I849" s="1"/>
      <c r="L849" s="1"/>
      <c r="O849" s="1"/>
      <c r="R849" s="1"/>
      <c r="U849" s="1"/>
      <c r="X849" s="1"/>
      <c r="AA849" s="1"/>
      <c r="AD849" s="1"/>
      <c r="AG849" s="1"/>
      <c r="AK849" s="1"/>
      <c r="AP849" s="1"/>
      <c r="AS849" s="1"/>
      <c r="AW849" s="1"/>
      <c r="BB849" s="1"/>
      <c r="BE849" s="1"/>
      <c r="BH849" s="1"/>
      <c r="BK849" s="1"/>
      <c r="BN849" s="1"/>
      <c r="BR849" s="1"/>
      <c r="BW849" s="1"/>
      <c r="BZ849" s="1"/>
      <c r="CF849" s="1"/>
      <c r="CN849" s="1"/>
      <c r="CQ849" s="1"/>
      <c r="CT849" s="1"/>
      <c r="CU849" s="1"/>
      <c r="CV849" s="88"/>
      <c r="CW849" s="88"/>
      <c r="CX849" s="88"/>
      <c r="CY849" s="88"/>
      <c r="CZ849" s="88"/>
      <c r="DA849" s="88"/>
      <c r="DB849" s="88"/>
      <c r="DC849" s="88"/>
      <c r="DD849" s="88"/>
      <c r="DE849" s="88"/>
      <c r="DF849" s="88"/>
      <c r="DG849" s="88"/>
      <c r="DH849" s="88"/>
      <c r="DI849" s="88"/>
      <c r="DJ849" s="88"/>
      <c r="DK849" s="88"/>
      <c r="DL849" s="88"/>
    </row>
    <row r="850" spans="9:116" x14ac:dyDescent="0.2">
      <c r="I850" s="1"/>
      <c r="L850" s="1"/>
      <c r="O850" s="1"/>
      <c r="R850" s="1"/>
      <c r="U850" s="1"/>
      <c r="X850" s="1"/>
      <c r="AA850" s="1"/>
      <c r="AD850" s="1"/>
      <c r="AG850" s="1"/>
      <c r="AK850" s="1"/>
      <c r="AP850" s="1"/>
      <c r="AS850" s="1"/>
      <c r="AW850" s="1"/>
      <c r="BB850" s="1"/>
      <c r="BE850" s="1"/>
      <c r="BH850" s="1"/>
      <c r="BK850" s="1"/>
      <c r="BN850" s="1"/>
      <c r="BR850" s="1"/>
      <c r="BW850" s="1"/>
      <c r="BZ850" s="1"/>
      <c r="CF850" s="1"/>
      <c r="CN850" s="1"/>
      <c r="CQ850" s="1"/>
      <c r="CT850" s="1"/>
      <c r="CU850" s="1"/>
      <c r="CV850" s="88"/>
      <c r="CW850" s="88"/>
      <c r="CX850" s="88"/>
      <c r="CY850" s="88"/>
      <c r="CZ850" s="88"/>
      <c r="DA850" s="88"/>
      <c r="DB850" s="88"/>
      <c r="DC850" s="88"/>
      <c r="DD850" s="88"/>
      <c r="DE850" s="88"/>
      <c r="DF850" s="88"/>
      <c r="DG850" s="88"/>
      <c r="DH850" s="88"/>
      <c r="DI850" s="88"/>
      <c r="DJ850" s="88"/>
      <c r="DK850" s="88"/>
      <c r="DL850" s="88"/>
    </row>
    <row r="851" spans="9:116" x14ac:dyDescent="0.2">
      <c r="I851" s="1"/>
      <c r="L851" s="1"/>
      <c r="O851" s="1"/>
      <c r="R851" s="1"/>
      <c r="U851" s="1"/>
      <c r="X851" s="1"/>
      <c r="AA851" s="1"/>
      <c r="AD851" s="1"/>
      <c r="AG851" s="1"/>
      <c r="AK851" s="1"/>
      <c r="AP851" s="1"/>
      <c r="AS851" s="1"/>
      <c r="AW851" s="1"/>
      <c r="BB851" s="1"/>
      <c r="BE851" s="1"/>
      <c r="BH851" s="1"/>
      <c r="BK851" s="1"/>
      <c r="BN851" s="1"/>
      <c r="BR851" s="1"/>
      <c r="BW851" s="1"/>
      <c r="BZ851" s="1"/>
      <c r="CF851" s="1"/>
      <c r="CN851" s="1"/>
      <c r="CQ851" s="1"/>
      <c r="CT851" s="1"/>
      <c r="CU851" s="1"/>
      <c r="CV851" s="88"/>
      <c r="CW851" s="88"/>
      <c r="CX851" s="88"/>
      <c r="CY851" s="88"/>
      <c r="CZ851" s="88"/>
      <c r="DA851" s="88"/>
      <c r="DB851" s="88"/>
      <c r="DC851" s="88"/>
      <c r="DD851" s="88"/>
      <c r="DE851" s="88"/>
      <c r="DF851" s="88"/>
      <c r="DG851" s="88"/>
      <c r="DH851" s="88"/>
      <c r="DI851" s="88"/>
      <c r="DJ851" s="88"/>
      <c r="DK851" s="88"/>
      <c r="DL851" s="88"/>
    </row>
    <row r="852" spans="9:116" x14ac:dyDescent="0.2">
      <c r="I852" s="1"/>
      <c r="L852" s="1"/>
      <c r="O852" s="1"/>
      <c r="R852" s="1"/>
      <c r="U852" s="1"/>
      <c r="X852" s="1"/>
      <c r="AA852" s="1"/>
      <c r="AD852" s="1"/>
      <c r="AG852" s="1"/>
      <c r="AK852" s="1"/>
      <c r="AP852" s="1"/>
      <c r="AS852" s="1"/>
      <c r="AW852" s="1"/>
      <c r="BB852" s="1"/>
      <c r="BE852" s="1"/>
      <c r="BH852" s="1"/>
      <c r="BK852" s="1"/>
      <c r="BN852" s="1"/>
      <c r="BR852" s="1"/>
      <c r="BW852" s="1"/>
      <c r="BZ852" s="1"/>
      <c r="CF852" s="1"/>
      <c r="CN852" s="1"/>
      <c r="CQ852" s="1"/>
      <c r="CT852" s="1"/>
      <c r="CU852" s="1"/>
      <c r="CV852" s="88"/>
      <c r="CW852" s="88"/>
      <c r="CX852" s="88"/>
      <c r="CY852" s="88"/>
      <c r="CZ852" s="88"/>
      <c r="DA852" s="88"/>
      <c r="DB852" s="88"/>
      <c r="DC852" s="88"/>
      <c r="DD852" s="88"/>
      <c r="DE852" s="88"/>
      <c r="DF852" s="88"/>
      <c r="DG852" s="88"/>
      <c r="DH852" s="88"/>
      <c r="DI852" s="88"/>
      <c r="DJ852" s="88"/>
      <c r="DK852" s="88"/>
      <c r="DL852" s="88"/>
    </row>
    <row r="853" spans="9:116" x14ac:dyDescent="0.2">
      <c r="I853" s="1"/>
      <c r="L853" s="1"/>
      <c r="O853" s="1"/>
      <c r="R853" s="1"/>
      <c r="U853" s="1"/>
      <c r="X853" s="1"/>
      <c r="AA853" s="1"/>
      <c r="AD853" s="1"/>
      <c r="AG853" s="1"/>
      <c r="AK853" s="1"/>
      <c r="AP853" s="1"/>
      <c r="AS853" s="1"/>
      <c r="AW853" s="1"/>
      <c r="BB853" s="1"/>
      <c r="BE853" s="1"/>
      <c r="BH853" s="1"/>
      <c r="BK853" s="1"/>
      <c r="BN853" s="1"/>
      <c r="BR853" s="1"/>
      <c r="BW853" s="1"/>
      <c r="BZ853" s="1"/>
      <c r="CF853" s="1"/>
      <c r="CN853" s="1"/>
      <c r="CQ853" s="1"/>
      <c r="CT853" s="1"/>
      <c r="CU853" s="1"/>
      <c r="CV853" s="88"/>
      <c r="CW853" s="88"/>
      <c r="CX853" s="88"/>
      <c r="CY853" s="88"/>
      <c r="CZ853" s="88"/>
      <c r="DA853" s="88"/>
      <c r="DB853" s="88"/>
      <c r="DC853" s="88"/>
      <c r="DD853" s="88"/>
      <c r="DE853" s="88"/>
      <c r="DF853" s="88"/>
      <c r="DG853" s="88"/>
      <c r="DH853" s="88"/>
      <c r="DI853" s="88"/>
      <c r="DJ853" s="88"/>
      <c r="DK853" s="88"/>
      <c r="DL853" s="88"/>
    </row>
    <row r="854" spans="9:116" x14ac:dyDescent="0.2">
      <c r="I854" s="1"/>
      <c r="L854" s="1"/>
      <c r="O854" s="1"/>
      <c r="R854" s="1"/>
      <c r="U854" s="1"/>
      <c r="X854" s="1"/>
      <c r="AA854" s="1"/>
      <c r="AD854" s="1"/>
      <c r="AG854" s="1"/>
      <c r="AK854" s="1"/>
      <c r="AP854" s="1"/>
      <c r="AS854" s="1"/>
      <c r="AW854" s="1"/>
      <c r="BB854" s="1"/>
      <c r="BE854" s="1"/>
      <c r="BH854" s="1"/>
      <c r="BK854" s="1"/>
      <c r="BN854" s="1"/>
      <c r="BR854" s="1"/>
      <c r="BW854" s="1"/>
      <c r="BZ854" s="1"/>
      <c r="CF854" s="1"/>
      <c r="CN854" s="1"/>
      <c r="CQ854" s="1"/>
      <c r="CT854" s="1"/>
      <c r="CU854" s="1"/>
      <c r="CV854" s="88"/>
      <c r="CW854" s="88"/>
      <c r="CX854" s="88"/>
      <c r="CY854" s="88"/>
      <c r="CZ854" s="88"/>
      <c r="DA854" s="88"/>
      <c r="DB854" s="88"/>
      <c r="DC854" s="88"/>
      <c r="DD854" s="88"/>
      <c r="DE854" s="88"/>
      <c r="DF854" s="88"/>
      <c r="DG854" s="88"/>
      <c r="DH854" s="88"/>
      <c r="DI854" s="88"/>
      <c r="DJ854" s="88"/>
      <c r="DK854" s="88"/>
      <c r="DL854" s="88"/>
    </row>
    <row r="855" spans="9:116" x14ac:dyDescent="0.2">
      <c r="I855" s="1"/>
      <c r="L855" s="1"/>
      <c r="O855" s="1"/>
      <c r="R855" s="1"/>
      <c r="U855" s="1"/>
      <c r="X855" s="1"/>
      <c r="AA855" s="1"/>
      <c r="AD855" s="1"/>
      <c r="AG855" s="1"/>
      <c r="AK855" s="1"/>
      <c r="AP855" s="1"/>
      <c r="AS855" s="1"/>
      <c r="AW855" s="1"/>
      <c r="BB855" s="1"/>
      <c r="BE855" s="1"/>
      <c r="BH855" s="1"/>
      <c r="BK855" s="1"/>
      <c r="BN855" s="1"/>
      <c r="BR855" s="1"/>
      <c r="BW855" s="1"/>
      <c r="BZ855" s="1"/>
      <c r="CF855" s="1"/>
      <c r="CN855" s="1"/>
      <c r="CQ855" s="1"/>
      <c r="CT855" s="1"/>
      <c r="CU855" s="1"/>
      <c r="CV855" s="88"/>
      <c r="CW855" s="88"/>
      <c r="CX855" s="88"/>
      <c r="CY855" s="88"/>
      <c r="CZ855" s="88"/>
      <c r="DA855" s="88"/>
      <c r="DB855" s="88"/>
      <c r="DC855" s="88"/>
      <c r="DD855" s="88"/>
      <c r="DE855" s="88"/>
      <c r="DF855" s="88"/>
      <c r="DG855" s="88"/>
      <c r="DH855" s="88"/>
      <c r="DI855" s="88"/>
      <c r="DJ855" s="88"/>
      <c r="DK855" s="88"/>
      <c r="DL855" s="88"/>
    </row>
    <row r="856" spans="9:116" x14ac:dyDescent="0.2">
      <c r="I856" s="1"/>
      <c r="L856" s="1"/>
      <c r="O856" s="1"/>
      <c r="R856" s="1"/>
      <c r="U856" s="1"/>
      <c r="X856" s="1"/>
      <c r="AA856" s="1"/>
      <c r="AD856" s="1"/>
      <c r="AG856" s="1"/>
      <c r="AK856" s="1"/>
      <c r="AP856" s="1"/>
      <c r="AS856" s="1"/>
      <c r="AW856" s="1"/>
      <c r="BB856" s="1"/>
      <c r="BE856" s="1"/>
      <c r="BH856" s="1"/>
      <c r="BK856" s="1"/>
      <c r="BN856" s="1"/>
      <c r="BR856" s="1"/>
      <c r="BW856" s="1"/>
      <c r="BZ856" s="1"/>
      <c r="CF856" s="1"/>
      <c r="CN856" s="1"/>
      <c r="CQ856" s="1"/>
      <c r="CT856" s="1"/>
      <c r="CU856" s="1"/>
      <c r="CV856" s="88"/>
      <c r="CW856" s="88"/>
      <c r="CX856" s="88"/>
      <c r="CY856" s="88"/>
      <c r="CZ856" s="88"/>
      <c r="DA856" s="88"/>
      <c r="DB856" s="88"/>
      <c r="DC856" s="88"/>
      <c r="DD856" s="88"/>
      <c r="DE856" s="88"/>
      <c r="DF856" s="88"/>
      <c r="DG856" s="88"/>
      <c r="DH856" s="88"/>
      <c r="DI856" s="88"/>
      <c r="DJ856" s="88"/>
      <c r="DK856" s="88"/>
      <c r="DL856" s="88"/>
    </row>
    <row r="857" spans="9:116" x14ac:dyDescent="0.2">
      <c r="I857" s="1"/>
      <c r="L857" s="1"/>
      <c r="O857" s="1"/>
      <c r="R857" s="1"/>
      <c r="U857" s="1"/>
      <c r="X857" s="1"/>
      <c r="AA857" s="1"/>
      <c r="AD857" s="1"/>
      <c r="AG857" s="1"/>
      <c r="AK857" s="1"/>
      <c r="AP857" s="1"/>
      <c r="AS857" s="1"/>
      <c r="AW857" s="1"/>
      <c r="BB857" s="1"/>
      <c r="BE857" s="1"/>
      <c r="BH857" s="1"/>
      <c r="BK857" s="1"/>
      <c r="BN857" s="1"/>
      <c r="BR857" s="1"/>
      <c r="BW857" s="1"/>
      <c r="BZ857" s="1"/>
      <c r="CF857" s="1"/>
      <c r="CN857" s="1"/>
      <c r="CQ857" s="1"/>
      <c r="CT857" s="1"/>
      <c r="CU857" s="1"/>
      <c r="CV857" s="88"/>
      <c r="CW857" s="88"/>
      <c r="CX857" s="88"/>
      <c r="CY857" s="88"/>
      <c r="CZ857" s="88"/>
      <c r="DA857" s="88"/>
      <c r="DB857" s="88"/>
      <c r="DC857" s="88"/>
      <c r="DD857" s="88"/>
      <c r="DE857" s="88"/>
      <c r="DF857" s="88"/>
      <c r="DG857" s="88"/>
      <c r="DH857" s="88"/>
      <c r="DI857" s="88"/>
      <c r="DJ857" s="88"/>
      <c r="DK857" s="88"/>
      <c r="DL857" s="88"/>
    </row>
    <row r="858" spans="9:116" x14ac:dyDescent="0.2">
      <c r="I858" s="1"/>
      <c r="L858" s="1"/>
      <c r="O858" s="1"/>
      <c r="R858" s="1"/>
      <c r="U858" s="1"/>
      <c r="X858" s="1"/>
      <c r="AA858" s="1"/>
      <c r="AD858" s="1"/>
      <c r="AG858" s="1"/>
      <c r="AK858" s="1"/>
      <c r="AP858" s="1"/>
      <c r="AS858" s="1"/>
      <c r="AW858" s="1"/>
      <c r="BB858" s="1"/>
      <c r="BE858" s="1"/>
      <c r="BH858" s="1"/>
      <c r="BK858" s="1"/>
      <c r="BN858" s="1"/>
      <c r="BR858" s="1"/>
      <c r="BW858" s="1"/>
      <c r="BZ858" s="1"/>
      <c r="CF858" s="1"/>
      <c r="CN858" s="1"/>
      <c r="CQ858" s="1"/>
      <c r="CT858" s="1"/>
      <c r="CU858" s="1"/>
      <c r="CV858" s="88"/>
      <c r="CW858" s="88"/>
      <c r="CX858" s="88"/>
      <c r="CY858" s="88"/>
      <c r="CZ858" s="88"/>
      <c r="DA858" s="88"/>
      <c r="DB858" s="88"/>
      <c r="DC858" s="88"/>
      <c r="DD858" s="88"/>
      <c r="DE858" s="88"/>
      <c r="DF858" s="88"/>
      <c r="DG858" s="88"/>
      <c r="DH858" s="88"/>
      <c r="DI858" s="88"/>
      <c r="DJ858" s="88"/>
      <c r="DK858" s="88"/>
      <c r="DL858" s="88"/>
    </row>
    <row r="859" spans="9:116" x14ac:dyDescent="0.2">
      <c r="I859" s="1"/>
      <c r="L859" s="1"/>
      <c r="O859" s="1"/>
      <c r="R859" s="1"/>
      <c r="U859" s="1"/>
      <c r="X859" s="1"/>
      <c r="AA859" s="1"/>
      <c r="AD859" s="1"/>
      <c r="AG859" s="1"/>
      <c r="AK859" s="1"/>
      <c r="AP859" s="1"/>
      <c r="AS859" s="1"/>
      <c r="AW859" s="1"/>
      <c r="BB859" s="1"/>
      <c r="BE859" s="1"/>
      <c r="BH859" s="1"/>
      <c r="BK859" s="1"/>
      <c r="BN859" s="1"/>
      <c r="BR859" s="1"/>
      <c r="BW859" s="1"/>
      <c r="BZ859" s="1"/>
      <c r="CF859" s="1"/>
      <c r="CN859" s="1"/>
      <c r="CQ859" s="1"/>
      <c r="CT859" s="1"/>
      <c r="CU859" s="1"/>
      <c r="CV859" s="88"/>
      <c r="CW859" s="88"/>
      <c r="CX859" s="88"/>
      <c r="CY859" s="88"/>
      <c r="CZ859" s="88"/>
      <c r="DA859" s="88"/>
      <c r="DB859" s="88"/>
      <c r="DC859" s="88"/>
      <c r="DD859" s="88"/>
      <c r="DE859" s="88"/>
      <c r="DF859" s="88"/>
      <c r="DG859" s="88"/>
      <c r="DH859" s="88"/>
      <c r="DI859" s="88"/>
      <c r="DJ859" s="88"/>
      <c r="DK859" s="88"/>
      <c r="DL859" s="88"/>
    </row>
    <row r="860" spans="9:116" x14ac:dyDescent="0.2">
      <c r="I860" s="1"/>
      <c r="L860" s="1"/>
      <c r="O860" s="1"/>
      <c r="R860" s="1"/>
      <c r="U860" s="1"/>
      <c r="X860" s="1"/>
      <c r="AA860" s="1"/>
      <c r="AD860" s="1"/>
      <c r="AG860" s="1"/>
      <c r="AK860" s="1"/>
      <c r="AP860" s="1"/>
      <c r="AS860" s="1"/>
      <c r="AW860" s="1"/>
      <c r="BB860" s="1"/>
      <c r="BE860" s="1"/>
      <c r="BH860" s="1"/>
      <c r="BK860" s="1"/>
      <c r="BN860" s="1"/>
      <c r="BR860" s="1"/>
      <c r="BW860" s="1"/>
      <c r="BZ860" s="1"/>
      <c r="CF860" s="1"/>
      <c r="CN860" s="1"/>
      <c r="CQ860" s="1"/>
      <c r="CT860" s="1"/>
      <c r="CU860" s="1"/>
      <c r="CV860" s="88"/>
      <c r="CW860" s="88"/>
      <c r="CX860" s="88"/>
      <c r="CY860" s="88"/>
      <c r="CZ860" s="88"/>
      <c r="DA860" s="88"/>
      <c r="DB860" s="88"/>
      <c r="DC860" s="88"/>
      <c r="DD860" s="88"/>
      <c r="DE860" s="88"/>
      <c r="DF860" s="88"/>
      <c r="DG860" s="88"/>
      <c r="DH860" s="88"/>
      <c r="DI860" s="88"/>
      <c r="DJ860" s="88"/>
      <c r="DK860" s="88"/>
      <c r="DL860" s="88"/>
    </row>
    <row r="861" spans="9:116" x14ac:dyDescent="0.2">
      <c r="I861" s="1"/>
      <c r="L861" s="1"/>
      <c r="O861" s="1"/>
      <c r="R861" s="1"/>
      <c r="U861" s="1"/>
      <c r="X861" s="1"/>
      <c r="AA861" s="1"/>
      <c r="AD861" s="1"/>
      <c r="AG861" s="1"/>
      <c r="AK861" s="1"/>
      <c r="AP861" s="1"/>
      <c r="AS861" s="1"/>
      <c r="AW861" s="1"/>
      <c r="BB861" s="1"/>
      <c r="BE861" s="1"/>
      <c r="BH861" s="1"/>
      <c r="BK861" s="1"/>
      <c r="BN861" s="1"/>
      <c r="BR861" s="1"/>
      <c r="BW861" s="1"/>
      <c r="BZ861" s="1"/>
      <c r="CF861" s="1"/>
      <c r="CN861" s="1"/>
      <c r="CQ861" s="1"/>
      <c r="CT861" s="1"/>
      <c r="CU861" s="1"/>
      <c r="CV861" s="88"/>
      <c r="CW861" s="88"/>
      <c r="CX861" s="88"/>
      <c r="CY861" s="88"/>
      <c r="CZ861" s="88"/>
      <c r="DA861" s="88"/>
      <c r="DB861" s="88"/>
      <c r="DC861" s="88"/>
      <c r="DD861" s="88"/>
      <c r="DE861" s="88"/>
      <c r="DF861" s="88"/>
      <c r="DG861" s="88"/>
      <c r="DH861" s="88"/>
      <c r="DI861" s="88"/>
      <c r="DJ861" s="88"/>
      <c r="DK861" s="88"/>
      <c r="DL861" s="88"/>
    </row>
    <row r="862" spans="9:116" x14ac:dyDescent="0.2">
      <c r="I862" s="1"/>
      <c r="L862" s="1"/>
      <c r="O862" s="1"/>
      <c r="R862" s="1"/>
      <c r="U862" s="1"/>
      <c r="X862" s="1"/>
      <c r="AA862" s="1"/>
      <c r="AD862" s="1"/>
      <c r="AG862" s="1"/>
      <c r="AK862" s="1"/>
      <c r="AP862" s="1"/>
      <c r="AS862" s="1"/>
      <c r="AW862" s="1"/>
      <c r="BB862" s="1"/>
      <c r="BE862" s="1"/>
      <c r="BH862" s="1"/>
      <c r="BK862" s="1"/>
      <c r="BN862" s="1"/>
      <c r="BR862" s="1"/>
      <c r="BW862" s="1"/>
      <c r="BZ862" s="1"/>
      <c r="CF862" s="1"/>
      <c r="CN862" s="1"/>
      <c r="CQ862" s="1"/>
      <c r="CT862" s="1"/>
      <c r="CU862" s="1"/>
      <c r="CV862" s="88"/>
      <c r="CW862" s="88"/>
      <c r="CX862" s="88"/>
      <c r="CY862" s="88"/>
      <c r="CZ862" s="88"/>
      <c r="DA862" s="88"/>
      <c r="DB862" s="88"/>
      <c r="DC862" s="88"/>
      <c r="DD862" s="88"/>
      <c r="DE862" s="88"/>
      <c r="DF862" s="88"/>
      <c r="DG862" s="88"/>
      <c r="DH862" s="88"/>
      <c r="DI862" s="88"/>
      <c r="DJ862" s="88"/>
      <c r="DK862" s="88"/>
      <c r="DL862" s="88"/>
    </row>
    <row r="863" spans="9:116" x14ac:dyDescent="0.2">
      <c r="I863" s="1"/>
      <c r="L863" s="1"/>
      <c r="O863" s="1"/>
      <c r="R863" s="1"/>
      <c r="U863" s="1"/>
      <c r="X863" s="1"/>
      <c r="AA863" s="1"/>
      <c r="AD863" s="1"/>
      <c r="AG863" s="1"/>
      <c r="AK863" s="1"/>
      <c r="AP863" s="1"/>
      <c r="AS863" s="1"/>
      <c r="AW863" s="1"/>
      <c r="BB863" s="1"/>
      <c r="BE863" s="1"/>
      <c r="BH863" s="1"/>
      <c r="BK863" s="1"/>
      <c r="BN863" s="1"/>
      <c r="BR863" s="1"/>
      <c r="BW863" s="1"/>
      <c r="BZ863" s="1"/>
      <c r="CF863" s="1"/>
      <c r="CN863" s="1"/>
      <c r="CQ863" s="1"/>
      <c r="CT863" s="1"/>
      <c r="CU863" s="1"/>
      <c r="CV863" s="88"/>
      <c r="CW863" s="88"/>
      <c r="CX863" s="88"/>
      <c r="CY863" s="88"/>
      <c r="CZ863" s="88"/>
      <c r="DA863" s="88"/>
      <c r="DB863" s="88"/>
      <c r="DC863" s="88"/>
      <c r="DD863" s="88"/>
      <c r="DE863" s="88"/>
      <c r="DF863" s="88"/>
      <c r="DG863" s="88"/>
      <c r="DH863" s="88"/>
      <c r="DI863" s="88"/>
      <c r="DJ863" s="88"/>
      <c r="DK863" s="88"/>
      <c r="DL863" s="88"/>
    </row>
    <row r="864" spans="9:116" x14ac:dyDescent="0.2">
      <c r="I864" s="1"/>
      <c r="L864" s="1"/>
      <c r="O864" s="1"/>
      <c r="R864" s="1"/>
      <c r="U864" s="1"/>
      <c r="X864" s="1"/>
      <c r="AA864" s="1"/>
      <c r="AD864" s="1"/>
      <c r="AG864" s="1"/>
      <c r="AK864" s="1"/>
      <c r="AP864" s="1"/>
      <c r="AS864" s="1"/>
      <c r="AW864" s="1"/>
      <c r="BB864" s="1"/>
      <c r="BE864" s="1"/>
      <c r="BH864" s="1"/>
      <c r="BK864" s="1"/>
      <c r="BN864" s="1"/>
      <c r="BR864" s="1"/>
      <c r="BW864" s="1"/>
      <c r="BZ864" s="1"/>
      <c r="CF864" s="1"/>
      <c r="CN864" s="1"/>
      <c r="CQ864" s="1"/>
      <c r="CT864" s="1"/>
      <c r="CU864" s="1"/>
      <c r="CV864" s="88"/>
      <c r="CW864" s="88"/>
      <c r="CX864" s="88"/>
      <c r="CY864" s="88"/>
      <c r="CZ864" s="88"/>
      <c r="DA864" s="88"/>
      <c r="DB864" s="88"/>
      <c r="DC864" s="88"/>
      <c r="DD864" s="88"/>
      <c r="DE864" s="88"/>
      <c r="DF864" s="88"/>
      <c r="DG864" s="88"/>
      <c r="DH864" s="88"/>
      <c r="DI864" s="88"/>
      <c r="DJ864" s="88"/>
      <c r="DK864" s="88"/>
      <c r="DL864" s="88"/>
    </row>
    <row r="865" spans="9:116" x14ac:dyDescent="0.2">
      <c r="I865" s="1"/>
      <c r="L865" s="1"/>
      <c r="O865" s="1"/>
      <c r="R865" s="1"/>
      <c r="U865" s="1"/>
      <c r="X865" s="1"/>
      <c r="AA865" s="1"/>
      <c r="AD865" s="1"/>
      <c r="AG865" s="1"/>
      <c r="AK865" s="1"/>
      <c r="AP865" s="1"/>
      <c r="AS865" s="1"/>
      <c r="AW865" s="1"/>
      <c r="BB865" s="1"/>
      <c r="BE865" s="1"/>
      <c r="BH865" s="1"/>
      <c r="BK865" s="1"/>
      <c r="BN865" s="1"/>
      <c r="BR865" s="1"/>
      <c r="BW865" s="1"/>
      <c r="BZ865" s="1"/>
      <c r="CF865" s="1"/>
      <c r="CN865" s="1"/>
      <c r="CQ865" s="1"/>
      <c r="CT865" s="1"/>
      <c r="CU865" s="1"/>
      <c r="CV865" s="88"/>
      <c r="CW865" s="88"/>
      <c r="CX865" s="88"/>
      <c r="CY865" s="88"/>
      <c r="CZ865" s="88"/>
      <c r="DA865" s="88"/>
      <c r="DB865" s="88"/>
      <c r="DC865" s="88"/>
      <c r="DD865" s="88"/>
      <c r="DE865" s="88"/>
      <c r="DF865" s="88"/>
      <c r="DG865" s="88"/>
      <c r="DH865" s="88"/>
      <c r="DI865" s="88"/>
      <c r="DJ865" s="88"/>
      <c r="DK865" s="88"/>
      <c r="DL865" s="88"/>
    </row>
    <row r="866" spans="9:116" x14ac:dyDescent="0.2">
      <c r="I866" s="1"/>
      <c r="L866" s="1"/>
      <c r="O866" s="1"/>
      <c r="R866" s="1"/>
      <c r="U866" s="1"/>
      <c r="X866" s="1"/>
      <c r="AA866" s="1"/>
      <c r="AD866" s="1"/>
      <c r="AG866" s="1"/>
      <c r="AK866" s="1"/>
      <c r="AP866" s="1"/>
      <c r="AS866" s="1"/>
      <c r="AW866" s="1"/>
      <c r="BB866" s="1"/>
      <c r="BE866" s="1"/>
      <c r="BH866" s="1"/>
      <c r="BK866" s="1"/>
      <c r="BN866" s="1"/>
      <c r="BR866" s="1"/>
      <c r="BW866" s="1"/>
      <c r="BZ866" s="1"/>
      <c r="CF866" s="1"/>
      <c r="CN866" s="1"/>
      <c r="CQ866" s="1"/>
      <c r="CT866" s="1"/>
      <c r="CU866" s="1"/>
      <c r="CV866" s="88"/>
      <c r="CW866" s="88"/>
      <c r="CX866" s="88"/>
      <c r="CY866" s="88"/>
      <c r="CZ866" s="88"/>
      <c r="DA866" s="88"/>
      <c r="DB866" s="88"/>
      <c r="DC866" s="88"/>
      <c r="DD866" s="88"/>
      <c r="DE866" s="88"/>
      <c r="DF866" s="88"/>
      <c r="DG866" s="88"/>
      <c r="DH866" s="88"/>
      <c r="DI866" s="88"/>
      <c r="DJ866" s="88"/>
      <c r="DK866" s="88"/>
      <c r="DL866" s="88"/>
    </row>
    <row r="867" spans="9:116" x14ac:dyDescent="0.2">
      <c r="I867" s="1"/>
      <c r="L867" s="1"/>
      <c r="O867" s="1"/>
      <c r="R867" s="1"/>
      <c r="U867" s="1"/>
      <c r="X867" s="1"/>
      <c r="AA867" s="1"/>
      <c r="AD867" s="1"/>
      <c r="AG867" s="1"/>
      <c r="AK867" s="1"/>
      <c r="AP867" s="1"/>
      <c r="AS867" s="1"/>
      <c r="AW867" s="1"/>
      <c r="BB867" s="1"/>
      <c r="BE867" s="1"/>
      <c r="BH867" s="1"/>
      <c r="BK867" s="1"/>
      <c r="BN867" s="1"/>
      <c r="BR867" s="1"/>
      <c r="BW867" s="1"/>
      <c r="BZ867" s="1"/>
      <c r="CF867" s="1"/>
      <c r="CN867" s="1"/>
      <c r="CQ867" s="1"/>
      <c r="CT867" s="1"/>
      <c r="CU867" s="1"/>
      <c r="CV867" s="88"/>
      <c r="CW867" s="88"/>
      <c r="CX867" s="88"/>
      <c r="CY867" s="88"/>
      <c r="CZ867" s="88"/>
      <c r="DA867" s="88"/>
      <c r="DB867" s="88"/>
      <c r="DC867" s="88"/>
      <c r="DD867" s="88"/>
      <c r="DE867" s="88"/>
      <c r="DF867" s="88"/>
      <c r="DG867" s="88"/>
      <c r="DH867" s="88"/>
      <c r="DI867" s="88"/>
      <c r="DJ867" s="88"/>
      <c r="DK867" s="88"/>
      <c r="DL867" s="88"/>
    </row>
    <row r="868" spans="9:116" x14ac:dyDescent="0.2">
      <c r="I868" s="1"/>
      <c r="L868" s="1"/>
      <c r="O868" s="1"/>
      <c r="R868" s="1"/>
      <c r="U868" s="1"/>
      <c r="X868" s="1"/>
      <c r="AA868" s="1"/>
      <c r="AD868" s="1"/>
      <c r="AG868" s="1"/>
      <c r="AK868" s="1"/>
      <c r="AP868" s="1"/>
      <c r="AS868" s="1"/>
      <c r="AW868" s="1"/>
      <c r="BB868" s="1"/>
      <c r="BE868" s="1"/>
      <c r="BH868" s="1"/>
      <c r="BK868" s="1"/>
      <c r="BN868" s="1"/>
      <c r="BR868" s="1"/>
      <c r="BW868" s="1"/>
      <c r="BZ868" s="1"/>
      <c r="CF868" s="1"/>
      <c r="CN868" s="1"/>
      <c r="CQ868" s="1"/>
      <c r="CT868" s="1"/>
      <c r="CU868" s="1"/>
      <c r="CV868" s="88"/>
      <c r="CW868" s="88"/>
      <c r="CX868" s="88"/>
      <c r="CY868" s="88"/>
      <c r="CZ868" s="88"/>
      <c r="DA868" s="88"/>
      <c r="DB868" s="88"/>
      <c r="DC868" s="88"/>
      <c r="DD868" s="88"/>
      <c r="DE868" s="88"/>
      <c r="DF868" s="88"/>
      <c r="DG868" s="88"/>
      <c r="DH868" s="88"/>
      <c r="DI868" s="88"/>
      <c r="DJ868" s="88"/>
      <c r="DK868" s="88"/>
      <c r="DL868" s="88"/>
    </row>
    <row r="869" spans="9:116" x14ac:dyDescent="0.2">
      <c r="I869" s="1"/>
      <c r="L869" s="1"/>
      <c r="O869" s="1"/>
      <c r="R869" s="1"/>
      <c r="U869" s="1"/>
      <c r="X869" s="1"/>
      <c r="AA869" s="1"/>
      <c r="AD869" s="1"/>
      <c r="AG869" s="1"/>
      <c r="AK869" s="1"/>
      <c r="AP869" s="1"/>
      <c r="AS869" s="1"/>
      <c r="AW869" s="1"/>
      <c r="BB869" s="1"/>
      <c r="BE869" s="1"/>
      <c r="BH869" s="1"/>
      <c r="BK869" s="1"/>
      <c r="BN869" s="1"/>
      <c r="BR869" s="1"/>
      <c r="BW869" s="1"/>
      <c r="BZ869" s="1"/>
      <c r="CF869" s="1"/>
      <c r="CN869" s="1"/>
      <c r="CQ869" s="1"/>
      <c r="CT869" s="1"/>
      <c r="CU869" s="1"/>
      <c r="CV869" s="88"/>
      <c r="CW869" s="88"/>
      <c r="CX869" s="88"/>
      <c r="CY869" s="88"/>
      <c r="CZ869" s="88"/>
      <c r="DA869" s="88"/>
      <c r="DB869" s="88"/>
      <c r="DC869" s="88"/>
      <c r="DD869" s="88"/>
      <c r="DE869" s="88"/>
      <c r="DF869" s="88"/>
      <c r="DG869" s="88"/>
      <c r="DH869" s="88"/>
      <c r="DI869" s="88"/>
      <c r="DJ869" s="88"/>
      <c r="DK869" s="88"/>
      <c r="DL869" s="88"/>
    </row>
    <row r="870" spans="9:116" x14ac:dyDescent="0.2">
      <c r="I870" s="1"/>
      <c r="L870" s="1"/>
      <c r="O870" s="1"/>
      <c r="R870" s="1"/>
      <c r="U870" s="1"/>
      <c r="X870" s="1"/>
      <c r="AA870" s="1"/>
      <c r="AD870" s="1"/>
      <c r="AG870" s="1"/>
      <c r="AK870" s="1"/>
      <c r="AP870" s="1"/>
      <c r="AS870" s="1"/>
      <c r="AW870" s="1"/>
      <c r="BB870" s="1"/>
      <c r="BE870" s="1"/>
      <c r="BH870" s="1"/>
      <c r="BK870" s="1"/>
      <c r="BN870" s="1"/>
      <c r="BR870" s="1"/>
      <c r="BW870" s="1"/>
      <c r="BZ870" s="1"/>
      <c r="CF870" s="1"/>
      <c r="CN870" s="1"/>
      <c r="CQ870" s="1"/>
      <c r="CT870" s="1"/>
      <c r="CU870" s="1"/>
      <c r="CV870" s="88"/>
      <c r="CW870" s="88"/>
      <c r="CX870" s="88"/>
      <c r="CY870" s="88"/>
      <c r="CZ870" s="88"/>
      <c r="DA870" s="88"/>
      <c r="DB870" s="88"/>
      <c r="DC870" s="88"/>
      <c r="DD870" s="88"/>
      <c r="DE870" s="88"/>
      <c r="DF870" s="88"/>
      <c r="DG870" s="88"/>
      <c r="DH870" s="88"/>
      <c r="DI870" s="88"/>
      <c r="DJ870" s="88"/>
      <c r="DK870" s="88"/>
      <c r="DL870" s="88"/>
    </row>
    <row r="871" spans="9:116" x14ac:dyDescent="0.2">
      <c r="I871" s="1"/>
      <c r="L871" s="1"/>
      <c r="O871" s="1"/>
      <c r="R871" s="1"/>
      <c r="U871" s="1"/>
      <c r="X871" s="1"/>
      <c r="AA871" s="1"/>
      <c r="AD871" s="1"/>
      <c r="AG871" s="1"/>
      <c r="AK871" s="1"/>
      <c r="AP871" s="1"/>
      <c r="AS871" s="1"/>
      <c r="AW871" s="1"/>
      <c r="BB871" s="1"/>
      <c r="BE871" s="1"/>
      <c r="BH871" s="1"/>
      <c r="BK871" s="1"/>
      <c r="BN871" s="1"/>
      <c r="BR871" s="1"/>
      <c r="BW871" s="1"/>
      <c r="BZ871" s="1"/>
      <c r="CF871" s="1"/>
      <c r="CN871" s="1"/>
      <c r="CQ871" s="1"/>
      <c r="CT871" s="1"/>
      <c r="CU871" s="1"/>
      <c r="CV871" s="88"/>
      <c r="CW871" s="88"/>
      <c r="CX871" s="88"/>
      <c r="CY871" s="88"/>
      <c r="CZ871" s="88"/>
      <c r="DA871" s="88"/>
      <c r="DB871" s="88"/>
      <c r="DC871" s="88"/>
      <c r="DD871" s="88"/>
      <c r="DE871" s="88"/>
      <c r="DF871" s="88"/>
      <c r="DG871" s="88"/>
      <c r="DH871" s="88"/>
      <c r="DI871" s="88"/>
      <c r="DJ871" s="88"/>
      <c r="DK871" s="88"/>
      <c r="DL871" s="88"/>
    </row>
    <row r="872" spans="9:116" x14ac:dyDescent="0.2">
      <c r="I872" s="1"/>
      <c r="L872" s="1"/>
      <c r="O872" s="1"/>
      <c r="R872" s="1"/>
      <c r="U872" s="1"/>
      <c r="X872" s="1"/>
      <c r="AA872" s="1"/>
      <c r="AD872" s="1"/>
      <c r="AG872" s="1"/>
      <c r="AK872" s="1"/>
      <c r="AP872" s="1"/>
      <c r="AS872" s="1"/>
      <c r="AW872" s="1"/>
      <c r="BB872" s="1"/>
      <c r="BE872" s="1"/>
      <c r="BH872" s="1"/>
      <c r="BK872" s="1"/>
      <c r="BN872" s="1"/>
      <c r="BR872" s="1"/>
      <c r="BW872" s="1"/>
      <c r="BZ872" s="1"/>
      <c r="CF872" s="1"/>
      <c r="CN872" s="1"/>
      <c r="CQ872" s="1"/>
      <c r="CT872" s="1"/>
      <c r="CU872" s="1"/>
      <c r="CV872" s="88"/>
      <c r="CW872" s="88"/>
      <c r="CX872" s="88"/>
      <c r="CY872" s="88"/>
      <c r="CZ872" s="88"/>
      <c r="DA872" s="88"/>
      <c r="DB872" s="88"/>
      <c r="DC872" s="88"/>
      <c r="DD872" s="88"/>
      <c r="DE872" s="88"/>
      <c r="DF872" s="88"/>
      <c r="DG872" s="88"/>
      <c r="DH872" s="88"/>
      <c r="DI872" s="88"/>
      <c r="DJ872" s="88"/>
      <c r="DK872" s="88"/>
      <c r="DL872" s="88"/>
    </row>
    <row r="873" spans="9:116" x14ac:dyDescent="0.2">
      <c r="I873" s="1"/>
      <c r="L873" s="1"/>
      <c r="O873" s="1"/>
      <c r="R873" s="1"/>
      <c r="U873" s="1"/>
      <c r="X873" s="1"/>
      <c r="AA873" s="1"/>
      <c r="AD873" s="1"/>
      <c r="AG873" s="1"/>
      <c r="AK873" s="1"/>
      <c r="AP873" s="1"/>
      <c r="AS873" s="1"/>
      <c r="AW873" s="1"/>
      <c r="BB873" s="1"/>
      <c r="BE873" s="1"/>
      <c r="BH873" s="1"/>
      <c r="BK873" s="1"/>
      <c r="BN873" s="1"/>
      <c r="BR873" s="1"/>
      <c r="BW873" s="1"/>
      <c r="BZ873" s="1"/>
      <c r="CF873" s="1"/>
      <c r="CN873" s="1"/>
      <c r="CQ873" s="1"/>
      <c r="CT873" s="1"/>
      <c r="CU873" s="1"/>
      <c r="CV873" s="88"/>
      <c r="CW873" s="88"/>
      <c r="CX873" s="88"/>
      <c r="CY873" s="88"/>
      <c r="CZ873" s="88"/>
      <c r="DA873" s="88"/>
      <c r="DB873" s="88"/>
      <c r="DC873" s="88"/>
      <c r="DD873" s="88"/>
      <c r="DE873" s="88"/>
      <c r="DF873" s="88"/>
      <c r="DG873" s="88"/>
      <c r="DH873" s="88"/>
      <c r="DI873" s="88"/>
      <c r="DJ873" s="88"/>
      <c r="DK873" s="88"/>
      <c r="DL873" s="88"/>
    </row>
    <row r="874" spans="9:116" x14ac:dyDescent="0.2">
      <c r="I874" s="1"/>
      <c r="L874" s="1"/>
      <c r="O874" s="1"/>
      <c r="R874" s="1"/>
      <c r="U874" s="1"/>
      <c r="X874" s="1"/>
      <c r="AA874" s="1"/>
      <c r="AD874" s="1"/>
      <c r="AG874" s="1"/>
      <c r="AK874" s="1"/>
      <c r="AP874" s="1"/>
      <c r="AS874" s="1"/>
      <c r="AW874" s="1"/>
      <c r="BB874" s="1"/>
      <c r="BE874" s="1"/>
      <c r="BH874" s="1"/>
      <c r="BK874" s="1"/>
      <c r="BN874" s="1"/>
      <c r="BR874" s="1"/>
      <c r="BW874" s="1"/>
      <c r="BZ874" s="1"/>
      <c r="CF874" s="1"/>
      <c r="CN874" s="1"/>
      <c r="CQ874" s="1"/>
      <c r="CT874" s="1"/>
      <c r="CU874" s="1"/>
      <c r="CV874" s="88"/>
      <c r="CW874" s="88"/>
      <c r="CX874" s="88"/>
      <c r="CY874" s="88"/>
      <c r="CZ874" s="88"/>
      <c r="DA874" s="88"/>
      <c r="DB874" s="88"/>
      <c r="DC874" s="88"/>
      <c r="DD874" s="88"/>
      <c r="DE874" s="88"/>
      <c r="DF874" s="88"/>
      <c r="DG874" s="88"/>
      <c r="DH874" s="88"/>
      <c r="DI874" s="88"/>
      <c r="DJ874" s="88"/>
      <c r="DK874" s="88"/>
      <c r="DL874" s="88"/>
    </row>
    <row r="875" spans="9:116" x14ac:dyDescent="0.2">
      <c r="I875" s="1"/>
      <c r="L875" s="1"/>
      <c r="O875" s="1"/>
      <c r="R875" s="1"/>
      <c r="U875" s="1"/>
      <c r="X875" s="1"/>
      <c r="AA875" s="1"/>
      <c r="AD875" s="1"/>
      <c r="AG875" s="1"/>
      <c r="AK875" s="1"/>
      <c r="AP875" s="1"/>
      <c r="AS875" s="1"/>
      <c r="AW875" s="1"/>
      <c r="BB875" s="1"/>
      <c r="BE875" s="1"/>
      <c r="BH875" s="1"/>
      <c r="BK875" s="1"/>
      <c r="BN875" s="1"/>
      <c r="BR875" s="1"/>
      <c r="BW875" s="1"/>
      <c r="BZ875" s="1"/>
      <c r="CF875" s="1"/>
      <c r="CN875" s="1"/>
      <c r="CQ875" s="1"/>
      <c r="CT875" s="1"/>
      <c r="CU875" s="1"/>
      <c r="CV875" s="88"/>
      <c r="CW875" s="88"/>
      <c r="CX875" s="88"/>
      <c r="CY875" s="88"/>
      <c r="CZ875" s="88"/>
      <c r="DA875" s="88"/>
      <c r="DB875" s="88"/>
      <c r="DC875" s="88"/>
      <c r="DD875" s="88"/>
      <c r="DE875" s="88"/>
      <c r="DF875" s="88"/>
      <c r="DG875" s="88"/>
      <c r="DH875" s="88"/>
      <c r="DI875" s="88"/>
      <c r="DJ875" s="88"/>
      <c r="DK875" s="88"/>
      <c r="DL875" s="88"/>
    </row>
    <row r="876" spans="9:116" x14ac:dyDescent="0.2">
      <c r="I876" s="1"/>
      <c r="L876" s="1"/>
      <c r="O876" s="1"/>
      <c r="R876" s="1"/>
      <c r="U876" s="1"/>
      <c r="X876" s="1"/>
      <c r="AA876" s="1"/>
      <c r="AD876" s="1"/>
      <c r="AG876" s="1"/>
      <c r="AK876" s="1"/>
      <c r="AP876" s="1"/>
      <c r="AS876" s="1"/>
      <c r="AW876" s="1"/>
      <c r="BB876" s="1"/>
      <c r="BE876" s="1"/>
      <c r="BH876" s="1"/>
      <c r="BK876" s="1"/>
      <c r="BN876" s="1"/>
      <c r="BR876" s="1"/>
      <c r="BW876" s="1"/>
      <c r="BZ876" s="1"/>
      <c r="CF876" s="1"/>
      <c r="CN876" s="1"/>
      <c r="CQ876" s="1"/>
      <c r="CT876" s="1"/>
      <c r="CU876" s="1"/>
      <c r="CV876" s="88"/>
      <c r="CW876" s="88"/>
      <c r="CX876" s="88"/>
      <c r="CY876" s="88"/>
      <c r="CZ876" s="88"/>
      <c r="DA876" s="88"/>
      <c r="DB876" s="88"/>
      <c r="DC876" s="88"/>
      <c r="DD876" s="88"/>
      <c r="DE876" s="88"/>
      <c r="DF876" s="88"/>
      <c r="DG876" s="88"/>
      <c r="DH876" s="88"/>
      <c r="DI876" s="88"/>
      <c r="DJ876" s="88"/>
      <c r="DK876" s="88"/>
      <c r="DL876" s="88"/>
    </row>
    <row r="877" spans="9:116" x14ac:dyDescent="0.2">
      <c r="I877" s="1"/>
      <c r="L877" s="1"/>
      <c r="O877" s="1"/>
      <c r="R877" s="1"/>
      <c r="U877" s="1"/>
      <c r="X877" s="1"/>
      <c r="AA877" s="1"/>
      <c r="AD877" s="1"/>
      <c r="AG877" s="1"/>
      <c r="AK877" s="1"/>
      <c r="AP877" s="1"/>
      <c r="AS877" s="1"/>
      <c r="AW877" s="1"/>
      <c r="BB877" s="1"/>
      <c r="BE877" s="1"/>
      <c r="BH877" s="1"/>
      <c r="BK877" s="1"/>
      <c r="BN877" s="1"/>
      <c r="BR877" s="1"/>
      <c r="BW877" s="1"/>
      <c r="BZ877" s="1"/>
      <c r="CF877" s="1"/>
      <c r="CN877" s="1"/>
      <c r="CQ877" s="1"/>
      <c r="CT877" s="1"/>
      <c r="CU877" s="1"/>
      <c r="CV877" s="88"/>
      <c r="CW877" s="88"/>
      <c r="CX877" s="88"/>
      <c r="CY877" s="88"/>
      <c r="CZ877" s="88"/>
      <c r="DA877" s="88"/>
      <c r="DB877" s="88"/>
      <c r="DC877" s="88"/>
      <c r="DD877" s="88"/>
      <c r="DE877" s="88"/>
      <c r="DF877" s="88"/>
      <c r="DG877" s="88"/>
      <c r="DH877" s="88"/>
      <c r="DI877" s="88"/>
      <c r="DJ877" s="88"/>
      <c r="DK877" s="88"/>
      <c r="DL877" s="88"/>
    </row>
    <row r="878" spans="9:116" x14ac:dyDescent="0.2">
      <c r="I878" s="1"/>
      <c r="L878" s="1"/>
      <c r="O878" s="1"/>
      <c r="R878" s="1"/>
      <c r="U878" s="1"/>
      <c r="X878" s="1"/>
      <c r="AA878" s="1"/>
      <c r="AD878" s="1"/>
      <c r="AG878" s="1"/>
      <c r="AK878" s="1"/>
      <c r="AP878" s="1"/>
      <c r="AS878" s="1"/>
      <c r="AW878" s="1"/>
      <c r="BB878" s="1"/>
      <c r="BE878" s="1"/>
      <c r="BH878" s="1"/>
      <c r="BK878" s="1"/>
      <c r="BN878" s="1"/>
      <c r="BR878" s="1"/>
      <c r="BW878" s="1"/>
      <c r="BZ878" s="1"/>
      <c r="CF878" s="1"/>
      <c r="CN878" s="1"/>
      <c r="CQ878" s="1"/>
      <c r="CT878" s="1"/>
      <c r="CU878" s="1"/>
      <c r="CV878" s="88"/>
      <c r="CW878" s="88"/>
      <c r="CX878" s="88"/>
      <c r="CY878" s="88"/>
      <c r="CZ878" s="88"/>
      <c r="DA878" s="88"/>
      <c r="DB878" s="88"/>
      <c r="DC878" s="88"/>
      <c r="DD878" s="88"/>
      <c r="DE878" s="88"/>
      <c r="DF878" s="88"/>
      <c r="DG878" s="88"/>
      <c r="DH878" s="88"/>
      <c r="DI878" s="88"/>
      <c r="DJ878" s="88"/>
      <c r="DK878" s="88"/>
      <c r="DL878" s="88"/>
    </row>
    <row r="879" spans="9:116" x14ac:dyDescent="0.2">
      <c r="I879" s="1"/>
      <c r="L879" s="1"/>
      <c r="O879" s="1"/>
      <c r="R879" s="1"/>
      <c r="U879" s="1"/>
      <c r="X879" s="1"/>
      <c r="AA879" s="1"/>
      <c r="AD879" s="1"/>
      <c r="AG879" s="1"/>
      <c r="AK879" s="1"/>
      <c r="AP879" s="1"/>
      <c r="AS879" s="1"/>
      <c r="AW879" s="1"/>
      <c r="BB879" s="1"/>
      <c r="BE879" s="1"/>
      <c r="BH879" s="1"/>
      <c r="BK879" s="1"/>
      <c r="BN879" s="1"/>
      <c r="BR879" s="1"/>
      <c r="BW879" s="1"/>
      <c r="BZ879" s="1"/>
      <c r="CF879" s="1"/>
      <c r="CN879" s="1"/>
      <c r="CQ879" s="1"/>
      <c r="CT879" s="1"/>
      <c r="CU879" s="1"/>
      <c r="CV879" s="88"/>
      <c r="CW879" s="88"/>
      <c r="CX879" s="88"/>
      <c r="CY879" s="88"/>
      <c r="CZ879" s="88"/>
      <c r="DA879" s="88"/>
      <c r="DB879" s="88"/>
      <c r="DC879" s="88"/>
      <c r="DD879" s="88"/>
      <c r="DE879" s="88"/>
      <c r="DF879" s="88"/>
      <c r="DG879" s="88"/>
      <c r="DH879" s="88"/>
      <c r="DI879" s="88"/>
      <c r="DJ879" s="88"/>
      <c r="DK879" s="88"/>
      <c r="DL879" s="88"/>
    </row>
    <row r="880" spans="9:116" x14ac:dyDescent="0.2">
      <c r="I880" s="1"/>
      <c r="L880" s="1"/>
      <c r="O880" s="1"/>
      <c r="R880" s="1"/>
      <c r="U880" s="1"/>
      <c r="X880" s="1"/>
      <c r="AA880" s="1"/>
      <c r="AD880" s="1"/>
      <c r="AG880" s="1"/>
      <c r="AK880" s="1"/>
      <c r="AP880" s="1"/>
      <c r="AS880" s="1"/>
      <c r="AW880" s="1"/>
      <c r="BB880" s="1"/>
      <c r="BE880" s="1"/>
      <c r="BH880" s="1"/>
      <c r="BK880" s="1"/>
      <c r="BN880" s="1"/>
      <c r="BR880" s="1"/>
      <c r="BW880" s="1"/>
      <c r="BZ880" s="1"/>
      <c r="CF880" s="1"/>
      <c r="CN880" s="1"/>
      <c r="CQ880" s="1"/>
      <c r="CT880" s="1"/>
      <c r="CU880" s="1"/>
      <c r="CV880" s="88"/>
      <c r="CW880" s="88"/>
      <c r="CX880" s="88"/>
      <c r="CY880" s="88"/>
      <c r="CZ880" s="88"/>
      <c r="DA880" s="88"/>
      <c r="DB880" s="88"/>
      <c r="DC880" s="88"/>
      <c r="DD880" s="88"/>
      <c r="DE880" s="88"/>
      <c r="DF880" s="88"/>
      <c r="DG880" s="88"/>
      <c r="DH880" s="88"/>
      <c r="DI880" s="88"/>
      <c r="DJ880" s="88"/>
      <c r="DK880" s="88"/>
      <c r="DL880" s="88"/>
    </row>
    <row r="881" spans="9:116" x14ac:dyDescent="0.2">
      <c r="I881" s="1"/>
      <c r="L881" s="1"/>
      <c r="O881" s="1"/>
      <c r="R881" s="1"/>
      <c r="U881" s="1"/>
      <c r="X881" s="1"/>
      <c r="AA881" s="1"/>
      <c r="AD881" s="1"/>
      <c r="AG881" s="1"/>
      <c r="AK881" s="1"/>
      <c r="AP881" s="1"/>
      <c r="AS881" s="1"/>
      <c r="AW881" s="1"/>
      <c r="BB881" s="1"/>
      <c r="BE881" s="1"/>
      <c r="BH881" s="1"/>
      <c r="BK881" s="1"/>
      <c r="BN881" s="1"/>
      <c r="BR881" s="1"/>
      <c r="BW881" s="1"/>
      <c r="BZ881" s="1"/>
      <c r="CF881" s="1"/>
      <c r="CN881" s="1"/>
      <c r="CQ881" s="1"/>
      <c r="CT881" s="1"/>
      <c r="CU881" s="1"/>
      <c r="CV881" s="88"/>
      <c r="CW881" s="88"/>
      <c r="CX881" s="88"/>
      <c r="CY881" s="88"/>
      <c r="CZ881" s="88"/>
      <c r="DA881" s="88"/>
      <c r="DB881" s="88"/>
      <c r="DC881" s="88"/>
      <c r="DD881" s="88"/>
      <c r="DE881" s="88"/>
      <c r="DF881" s="88"/>
      <c r="DG881" s="88"/>
      <c r="DH881" s="88"/>
      <c r="DI881" s="88"/>
      <c r="DJ881" s="88"/>
      <c r="DK881" s="88"/>
      <c r="DL881" s="88"/>
    </row>
    <row r="882" spans="9:116" x14ac:dyDescent="0.2">
      <c r="I882" s="1"/>
      <c r="L882" s="1"/>
      <c r="O882" s="1"/>
      <c r="R882" s="1"/>
      <c r="U882" s="1"/>
      <c r="X882" s="1"/>
      <c r="AA882" s="1"/>
      <c r="AD882" s="1"/>
      <c r="AG882" s="1"/>
      <c r="AK882" s="1"/>
      <c r="AP882" s="1"/>
      <c r="AS882" s="1"/>
      <c r="AW882" s="1"/>
      <c r="BB882" s="1"/>
      <c r="BE882" s="1"/>
      <c r="BH882" s="1"/>
      <c r="BK882" s="1"/>
      <c r="BN882" s="1"/>
      <c r="BR882" s="1"/>
      <c r="BW882" s="1"/>
      <c r="BZ882" s="1"/>
      <c r="CF882" s="1"/>
      <c r="CN882" s="1"/>
      <c r="CQ882" s="1"/>
      <c r="CT882" s="1"/>
      <c r="CU882" s="1"/>
      <c r="CV882" s="88"/>
      <c r="CW882" s="88"/>
      <c r="CX882" s="88"/>
      <c r="CY882" s="88"/>
      <c r="CZ882" s="88"/>
      <c r="DA882" s="88"/>
      <c r="DB882" s="88"/>
      <c r="DC882" s="88"/>
      <c r="DD882" s="88"/>
      <c r="DE882" s="88"/>
      <c r="DF882" s="88"/>
      <c r="DG882" s="88"/>
      <c r="DH882" s="88"/>
      <c r="DI882" s="88"/>
      <c r="DJ882" s="88"/>
      <c r="DK882" s="88"/>
      <c r="DL882" s="88"/>
    </row>
    <row r="883" spans="9:116" x14ac:dyDescent="0.2">
      <c r="I883" s="1"/>
      <c r="L883" s="1"/>
      <c r="O883" s="1"/>
      <c r="R883" s="1"/>
      <c r="U883" s="1"/>
      <c r="X883" s="1"/>
      <c r="AA883" s="1"/>
      <c r="AD883" s="1"/>
      <c r="AG883" s="1"/>
      <c r="AK883" s="1"/>
      <c r="AP883" s="1"/>
      <c r="AS883" s="1"/>
      <c r="AW883" s="1"/>
      <c r="BB883" s="1"/>
      <c r="BE883" s="1"/>
      <c r="BH883" s="1"/>
      <c r="BK883" s="1"/>
      <c r="BN883" s="1"/>
      <c r="BR883" s="1"/>
      <c r="BW883" s="1"/>
      <c r="BZ883" s="1"/>
      <c r="CF883" s="1"/>
      <c r="CN883" s="1"/>
      <c r="CQ883" s="1"/>
      <c r="CT883" s="1"/>
      <c r="CU883" s="1"/>
      <c r="CV883" s="88"/>
      <c r="CW883" s="88"/>
      <c r="CX883" s="88"/>
      <c r="CY883" s="88"/>
      <c r="CZ883" s="88"/>
      <c r="DA883" s="88"/>
      <c r="DB883" s="88"/>
      <c r="DC883" s="88"/>
      <c r="DD883" s="88"/>
      <c r="DE883" s="88"/>
      <c r="DF883" s="88"/>
      <c r="DG883" s="88"/>
      <c r="DH883" s="88"/>
      <c r="DI883" s="88"/>
      <c r="DJ883" s="88"/>
      <c r="DK883" s="88"/>
      <c r="DL883" s="88"/>
    </row>
    <row r="884" spans="9:116" x14ac:dyDescent="0.2">
      <c r="I884" s="1"/>
      <c r="L884" s="1"/>
      <c r="O884" s="1"/>
      <c r="R884" s="1"/>
      <c r="U884" s="1"/>
      <c r="X884" s="1"/>
      <c r="AA884" s="1"/>
      <c r="AD884" s="1"/>
      <c r="AG884" s="1"/>
      <c r="AK884" s="1"/>
      <c r="AP884" s="1"/>
      <c r="AS884" s="1"/>
      <c r="AW884" s="1"/>
      <c r="BB884" s="1"/>
      <c r="BE884" s="1"/>
      <c r="BH884" s="1"/>
      <c r="BK884" s="1"/>
      <c r="BN884" s="1"/>
      <c r="BR884" s="1"/>
      <c r="BW884" s="1"/>
      <c r="BZ884" s="1"/>
      <c r="CF884" s="1"/>
      <c r="CN884" s="1"/>
      <c r="CQ884" s="1"/>
      <c r="CT884" s="1"/>
      <c r="CU884" s="1"/>
      <c r="CV884" s="88"/>
      <c r="CW884" s="88"/>
      <c r="CX884" s="88"/>
      <c r="CY884" s="88"/>
      <c r="CZ884" s="88"/>
      <c r="DA884" s="88"/>
      <c r="DB884" s="88"/>
      <c r="DC884" s="88"/>
      <c r="DD884" s="88"/>
      <c r="DE884" s="88"/>
      <c r="DF884" s="88"/>
      <c r="DG884" s="88"/>
      <c r="DH884" s="88"/>
      <c r="DI884" s="88"/>
      <c r="DJ884" s="88"/>
      <c r="DK884" s="88"/>
      <c r="DL884" s="88"/>
    </row>
    <row r="885" spans="9:116" x14ac:dyDescent="0.2">
      <c r="I885" s="1"/>
      <c r="L885" s="1"/>
      <c r="O885" s="1"/>
      <c r="R885" s="1"/>
      <c r="U885" s="1"/>
      <c r="X885" s="1"/>
      <c r="AA885" s="1"/>
      <c r="AD885" s="1"/>
      <c r="AG885" s="1"/>
      <c r="AK885" s="1"/>
      <c r="AP885" s="1"/>
      <c r="AS885" s="1"/>
      <c r="AW885" s="1"/>
      <c r="BB885" s="1"/>
      <c r="BE885" s="1"/>
      <c r="BH885" s="1"/>
      <c r="BK885" s="1"/>
      <c r="BN885" s="1"/>
      <c r="BR885" s="1"/>
      <c r="BW885" s="1"/>
      <c r="BZ885" s="1"/>
      <c r="CF885" s="1"/>
      <c r="CN885" s="1"/>
      <c r="CQ885" s="1"/>
      <c r="CT885" s="1"/>
      <c r="CU885" s="1"/>
      <c r="CV885" s="88"/>
      <c r="CW885" s="88"/>
      <c r="CX885" s="88"/>
      <c r="CY885" s="88"/>
      <c r="CZ885" s="88"/>
      <c r="DA885" s="88"/>
      <c r="DB885" s="88"/>
      <c r="DC885" s="88"/>
      <c r="DD885" s="88"/>
      <c r="DE885" s="88"/>
      <c r="DF885" s="88"/>
      <c r="DG885" s="88"/>
      <c r="DH885" s="88"/>
      <c r="DI885" s="88"/>
      <c r="DJ885" s="88"/>
      <c r="DK885" s="88"/>
      <c r="DL885" s="88"/>
    </row>
    <row r="886" spans="9:116" x14ac:dyDescent="0.2">
      <c r="I886" s="1"/>
      <c r="L886" s="1"/>
      <c r="O886" s="1"/>
      <c r="R886" s="1"/>
      <c r="U886" s="1"/>
      <c r="X886" s="1"/>
      <c r="AA886" s="1"/>
      <c r="AD886" s="1"/>
      <c r="AG886" s="1"/>
      <c r="AK886" s="1"/>
      <c r="AP886" s="1"/>
      <c r="AS886" s="1"/>
      <c r="AW886" s="1"/>
      <c r="BB886" s="1"/>
      <c r="BE886" s="1"/>
      <c r="BH886" s="1"/>
      <c r="BK886" s="1"/>
      <c r="BN886" s="1"/>
      <c r="BR886" s="1"/>
      <c r="BW886" s="1"/>
      <c r="BZ886" s="1"/>
      <c r="CF886" s="1"/>
      <c r="CN886" s="1"/>
      <c r="CQ886" s="1"/>
      <c r="CT886" s="1"/>
      <c r="CU886" s="1"/>
      <c r="CV886" s="88"/>
      <c r="CW886" s="88"/>
      <c r="CX886" s="88"/>
      <c r="CY886" s="88"/>
      <c r="CZ886" s="88"/>
      <c r="DA886" s="88"/>
      <c r="DB886" s="88"/>
      <c r="DC886" s="88"/>
      <c r="DD886" s="88"/>
      <c r="DE886" s="88"/>
      <c r="DF886" s="88"/>
      <c r="DG886" s="88"/>
      <c r="DH886" s="88"/>
      <c r="DI886" s="88"/>
      <c r="DJ886" s="88"/>
      <c r="DK886" s="88"/>
      <c r="DL886" s="88"/>
    </row>
    <row r="887" spans="9:116" x14ac:dyDescent="0.2">
      <c r="I887" s="1"/>
      <c r="L887" s="1"/>
      <c r="O887" s="1"/>
      <c r="R887" s="1"/>
      <c r="U887" s="1"/>
      <c r="X887" s="1"/>
      <c r="AA887" s="1"/>
      <c r="AD887" s="1"/>
      <c r="AG887" s="1"/>
      <c r="AK887" s="1"/>
      <c r="AP887" s="1"/>
      <c r="AS887" s="1"/>
      <c r="AW887" s="1"/>
      <c r="BB887" s="1"/>
      <c r="BE887" s="1"/>
      <c r="BH887" s="1"/>
      <c r="BK887" s="1"/>
      <c r="BN887" s="1"/>
      <c r="BR887" s="1"/>
      <c r="BW887" s="1"/>
      <c r="BZ887" s="1"/>
      <c r="CF887" s="1"/>
      <c r="CN887" s="1"/>
      <c r="CQ887" s="1"/>
      <c r="CT887" s="1"/>
      <c r="CU887" s="1"/>
      <c r="CV887" s="88"/>
      <c r="CW887" s="88"/>
      <c r="CX887" s="88"/>
      <c r="CY887" s="88"/>
      <c r="CZ887" s="88"/>
      <c r="DA887" s="88"/>
      <c r="DB887" s="88"/>
      <c r="DC887" s="88"/>
      <c r="DD887" s="88"/>
      <c r="DE887" s="88"/>
      <c r="DF887" s="88"/>
      <c r="DG887" s="88"/>
      <c r="DH887" s="88"/>
      <c r="DI887" s="88"/>
      <c r="DJ887" s="88"/>
      <c r="DK887" s="88"/>
      <c r="DL887" s="88"/>
    </row>
    <row r="888" spans="9:116" x14ac:dyDescent="0.2">
      <c r="I888" s="1"/>
      <c r="L888" s="1"/>
      <c r="O888" s="1"/>
      <c r="R888" s="1"/>
      <c r="U888" s="1"/>
      <c r="X888" s="1"/>
      <c r="AA888" s="1"/>
      <c r="AD888" s="1"/>
      <c r="AG888" s="1"/>
      <c r="AK888" s="1"/>
      <c r="AP888" s="1"/>
      <c r="AS888" s="1"/>
      <c r="AW888" s="1"/>
      <c r="BB888" s="1"/>
      <c r="BE888" s="1"/>
      <c r="BH888" s="1"/>
      <c r="BK888" s="1"/>
      <c r="BN888" s="1"/>
      <c r="BR888" s="1"/>
      <c r="BW888" s="1"/>
      <c r="BZ888" s="1"/>
      <c r="CF888" s="1"/>
      <c r="CN888" s="1"/>
      <c r="CQ888" s="1"/>
      <c r="CT888" s="1"/>
      <c r="CU888" s="1"/>
      <c r="CV888" s="88"/>
      <c r="CW888" s="88"/>
      <c r="CX888" s="88"/>
      <c r="CY888" s="88"/>
      <c r="CZ888" s="88"/>
      <c r="DA888" s="88"/>
      <c r="DB888" s="88"/>
      <c r="DC888" s="88"/>
      <c r="DD888" s="88"/>
      <c r="DE888" s="88"/>
      <c r="DF888" s="88"/>
      <c r="DG888" s="88"/>
      <c r="DH888" s="88"/>
      <c r="DI888" s="88"/>
      <c r="DJ888" s="88"/>
      <c r="DK888" s="88"/>
      <c r="DL888" s="88"/>
    </row>
    <row r="889" spans="9:116" x14ac:dyDescent="0.2">
      <c r="I889" s="1"/>
      <c r="L889" s="1"/>
      <c r="O889" s="1"/>
      <c r="R889" s="1"/>
      <c r="U889" s="1"/>
      <c r="X889" s="1"/>
      <c r="AA889" s="1"/>
      <c r="AD889" s="1"/>
      <c r="AG889" s="1"/>
      <c r="AK889" s="1"/>
      <c r="AP889" s="1"/>
      <c r="AS889" s="1"/>
      <c r="AW889" s="1"/>
      <c r="BB889" s="1"/>
      <c r="BE889" s="1"/>
      <c r="BH889" s="1"/>
      <c r="BK889" s="1"/>
      <c r="BN889" s="1"/>
      <c r="BR889" s="1"/>
      <c r="BW889" s="1"/>
      <c r="BZ889" s="1"/>
      <c r="CF889" s="1"/>
      <c r="CN889" s="1"/>
      <c r="CQ889" s="1"/>
      <c r="CT889" s="1"/>
      <c r="CU889" s="1"/>
      <c r="CV889" s="88"/>
      <c r="CW889" s="88"/>
      <c r="CX889" s="88"/>
      <c r="CY889" s="88"/>
      <c r="CZ889" s="88"/>
      <c r="DA889" s="88"/>
      <c r="DB889" s="88"/>
      <c r="DC889" s="88"/>
      <c r="DD889" s="88"/>
      <c r="DE889" s="88"/>
      <c r="DF889" s="88"/>
      <c r="DG889" s="88"/>
      <c r="DH889" s="88"/>
      <c r="DI889" s="88"/>
      <c r="DJ889" s="88"/>
      <c r="DK889" s="88"/>
      <c r="DL889" s="88"/>
    </row>
    <row r="890" spans="9:116" x14ac:dyDescent="0.2">
      <c r="I890" s="1"/>
      <c r="L890" s="1"/>
      <c r="O890" s="1"/>
      <c r="R890" s="1"/>
      <c r="U890" s="1"/>
      <c r="X890" s="1"/>
      <c r="AA890" s="1"/>
      <c r="AD890" s="1"/>
      <c r="AG890" s="1"/>
      <c r="AK890" s="1"/>
      <c r="AP890" s="1"/>
      <c r="AS890" s="1"/>
      <c r="AW890" s="1"/>
      <c r="BB890" s="1"/>
      <c r="BE890" s="1"/>
      <c r="BH890" s="1"/>
      <c r="BK890" s="1"/>
      <c r="BN890" s="1"/>
      <c r="BR890" s="1"/>
      <c r="BW890" s="1"/>
      <c r="BZ890" s="1"/>
      <c r="CF890" s="1"/>
      <c r="CN890" s="1"/>
      <c r="CQ890" s="1"/>
      <c r="CT890" s="1"/>
      <c r="CU890" s="1"/>
      <c r="CV890" s="88"/>
      <c r="CW890" s="88"/>
      <c r="CX890" s="88"/>
      <c r="CY890" s="88"/>
      <c r="CZ890" s="88"/>
      <c r="DA890" s="88"/>
      <c r="DB890" s="88"/>
      <c r="DC890" s="88"/>
      <c r="DD890" s="88"/>
      <c r="DE890" s="88"/>
      <c r="DF890" s="88"/>
      <c r="DG890" s="88"/>
      <c r="DH890" s="88"/>
      <c r="DI890" s="88"/>
      <c r="DJ890" s="88"/>
      <c r="DK890" s="88"/>
      <c r="DL890" s="88"/>
    </row>
    <row r="891" spans="9:116" x14ac:dyDescent="0.2">
      <c r="I891" s="1"/>
      <c r="L891" s="1"/>
      <c r="O891" s="1"/>
      <c r="R891" s="1"/>
      <c r="U891" s="1"/>
      <c r="X891" s="1"/>
      <c r="AA891" s="1"/>
      <c r="AD891" s="1"/>
      <c r="AG891" s="1"/>
      <c r="AK891" s="1"/>
      <c r="AP891" s="1"/>
      <c r="AS891" s="1"/>
      <c r="AW891" s="1"/>
      <c r="BB891" s="1"/>
      <c r="BE891" s="1"/>
      <c r="BH891" s="1"/>
      <c r="BK891" s="1"/>
      <c r="BN891" s="1"/>
      <c r="BR891" s="1"/>
      <c r="BW891" s="1"/>
      <c r="BZ891" s="1"/>
      <c r="CF891" s="1"/>
      <c r="CN891" s="1"/>
      <c r="CQ891" s="1"/>
      <c r="CT891" s="1"/>
      <c r="CU891" s="1"/>
      <c r="CV891" s="88"/>
      <c r="CW891" s="88"/>
      <c r="CX891" s="88"/>
      <c r="CY891" s="88"/>
      <c r="CZ891" s="88"/>
      <c r="DA891" s="88"/>
      <c r="DB891" s="88"/>
      <c r="DC891" s="88"/>
      <c r="DD891" s="88"/>
      <c r="DE891" s="88"/>
      <c r="DF891" s="88"/>
      <c r="DG891" s="88"/>
      <c r="DH891" s="88"/>
      <c r="DI891" s="88"/>
      <c r="DJ891" s="88"/>
      <c r="DK891" s="88"/>
      <c r="DL891" s="88"/>
    </row>
    <row r="892" spans="9:116" x14ac:dyDescent="0.2">
      <c r="I892" s="1"/>
      <c r="L892" s="1"/>
      <c r="O892" s="1"/>
      <c r="R892" s="1"/>
      <c r="U892" s="1"/>
      <c r="X892" s="1"/>
      <c r="AA892" s="1"/>
      <c r="AD892" s="1"/>
      <c r="AG892" s="1"/>
      <c r="AK892" s="1"/>
      <c r="AP892" s="1"/>
      <c r="AS892" s="1"/>
      <c r="AW892" s="1"/>
      <c r="BB892" s="1"/>
      <c r="BE892" s="1"/>
      <c r="BH892" s="1"/>
      <c r="BK892" s="1"/>
      <c r="BN892" s="1"/>
      <c r="BR892" s="1"/>
      <c r="BW892" s="1"/>
      <c r="BZ892" s="1"/>
      <c r="CF892" s="1"/>
      <c r="CN892" s="1"/>
      <c r="CQ892" s="1"/>
      <c r="CT892" s="1"/>
      <c r="CU892" s="1"/>
      <c r="CV892" s="88"/>
      <c r="CW892" s="88"/>
      <c r="CX892" s="88"/>
      <c r="CY892" s="88"/>
      <c r="CZ892" s="88"/>
      <c r="DA892" s="88"/>
      <c r="DB892" s="88"/>
      <c r="DC892" s="88"/>
      <c r="DD892" s="88"/>
      <c r="DE892" s="88"/>
      <c r="DF892" s="88"/>
      <c r="DG892" s="88"/>
      <c r="DH892" s="88"/>
      <c r="DI892" s="88"/>
      <c r="DJ892" s="88"/>
      <c r="DK892" s="88"/>
      <c r="DL892" s="88"/>
    </row>
    <row r="893" spans="9:116" x14ac:dyDescent="0.2">
      <c r="I893" s="1"/>
      <c r="L893" s="1"/>
      <c r="O893" s="1"/>
      <c r="R893" s="1"/>
      <c r="U893" s="1"/>
      <c r="X893" s="1"/>
      <c r="AA893" s="1"/>
      <c r="AD893" s="1"/>
      <c r="AG893" s="1"/>
      <c r="AK893" s="1"/>
      <c r="AP893" s="1"/>
      <c r="AS893" s="1"/>
      <c r="AW893" s="1"/>
      <c r="BB893" s="1"/>
      <c r="BE893" s="1"/>
      <c r="BH893" s="1"/>
      <c r="BK893" s="1"/>
      <c r="BN893" s="1"/>
      <c r="BR893" s="1"/>
      <c r="BW893" s="1"/>
      <c r="BZ893" s="1"/>
      <c r="CF893" s="1"/>
      <c r="CN893" s="1"/>
      <c r="CQ893" s="1"/>
      <c r="CT893" s="1"/>
      <c r="CU893" s="1"/>
      <c r="CV893" s="88"/>
      <c r="CW893" s="88"/>
      <c r="CX893" s="88"/>
      <c r="CY893" s="88"/>
      <c r="CZ893" s="88"/>
      <c r="DA893" s="88"/>
      <c r="DB893" s="88"/>
      <c r="DC893" s="88"/>
      <c r="DD893" s="88"/>
      <c r="DE893" s="88"/>
      <c r="DF893" s="88"/>
      <c r="DG893" s="88"/>
      <c r="DH893" s="88"/>
      <c r="DI893" s="88"/>
      <c r="DJ893" s="88"/>
      <c r="DK893" s="88"/>
      <c r="DL893" s="88"/>
    </row>
    <row r="894" spans="9:116" x14ac:dyDescent="0.2">
      <c r="I894" s="1"/>
      <c r="L894" s="1"/>
      <c r="O894" s="1"/>
      <c r="R894" s="1"/>
      <c r="U894" s="1"/>
      <c r="X894" s="1"/>
      <c r="AA894" s="1"/>
      <c r="AD894" s="1"/>
      <c r="AG894" s="1"/>
      <c r="AK894" s="1"/>
      <c r="AP894" s="1"/>
      <c r="AS894" s="1"/>
      <c r="AW894" s="1"/>
      <c r="BB894" s="1"/>
      <c r="BE894" s="1"/>
      <c r="BH894" s="1"/>
      <c r="BK894" s="1"/>
      <c r="BN894" s="1"/>
      <c r="BR894" s="1"/>
      <c r="BW894" s="1"/>
      <c r="BZ894" s="1"/>
      <c r="CF894" s="1"/>
      <c r="CN894" s="1"/>
      <c r="CQ894" s="1"/>
      <c r="CT894" s="1"/>
      <c r="CU894" s="1"/>
      <c r="CV894" s="88"/>
      <c r="CW894" s="88"/>
      <c r="CX894" s="88"/>
      <c r="CY894" s="88"/>
      <c r="CZ894" s="88"/>
      <c r="DA894" s="88"/>
      <c r="DB894" s="88"/>
      <c r="DC894" s="88"/>
      <c r="DD894" s="88"/>
      <c r="DE894" s="88"/>
      <c r="DF894" s="88"/>
      <c r="DG894" s="88"/>
      <c r="DH894" s="88"/>
      <c r="DI894" s="88"/>
      <c r="DJ894" s="88"/>
      <c r="DK894" s="88"/>
      <c r="DL894" s="88"/>
    </row>
    <row r="895" spans="9:116" x14ac:dyDescent="0.2">
      <c r="I895" s="1"/>
      <c r="L895" s="1"/>
      <c r="O895" s="1"/>
      <c r="R895" s="1"/>
      <c r="U895" s="1"/>
      <c r="X895" s="1"/>
      <c r="AA895" s="1"/>
      <c r="AD895" s="1"/>
      <c r="AG895" s="1"/>
      <c r="AK895" s="1"/>
      <c r="AP895" s="1"/>
      <c r="AS895" s="1"/>
      <c r="AW895" s="1"/>
      <c r="BB895" s="1"/>
      <c r="BE895" s="1"/>
      <c r="BH895" s="1"/>
      <c r="BK895" s="1"/>
      <c r="BN895" s="1"/>
      <c r="BR895" s="1"/>
      <c r="BW895" s="1"/>
      <c r="BZ895" s="1"/>
      <c r="CF895" s="1"/>
      <c r="CN895" s="1"/>
      <c r="CQ895" s="1"/>
      <c r="CT895" s="1"/>
      <c r="CU895" s="1"/>
      <c r="CV895" s="88"/>
      <c r="CW895" s="88"/>
      <c r="CX895" s="88"/>
      <c r="CY895" s="88"/>
      <c r="CZ895" s="88"/>
      <c r="DA895" s="88"/>
      <c r="DB895" s="88"/>
      <c r="DC895" s="88"/>
      <c r="DD895" s="88"/>
      <c r="DE895" s="88"/>
      <c r="DF895" s="88"/>
      <c r="DG895" s="88"/>
      <c r="DH895" s="88"/>
      <c r="DI895" s="88"/>
      <c r="DJ895" s="88"/>
      <c r="DK895" s="88"/>
      <c r="DL895" s="88"/>
    </row>
    <row r="896" spans="9:116" x14ac:dyDescent="0.2">
      <c r="I896" s="1"/>
      <c r="L896" s="1"/>
      <c r="O896" s="1"/>
      <c r="R896" s="1"/>
      <c r="U896" s="1"/>
      <c r="X896" s="1"/>
      <c r="AA896" s="1"/>
      <c r="AD896" s="1"/>
      <c r="AG896" s="1"/>
      <c r="AK896" s="1"/>
      <c r="AP896" s="1"/>
      <c r="AS896" s="1"/>
      <c r="AW896" s="1"/>
      <c r="BB896" s="1"/>
      <c r="BE896" s="1"/>
      <c r="BH896" s="1"/>
      <c r="BK896" s="1"/>
      <c r="BN896" s="1"/>
      <c r="BR896" s="1"/>
      <c r="BW896" s="1"/>
      <c r="BZ896" s="1"/>
      <c r="CF896" s="1"/>
      <c r="CN896" s="1"/>
      <c r="CQ896" s="1"/>
      <c r="CT896" s="1"/>
      <c r="CU896" s="1"/>
      <c r="CV896" s="88"/>
      <c r="CW896" s="88"/>
      <c r="CX896" s="88"/>
      <c r="CY896" s="88"/>
      <c r="CZ896" s="88"/>
      <c r="DA896" s="88"/>
      <c r="DB896" s="88"/>
      <c r="DC896" s="88"/>
      <c r="DD896" s="88"/>
      <c r="DE896" s="88"/>
      <c r="DF896" s="88"/>
      <c r="DG896" s="88"/>
      <c r="DH896" s="88"/>
      <c r="DI896" s="88"/>
      <c r="DJ896" s="88"/>
      <c r="DK896" s="88"/>
      <c r="DL896" s="88"/>
    </row>
    <row r="897" spans="9:116" x14ac:dyDescent="0.2">
      <c r="I897" s="1"/>
      <c r="L897" s="1"/>
      <c r="O897" s="1"/>
      <c r="R897" s="1"/>
      <c r="U897" s="1"/>
      <c r="X897" s="1"/>
      <c r="AA897" s="1"/>
      <c r="AD897" s="1"/>
      <c r="AG897" s="1"/>
      <c r="AK897" s="1"/>
      <c r="AP897" s="1"/>
      <c r="AS897" s="1"/>
      <c r="AW897" s="1"/>
      <c r="BB897" s="1"/>
      <c r="BE897" s="1"/>
      <c r="BH897" s="1"/>
      <c r="BK897" s="1"/>
      <c r="BN897" s="1"/>
      <c r="BR897" s="1"/>
      <c r="BW897" s="1"/>
      <c r="BZ897" s="1"/>
      <c r="CF897" s="1"/>
      <c r="CN897" s="1"/>
      <c r="CQ897" s="1"/>
      <c r="CT897" s="1"/>
      <c r="CU897" s="1"/>
      <c r="CV897" s="88"/>
      <c r="CW897" s="88"/>
      <c r="CX897" s="88"/>
      <c r="CY897" s="88"/>
      <c r="CZ897" s="88"/>
      <c r="DA897" s="88"/>
      <c r="DB897" s="88"/>
      <c r="DC897" s="88"/>
      <c r="DD897" s="88"/>
      <c r="DE897" s="88"/>
      <c r="DF897" s="88"/>
      <c r="DG897" s="88"/>
      <c r="DH897" s="88"/>
      <c r="DI897" s="88"/>
      <c r="DJ897" s="88"/>
      <c r="DK897" s="88"/>
      <c r="DL897" s="88"/>
    </row>
    <row r="898" spans="9:116" x14ac:dyDescent="0.2">
      <c r="I898" s="1"/>
      <c r="L898" s="1"/>
      <c r="O898" s="1"/>
      <c r="R898" s="1"/>
      <c r="U898" s="1"/>
      <c r="X898" s="1"/>
      <c r="AA898" s="1"/>
      <c r="AD898" s="1"/>
      <c r="AG898" s="1"/>
      <c r="AK898" s="1"/>
      <c r="AP898" s="1"/>
      <c r="AS898" s="1"/>
      <c r="AW898" s="1"/>
      <c r="BB898" s="1"/>
      <c r="BE898" s="1"/>
      <c r="BH898" s="1"/>
      <c r="BK898" s="1"/>
      <c r="BN898" s="1"/>
      <c r="BR898" s="1"/>
      <c r="BW898" s="1"/>
      <c r="BZ898" s="1"/>
      <c r="CF898" s="1"/>
      <c r="CN898" s="1"/>
      <c r="CQ898" s="1"/>
      <c r="CT898" s="1"/>
      <c r="CU898" s="1"/>
      <c r="CV898" s="88"/>
      <c r="CW898" s="88"/>
      <c r="CX898" s="88"/>
      <c r="CY898" s="88"/>
      <c r="CZ898" s="88"/>
      <c r="DA898" s="88"/>
      <c r="DB898" s="88"/>
      <c r="DC898" s="88"/>
      <c r="DD898" s="88"/>
      <c r="DE898" s="88"/>
      <c r="DF898" s="88"/>
      <c r="DG898" s="88"/>
      <c r="DH898" s="88"/>
      <c r="DI898" s="88"/>
      <c r="DJ898" s="88"/>
      <c r="DK898" s="88"/>
      <c r="DL898" s="88"/>
    </row>
    <row r="899" spans="9:116" x14ac:dyDescent="0.2">
      <c r="I899" s="1"/>
      <c r="L899" s="1"/>
      <c r="O899" s="1"/>
      <c r="R899" s="1"/>
      <c r="U899" s="1"/>
      <c r="X899" s="1"/>
      <c r="AA899" s="1"/>
      <c r="AD899" s="1"/>
      <c r="AG899" s="1"/>
      <c r="AK899" s="1"/>
      <c r="AP899" s="1"/>
      <c r="AS899" s="1"/>
      <c r="AW899" s="1"/>
      <c r="BB899" s="1"/>
      <c r="BE899" s="1"/>
      <c r="BH899" s="1"/>
      <c r="BK899" s="1"/>
      <c r="BN899" s="1"/>
      <c r="BR899" s="1"/>
      <c r="BW899" s="1"/>
      <c r="BZ899" s="1"/>
      <c r="CF899" s="1"/>
      <c r="CN899" s="1"/>
      <c r="CQ899" s="1"/>
      <c r="CT899" s="1"/>
      <c r="CU899" s="1"/>
      <c r="CV899" s="88"/>
      <c r="CW899" s="88"/>
      <c r="CX899" s="88"/>
      <c r="CY899" s="88"/>
      <c r="CZ899" s="88"/>
      <c r="DA899" s="88"/>
      <c r="DB899" s="88"/>
      <c r="DC899" s="88"/>
      <c r="DD899" s="88"/>
      <c r="DE899" s="88"/>
      <c r="DF899" s="88"/>
      <c r="DG899" s="88"/>
      <c r="DH899" s="88"/>
      <c r="DI899" s="88"/>
      <c r="DJ899" s="88"/>
      <c r="DK899" s="88"/>
      <c r="DL899" s="88"/>
    </row>
    <row r="900" spans="9:116" x14ac:dyDescent="0.2">
      <c r="I900" s="1"/>
      <c r="L900" s="1"/>
      <c r="O900" s="1"/>
      <c r="R900" s="1"/>
      <c r="U900" s="1"/>
      <c r="X900" s="1"/>
      <c r="AA900" s="1"/>
      <c r="AD900" s="1"/>
      <c r="AG900" s="1"/>
      <c r="AK900" s="1"/>
      <c r="AP900" s="1"/>
      <c r="AS900" s="1"/>
      <c r="AW900" s="1"/>
      <c r="BB900" s="1"/>
      <c r="BE900" s="1"/>
      <c r="BH900" s="1"/>
      <c r="BK900" s="1"/>
      <c r="BN900" s="1"/>
      <c r="BR900" s="1"/>
      <c r="BW900" s="1"/>
      <c r="BZ900" s="1"/>
      <c r="CF900" s="1"/>
      <c r="CN900" s="1"/>
      <c r="CQ900" s="1"/>
      <c r="CT900" s="1"/>
      <c r="CU900" s="1"/>
      <c r="CV900" s="88"/>
      <c r="CW900" s="88"/>
      <c r="CX900" s="88"/>
      <c r="CY900" s="88"/>
      <c r="CZ900" s="88"/>
      <c r="DA900" s="88"/>
      <c r="DB900" s="88"/>
      <c r="DC900" s="88"/>
      <c r="DD900" s="88"/>
      <c r="DE900" s="88"/>
      <c r="DF900" s="88"/>
      <c r="DG900" s="88"/>
      <c r="DH900" s="88"/>
      <c r="DI900" s="88"/>
      <c r="DJ900" s="88"/>
      <c r="DK900" s="88"/>
      <c r="DL900" s="88"/>
    </row>
    <row r="901" spans="9:116" x14ac:dyDescent="0.2">
      <c r="I901" s="1"/>
      <c r="L901" s="1"/>
      <c r="O901" s="1"/>
      <c r="R901" s="1"/>
      <c r="U901" s="1"/>
      <c r="X901" s="1"/>
      <c r="AA901" s="1"/>
      <c r="AD901" s="1"/>
      <c r="AG901" s="1"/>
      <c r="AK901" s="1"/>
      <c r="AP901" s="1"/>
      <c r="AS901" s="1"/>
      <c r="AW901" s="1"/>
      <c r="BB901" s="1"/>
      <c r="BE901" s="1"/>
      <c r="BH901" s="1"/>
      <c r="BK901" s="1"/>
      <c r="BN901" s="1"/>
      <c r="BR901" s="1"/>
      <c r="BW901" s="1"/>
      <c r="BZ901" s="1"/>
      <c r="CF901" s="1"/>
      <c r="CN901" s="1"/>
      <c r="CQ901" s="1"/>
      <c r="CT901" s="1"/>
      <c r="CU901" s="1"/>
      <c r="CV901" s="88"/>
      <c r="CW901" s="88"/>
      <c r="CX901" s="88"/>
      <c r="CY901" s="88"/>
      <c r="CZ901" s="88"/>
      <c r="DA901" s="88"/>
      <c r="DB901" s="88"/>
      <c r="DC901" s="88"/>
      <c r="DD901" s="88"/>
      <c r="DE901" s="88"/>
      <c r="DF901" s="88"/>
      <c r="DG901" s="88"/>
      <c r="DH901" s="88"/>
      <c r="DI901" s="88"/>
      <c r="DJ901" s="88"/>
      <c r="DK901" s="88"/>
      <c r="DL901" s="88"/>
    </row>
    <row r="902" spans="9:116" x14ac:dyDescent="0.2">
      <c r="I902" s="1"/>
      <c r="L902" s="1"/>
      <c r="O902" s="1"/>
      <c r="R902" s="1"/>
      <c r="U902" s="1"/>
      <c r="X902" s="1"/>
      <c r="AA902" s="1"/>
      <c r="AD902" s="1"/>
      <c r="AG902" s="1"/>
      <c r="AK902" s="1"/>
      <c r="AP902" s="1"/>
      <c r="AS902" s="1"/>
      <c r="AW902" s="1"/>
      <c r="BB902" s="1"/>
      <c r="BE902" s="1"/>
      <c r="BH902" s="1"/>
      <c r="BK902" s="1"/>
      <c r="BN902" s="1"/>
      <c r="BR902" s="1"/>
      <c r="BW902" s="1"/>
      <c r="BZ902" s="1"/>
      <c r="CF902" s="1"/>
      <c r="CN902" s="1"/>
      <c r="CQ902" s="1"/>
      <c r="CT902" s="1"/>
      <c r="CU902" s="1"/>
      <c r="CV902" s="88"/>
      <c r="CW902" s="88"/>
      <c r="CX902" s="88"/>
      <c r="CY902" s="88"/>
      <c r="CZ902" s="88"/>
      <c r="DA902" s="88"/>
      <c r="DB902" s="88"/>
      <c r="DC902" s="88"/>
      <c r="DD902" s="88"/>
      <c r="DE902" s="88"/>
      <c r="DF902" s="88"/>
      <c r="DG902" s="88"/>
      <c r="DH902" s="88"/>
      <c r="DI902" s="88"/>
      <c r="DJ902" s="88"/>
      <c r="DK902" s="88"/>
      <c r="DL902" s="88"/>
    </row>
    <row r="903" spans="9:116" x14ac:dyDescent="0.2">
      <c r="I903" s="1"/>
      <c r="L903" s="1"/>
      <c r="O903" s="1"/>
      <c r="R903" s="1"/>
      <c r="U903" s="1"/>
      <c r="X903" s="1"/>
      <c r="AA903" s="1"/>
      <c r="AD903" s="1"/>
      <c r="AG903" s="1"/>
      <c r="AK903" s="1"/>
      <c r="AP903" s="1"/>
      <c r="AS903" s="1"/>
      <c r="AW903" s="1"/>
      <c r="BB903" s="1"/>
      <c r="BE903" s="1"/>
      <c r="BH903" s="1"/>
      <c r="BK903" s="1"/>
      <c r="BN903" s="1"/>
      <c r="BR903" s="1"/>
      <c r="BW903" s="1"/>
      <c r="BZ903" s="1"/>
      <c r="CF903" s="1"/>
      <c r="CN903" s="1"/>
      <c r="CQ903" s="1"/>
      <c r="CT903" s="1"/>
      <c r="CU903" s="1"/>
      <c r="CV903" s="88"/>
      <c r="CW903" s="88"/>
      <c r="CX903" s="88"/>
      <c r="CY903" s="88"/>
      <c r="CZ903" s="88"/>
      <c r="DA903" s="88"/>
      <c r="DB903" s="88"/>
      <c r="DC903" s="88"/>
      <c r="DD903" s="88"/>
      <c r="DE903" s="88"/>
      <c r="DF903" s="88"/>
      <c r="DG903" s="88"/>
      <c r="DH903" s="88"/>
      <c r="DI903" s="88"/>
      <c r="DJ903" s="88"/>
      <c r="DK903" s="88"/>
      <c r="DL903" s="88"/>
    </row>
    <row r="904" spans="9:116" x14ac:dyDescent="0.2">
      <c r="I904" s="1"/>
      <c r="L904" s="1"/>
      <c r="O904" s="1"/>
      <c r="R904" s="1"/>
      <c r="U904" s="1"/>
      <c r="X904" s="1"/>
      <c r="AA904" s="1"/>
      <c r="AD904" s="1"/>
      <c r="AG904" s="1"/>
      <c r="AK904" s="1"/>
      <c r="AP904" s="1"/>
      <c r="AS904" s="1"/>
      <c r="AW904" s="1"/>
      <c r="BB904" s="1"/>
      <c r="BE904" s="1"/>
      <c r="BH904" s="1"/>
      <c r="BK904" s="1"/>
      <c r="BN904" s="1"/>
      <c r="BR904" s="1"/>
      <c r="BW904" s="1"/>
      <c r="BZ904" s="1"/>
      <c r="CF904" s="1"/>
      <c r="CN904" s="1"/>
      <c r="CQ904" s="1"/>
      <c r="CT904" s="1"/>
      <c r="CU904" s="1"/>
      <c r="CV904" s="88"/>
      <c r="CW904" s="88"/>
      <c r="CX904" s="88"/>
      <c r="CY904" s="88"/>
      <c r="CZ904" s="88"/>
      <c r="DA904" s="88"/>
      <c r="DB904" s="88"/>
      <c r="DC904" s="88"/>
      <c r="DD904" s="88"/>
      <c r="DE904" s="88"/>
      <c r="DF904" s="88"/>
      <c r="DG904" s="88"/>
      <c r="DH904" s="88"/>
      <c r="DI904" s="88"/>
      <c r="DJ904" s="88"/>
      <c r="DK904" s="88"/>
      <c r="DL904" s="88"/>
    </row>
    <row r="905" spans="9:116" x14ac:dyDescent="0.2">
      <c r="I905" s="1"/>
      <c r="L905" s="1"/>
      <c r="O905" s="1"/>
      <c r="R905" s="1"/>
      <c r="U905" s="1"/>
      <c r="X905" s="1"/>
      <c r="AA905" s="1"/>
      <c r="AD905" s="1"/>
      <c r="AG905" s="1"/>
      <c r="AK905" s="1"/>
      <c r="AP905" s="1"/>
      <c r="AS905" s="1"/>
      <c r="AW905" s="1"/>
      <c r="BB905" s="1"/>
      <c r="BE905" s="1"/>
      <c r="BH905" s="1"/>
      <c r="BK905" s="1"/>
      <c r="BN905" s="1"/>
      <c r="BR905" s="1"/>
      <c r="BW905" s="1"/>
      <c r="BZ905" s="1"/>
      <c r="CF905" s="1"/>
      <c r="CN905" s="1"/>
      <c r="CQ905" s="1"/>
      <c r="CT905" s="1"/>
      <c r="CU905" s="1"/>
      <c r="CV905" s="88"/>
      <c r="CW905" s="88"/>
      <c r="CX905" s="88"/>
      <c r="CY905" s="88"/>
      <c r="CZ905" s="88"/>
      <c r="DA905" s="88"/>
      <c r="DB905" s="88"/>
      <c r="DC905" s="88"/>
      <c r="DD905" s="88"/>
      <c r="DE905" s="88"/>
      <c r="DF905" s="88"/>
      <c r="DG905" s="88"/>
      <c r="DH905" s="88"/>
      <c r="DI905" s="88"/>
      <c r="DJ905" s="88"/>
      <c r="DK905" s="88"/>
      <c r="DL905" s="88"/>
    </row>
    <row r="906" spans="9:116" x14ac:dyDescent="0.2">
      <c r="I906" s="1"/>
      <c r="L906" s="1"/>
      <c r="O906" s="1"/>
      <c r="R906" s="1"/>
      <c r="U906" s="1"/>
      <c r="X906" s="1"/>
      <c r="AA906" s="1"/>
      <c r="AD906" s="1"/>
      <c r="AG906" s="1"/>
      <c r="AK906" s="1"/>
      <c r="AP906" s="1"/>
      <c r="AS906" s="1"/>
      <c r="AW906" s="1"/>
      <c r="BB906" s="1"/>
      <c r="BE906" s="1"/>
      <c r="BH906" s="1"/>
      <c r="BK906" s="1"/>
      <c r="BN906" s="1"/>
      <c r="BR906" s="1"/>
      <c r="BW906" s="1"/>
      <c r="BZ906" s="1"/>
      <c r="CF906" s="1"/>
      <c r="CN906" s="1"/>
      <c r="CQ906" s="1"/>
      <c r="CT906" s="1"/>
      <c r="CU906" s="1"/>
      <c r="CV906" s="88"/>
      <c r="CW906" s="88"/>
      <c r="CX906" s="88"/>
      <c r="CY906" s="88"/>
      <c r="CZ906" s="88"/>
      <c r="DA906" s="88"/>
      <c r="DB906" s="88"/>
      <c r="DC906" s="88"/>
      <c r="DD906" s="88"/>
      <c r="DE906" s="88"/>
      <c r="DF906" s="88"/>
      <c r="DG906" s="88"/>
      <c r="DH906" s="88"/>
      <c r="DI906" s="88"/>
      <c r="DJ906" s="88"/>
      <c r="DK906" s="88"/>
      <c r="DL906" s="88"/>
    </row>
    <row r="907" spans="9:116" x14ac:dyDescent="0.2">
      <c r="I907" s="1"/>
      <c r="L907" s="1"/>
      <c r="O907" s="1"/>
      <c r="R907" s="1"/>
      <c r="U907" s="1"/>
      <c r="X907" s="1"/>
      <c r="AA907" s="1"/>
      <c r="AD907" s="1"/>
      <c r="AG907" s="1"/>
      <c r="AK907" s="1"/>
      <c r="AP907" s="1"/>
      <c r="AS907" s="1"/>
      <c r="AW907" s="1"/>
      <c r="BB907" s="1"/>
      <c r="BE907" s="1"/>
      <c r="BH907" s="1"/>
      <c r="BK907" s="1"/>
      <c r="BN907" s="1"/>
      <c r="BR907" s="1"/>
      <c r="BW907" s="1"/>
      <c r="BZ907" s="1"/>
      <c r="CF907" s="1"/>
      <c r="CN907" s="1"/>
      <c r="CQ907" s="1"/>
      <c r="CT907" s="1"/>
      <c r="CU907" s="1"/>
      <c r="CV907" s="88"/>
      <c r="CW907" s="88"/>
      <c r="CX907" s="88"/>
      <c r="CY907" s="88"/>
      <c r="CZ907" s="88"/>
      <c r="DA907" s="88"/>
      <c r="DB907" s="88"/>
      <c r="DC907" s="88"/>
      <c r="DD907" s="88"/>
      <c r="DE907" s="88"/>
      <c r="DF907" s="88"/>
      <c r="DG907" s="88"/>
      <c r="DH907" s="88"/>
      <c r="DI907" s="88"/>
      <c r="DJ907" s="88"/>
      <c r="DK907" s="88"/>
      <c r="DL907" s="88"/>
    </row>
    <row r="908" spans="9:116" x14ac:dyDescent="0.2">
      <c r="I908" s="1"/>
      <c r="L908" s="1"/>
      <c r="O908" s="1"/>
      <c r="R908" s="1"/>
      <c r="U908" s="1"/>
      <c r="X908" s="1"/>
      <c r="AA908" s="1"/>
      <c r="AD908" s="1"/>
      <c r="AG908" s="1"/>
      <c r="AK908" s="1"/>
      <c r="AP908" s="1"/>
      <c r="AS908" s="1"/>
      <c r="AW908" s="1"/>
      <c r="BB908" s="1"/>
      <c r="BE908" s="1"/>
      <c r="BH908" s="1"/>
      <c r="BK908" s="1"/>
      <c r="BN908" s="1"/>
      <c r="BR908" s="1"/>
      <c r="BW908" s="1"/>
      <c r="BZ908" s="1"/>
      <c r="CF908" s="1"/>
      <c r="CN908" s="1"/>
      <c r="CQ908" s="1"/>
      <c r="CT908" s="1"/>
      <c r="CU908" s="1"/>
      <c r="CV908" s="88"/>
      <c r="CW908" s="88"/>
      <c r="CX908" s="88"/>
      <c r="CY908" s="88"/>
      <c r="CZ908" s="88"/>
      <c r="DA908" s="88"/>
      <c r="DB908" s="88"/>
      <c r="DC908" s="88"/>
      <c r="DD908" s="88"/>
      <c r="DE908" s="88"/>
      <c r="DF908" s="88"/>
      <c r="DG908" s="88"/>
      <c r="DH908" s="88"/>
      <c r="DI908" s="88"/>
      <c r="DJ908" s="88"/>
      <c r="DK908" s="88"/>
      <c r="DL908" s="88"/>
    </row>
    <row r="909" spans="9:116" x14ac:dyDescent="0.2">
      <c r="I909" s="1"/>
      <c r="L909" s="1"/>
      <c r="O909" s="1"/>
      <c r="R909" s="1"/>
      <c r="U909" s="1"/>
      <c r="X909" s="1"/>
      <c r="AA909" s="1"/>
      <c r="AD909" s="1"/>
      <c r="AG909" s="1"/>
      <c r="AK909" s="1"/>
      <c r="AP909" s="1"/>
      <c r="AS909" s="1"/>
      <c r="AW909" s="1"/>
      <c r="BB909" s="1"/>
      <c r="BE909" s="1"/>
      <c r="BH909" s="1"/>
      <c r="BK909" s="1"/>
      <c r="BN909" s="1"/>
      <c r="BR909" s="1"/>
      <c r="BW909" s="1"/>
      <c r="BZ909" s="1"/>
      <c r="CF909" s="1"/>
      <c r="CN909" s="1"/>
      <c r="CQ909" s="1"/>
      <c r="CT909" s="1"/>
      <c r="CU909" s="1"/>
      <c r="CV909" s="88"/>
      <c r="CW909" s="88"/>
      <c r="CX909" s="88"/>
      <c r="CY909" s="88"/>
      <c r="CZ909" s="88"/>
      <c r="DA909" s="88"/>
      <c r="DB909" s="88"/>
      <c r="DC909" s="88"/>
      <c r="DD909" s="88"/>
      <c r="DE909" s="88"/>
      <c r="DF909" s="88"/>
      <c r="DG909" s="88"/>
      <c r="DH909" s="88"/>
      <c r="DI909" s="88"/>
      <c r="DJ909" s="88"/>
      <c r="DK909" s="88"/>
      <c r="DL909" s="88"/>
    </row>
    <row r="910" spans="9:116" x14ac:dyDescent="0.2">
      <c r="I910" s="1"/>
      <c r="L910" s="1"/>
      <c r="O910" s="1"/>
      <c r="R910" s="1"/>
      <c r="U910" s="1"/>
      <c r="X910" s="1"/>
      <c r="AA910" s="1"/>
      <c r="AD910" s="1"/>
      <c r="AG910" s="1"/>
      <c r="AK910" s="1"/>
      <c r="AP910" s="1"/>
      <c r="AS910" s="1"/>
      <c r="AW910" s="1"/>
      <c r="BB910" s="1"/>
      <c r="BE910" s="1"/>
      <c r="BH910" s="1"/>
      <c r="BK910" s="1"/>
      <c r="BN910" s="1"/>
      <c r="BR910" s="1"/>
      <c r="BW910" s="1"/>
      <c r="BZ910" s="1"/>
      <c r="CF910" s="1"/>
      <c r="CN910" s="1"/>
      <c r="CQ910" s="1"/>
      <c r="CT910" s="1"/>
      <c r="CU910" s="1"/>
      <c r="CV910" s="88"/>
      <c r="CW910" s="88"/>
      <c r="CX910" s="88"/>
      <c r="CY910" s="88"/>
      <c r="CZ910" s="88"/>
      <c r="DA910" s="88"/>
      <c r="DB910" s="88"/>
      <c r="DC910" s="88"/>
      <c r="DD910" s="88"/>
      <c r="DE910" s="88"/>
      <c r="DF910" s="88"/>
      <c r="DG910" s="88"/>
      <c r="DH910" s="88"/>
      <c r="DI910" s="88"/>
      <c r="DJ910" s="88"/>
      <c r="DK910" s="88"/>
      <c r="DL910" s="88"/>
    </row>
    <row r="911" spans="9:116" x14ac:dyDescent="0.2">
      <c r="I911" s="1"/>
      <c r="L911" s="1"/>
      <c r="O911" s="1"/>
      <c r="R911" s="1"/>
      <c r="U911" s="1"/>
      <c r="X911" s="1"/>
      <c r="AA911" s="1"/>
      <c r="AD911" s="1"/>
      <c r="AG911" s="1"/>
      <c r="AK911" s="1"/>
      <c r="AP911" s="1"/>
      <c r="AS911" s="1"/>
      <c r="AW911" s="1"/>
      <c r="BB911" s="1"/>
      <c r="BE911" s="1"/>
      <c r="BH911" s="1"/>
      <c r="BK911" s="1"/>
      <c r="BN911" s="1"/>
      <c r="BR911" s="1"/>
      <c r="BW911" s="1"/>
      <c r="BZ911" s="1"/>
      <c r="CF911" s="1"/>
      <c r="CN911" s="1"/>
      <c r="CQ911" s="1"/>
      <c r="CT911" s="1"/>
      <c r="CU911" s="1"/>
      <c r="CV911" s="88"/>
      <c r="CW911" s="88"/>
      <c r="CX911" s="88"/>
      <c r="CY911" s="88"/>
      <c r="CZ911" s="88"/>
      <c r="DA911" s="88"/>
      <c r="DB911" s="88"/>
      <c r="DC911" s="88"/>
      <c r="DD911" s="88"/>
      <c r="DE911" s="88"/>
      <c r="DF911" s="88"/>
      <c r="DG911" s="88"/>
      <c r="DH911" s="88"/>
      <c r="DI911" s="88"/>
      <c r="DJ911" s="88"/>
      <c r="DK911" s="88"/>
      <c r="DL911" s="88"/>
    </row>
    <row r="912" spans="9:116" x14ac:dyDescent="0.2">
      <c r="I912" s="1"/>
      <c r="L912" s="1"/>
      <c r="O912" s="1"/>
      <c r="R912" s="1"/>
      <c r="U912" s="1"/>
      <c r="X912" s="1"/>
      <c r="AA912" s="1"/>
      <c r="AD912" s="1"/>
      <c r="AG912" s="1"/>
      <c r="AK912" s="1"/>
      <c r="AP912" s="1"/>
      <c r="AS912" s="1"/>
      <c r="AW912" s="1"/>
      <c r="BB912" s="1"/>
      <c r="BE912" s="1"/>
      <c r="BH912" s="1"/>
      <c r="BK912" s="1"/>
      <c r="BN912" s="1"/>
      <c r="BR912" s="1"/>
      <c r="BW912" s="1"/>
      <c r="BZ912" s="1"/>
      <c r="CF912" s="1"/>
      <c r="CN912" s="1"/>
      <c r="CQ912" s="1"/>
      <c r="CT912" s="1"/>
      <c r="CU912" s="1"/>
      <c r="CV912" s="88"/>
      <c r="CW912" s="88"/>
      <c r="CX912" s="88"/>
      <c r="CY912" s="88"/>
      <c r="CZ912" s="88"/>
      <c r="DA912" s="88"/>
      <c r="DB912" s="88"/>
      <c r="DC912" s="88"/>
      <c r="DD912" s="88"/>
      <c r="DE912" s="88"/>
      <c r="DF912" s="88"/>
      <c r="DG912" s="88"/>
      <c r="DH912" s="88"/>
      <c r="DI912" s="88"/>
      <c r="DJ912" s="88"/>
      <c r="DK912" s="88"/>
      <c r="DL912" s="88"/>
    </row>
    <row r="913" spans="9:116" x14ac:dyDescent="0.2">
      <c r="I913" s="1"/>
      <c r="L913" s="1"/>
      <c r="O913" s="1"/>
      <c r="R913" s="1"/>
      <c r="U913" s="1"/>
      <c r="X913" s="1"/>
      <c r="AA913" s="1"/>
      <c r="AD913" s="1"/>
      <c r="AG913" s="1"/>
      <c r="AK913" s="1"/>
      <c r="AP913" s="1"/>
      <c r="AS913" s="1"/>
      <c r="AW913" s="1"/>
      <c r="BB913" s="1"/>
      <c r="BE913" s="1"/>
      <c r="BH913" s="1"/>
      <c r="BK913" s="1"/>
      <c r="BN913" s="1"/>
      <c r="BR913" s="1"/>
      <c r="BW913" s="1"/>
      <c r="BZ913" s="1"/>
      <c r="CF913" s="1"/>
      <c r="CN913" s="1"/>
      <c r="CQ913" s="1"/>
      <c r="CT913" s="1"/>
      <c r="CU913" s="1"/>
      <c r="CV913" s="88"/>
      <c r="CW913" s="88"/>
      <c r="CX913" s="88"/>
      <c r="CY913" s="88"/>
      <c r="CZ913" s="88"/>
      <c r="DA913" s="88"/>
      <c r="DB913" s="88"/>
      <c r="DC913" s="88"/>
      <c r="DD913" s="88"/>
      <c r="DE913" s="88"/>
      <c r="DF913" s="88"/>
      <c r="DG913" s="88"/>
      <c r="DH913" s="88"/>
      <c r="DI913" s="88"/>
      <c r="DJ913" s="88"/>
      <c r="DK913" s="88"/>
      <c r="DL913" s="88"/>
    </row>
    <row r="914" spans="9:116" x14ac:dyDescent="0.2">
      <c r="I914" s="1"/>
      <c r="L914" s="1"/>
      <c r="O914" s="1"/>
      <c r="R914" s="1"/>
      <c r="U914" s="1"/>
      <c r="X914" s="1"/>
      <c r="AA914" s="1"/>
      <c r="AD914" s="1"/>
      <c r="AG914" s="1"/>
      <c r="AK914" s="1"/>
      <c r="AP914" s="1"/>
      <c r="AS914" s="1"/>
      <c r="AW914" s="1"/>
      <c r="BB914" s="1"/>
      <c r="BE914" s="1"/>
      <c r="BH914" s="1"/>
      <c r="BK914" s="1"/>
      <c r="BN914" s="1"/>
      <c r="BR914" s="1"/>
      <c r="BW914" s="1"/>
      <c r="BZ914" s="1"/>
      <c r="CF914" s="1"/>
      <c r="CN914" s="1"/>
      <c r="CQ914" s="1"/>
      <c r="CT914" s="1"/>
      <c r="CU914" s="1"/>
      <c r="CV914" s="88"/>
      <c r="CW914" s="88"/>
      <c r="CX914" s="88"/>
      <c r="CY914" s="88"/>
      <c r="CZ914" s="88"/>
      <c r="DA914" s="88"/>
      <c r="DB914" s="88"/>
      <c r="DC914" s="88"/>
      <c r="DD914" s="88"/>
      <c r="DE914" s="88"/>
      <c r="DF914" s="88"/>
      <c r="DG914" s="88"/>
      <c r="DH914" s="88"/>
      <c r="DI914" s="88"/>
      <c r="DJ914" s="88"/>
      <c r="DK914" s="88"/>
      <c r="DL914" s="88"/>
    </row>
    <row r="915" spans="9:116" x14ac:dyDescent="0.2">
      <c r="I915" s="1"/>
      <c r="L915" s="1"/>
      <c r="O915" s="1"/>
      <c r="R915" s="1"/>
      <c r="U915" s="1"/>
      <c r="X915" s="1"/>
      <c r="AA915" s="1"/>
      <c r="AD915" s="1"/>
      <c r="AG915" s="1"/>
      <c r="AK915" s="1"/>
      <c r="AP915" s="1"/>
      <c r="AS915" s="1"/>
      <c r="AW915" s="1"/>
      <c r="BB915" s="1"/>
      <c r="BE915" s="1"/>
      <c r="BH915" s="1"/>
      <c r="BK915" s="1"/>
      <c r="BN915" s="1"/>
      <c r="BR915" s="1"/>
      <c r="BW915" s="1"/>
      <c r="BZ915" s="1"/>
      <c r="CF915" s="1"/>
      <c r="CN915" s="1"/>
      <c r="CQ915" s="1"/>
      <c r="CT915" s="1"/>
      <c r="CU915" s="1"/>
      <c r="CV915" s="88"/>
      <c r="CW915" s="88"/>
      <c r="CX915" s="88"/>
      <c r="CY915" s="88"/>
      <c r="CZ915" s="88"/>
      <c r="DA915" s="88"/>
      <c r="DB915" s="88"/>
      <c r="DC915" s="88"/>
      <c r="DD915" s="88"/>
      <c r="DE915" s="88"/>
      <c r="DF915" s="88"/>
      <c r="DG915" s="88"/>
      <c r="DH915" s="88"/>
      <c r="DI915" s="88"/>
      <c r="DJ915" s="88"/>
      <c r="DK915" s="88"/>
      <c r="DL915" s="88"/>
    </row>
    <row r="916" spans="9:116" x14ac:dyDescent="0.2">
      <c r="I916" s="1"/>
      <c r="L916" s="1"/>
      <c r="O916" s="1"/>
      <c r="R916" s="1"/>
      <c r="U916" s="1"/>
      <c r="X916" s="1"/>
      <c r="AA916" s="1"/>
      <c r="AD916" s="1"/>
      <c r="AG916" s="1"/>
      <c r="AK916" s="1"/>
      <c r="AP916" s="1"/>
      <c r="AS916" s="1"/>
      <c r="AW916" s="1"/>
      <c r="BB916" s="1"/>
      <c r="BE916" s="1"/>
      <c r="BH916" s="1"/>
      <c r="BK916" s="1"/>
      <c r="BN916" s="1"/>
      <c r="BR916" s="1"/>
      <c r="BW916" s="1"/>
      <c r="BZ916" s="1"/>
      <c r="CF916" s="1"/>
      <c r="CN916" s="1"/>
      <c r="CQ916" s="1"/>
      <c r="CT916" s="1"/>
      <c r="CU916" s="1"/>
      <c r="CV916" s="88"/>
      <c r="CW916" s="88"/>
      <c r="CX916" s="88"/>
      <c r="CY916" s="88"/>
      <c r="CZ916" s="88"/>
      <c r="DA916" s="88"/>
      <c r="DB916" s="88"/>
      <c r="DC916" s="88"/>
      <c r="DD916" s="88"/>
      <c r="DE916" s="88"/>
      <c r="DF916" s="88"/>
      <c r="DG916" s="88"/>
      <c r="DH916" s="88"/>
      <c r="DI916" s="88"/>
      <c r="DJ916" s="88"/>
      <c r="DK916" s="88"/>
      <c r="DL916" s="88"/>
    </row>
    <row r="917" spans="9:116" x14ac:dyDescent="0.2">
      <c r="I917" s="1"/>
      <c r="L917" s="1"/>
      <c r="O917" s="1"/>
      <c r="R917" s="1"/>
      <c r="U917" s="1"/>
      <c r="X917" s="1"/>
      <c r="AA917" s="1"/>
      <c r="AD917" s="1"/>
      <c r="AG917" s="1"/>
      <c r="AK917" s="1"/>
      <c r="AP917" s="1"/>
      <c r="AS917" s="1"/>
      <c r="AW917" s="1"/>
      <c r="BB917" s="1"/>
      <c r="BE917" s="1"/>
      <c r="BH917" s="1"/>
      <c r="BK917" s="1"/>
      <c r="BN917" s="1"/>
      <c r="BR917" s="1"/>
      <c r="BW917" s="1"/>
      <c r="BZ917" s="1"/>
      <c r="CF917" s="1"/>
      <c r="CN917" s="1"/>
      <c r="CQ917" s="1"/>
      <c r="CT917" s="1"/>
      <c r="CU917" s="1"/>
      <c r="CV917" s="88"/>
      <c r="CW917" s="88"/>
      <c r="CX917" s="88"/>
      <c r="CY917" s="88"/>
      <c r="CZ917" s="88"/>
      <c r="DA917" s="88"/>
      <c r="DB917" s="88"/>
      <c r="DC917" s="88"/>
      <c r="DD917" s="88"/>
      <c r="DE917" s="88"/>
      <c r="DF917" s="88"/>
      <c r="DG917" s="88"/>
      <c r="DH917" s="88"/>
      <c r="DI917" s="88"/>
      <c r="DJ917" s="88"/>
      <c r="DK917" s="88"/>
      <c r="DL917" s="88"/>
    </row>
    <row r="918" spans="9:116" x14ac:dyDescent="0.2">
      <c r="I918" s="1"/>
      <c r="L918" s="1"/>
      <c r="O918" s="1"/>
      <c r="R918" s="1"/>
      <c r="U918" s="1"/>
      <c r="X918" s="1"/>
      <c r="AA918" s="1"/>
      <c r="AD918" s="1"/>
      <c r="AG918" s="1"/>
      <c r="AK918" s="1"/>
      <c r="AP918" s="1"/>
      <c r="AS918" s="1"/>
      <c r="AW918" s="1"/>
      <c r="BB918" s="1"/>
      <c r="BE918" s="1"/>
      <c r="BH918" s="1"/>
      <c r="BK918" s="1"/>
      <c r="BN918" s="1"/>
      <c r="BR918" s="1"/>
      <c r="BW918" s="1"/>
      <c r="BZ918" s="1"/>
      <c r="CF918" s="1"/>
      <c r="CN918" s="1"/>
      <c r="CQ918" s="1"/>
      <c r="CT918" s="1"/>
      <c r="CU918" s="1"/>
      <c r="CV918" s="88"/>
      <c r="CW918" s="88"/>
      <c r="CX918" s="88"/>
      <c r="CY918" s="88"/>
      <c r="CZ918" s="88"/>
      <c r="DA918" s="88"/>
      <c r="DB918" s="88"/>
      <c r="DC918" s="88"/>
      <c r="DD918" s="88"/>
      <c r="DE918" s="88"/>
      <c r="DF918" s="88"/>
      <c r="DG918" s="88"/>
      <c r="DH918" s="88"/>
      <c r="DI918" s="88"/>
      <c r="DJ918" s="88"/>
      <c r="DK918" s="88"/>
      <c r="DL918" s="88"/>
    </row>
    <row r="919" spans="9:116" x14ac:dyDescent="0.2">
      <c r="I919" s="1"/>
      <c r="L919" s="1"/>
      <c r="O919" s="1"/>
      <c r="R919" s="1"/>
      <c r="U919" s="1"/>
      <c r="X919" s="1"/>
      <c r="AA919" s="1"/>
      <c r="AD919" s="1"/>
      <c r="AG919" s="1"/>
      <c r="AK919" s="1"/>
      <c r="AP919" s="1"/>
      <c r="AS919" s="1"/>
      <c r="AW919" s="1"/>
      <c r="BB919" s="1"/>
      <c r="BE919" s="1"/>
      <c r="BH919" s="1"/>
      <c r="BK919" s="1"/>
      <c r="BN919" s="1"/>
      <c r="BR919" s="1"/>
      <c r="BW919" s="1"/>
      <c r="BZ919" s="1"/>
      <c r="CF919" s="1"/>
      <c r="CN919" s="1"/>
      <c r="CQ919" s="1"/>
      <c r="CT919" s="1"/>
      <c r="CU919" s="1"/>
      <c r="CV919" s="88"/>
      <c r="CW919" s="88"/>
      <c r="CX919" s="88"/>
      <c r="CY919" s="88"/>
      <c r="CZ919" s="88"/>
      <c r="DA919" s="88"/>
      <c r="DB919" s="88"/>
      <c r="DC919" s="88"/>
      <c r="DD919" s="88"/>
      <c r="DE919" s="88"/>
      <c r="DF919" s="88"/>
      <c r="DG919" s="88"/>
      <c r="DH919" s="88"/>
      <c r="DI919" s="88"/>
      <c r="DJ919" s="88"/>
      <c r="DK919" s="88"/>
      <c r="DL919" s="88"/>
    </row>
    <row r="920" spans="9:116" x14ac:dyDescent="0.2">
      <c r="I920" s="1"/>
      <c r="L920" s="1"/>
      <c r="O920" s="1"/>
      <c r="R920" s="1"/>
      <c r="U920" s="1"/>
      <c r="X920" s="1"/>
      <c r="AA920" s="1"/>
      <c r="AD920" s="1"/>
      <c r="AG920" s="1"/>
      <c r="AK920" s="1"/>
      <c r="AP920" s="1"/>
      <c r="AS920" s="1"/>
      <c r="AW920" s="1"/>
      <c r="BB920" s="1"/>
      <c r="BE920" s="1"/>
      <c r="BH920" s="1"/>
      <c r="BK920" s="1"/>
      <c r="BN920" s="1"/>
      <c r="BR920" s="1"/>
      <c r="BW920" s="1"/>
      <c r="BZ920" s="1"/>
      <c r="CF920" s="1"/>
      <c r="CN920" s="1"/>
      <c r="CQ920" s="1"/>
      <c r="CT920" s="1"/>
      <c r="CU920" s="1"/>
      <c r="CV920" s="88"/>
      <c r="CW920" s="88"/>
      <c r="CX920" s="88"/>
      <c r="CY920" s="88"/>
      <c r="CZ920" s="88"/>
      <c r="DA920" s="88"/>
      <c r="DB920" s="88"/>
      <c r="DC920" s="88"/>
      <c r="DD920" s="88"/>
      <c r="DE920" s="88"/>
      <c r="DF920" s="88"/>
      <c r="DG920" s="88"/>
      <c r="DH920" s="88"/>
      <c r="DI920" s="88"/>
      <c r="DJ920" s="88"/>
      <c r="DK920" s="88"/>
      <c r="DL920" s="88"/>
    </row>
    <row r="921" spans="9:116" x14ac:dyDescent="0.2">
      <c r="I921" s="1"/>
      <c r="L921" s="1"/>
      <c r="O921" s="1"/>
      <c r="R921" s="1"/>
      <c r="U921" s="1"/>
      <c r="X921" s="1"/>
      <c r="AA921" s="1"/>
      <c r="AD921" s="1"/>
      <c r="AG921" s="1"/>
      <c r="AK921" s="1"/>
      <c r="AP921" s="1"/>
      <c r="AS921" s="1"/>
      <c r="AW921" s="1"/>
      <c r="BB921" s="1"/>
      <c r="BE921" s="1"/>
      <c r="BH921" s="1"/>
      <c r="BK921" s="1"/>
      <c r="BN921" s="1"/>
      <c r="BR921" s="1"/>
      <c r="BW921" s="1"/>
      <c r="BZ921" s="1"/>
      <c r="CF921" s="1"/>
      <c r="CN921" s="1"/>
      <c r="CQ921" s="1"/>
      <c r="CT921" s="1"/>
      <c r="CU921" s="1"/>
      <c r="CV921" s="88"/>
      <c r="CW921" s="88"/>
      <c r="CX921" s="88"/>
      <c r="CY921" s="88"/>
      <c r="CZ921" s="88"/>
      <c r="DA921" s="88"/>
      <c r="DB921" s="88"/>
      <c r="DC921" s="88"/>
      <c r="DD921" s="88"/>
      <c r="DE921" s="88"/>
      <c r="DF921" s="88"/>
      <c r="DG921" s="88"/>
      <c r="DH921" s="88"/>
      <c r="DI921" s="88"/>
      <c r="DJ921" s="88"/>
      <c r="DK921" s="88"/>
      <c r="DL921" s="88"/>
    </row>
    <row r="922" spans="9:116" x14ac:dyDescent="0.2">
      <c r="I922" s="1"/>
      <c r="L922" s="1"/>
      <c r="O922" s="1"/>
      <c r="R922" s="1"/>
      <c r="U922" s="1"/>
      <c r="X922" s="1"/>
      <c r="AA922" s="1"/>
      <c r="AD922" s="1"/>
      <c r="AG922" s="1"/>
      <c r="AK922" s="1"/>
      <c r="AP922" s="1"/>
      <c r="AS922" s="1"/>
      <c r="AW922" s="1"/>
      <c r="BB922" s="1"/>
      <c r="BE922" s="1"/>
      <c r="BH922" s="1"/>
      <c r="BK922" s="1"/>
      <c r="BN922" s="1"/>
      <c r="BR922" s="1"/>
      <c r="BW922" s="1"/>
      <c r="BZ922" s="1"/>
      <c r="CF922" s="1"/>
      <c r="CN922" s="1"/>
      <c r="CQ922" s="1"/>
      <c r="CT922" s="1"/>
      <c r="CU922" s="1"/>
      <c r="CV922" s="88"/>
      <c r="CW922" s="88"/>
      <c r="CX922" s="88"/>
      <c r="CY922" s="88"/>
      <c r="CZ922" s="88"/>
      <c r="DA922" s="88"/>
      <c r="DB922" s="88"/>
      <c r="DC922" s="88"/>
      <c r="DD922" s="88"/>
      <c r="DE922" s="88"/>
      <c r="DF922" s="88"/>
      <c r="DG922" s="88"/>
      <c r="DH922" s="88"/>
      <c r="DI922" s="88"/>
      <c r="DJ922" s="88"/>
      <c r="DK922" s="88"/>
      <c r="DL922" s="88"/>
    </row>
    <row r="923" spans="9:116" x14ac:dyDescent="0.2">
      <c r="I923" s="1"/>
      <c r="L923" s="1"/>
      <c r="O923" s="1"/>
      <c r="R923" s="1"/>
      <c r="U923" s="1"/>
      <c r="X923" s="1"/>
      <c r="AA923" s="1"/>
      <c r="AD923" s="1"/>
      <c r="AG923" s="1"/>
      <c r="AK923" s="1"/>
      <c r="AP923" s="1"/>
      <c r="AS923" s="1"/>
      <c r="AW923" s="1"/>
      <c r="BB923" s="1"/>
      <c r="BE923" s="1"/>
      <c r="BH923" s="1"/>
      <c r="BK923" s="1"/>
      <c r="BN923" s="1"/>
      <c r="BR923" s="1"/>
      <c r="BW923" s="1"/>
      <c r="BZ923" s="1"/>
      <c r="CF923" s="1"/>
      <c r="CN923" s="1"/>
      <c r="CQ923" s="1"/>
      <c r="CT923" s="1"/>
      <c r="CU923" s="1"/>
      <c r="CV923" s="88"/>
      <c r="CW923" s="88"/>
      <c r="CX923" s="88"/>
      <c r="CY923" s="88"/>
      <c r="CZ923" s="88"/>
      <c r="DA923" s="88"/>
      <c r="DB923" s="88"/>
      <c r="DC923" s="88"/>
      <c r="DD923" s="88"/>
      <c r="DE923" s="88"/>
      <c r="DF923" s="88"/>
      <c r="DG923" s="88"/>
      <c r="DH923" s="88"/>
      <c r="DI923" s="88"/>
      <c r="DJ923" s="88"/>
      <c r="DK923" s="88"/>
      <c r="DL923" s="88"/>
    </row>
    <row r="924" spans="9:116" x14ac:dyDescent="0.2">
      <c r="I924" s="1"/>
      <c r="L924" s="1"/>
      <c r="O924" s="1"/>
      <c r="R924" s="1"/>
      <c r="U924" s="1"/>
      <c r="X924" s="1"/>
      <c r="AA924" s="1"/>
      <c r="AD924" s="1"/>
      <c r="AG924" s="1"/>
      <c r="AK924" s="1"/>
      <c r="AP924" s="1"/>
      <c r="AS924" s="1"/>
      <c r="AW924" s="1"/>
      <c r="BB924" s="1"/>
      <c r="BE924" s="1"/>
      <c r="BH924" s="1"/>
      <c r="BK924" s="1"/>
      <c r="BN924" s="1"/>
      <c r="BR924" s="1"/>
      <c r="BW924" s="1"/>
      <c r="BZ924" s="1"/>
      <c r="CF924" s="1"/>
      <c r="CN924" s="1"/>
      <c r="CQ924" s="1"/>
      <c r="CT924" s="1"/>
      <c r="CU924" s="1"/>
      <c r="CV924" s="88"/>
      <c r="CW924" s="88"/>
      <c r="CX924" s="88"/>
      <c r="CY924" s="88"/>
      <c r="CZ924" s="88"/>
      <c r="DA924" s="88"/>
      <c r="DB924" s="88"/>
      <c r="DC924" s="88"/>
      <c r="DD924" s="88"/>
      <c r="DE924" s="88"/>
      <c r="DF924" s="88"/>
      <c r="DG924" s="88"/>
      <c r="DH924" s="88"/>
      <c r="DI924" s="88"/>
      <c r="DJ924" s="88"/>
      <c r="DK924" s="88"/>
      <c r="DL924" s="88"/>
    </row>
    <row r="925" spans="9:116" x14ac:dyDescent="0.2">
      <c r="I925" s="1"/>
      <c r="L925" s="1"/>
      <c r="O925" s="1"/>
      <c r="R925" s="1"/>
      <c r="U925" s="1"/>
      <c r="X925" s="1"/>
      <c r="AA925" s="1"/>
      <c r="AD925" s="1"/>
      <c r="AG925" s="1"/>
      <c r="AK925" s="1"/>
      <c r="AP925" s="1"/>
      <c r="AS925" s="1"/>
      <c r="AW925" s="1"/>
      <c r="BB925" s="1"/>
      <c r="BE925" s="1"/>
      <c r="BH925" s="1"/>
      <c r="BK925" s="1"/>
      <c r="BN925" s="1"/>
      <c r="BR925" s="1"/>
      <c r="BW925" s="1"/>
      <c r="BZ925" s="1"/>
      <c r="CF925" s="1"/>
      <c r="CN925" s="1"/>
      <c r="CQ925" s="1"/>
      <c r="CT925" s="1"/>
      <c r="CU925" s="1"/>
      <c r="CV925" s="88"/>
      <c r="CW925" s="88"/>
      <c r="CX925" s="88"/>
      <c r="CY925" s="88"/>
      <c r="CZ925" s="88"/>
      <c r="DA925" s="88"/>
      <c r="DB925" s="88"/>
      <c r="DC925" s="88"/>
      <c r="DD925" s="88"/>
      <c r="DE925" s="88"/>
      <c r="DF925" s="88"/>
      <c r="DG925" s="88"/>
      <c r="DH925" s="88"/>
      <c r="DI925" s="88"/>
      <c r="DJ925" s="88"/>
      <c r="DK925" s="88"/>
      <c r="DL925" s="88"/>
    </row>
    <row r="926" spans="9:116" x14ac:dyDescent="0.2">
      <c r="I926" s="1"/>
      <c r="L926" s="1"/>
      <c r="O926" s="1"/>
      <c r="R926" s="1"/>
      <c r="U926" s="1"/>
      <c r="X926" s="1"/>
      <c r="AA926" s="1"/>
      <c r="AD926" s="1"/>
      <c r="AG926" s="1"/>
      <c r="AK926" s="1"/>
      <c r="AP926" s="1"/>
      <c r="AS926" s="1"/>
      <c r="AW926" s="1"/>
      <c r="BB926" s="1"/>
      <c r="BE926" s="1"/>
      <c r="BH926" s="1"/>
      <c r="BK926" s="1"/>
      <c r="BN926" s="1"/>
      <c r="BR926" s="1"/>
      <c r="BW926" s="1"/>
      <c r="BZ926" s="1"/>
      <c r="CF926" s="1"/>
      <c r="CN926" s="1"/>
      <c r="CQ926" s="1"/>
      <c r="CT926" s="1"/>
      <c r="CU926" s="1"/>
      <c r="CV926" s="88"/>
      <c r="CW926" s="88"/>
      <c r="CX926" s="88"/>
      <c r="CY926" s="88"/>
      <c r="CZ926" s="88"/>
      <c r="DA926" s="88"/>
      <c r="DB926" s="88"/>
      <c r="DC926" s="88"/>
      <c r="DD926" s="88"/>
      <c r="DE926" s="88"/>
      <c r="DF926" s="88"/>
      <c r="DG926" s="88"/>
      <c r="DH926" s="88"/>
      <c r="DI926" s="88"/>
      <c r="DJ926" s="88"/>
      <c r="DK926" s="88"/>
      <c r="DL926" s="88"/>
    </row>
    <row r="927" spans="9:116" x14ac:dyDescent="0.2">
      <c r="I927" s="1"/>
      <c r="L927" s="1"/>
      <c r="O927" s="1"/>
      <c r="R927" s="1"/>
      <c r="U927" s="1"/>
      <c r="X927" s="1"/>
      <c r="AA927" s="1"/>
      <c r="AD927" s="1"/>
      <c r="AG927" s="1"/>
      <c r="AK927" s="1"/>
      <c r="AP927" s="1"/>
      <c r="AS927" s="1"/>
      <c r="AW927" s="1"/>
      <c r="BB927" s="1"/>
      <c r="BE927" s="1"/>
      <c r="BH927" s="1"/>
      <c r="BK927" s="1"/>
      <c r="BN927" s="1"/>
      <c r="BR927" s="1"/>
      <c r="BW927" s="1"/>
      <c r="BZ927" s="1"/>
      <c r="CF927" s="1"/>
      <c r="CN927" s="1"/>
      <c r="CQ927" s="1"/>
      <c r="CT927" s="1"/>
      <c r="CU927" s="1"/>
      <c r="CV927" s="88"/>
      <c r="CW927" s="88"/>
      <c r="CX927" s="88"/>
      <c r="CY927" s="88"/>
      <c r="CZ927" s="88"/>
      <c r="DA927" s="88"/>
      <c r="DB927" s="88"/>
      <c r="DC927" s="88"/>
      <c r="DD927" s="88"/>
      <c r="DE927" s="88"/>
      <c r="DF927" s="88"/>
      <c r="DG927" s="88"/>
      <c r="DH927" s="88"/>
      <c r="DI927" s="88"/>
      <c r="DJ927" s="88"/>
      <c r="DK927" s="88"/>
      <c r="DL927" s="88"/>
    </row>
    <row r="928" spans="9:116" x14ac:dyDescent="0.2">
      <c r="I928" s="1"/>
      <c r="L928" s="1"/>
      <c r="O928" s="1"/>
      <c r="R928" s="1"/>
      <c r="U928" s="1"/>
      <c r="X928" s="1"/>
      <c r="AA928" s="1"/>
      <c r="AD928" s="1"/>
      <c r="AG928" s="1"/>
      <c r="AK928" s="1"/>
      <c r="AP928" s="1"/>
      <c r="AS928" s="1"/>
      <c r="AW928" s="1"/>
      <c r="BB928" s="1"/>
      <c r="BE928" s="1"/>
      <c r="BH928" s="1"/>
      <c r="BK928" s="1"/>
      <c r="BN928" s="1"/>
      <c r="BR928" s="1"/>
      <c r="BW928" s="1"/>
      <c r="BZ928" s="1"/>
      <c r="CF928" s="1"/>
      <c r="CN928" s="1"/>
      <c r="CQ928" s="1"/>
      <c r="CT928" s="1"/>
      <c r="CU928" s="1"/>
      <c r="CV928" s="88"/>
      <c r="CW928" s="88"/>
      <c r="CX928" s="88"/>
      <c r="CY928" s="88"/>
      <c r="CZ928" s="88"/>
      <c r="DA928" s="88"/>
      <c r="DB928" s="88"/>
      <c r="DC928" s="88"/>
      <c r="DD928" s="88"/>
      <c r="DE928" s="88"/>
      <c r="DF928" s="88"/>
      <c r="DG928" s="88"/>
      <c r="DH928" s="88"/>
      <c r="DI928" s="88"/>
      <c r="DJ928" s="88"/>
      <c r="DK928" s="88"/>
      <c r="DL928" s="88"/>
    </row>
    <row r="929" spans="9:116" x14ac:dyDescent="0.2">
      <c r="I929" s="1"/>
      <c r="L929" s="1"/>
      <c r="O929" s="1"/>
      <c r="R929" s="1"/>
      <c r="U929" s="1"/>
      <c r="X929" s="1"/>
      <c r="AA929" s="1"/>
      <c r="AD929" s="1"/>
      <c r="AG929" s="1"/>
      <c r="AK929" s="1"/>
      <c r="AP929" s="1"/>
      <c r="AS929" s="1"/>
      <c r="AW929" s="1"/>
      <c r="BB929" s="1"/>
      <c r="BE929" s="1"/>
      <c r="BH929" s="1"/>
      <c r="BK929" s="1"/>
      <c r="BN929" s="1"/>
      <c r="BR929" s="1"/>
      <c r="BW929" s="1"/>
      <c r="BZ929" s="1"/>
      <c r="CF929" s="1"/>
      <c r="CN929" s="1"/>
      <c r="CQ929" s="1"/>
      <c r="CT929" s="1"/>
      <c r="CU929" s="1"/>
      <c r="CV929" s="88"/>
      <c r="CW929" s="88"/>
      <c r="CX929" s="88"/>
      <c r="CY929" s="88"/>
      <c r="CZ929" s="88"/>
      <c r="DA929" s="88"/>
      <c r="DB929" s="88"/>
      <c r="DC929" s="88"/>
      <c r="DD929" s="88"/>
      <c r="DE929" s="88"/>
      <c r="DF929" s="88"/>
      <c r="DG929" s="88"/>
      <c r="DH929" s="88"/>
      <c r="DI929" s="88"/>
      <c r="DJ929" s="88"/>
      <c r="DK929" s="88"/>
      <c r="DL929" s="88"/>
    </row>
    <row r="930" spans="9:116" x14ac:dyDescent="0.2">
      <c r="I930" s="1"/>
      <c r="L930" s="1"/>
      <c r="O930" s="1"/>
      <c r="R930" s="1"/>
      <c r="U930" s="1"/>
      <c r="X930" s="1"/>
      <c r="AA930" s="1"/>
      <c r="AD930" s="1"/>
      <c r="AG930" s="1"/>
      <c r="AK930" s="1"/>
      <c r="AP930" s="1"/>
      <c r="AS930" s="1"/>
      <c r="AW930" s="1"/>
      <c r="BB930" s="1"/>
      <c r="BE930" s="1"/>
      <c r="BH930" s="1"/>
      <c r="BK930" s="1"/>
      <c r="BN930" s="1"/>
      <c r="BR930" s="1"/>
      <c r="BW930" s="1"/>
      <c r="BZ930" s="1"/>
      <c r="CF930" s="1"/>
      <c r="CN930" s="1"/>
      <c r="CQ930" s="1"/>
      <c r="CT930" s="1"/>
      <c r="CU930" s="1"/>
      <c r="CV930" s="88"/>
      <c r="CW930" s="88"/>
      <c r="CX930" s="88"/>
      <c r="CY930" s="88"/>
      <c r="CZ930" s="88"/>
      <c r="DA930" s="88"/>
      <c r="DB930" s="88"/>
      <c r="DC930" s="88"/>
      <c r="DD930" s="88"/>
      <c r="DE930" s="88"/>
      <c r="DF930" s="88"/>
      <c r="DG930" s="88"/>
      <c r="DH930" s="88"/>
      <c r="DI930" s="88"/>
      <c r="DJ930" s="88"/>
      <c r="DK930" s="88"/>
      <c r="DL930" s="88"/>
    </row>
    <row r="931" spans="9:116" x14ac:dyDescent="0.2">
      <c r="I931" s="1"/>
      <c r="L931" s="1"/>
      <c r="O931" s="1"/>
      <c r="R931" s="1"/>
      <c r="U931" s="1"/>
      <c r="X931" s="1"/>
      <c r="AA931" s="1"/>
      <c r="AD931" s="1"/>
      <c r="AG931" s="1"/>
      <c r="AK931" s="1"/>
      <c r="AP931" s="1"/>
      <c r="AS931" s="1"/>
      <c r="AW931" s="1"/>
      <c r="BB931" s="1"/>
      <c r="BE931" s="1"/>
      <c r="BH931" s="1"/>
      <c r="BK931" s="1"/>
      <c r="BN931" s="1"/>
      <c r="BR931" s="1"/>
      <c r="BW931" s="1"/>
      <c r="BZ931" s="1"/>
      <c r="CF931" s="1"/>
      <c r="CN931" s="1"/>
      <c r="CQ931" s="1"/>
      <c r="CT931" s="1"/>
      <c r="CU931" s="1"/>
      <c r="CV931" s="88"/>
      <c r="CW931" s="88"/>
      <c r="CX931" s="88"/>
      <c r="CY931" s="88"/>
      <c r="CZ931" s="88"/>
      <c r="DA931" s="88"/>
      <c r="DB931" s="88"/>
      <c r="DC931" s="88"/>
      <c r="DD931" s="88"/>
      <c r="DE931" s="88"/>
      <c r="DF931" s="88"/>
      <c r="DG931" s="88"/>
      <c r="DH931" s="88"/>
      <c r="DI931" s="88"/>
      <c r="DJ931" s="88"/>
      <c r="DK931" s="88"/>
      <c r="DL931" s="88"/>
    </row>
    <row r="932" spans="9:116" x14ac:dyDescent="0.2">
      <c r="I932" s="1"/>
      <c r="L932" s="1"/>
      <c r="O932" s="1"/>
      <c r="R932" s="1"/>
      <c r="U932" s="1"/>
      <c r="X932" s="1"/>
      <c r="AA932" s="1"/>
      <c r="AD932" s="1"/>
      <c r="AG932" s="1"/>
      <c r="AK932" s="1"/>
      <c r="AP932" s="1"/>
      <c r="AS932" s="1"/>
      <c r="AW932" s="1"/>
      <c r="BB932" s="1"/>
      <c r="BE932" s="1"/>
      <c r="BH932" s="1"/>
      <c r="BK932" s="1"/>
      <c r="BN932" s="1"/>
      <c r="BR932" s="1"/>
      <c r="BW932" s="1"/>
      <c r="BZ932" s="1"/>
      <c r="CF932" s="1"/>
      <c r="CN932" s="1"/>
      <c r="CQ932" s="1"/>
      <c r="CT932" s="1"/>
      <c r="CU932" s="1"/>
      <c r="CV932" s="88"/>
      <c r="CW932" s="88"/>
      <c r="CX932" s="88"/>
      <c r="CY932" s="88"/>
      <c r="CZ932" s="88"/>
      <c r="DA932" s="88"/>
      <c r="DB932" s="88"/>
      <c r="DC932" s="88"/>
      <c r="DD932" s="88"/>
      <c r="DE932" s="88"/>
      <c r="DF932" s="88"/>
      <c r="DG932" s="88"/>
      <c r="DH932" s="88"/>
      <c r="DI932" s="88"/>
      <c r="DJ932" s="88"/>
      <c r="DK932" s="88"/>
      <c r="DL932" s="88"/>
    </row>
    <row r="933" spans="9:116" x14ac:dyDescent="0.2">
      <c r="I933" s="1"/>
      <c r="L933" s="1"/>
      <c r="O933" s="1"/>
      <c r="R933" s="1"/>
      <c r="U933" s="1"/>
      <c r="X933" s="1"/>
      <c r="AA933" s="1"/>
      <c r="AD933" s="1"/>
      <c r="AG933" s="1"/>
      <c r="AK933" s="1"/>
      <c r="AP933" s="1"/>
      <c r="AS933" s="1"/>
      <c r="AW933" s="1"/>
      <c r="BB933" s="1"/>
      <c r="BE933" s="1"/>
      <c r="BH933" s="1"/>
      <c r="BK933" s="1"/>
      <c r="BN933" s="1"/>
      <c r="BR933" s="1"/>
      <c r="BW933" s="1"/>
      <c r="BZ933" s="1"/>
      <c r="CF933" s="1"/>
      <c r="CN933" s="1"/>
      <c r="CQ933" s="1"/>
      <c r="CT933" s="1"/>
      <c r="CU933" s="1"/>
      <c r="CV933" s="88"/>
      <c r="CW933" s="88"/>
      <c r="CX933" s="88"/>
      <c r="CY933" s="88"/>
      <c r="CZ933" s="88"/>
      <c r="DA933" s="88"/>
      <c r="DB933" s="88"/>
      <c r="DC933" s="88"/>
      <c r="DD933" s="88"/>
      <c r="DE933" s="88"/>
      <c r="DF933" s="88"/>
      <c r="DG933" s="88"/>
      <c r="DH933" s="88"/>
      <c r="DI933" s="88"/>
      <c r="DJ933" s="88"/>
      <c r="DK933" s="88"/>
      <c r="DL933" s="88"/>
    </row>
    <row r="934" spans="9:116" x14ac:dyDescent="0.2">
      <c r="I934" s="1"/>
      <c r="L934" s="1"/>
      <c r="O934" s="1"/>
      <c r="R934" s="1"/>
      <c r="U934" s="1"/>
      <c r="X934" s="1"/>
      <c r="AA934" s="1"/>
      <c r="AD934" s="1"/>
      <c r="AG934" s="1"/>
      <c r="AK934" s="1"/>
      <c r="AP934" s="1"/>
      <c r="AS934" s="1"/>
      <c r="AW934" s="1"/>
      <c r="BB934" s="1"/>
      <c r="BE934" s="1"/>
      <c r="BH934" s="1"/>
      <c r="BK934" s="1"/>
      <c r="BN934" s="1"/>
      <c r="BR934" s="1"/>
      <c r="BW934" s="1"/>
      <c r="BZ934" s="1"/>
      <c r="CF934" s="1"/>
      <c r="CN934" s="1"/>
      <c r="CQ934" s="1"/>
      <c r="CT934" s="1"/>
      <c r="CU934" s="1"/>
      <c r="CV934" s="88"/>
      <c r="CW934" s="88"/>
      <c r="CX934" s="88"/>
      <c r="CY934" s="88"/>
      <c r="CZ934" s="88"/>
      <c r="DA934" s="88"/>
      <c r="DB934" s="88"/>
      <c r="DC934" s="88"/>
      <c r="DD934" s="88"/>
      <c r="DE934" s="88"/>
      <c r="DF934" s="88"/>
      <c r="DG934" s="88"/>
      <c r="DH934" s="88"/>
      <c r="DI934" s="88"/>
      <c r="DJ934" s="88"/>
      <c r="DK934" s="88"/>
      <c r="DL934" s="88"/>
    </row>
    <row r="935" spans="9:116" x14ac:dyDescent="0.2">
      <c r="I935" s="1"/>
      <c r="L935" s="1"/>
      <c r="O935" s="1"/>
      <c r="R935" s="1"/>
      <c r="U935" s="1"/>
      <c r="X935" s="1"/>
      <c r="AA935" s="1"/>
      <c r="AD935" s="1"/>
      <c r="AG935" s="1"/>
      <c r="AK935" s="1"/>
      <c r="AP935" s="1"/>
      <c r="AS935" s="1"/>
      <c r="AW935" s="1"/>
      <c r="BB935" s="1"/>
      <c r="BE935" s="1"/>
      <c r="BH935" s="1"/>
      <c r="BK935" s="1"/>
      <c r="BN935" s="1"/>
      <c r="BR935" s="1"/>
      <c r="BW935" s="1"/>
      <c r="BZ935" s="1"/>
      <c r="CF935" s="1"/>
      <c r="CN935" s="1"/>
      <c r="CQ935" s="1"/>
      <c r="CT935" s="1"/>
      <c r="CU935" s="1"/>
      <c r="CV935" s="88"/>
      <c r="CW935" s="88"/>
      <c r="CX935" s="88"/>
      <c r="CY935" s="88"/>
      <c r="CZ935" s="88"/>
      <c r="DA935" s="88"/>
      <c r="DB935" s="88"/>
      <c r="DC935" s="88"/>
      <c r="DD935" s="88"/>
      <c r="DE935" s="88"/>
      <c r="DF935" s="88"/>
      <c r="DG935" s="88"/>
      <c r="DH935" s="88"/>
      <c r="DI935" s="88"/>
      <c r="DJ935" s="88"/>
      <c r="DK935" s="88"/>
      <c r="DL935" s="88"/>
    </row>
    <row r="936" spans="9:116" x14ac:dyDescent="0.2">
      <c r="I936" s="1"/>
      <c r="L936" s="1"/>
      <c r="O936" s="1"/>
      <c r="R936" s="1"/>
      <c r="U936" s="1"/>
      <c r="X936" s="1"/>
      <c r="AA936" s="1"/>
      <c r="AD936" s="1"/>
      <c r="AG936" s="1"/>
      <c r="AK936" s="1"/>
      <c r="AP936" s="1"/>
      <c r="AS936" s="1"/>
      <c r="AW936" s="1"/>
      <c r="BB936" s="1"/>
      <c r="BE936" s="1"/>
      <c r="BH936" s="1"/>
      <c r="BK936" s="1"/>
      <c r="BN936" s="1"/>
      <c r="BR936" s="1"/>
      <c r="BW936" s="1"/>
      <c r="BZ936" s="1"/>
      <c r="CF936" s="1"/>
      <c r="CN936" s="1"/>
      <c r="CQ936" s="1"/>
      <c r="CT936" s="1"/>
      <c r="CU936" s="1"/>
      <c r="CV936" s="88"/>
      <c r="CW936" s="88"/>
      <c r="CX936" s="88"/>
      <c r="CY936" s="88"/>
      <c r="CZ936" s="88"/>
      <c r="DA936" s="88"/>
      <c r="DB936" s="88"/>
      <c r="DC936" s="88"/>
      <c r="DD936" s="88"/>
      <c r="DE936" s="88"/>
      <c r="DF936" s="88"/>
      <c r="DG936" s="88"/>
      <c r="DH936" s="88"/>
      <c r="DI936" s="88"/>
      <c r="DJ936" s="88"/>
      <c r="DK936" s="88"/>
      <c r="DL936" s="88"/>
    </row>
    <row r="937" spans="9:116" x14ac:dyDescent="0.2">
      <c r="I937" s="1"/>
      <c r="L937" s="1"/>
      <c r="O937" s="1"/>
      <c r="R937" s="1"/>
      <c r="U937" s="1"/>
      <c r="X937" s="1"/>
      <c r="AA937" s="1"/>
      <c r="AD937" s="1"/>
      <c r="AG937" s="1"/>
      <c r="AK937" s="1"/>
      <c r="AP937" s="1"/>
      <c r="AS937" s="1"/>
      <c r="AW937" s="1"/>
      <c r="BB937" s="1"/>
      <c r="BE937" s="1"/>
      <c r="BH937" s="1"/>
      <c r="BK937" s="1"/>
      <c r="BN937" s="1"/>
      <c r="BR937" s="1"/>
      <c r="BW937" s="1"/>
      <c r="BZ937" s="1"/>
      <c r="CF937" s="1"/>
      <c r="CN937" s="1"/>
      <c r="CQ937" s="1"/>
      <c r="CT937" s="1"/>
      <c r="CU937" s="1"/>
      <c r="CV937" s="88"/>
      <c r="CW937" s="88"/>
      <c r="CX937" s="88"/>
      <c r="CY937" s="88"/>
      <c r="CZ937" s="88"/>
      <c r="DA937" s="88"/>
      <c r="DB937" s="88"/>
      <c r="DC937" s="88"/>
      <c r="DD937" s="88"/>
      <c r="DE937" s="88"/>
      <c r="DF937" s="88"/>
      <c r="DG937" s="88"/>
      <c r="DH937" s="88"/>
      <c r="DI937" s="88"/>
      <c r="DJ937" s="88"/>
      <c r="DK937" s="88"/>
      <c r="DL937" s="88"/>
    </row>
    <row r="938" spans="9:116" x14ac:dyDescent="0.2">
      <c r="I938" s="1"/>
      <c r="L938" s="1"/>
      <c r="O938" s="1"/>
      <c r="R938" s="1"/>
      <c r="U938" s="1"/>
      <c r="X938" s="1"/>
      <c r="AA938" s="1"/>
      <c r="AD938" s="1"/>
      <c r="AG938" s="1"/>
      <c r="AK938" s="1"/>
      <c r="AP938" s="1"/>
      <c r="AS938" s="1"/>
      <c r="AW938" s="1"/>
      <c r="BB938" s="1"/>
      <c r="BE938" s="1"/>
      <c r="BH938" s="1"/>
      <c r="BK938" s="1"/>
      <c r="BN938" s="1"/>
      <c r="BR938" s="1"/>
      <c r="BW938" s="1"/>
      <c r="BZ938" s="1"/>
      <c r="CF938" s="1"/>
      <c r="CN938" s="1"/>
      <c r="CQ938" s="1"/>
      <c r="CT938" s="1"/>
      <c r="CU938" s="1"/>
      <c r="CV938" s="88"/>
      <c r="CW938" s="88"/>
      <c r="CX938" s="88"/>
      <c r="CY938" s="88"/>
      <c r="CZ938" s="88"/>
      <c r="DA938" s="88"/>
      <c r="DB938" s="88"/>
      <c r="DC938" s="88"/>
      <c r="DD938" s="88"/>
      <c r="DE938" s="88"/>
      <c r="DF938" s="88"/>
      <c r="DG938" s="88"/>
      <c r="DH938" s="88"/>
      <c r="DI938" s="88"/>
      <c r="DJ938" s="88"/>
      <c r="DK938" s="88"/>
      <c r="DL938" s="88"/>
    </row>
    <row r="939" spans="9:116" x14ac:dyDescent="0.2">
      <c r="I939" s="1"/>
      <c r="L939" s="1"/>
      <c r="O939" s="1"/>
      <c r="R939" s="1"/>
      <c r="U939" s="1"/>
      <c r="X939" s="1"/>
      <c r="AA939" s="1"/>
      <c r="AD939" s="1"/>
      <c r="AG939" s="1"/>
      <c r="AK939" s="1"/>
      <c r="AP939" s="1"/>
      <c r="AS939" s="1"/>
      <c r="AW939" s="1"/>
      <c r="BB939" s="1"/>
      <c r="BE939" s="1"/>
      <c r="BH939" s="1"/>
      <c r="BK939" s="1"/>
      <c r="BN939" s="1"/>
      <c r="BR939" s="1"/>
      <c r="BW939" s="1"/>
      <c r="BZ939" s="1"/>
      <c r="CF939" s="1"/>
      <c r="CN939" s="1"/>
      <c r="CQ939" s="1"/>
      <c r="CT939" s="1"/>
      <c r="CU939" s="1"/>
      <c r="CV939" s="88"/>
      <c r="CW939" s="88"/>
      <c r="CX939" s="88"/>
      <c r="CY939" s="88"/>
      <c r="CZ939" s="88"/>
      <c r="DA939" s="88"/>
      <c r="DB939" s="88"/>
      <c r="DC939" s="88"/>
      <c r="DD939" s="88"/>
      <c r="DE939" s="88"/>
      <c r="DF939" s="88"/>
      <c r="DG939" s="88"/>
      <c r="DH939" s="88"/>
      <c r="DI939" s="88"/>
      <c r="DJ939" s="88"/>
      <c r="DK939" s="88"/>
      <c r="DL939" s="88"/>
    </row>
    <row r="940" spans="9:116" x14ac:dyDescent="0.2">
      <c r="I940" s="1"/>
      <c r="L940" s="1"/>
      <c r="O940" s="1"/>
      <c r="R940" s="1"/>
      <c r="U940" s="1"/>
      <c r="X940" s="1"/>
      <c r="AA940" s="1"/>
      <c r="AD940" s="1"/>
      <c r="AG940" s="1"/>
      <c r="AK940" s="1"/>
      <c r="AP940" s="1"/>
      <c r="AS940" s="1"/>
      <c r="AW940" s="1"/>
      <c r="BB940" s="1"/>
      <c r="BE940" s="1"/>
      <c r="BH940" s="1"/>
      <c r="BK940" s="1"/>
      <c r="BN940" s="1"/>
      <c r="BR940" s="1"/>
      <c r="BW940" s="1"/>
      <c r="BZ940" s="1"/>
      <c r="CF940" s="1"/>
      <c r="CN940" s="1"/>
      <c r="CQ940" s="1"/>
      <c r="CT940" s="1"/>
      <c r="CU940" s="1"/>
      <c r="CV940" s="88"/>
      <c r="CW940" s="88"/>
      <c r="CX940" s="88"/>
      <c r="CY940" s="88"/>
      <c r="CZ940" s="88"/>
      <c r="DA940" s="88"/>
      <c r="DB940" s="88"/>
      <c r="DC940" s="88"/>
      <c r="DD940" s="88"/>
      <c r="DE940" s="88"/>
      <c r="DF940" s="88"/>
      <c r="DG940" s="88"/>
      <c r="DH940" s="88"/>
      <c r="DI940" s="88"/>
      <c r="DJ940" s="88"/>
      <c r="DK940" s="88"/>
      <c r="DL940" s="88"/>
    </row>
    <row r="941" spans="9:116" x14ac:dyDescent="0.2">
      <c r="I941" s="1"/>
      <c r="L941" s="1"/>
      <c r="O941" s="1"/>
      <c r="R941" s="1"/>
      <c r="U941" s="1"/>
      <c r="X941" s="1"/>
      <c r="AA941" s="1"/>
      <c r="AD941" s="1"/>
      <c r="AG941" s="1"/>
      <c r="AK941" s="1"/>
      <c r="AP941" s="1"/>
      <c r="AS941" s="1"/>
      <c r="AW941" s="1"/>
      <c r="BB941" s="1"/>
      <c r="BE941" s="1"/>
      <c r="BH941" s="1"/>
      <c r="BK941" s="1"/>
      <c r="BN941" s="1"/>
      <c r="BR941" s="1"/>
      <c r="BW941" s="1"/>
      <c r="BZ941" s="1"/>
      <c r="CF941" s="1"/>
      <c r="CN941" s="1"/>
      <c r="CQ941" s="1"/>
      <c r="CT941" s="1"/>
      <c r="CU941" s="1"/>
      <c r="CV941" s="88"/>
      <c r="CW941" s="88"/>
      <c r="CX941" s="88"/>
      <c r="CY941" s="88"/>
      <c r="CZ941" s="88"/>
      <c r="DA941" s="88"/>
      <c r="DB941" s="88"/>
      <c r="DC941" s="88"/>
      <c r="DD941" s="88"/>
      <c r="DE941" s="88"/>
      <c r="DF941" s="88"/>
      <c r="DG941" s="88"/>
      <c r="DH941" s="88"/>
      <c r="DI941" s="88"/>
      <c r="DJ941" s="88"/>
      <c r="DK941" s="88"/>
      <c r="DL941" s="88"/>
    </row>
    <row r="942" spans="9:116" x14ac:dyDescent="0.2">
      <c r="I942" s="1"/>
      <c r="L942" s="1"/>
      <c r="O942" s="1"/>
      <c r="R942" s="1"/>
      <c r="U942" s="1"/>
      <c r="X942" s="1"/>
      <c r="AA942" s="1"/>
      <c r="AD942" s="1"/>
      <c r="AG942" s="1"/>
      <c r="AK942" s="1"/>
      <c r="AP942" s="1"/>
      <c r="AS942" s="1"/>
      <c r="AW942" s="1"/>
      <c r="BB942" s="1"/>
      <c r="BE942" s="1"/>
      <c r="BH942" s="1"/>
      <c r="BK942" s="1"/>
      <c r="BN942" s="1"/>
      <c r="BR942" s="1"/>
      <c r="BW942" s="1"/>
      <c r="BZ942" s="1"/>
      <c r="CF942" s="1"/>
      <c r="CN942" s="1"/>
      <c r="CQ942" s="1"/>
      <c r="CT942" s="1"/>
      <c r="CU942" s="1"/>
      <c r="CV942" s="88"/>
      <c r="CW942" s="88"/>
      <c r="CX942" s="88"/>
      <c r="CY942" s="88"/>
      <c r="CZ942" s="88"/>
      <c r="DA942" s="88"/>
      <c r="DB942" s="88"/>
      <c r="DC942" s="88"/>
      <c r="DD942" s="88"/>
      <c r="DE942" s="88"/>
      <c r="DF942" s="88"/>
      <c r="DG942" s="88"/>
      <c r="DH942" s="88"/>
      <c r="DI942" s="88"/>
      <c r="DJ942" s="88"/>
      <c r="DK942" s="88"/>
      <c r="DL942" s="88"/>
    </row>
    <row r="943" spans="9:116" x14ac:dyDescent="0.2">
      <c r="I943" s="1"/>
      <c r="L943" s="1"/>
      <c r="O943" s="1"/>
      <c r="R943" s="1"/>
      <c r="U943" s="1"/>
      <c r="X943" s="1"/>
      <c r="AA943" s="1"/>
      <c r="AD943" s="1"/>
      <c r="AG943" s="1"/>
      <c r="AK943" s="1"/>
      <c r="AP943" s="1"/>
      <c r="AS943" s="1"/>
      <c r="AW943" s="1"/>
      <c r="BB943" s="1"/>
      <c r="BE943" s="1"/>
      <c r="BH943" s="1"/>
      <c r="BK943" s="1"/>
      <c r="BN943" s="1"/>
      <c r="BR943" s="1"/>
      <c r="BW943" s="1"/>
      <c r="BZ943" s="1"/>
      <c r="CF943" s="1"/>
      <c r="CN943" s="1"/>
      <c r="CQ943" s="1"/>
      <c r="CT943" s="1"/>
      <c r="CU943" s="1"/>
      <c r="CV943" s="88"/>
      <c r="CW943" s="88"/>
      <c r="CX943" s="88"/>
      <c r="CY943" s="88"/>
      <c r="CZ943" s="88"/>
      <c r="DA943" s="88"/>
      <c r="DB943" s="88"/>
      <c r="DC943" s="88"/>
      <c r="DD943" s="88"/>
      <c r="DE943" s="88"/>
      <c r="DF943" s="88"/>
      <c r="DG943" s="88"/>
      <c r="DH943" s="88"/>
      <c r="DI943" s="88"/>
      <c r="DJ943" s="88"/>
      <c r="DK943" s="88"/>
      <c r="DL943" s="88"/>
    </row>
    <row r="944" spans="9:116" x14ac:dyDescent="0.2">
      <c r="I944" s="1"/>
      <c r="L944" s="1"/>
      <c r="O944" s="1"/>
      <c r="R944" s="1"/>
      <c r="U944" s="1"/>
      <c r="X944" s="1"/>
      <c r="AA944" s="1"/>
      <c r="AD944" s="1"/>
      <c r="AG944" s="1"/>
      <c r="AK944" s="1"/>
      <c r="AP944" s="1"/>
      <c r="AS944" s="1"/>
      <c r="AW944" s="1"/>
      <c r="BB944" s="1"/>
      <c r="BE944" s="1"/>
      <c r="BH944" s="1"/>
      <c r="BK944" s="1"/>
      <c r="BN944" s="1"/>
      <c r="BR944" s="1"/>
      <c r="BW944" s="1"/>
      <c r="BZ944" s="1"/>
      <c r="CF944" s="1"/>
      <c r="CN944" s="1"/>
      <c r="CQ944" s="1"/>
      <c r="CT944" s="1"/>
      <c r="CU944" s="1"/>
      <c r="CV944" s="88"/>
      <c r="CW944" s="88"/>
      <c r="CX944" s="88"/>
      <c r="CY944" s="88"/>
      <c r="CZ944" s="88"/>
      <c r="DA944" s="88"/>
      <c r="DB944" s="88"/>
      <c r="DC944" s="88"/>
      <c r="DD944" s="88"/>
      <c r="DE944" s="88"/>
      <c r="DF944" s="88"/>
      <c r="DG944" s="88"/>
      <c r="DH944" s="88"/>
      <c r="DI944" s="88"/>
      <c r="DJ944" s="88"/>
      <c r="DK944" s="88"/>
      <c r="DL944" s="88"/>
    </row>
    <row r="945" spans="9:116" x14ac:dyDescent="0.2">
      <c r="I945" s="1"/>
      <c r="L945" s="1"/>
      <c r="O945" s="1"/>
      <c r="R945" s="1"/>
      <c r="U945" s="1"/>
      <c r="X945" s="1"/>
      <c r="AA945" s="1"/>
      <c r="AD945" s="1"/>
      <c r="AG945" s="1"/>
      <c r="AK945" s="1"/>
      <c r="AP945" s="1"/>
      <c r="AS945" s="1"/>
      <c r="AW945" s="1"/>
      <c r="BB945" s="1"/>
      <c r="BE945" s="1"/>
      <c r="BH945" s="1"/>
      <c r="BK945" s="1"/>
      <c r="BN945" s="1"/>
      <c r="BR945" s="1"/>
      <c r="BW945" s="1"/>
      <c r="BZ945" s="1"/>
      <c r="CF945" s="1"/>
      <c r="CN945" s="1"/>
      <c r="CQ945" s="1"/>
      <c r="CT945" s="1"/>
      <c r="CU945" s="1"/>
      <c r="CV945" s="88"/>
      <c r="CW945" s="88"/>
      <c r="CX945" s="88"/>
      <c r="CY945" s="88"/>
      <c r="CZ945" s="88"/>
      <c r="DA945" s="88"/>
      <c r="DB945" s="88"/>
      <c r="DC945" s="88"/>
      <c r="DD945" s="88"/>
      <c r="DE945" s="88"/>
      <c r="DF945" s="88"/>
      <c r="DG945" s="88"/>
      <c r="DH945" s="88"/>
      <c r="DI945" s="88"/>
      <c r="DJ945" s="88"/>
      <c r="DK945" s="88"/>
      <c r="DL945" s="88"/>
    </row>
    <row r="946" spans="9:116" x14ac:dyDescent="0.2">
      <c r="I946" s="1"/>
      <c r="L946" s="1"/>
      <c r="O946" s="1"/>
      <c r="R946" s="1"/>
      <c r="U946" s="1"/>
      <c r="X946" s="1"/>
      <c r="AA946" s="1"/>
      <c r="AD946" s="1"/>
      <c r="AG946" s="1"/>
      <c r="AK946" s="1"/>
      <c r="AP946" s="1"/>
      <c r="AS946" s="1"/>
      <c r="AW946" s="1"/>
      <c r="BB946" s="1"/>
      <c r="BE946" s="1"/>
      <c r="BH946" s="1"/>
      <c r="BK946" s="1"/>
      <c r="BN946" s="1"/>
      <c r="BR946" s="1"/>
      <c r="BW946" s="1"/>
      <c r="BZ946" s="1"/>
      <c r="CF946" s="1"/>
      <c r="CN946" s="1"/>
      <c r="CQ946" s="1"/>
      <c r="CT946" s="1"/>
      <c r="CU946" s="1"/>
      <c r="CV946" s="88"/>
      <c r="CW946" s="88"/>
      <c r="CX946" s="88"/>
      <c r="CY946" s="88"/>
      <c r="CZ946" s="88"/>
      <c r="DA946" s="88"/>
      <c r="DB946" s="88"/>
      <c r="DC946" s="88"/>
      <c r="DD946" s="88"/>
      <c r="DE946" s="88"/>
      <c r="DF946" s="88"/>
      <c r="DG946" s="88"/>
      <c r="DH946" s="88"/>
      <c r="DI946" s="88"/>
      <c r="DJ946" s="88"/>
      <c r="DK946" s="88"/>
      <c r="DL946" s="88"/>
    </row>
    <row r="947" spans="9:116" x14ac:dyDescent="0.2">
      <c r="I947" s="1"/>
      <c r="L947" s="1"/>
      <c r="O947" s="1"/>
      <c r="R947" s="1"/>
      <c r="U947" s="1"/>
      <c r="X947" s="1"/>
      <c r="AA947" s="1"/>
      <c r="AD947" s="1"/>
      <c r="AG947" s="1"/>
      <c r="AK947" s="1"/>
      <c r="AP947" s="1"/>
      <c r="AS947" s="1"/>
      <c r="AW947" s="1"/>
      <c r="BB947" s="1"/>
      <c r="BE947" s="1"/>
      <c r="BH947" s="1"/>
      <c r="BK947" s="1"/>
      <c r="BN947" s="1"/>
      <c r="BR947" s="1"/>
      <c r="BW947" s="1"/>
      <c r="BZ947" s="1"/>
      <c r="CF947" s="1"/>
      <c r="CN947" s="1"/>
      <c r="CQ947" s="1"/>
      <c r="CT947" s="1"/>
      <c r="CU947" s="1"/>
      <c r="CV947" s="88"/>
      <c r="CW947" s="88"/>
      <c r="CX947" s="88"/>
      <c r="CY947" s="88"/>
      <c r="CZ947" s="88"/>
      <c r="DA947" s="88"/>
      <c r="DB947" s="88"/>
      <c r="DC947" s="88"/>
      <c r="DD947" s="88"/>
      <c r="DE947" s="88"/>
      <c r="DF947" s="88"/>
      <c r="DG947" s="88"/>
      <c r="DH947" s="88"/>
      <c r="DI947" s="88"/>
      <c r="DJ947" s="88"/>
      <c r="DK947" s="88"/>
      <c r="DL947" s="88"/>
    </row>
    <row r="948" spans="9:116" x14ac:dyDescent="0.2">
      <c r="I948" s="1"/>
      <c r="L948" s="1"/>
      <c r="O948" s="1"/>
      <c r="R948" s="1"/>
      <c r="U948" s="1"/>
      <c r="X948" s="1"/>
      <c r="AA948" s="1"/>
      <c r="AD948" s="1"/>
      <c r="AG948" s="1"/>
      <c r="AK948" s="1"/>
      <c r="AP948" s="1"/>
      <c r="AS948" s="1"/>
      <c r="AW948" s="1"/>
      <c r="BB948" s="1"/>
      <c r="BE948" s="1"/>
      <c r="BH948" s="1"/>
      <c r="BK948" s="1"/>
      <c r="BN948" s="1"/>
      <c r="BR948" s="1"/>
      <c r="BW948" s="1"/>
      <c r="BZ948" s="1"/>
      <c r="CF948" s="1"/>
      <c r="CN948" s="1"/>
      <c r="CQ948" s="1"/>
      <c r="CT948" s="1"/>
      <c r="CU948" s="1"/>
      <c r="CV948" s="88"/>
      <c r="CW948" s="88"/>
      <c r="CX948" s="88"/>
      <c r="CY948" s="88"/>
      <c r="CZ948" s="88"/>
      <c r="DA948" s="88"/>
      <c r="DB948" s="88"/>
      <c r="DC948" s="88"/>
      <c r="DD948" s="88"/>
      <c r="DE948" s="88"/>
      <c r="DF948" s="88"/>
      <c r="DG948" s="88"/>
      <c r="DH948" s="88"/>
      <c r="DI948" s="88"/>
      <c r="DJ948" s="88"/>
      <c r="DK948" s="88"/>
      <c r="DL948" s="88"/>
    </row>
    <row r="949" spans="9:116" x14ac:dyDescent="0.2">
      <c r="I949" s="1"/>
      <c r="L949" s="1"/>
      <c r="O949" s="1"/>
      <c r="R949" s="1"/>
      <c r="U949" s="1"/>
      <c r="X949" s="1"/>
      <c r="AA949" s="1"/>
      <c r="AD949" s="1"/>
      <c r="AG949" s="1"/>
      <c r="AK949" s="1"/>
      <c r="AP949" s="1"/>
      <c r="AS949" s="1"/>
      <c r="AW949" s="1"/>
      <c r="BB949" s="1"/>
      <c r="BE949" s="1"/>
      <c r="BH949" s="1"/>
      <c r="BK949" s="1"/>
      <c r="BN949" s="1"/>
      <c r="BR949" s="1"/>
      <c r="BW949" s="1"/>
      <c r="BZ949" s="1"/>
      <c r="CF949" s="1"/>
      <c r="CN949" s="1"/>
      <c r="CQ949" s="1"/>
      <c r="CT949" s="1"/>
      <c r="CU949" s="1"/>
      <c r="CV949" s="88"/>
      <c r="CW949" s="88"/>
      <c r="CX949" s="88"/>
      <c r="CY949" s="88"/>
      <c r="CZ949" s="88"/>
      <c r="DA949" s="88"/>
      <c r="DB949" s="88"/>
      <c r="DC949" s="88"/>
      <c r="DD949" s="88"/>
      <c r="DE949" s="88"/>
      <c r="DF949" s="88"/>
      <c r="DG949" s="88"/>
      <c r="DH949" s="88"/>
      <c r="DI949" s="88"/>
      <c r="DJ949" s="88"/>
      <c r="DK949" s="88"/>
      <c r="DL949" s="88"/>
    </row>
    <row r="950" spans="9:116" x14ac:dyDescent="0.2">
      <c r="I950" s="1"/>
      <c r="L950" s="1"/>
      <c r="O950" s="1"/>
      <c r="R950" s="1"/>
      <c r="U950" s="1"/>
      <c r="X950" s="1"/>
      <c r="AA950" s="1"/>
      <c r="AD950" s="1"/>
      <c r="AG950" s="1"/>
      <c r="AK950" s="1"/>
      <c r="AP950" s="1"/>
      <c r="AS950" s="1"/>
      <c r="AW950" s="1"/>
      <c r="BB950" s="1"/>
      <c r="BE950" s="1"/>
      <c r="BH950" s="1"/>
      <c r="BK950" s="1"/>
      <c r="BN950" s="1"/>
      <c r="BR950" s="1"/>
      <c r="BW950" s="1"/>
      <c r="BZ950" s="1"/>
      <c r="CF950" s="1"/>
      <c r="CN950" s="1"/>
      <c r="CQ950" s="1"/>
      <c r="CT950" s="1"/>
      <c r="CU950" s="1"/>
      <c r="CV950" s="88"/>
      <c r="CW950" s="88"/>
      <c r="CX950" s="88"/>
      <c r="CY950" s="88"/>
      <c r="CZ950" s="88"/>
      <c r="DA950" s="88"/>
      <c r="DB950" s="88"/>
      <c r="DC950" s="88"/>
      <c r="DD950" s="88"/>
      <c r="DE950" s="88"/>
      <c r="DF950" s="88"/>
      <c r="DG950" s="88"/>
      <c r="DH950" s="88"/>
      <c r="DI950" s="88"/>
      <c r="DJ950" s="88"/>
      <c r="DK950" s="88"/>
      <c r="DL950" s="88"/>
    </row>
    <row r="951" spans="9:116" x14ac:dyDescent="0.2">
      <c r="I951" s="1"/>
      <c r="L951" s="1"/>
      <c r="O951" s="1"/>
      <c r="R951" s="1"/>
      <c r="U951" s="1"/>
      <c r="X951" s="1"/>
      <c r="AA951" s="1"/>
      <c r="AD951" s="1"/>
      <c r="AG951" s="1"/>
      <c r="AK951" s="1"/>
      <c r="AP951" s="1"/>
      <c r="AS951" s="1"/>
      <c r="AW951" s="1"/>
      <c r="BB951" s="1"/>
      <c r="BE951" s="1"/>
      <c r="BH951" s="1"/>
      <c r="BK951" s="1"/>
      <c r="BN951" s="1"/>
      <c r="BR951" s="1"/>
      <c r="BW951" s="1"/>
      <c r="BZ951" s="1"/>
      <c r="CF951" s="1"/>
      <c r="CN951" s="1"/>
      <c r="CQ951" s="1"/>
      <c r="CT951" s="1"/>
      <c r="CU951" s="1"/>
      <c r="CV951" s="88"/>
      <c r="CW951" s="88"/>
      <c r="CX951" s="88"/>
      <c r="CY951" s="88"/>
      <c r="CZ951" s="88"/>
      <c r="DA951" s="88"/>
      <c r="DB951" s="88"/>
      <c r="DC951" s="88"/>
      <c r="DD951" s="88"/>
      <c r="DE951" s="88"/>
      <c r="DF951" s="88"/>
      <c r="DG951" s="88"/>
      <c r="DH951" s="88"/>
      <c r="DI951" s="88"/>
      <c r="DJ951" s="88"/>
      <c r="DK951" s="88"/>
      <c r="DL951" s="88"/>
    </row>
    <row r="952" spans="9:116" x14ac:dyDescent="0.2">
      <c r="I952" s="1"/>
      <c r="L952" s="1"/>
      <c r="O952" s="1"/>
      <c r="R952" s="1"/>
      <c r="U952" s="1"/>
      <c r="X952" s="1"/>
      <c r="AA952" s="1"/>
      <c r="AD952" s="1"/>
      <c r="AG952" s="1"/>
      <c r="AK952" s="1"/>
      <c r="AP952" s="1"/>
      <c r="AS952" s="1"/>
      <c r="AW952" s="1"/>
      <c r="BB952" s="1"/>
      <c r="BE952" s="1"/>
      <c r="BH952" s="1"/>
      <c r="BK952" s="1"/>
      <c r="BN952" s="1"/>
      <c r="BR952" s="1"/>
      <c r="BW952" s="1"/>
      <c r="BZ952" s="1"/>
      <c r="CF952" s="1"/>
      <c r="CN952" s="1"/>
      <c r="CQ952" s="1"/>
      <c r="CT952" s="1"/>
      <c r="CU952" s="1"/>
      <c r="CV952" s="88"/>
      <c r="CW952" s="88"/>
      <c r="CX952" s="88"/>
      <c r="CY952" s="88"/>
      <c r="CZ952" s="88"/>
      <c r="DA952" s="88"/>
      <c r="DB952" s="88"/>
      <c r="DC952" s="88"/>
      <c r="DD952" s="88"/>
      <c r="DE952" s="88"/>
      <c r="DF952" s="88"/>
      <c r="DG952" s="88"/>
      <c r="DH952" s="88"/>
      <c r="DI952" s="88"/>
      <c r="DJ952" s="88"/>
      <c r="DK952" s="88"/>
      <c r="DL952" s="88"/>
    </row>
    <row r="953" spans="9:116" x14ac:dyDescent="0.2">
      <c r="I953" s="1"/>
      <c r="L953" s="1"/>
      <c r="O953" s="1"/>
      <c r="R953" s="1"/>
      <c r="U953" s="1"/>
      <c r="X953" s="1"/>
      <c r="AA953" s="1"/>
      <c r="AD953" s="1"/>
      <c r="AG953" s="1"/>
      <c r="AK953" s="1"/>
      <c r="AP953" s="1"/>
      <c r="AS953" s="1"/>
      <c r="AW953" s="1"/>
      <c r="BB953" s="1"/>
      <c r="BE953" s="1"/>
      <c r="BH953" s="1"/>
      <c r="BK953" s="1"/>
      <c r="BN953" s="1"/>
      <c r="BR953" s="1"/>
      <c r="BW953" s="1"/>
      <c r="BZ953" s="1"/>
      <c r="CF953" s="1"/>
      <c r="CN953" s="1"/>
      <c r="CQ953" s="1"/>
      <c r="CT953" s="1"/>
      <c r="CU953" s="1"/>
      <c r="CV953" s="88"/>
      <c r="CW953" s="88"/>
      <c r="CX953" s="88"/>
      <c r="CY953" s="88"/>
      <c r="CZ953" s="88"/>
      <c r="DA953" s="88"/>
      <c r="DB953" s="88"/>
      <c r="DC953" s="88"/>
      <c r="DD953" s="88"/>
      <c r="DE953" s="88"/>
      <c r="DF953" s="88"/>
      <c r="DG953" s="88"/>
      <c r="DH953" s="88"/>
      <c r="DI953" s="88"/>
      <c r="DJ953" s="88"/>
      <c r="DK953" s="88"/>
      <c r="DL953" s="88"/>
    </row>
    <row r="954" spans="9:116" x14ac:dyDescent="0.2">
      <c r="I954" s="1"/>
      <c r="L954" s="1"/>
      <c r="O954" s="1"/>
      <c r="R954" s="1"/>
      <c r="U954" s="1"/>
      <c r="X954" s="1"/>
      <c r="AA954" s="1"/>
      <c r="AD954" s="1"/>
      <c r="AG954" s="1"/>
      <c r="AK954" s="1"/>
      <c r="AP954" s="1"/>
      <c r="AS954" s="1"/>
      <c r="AW954" s="1"/>
      <c r="BB954" s="1"/>
      <c r="BE954" s="1"/>
      <c r="BH954" s="1"/>
      <c r="BK954" s="1"/>
      <c r="BN954" s="1"/>
      <c r="BR954" s="1"/>
      <c r="BW954" s="1"/>
      <c r="BZ954" s="1"/>
      <c r="CF954" s="1"/>
      <c r="CN954" s="1"/>
      <c r="CQ954" s="1"/>
      <c r="CT954" s="1"/>
      <c r="CU954" s="1"/>
      <c r="CV954" s="88"/>
      <c r="CW954" s="88"/>
      <c r="CX954" s="88"/>
      <c r="CY954" s="88"/>
      <c r="CZ954" s="88"/>
      <c r="DA954" s="88"/>
      <c r="DB954" s="88"/>
      <c r="DC954" s="88"/>
      <c r="DD954" s="88"/>
      <c r="DE954" s="88"/>
      <c r="DF954" s="88"/>
      <c r="DG954" s="88"/>
      <c r="DH954" s="88"/>
      <c r="DI954" s="88"/>
      <c r="DJ954" s="88"/>
      <c r="DK954" s="88"/>
      <c r="DL954" s="88"/>
    </row>
    <row r="955" spans="9:116" x14ac:dyDescent="0.2">
      <c r="I955" s="1"/>
      <c r="L955" s="1"/>
      <c r="O955" s="1"/>
      <c r="R955" s="1"/>
      <c r="U955" s="1"/>
      <c r="X955" s="1"/>
      <c r="AA955" s="1"/>
      <c r="AD955" s="1"/>
      <c r="AG955" s="1"/>
      <c r="AK955" s="1"/>
      <c r="AP955" s="1"/>
      <c r="AS955" s="1"/>
      <c r="AW955" s="1"/>
      <c r="BB955" s="1"/>
      <c r="BE955" s="1"/>
      <c r="BH955" s="1"/>
      <c r="BK955" s="1"/>
      <c r="BN955" s="1"/>
      <c r="BR955" s="1"/>
      <c r="BW955" s="1"/>
      <c r="BZ955" s="1"/>
      <c r="CF955" s="1"/>
      <c r="CN955" s="1"/>
      <c r="CQ955" s="1"/>
      <c r="CT955" s="1"/>
      <c r="CU955" s="1"/>
      <c r="CV955" s="88"/>
      <c r="CW955" s="88"/>
      <c r="CX955" s="88"/>
      <c r="CY955" s="88"/>
      <c r="CZ955" s="88"/>
      <c r="DA955" s="88"/>
      <c r="DB955" s="88"/>
      <c r="DC955" s="88"/>
      <c r="DD955" s="88"/>
      <c r="DE955" s="88"/>
      <c r="DF955" s="88"/>
      <c r="DG955" s="88"/>
      <c r="DH955" s="88"/>
      <c r="DI955" s="88"/>
      <c r="DJ955" s="88"/>
      <c r="DK955" s="88"/>
      <c r="DL955" s="88"/>
    </row>
    <row r="956" spans="9:116" x14ac:dyDescent="0.2">
      <c r="I956" s="1"/>
      <c r="L956" s="1"/>
      <c r="O956" s="1"/>
      <c r="R956" s="1"/>
      <c r="U956" s="1"/>
      <c r="X956" s="1"/>
      <c r="AA956" s="1"/>
      <c r="AD956" s="1"/>
      <c r="AG956" s="1"/>
      <c r="AK956" s="1"/>
      <c r="AP956" s="1"/>
      <c r="AS956" s="1"/>
      <c r="AW956" s="1"/>
      <c r="BB956" s="1"/>
      <c r="BE956" s="1"/>
      <c r="BH956" s="1"/>
      <c r="BK956" s="1"/>
      <c r="BN956" s="1"/>
      <c r="BR956" s="1"/>
      <c r="BW956" s="1"/>
      <c r="BZ956" s="1"/>
      <c r="CF956" s="1"/>
      <c r="CN956" s="1"/>
      <c r="CQ956" s="1"/>
      <c r="CT956" s="1"/>
      <c r="CU956" s="1"/>
      <c r="CV956" s="88"/>
      <c r="CW956" s="88"/>
      <c r="CX956" s="88"/>
      <c r="CY956" s="88"/>
      <c r="CZ956" s="88"/>
      <c r="DA956" s="88"/>
      <c r="DB956" s="88"/>
      <c r="DC956" s="88"/>
      <c r="DD956" s="88"/>
      <c r="DE956" s="88"/>
      <c r="DF956" s="88"/>
      <c r="DG956" s="88"/>
      <c r="DH956" s="88"/>
      <c r="DI956" s="88"/>
      <c r="DJ956" s="88"/>
      <c r="DK956" s="88"/>
      <c r="DL956" s="88"/>
    </row>
    <row r="957" spans="9:116" x14ac:dyDescent="0.2">
      <c r="I957" s="1"/>
      <c r="L957" s="1"/>
      <c r="O957" s="1"/>
      <c r="R957" s="1"/>
      <c r="U957" s="1"/>
      <c r="X957" s="1"/>
      <c r="AA957" s="1"/>
      <c r="AD957" s="1"/>
      <c r="AG957" s="1"/>
      <c r="AK957" s="1"/>
      <c r="AP957" s="1"/>
      <c r="AS957" s="1"/>
      <c r="AW957" s="1"/>
      <c r="BB957" s="1"/>
      <c r="BE957" s="1"/>
      <c r="BH957" s="1"/>
      <c r="BK957" s="1"/>
      <c r="BN957" s="1"/>
      <c r="BR957" s="1"/>
      <c r="BW957" s="1"/>
      <c r="BZ957" s="1"/>
      <c r="CF957" s="1"/>
      <c r="CN957" s="1"/>
      <c r="CQ957" s="1"/>
      <c r="CT957" s="1"/>
      <c r="CU957" s="1"/>
      <c r="CV957" s="88"/>
      <c r="CW957" s="88"/>
      <c r="CX957" s="88"/>
      <c r="CY957" s="88"/>
      <c r="CZ957" s="88"/>
      <c r="DA957" s="88"/>
      <c r="DB957" s="88"/>
      <c r="DC957" s="88"/>
      <c r="DD957" s="88"/>
      <c r="DE957" s="88"/>
      <c r="DF957" s="88"/>
      <c r="DG957" s="88"/>
      <c r="DH957" s="88"/>
      <c r="DI957" s="88"/>
      <c r="DJ957" s="88"/>
      <c r="DK957" s="88"/>
      <c r="DL957" s="88"/>
    </row>
    <row r="958" spans="9:116" x14ac:dyDescent="0.2">
      <c r="I958" s="1"/>
      <c r="L958" s="1"/>
      <c r="O958" s="1"/>
      <c r="R958" s="1"/>
      <c r="U958" s="1"/>
      <c r="X958" s="1"/>
      <c r="AA958" s="1"/>
      <c r="AD958" s="1"/>
      <c r="AG958" s="1"/>
      <c r="AK958" s="1"/>
      <c r="AP958" s="1"/>
      <c r="AS958" s="1"/>
      <c r="AW958" s="1"/>
      <c r="BB958" s="1"/>
      <c r="BE958" s="1"/>
      <c r="BH958" s="1"/>
      <c r="BK958" s="1"/>
      <c r="BN958" s="1"/>
      <c r="BR958" s="1"/>
      <c r="BW958" s="1"/>
      <c r="BZ958" s="1"/>
      <c r="CF958" s="1"/>
      <c r="CN958" s="1"/>
      <c r="CQ958" s="1"/>
      <c r="CT958" s="1"/>
      <c r="CU958" s="1"/>
      <c r="CV958" s="88"/>
      <c r="CW958" s="88"/>
      <c r="CX958" s="88"/>
      <c r="CY958" s="88"/>
      <c r="CZ958" s="88"/>
      <c r="DA958" s="88"/>
      <c r="DB958" s="88"/>
      <c r="DC958" s="88"/>
      <c r="DD958" s="88"/>
      <c r="DE958" s="88"/>
      <c r="DF958" s="88"/>
      <c r="DG958" s="88"/>
      <c r="DH958" s="88"/>
      <c r="DI958" s="88"/>
      <c r="DJ958" s="88"/>
      <c r="DK958" s="88"/>
      <c r="DL958" s="88"/>
    </row>
    <row r="959" spans="9:116" x14ac:dyDescent="0.2">
      <c r="I959" s="1"/>
      <c r="L959" s="1"/>
      <c r="O959" s="1"/>
      <c r="R959" s="1"/>
      <c r="U959" s="1"/>
      <c r="X959" s="1"/>
      <c r="AA959" s="1"/>
      <c r="AD959" s="1"/>
      <c r="AG959" s="1"/>
      <c r="AK959" s="1"/>
      <c r="AP959" s="1"/>
      <c r="AS959" s="1"/>
      <c r="AW959" s="1"/>
      <c r="BB959" s="1"/>
      <c r="BE959" s="1"/>
      <c r="BH959" s="1"/>
      <c r="BK959" s="1"/>
      <c r="BN959" s="1"/>
      <c r="BR959" s="1"/>
      <c r="BW959" s="1"/>
      <c r="BZ959" s="1"/>
      <c r="CF959" s="1"/>
      <c r="CN959" s="1"/>
      <c r="CQ959" s="1"/>
      <c r="CT959" s="1"/>
      <c r="CU959" s="1"/>
      <c r="CV959" s="88"/>
      <c r="CW959" s="88"/>
      <c r="CX959" s="88"/>
      <c r="CY959" s="88"/>
      <c r="CZ959" s="88"/>
      <c r="DA959" s="88"/>
      <c r="DB959" s="88"/>
      <c r="DC959" s="88"/>
      <c r="DD959" s="88"/>
      <c r="DE959" s="88"/>
      <c r="DF959" s="88"/>
      <c r="DG959" s="88"/>
      <c r="DH959" s="88"/>
      <c r="DI959" s="88"/>
      <c r="DJ959" s="88"/>
      <c r="DK959" s="88"/>
      <c r="DL959" s="88"/>
    </row>
    <row r="960" spans="9:116" x14ac:dyDescent="0.2">
      <c r="I960" s="1"/>
      <c r="L960" s="1"/>
      <c r="O960" s="1"/>
      <c r="R960" s="1"/>
      <c r="U960" s="1"/>
      <c r="X960" s="1"/>
      <c r="AA960" s="1"/>
      <c r="AD960" s="1"/>
      <c r="AG960" s="1"/>
      <c r="AK960" s="1"/>
      <c r="AP960" s="1"/>
      <c r="AS960" s="1"/>
      <c r="AW960" s="1"/>
      <c r="BB960" s="1"/>
      <c r="BE960" s="1"/>
      <c r="BH960" s="1"/>
      <c r="BK960" s="1"/>
      <c r="BN960" s="1"/>
      <c r="BR960" s="1"/>
      <c r="BW960" s="1"/>
      <c r="BZ960" s="1"/>
      <c r="CF960" s="1"/>
      <c r="CN960" s="1"/>
      <c r="CQ960" s="1"/>
      <c r="CT960" s="1"/>
      <c r="CU960" s="1"/>
      <c r="CV960" s="88"/>
      <c r="CW960" s="88"/>
      <c r="CX960" s="88"/>
      <c r="CY960" s="88"/>
      <c r="CZ960" s="88"/>
      <c r="DA960" s="88"/>
      <c r="DB960" s="88"/>
      <c r="DC960" s="88"/>
      <c r="DD960" s="88"/>
      <c r="DE960" s="88"/>
      <c r="DF960" s="88"/>
      <c r="DG960" s="88"/>
      <c r="DH960" s="88"/>
      <c r="DI960" s="88"/>
      <c r="DJ960" s="88"/>
      <c r="DK960" s="88"/>
      <c r="DL960" s="88"/>
    </row>
    <row r="961" spans="9:116" x14ac:dyDescent="0.2">
      <c r="I961" s="1"/>
      <c r="L961" s="1"/>
      <c r="O961" s="1"/>
      <c r="R961" s="1"/>
      <c r="U961" s="1"/>
      <c r="X961" s="1"/>
      <c r="AA961" s="1"/>
      <c r="AD961" s="1"/>
      <c r="AG961" s="1"/>
      <c r="AK961" s="1"/>
      <c r="AP961" s="1"/>
      <c r="AS961" s="1"/>
      <c r="AW961" s="1"/>
      <c r="BB961" s="1"/>
      <c r="BE961" s="1"/>
      <c r="BH961" s="1"/>
      <c r="BK961" s="1"/>
      <c r="BN961" s="1"/>
      <c r="BR961" s="1"/>
      <c r="BW961" s="1"/>
      <c r="BZ961" s="1"/>
      <c r="CF961" s="1"/>
      <c r="CN961" s="1"/>
      <c r="CQ961" s="1"/>
      <c r="CT961" s="1"/>
      <c r="CU961" s="1"/>
      <c r="CV961" s="88"/>
      <c r="CW961" s="88"/>
      <c r="CX961" s="88"/>
      <c r="CY961" s="88"/>
      <c r="CZ961" s="88"/>
      <c r="DA961" s="88"/>
      <c r="DB961" s="88"/>
      <c r="DC961" s="88"/>
      <c r="DD961" s="88"/>
      <c r="DE961" s="88"/>
      <c r="DF961" s="88"/>
      <c r="DG961" s="88"/>
      <c r="DH961" s="88"/>
      <c r="DI961" s="88"/>
      <c r="DJ961" s="88"/>
      <c r="DK961" s="88"/>
      <c r="DL961" s="88"/>
    </row>
    <row r="962" spans="9:116" x14ac:dyDescent="0.2">
      <c r="I962" s="1"/>
      <c r="L962" s="1"/>
      <c r="O962" s="1"/>
      <c r="R962" s="1"/>
      <c r="U962" s="1"/>
      <c r="X962" s="1"/>
      <c r="AA962" s="1"/>
      <c r="AD962" s="1"/>
      <c r="AG962" s="1"/>
      <c r="AK962" s="1"/>
      <c r="AP962" s="1"/>
      <c r="AS962" s="1"/>
      <c r="AW962" s="1"/>
      <c r="BB962" s="1"/>
      <c r="BE962" s="1"/>
      <c r="BH962" s="1"/>
      <c r="BK962" s="1"/>
      <c r="BN962" s="1"/>
      <c r="BR962" s="1"/>
      <c r="BW962" s="1"/>
      <c r="BZ962" s="1"/>
      <c r="CF962" s="1"/>
      <c r="CN962" s="1"/>
      <c r="CQ962" s="1"/>
      <c r="CT962" s="1"/>
      <c r="CU962" s="1"/>
      <c r="CV962" s="88"/>
      <c r="CW962" s="88"/>
      <c r="CX962" s="88"/>
      <c r="CY962" s="88"/>
      <c r="CZ962" s="88"/>
      <c r="DA962" s="88"/>
      <c r="DB962" s="88"/>
      <c r="DC962" s="88"/>
      <c r="DD962" s="88"/>
      <c r="DE962" s="88"/>
      <c r="DF962" s="88"/>
      <c r="DG962" s="88"/>
      <c r="DH962" s="88"/>
      <c r="DI962" s="88"/>
      <c r="DJ962" s="88"/>
      <c r="DK962" s="88"/>
      <c r="DL962" s="88"/>
    </row>
    <row r="963" spans="9:116" x14ac:dyDescent="0.2">
      <c r="I963" s="1"/>
      <c r="L963" s="1"/>
      <c r="O963" s="1"/>
      <c r="R963" s="1"/>
      <c r="U963" s="1"/>
      <c r="X963" s="1"/>
      <c r="AA963" s="1"/>
      <c r="AD963" s="1"/>
      <c r="AG963" s="1"/>
      <c r="AK963" s="1"/>
      <c r="AP963" s="1"/>
      <c r="AS963" s="1"/>
      <c r="AW963" s="1"/>
      <c r="BB963" s="1"/>
      <c r="BE963" s="1"/>
      <c r="BH963" s="1"/>
      <c r="BK963" s="1"/>
      <c r="BN963" s="1"/>
      <c r="BR963" s="1"/>
      <c r="BW963" s="1"/>
      <c r="BZ963" s="1"/>
      <c r="CF963" s="1"/>
      <c r="CN963" s="1"/>
      <c r="CQ963" s="1"/>
      <c r="CT963" s="1"/>
      <c r="CU963" s="1"/>
      <c r="CV963" s="88"/>
      <c r="CW963" s="88"/>
      <c r="CX963" s="88"/>
      <c r="CY963" s="88"/>
      <c r="CZ963" s="88"/>
      <c r="DA963" s="88"/>
      <c r="DB963" s="88"/>
      <c r="DC963" s="88"/>
      <c r="DD963" s="88"/>
      <c r="DE963" s="88"/>
      <c r="DF963" s="88"/>
      <c r="DG963" s="88"/>
      <c r="DH963" s="88"/>
      <c r="DI963" s="88"/>
      <c r="DJ963" s="88"/>
      <c r="DK963" s="88"/>
      <c r="DL963" s="88"/>
    </row>
    <row r="964" spans="9:116" x14ac:dyDescent="0.2">
      <c r="I964" s="1"/>
      <c r="L964" s="1"/>
      <c r="O964" s="1"/>
      <c r="R964" s="1"/>
      <c r="U964" s="1"/>
      <c r="X964" s="1"/>
      <c r="AA964" s="1"/>
      <c r="AD964" s="1"/>
      <c r="AG964" s="1"/>
      <c r="AK964" s="1"/>
      <c r="AP964" s="1"/>
      <c r="AS964" s="1"/>
      <c r="AW964" s="1"/>
      <c r="BB964" s="1"/>
      <c r="BE964" s="1"/>
      <c r="BH964" s="1"/>
      <c r="BK964" s="1"/>
      <c r="BN964" s="1"/>
      <c r="BR964" s="1"/>
      <c r="BW964" s="1"/>
      <c r="BZ964" s="1"/>
      <c r="CF964" s="1"/>
      <c r="CN964" s="1"/>
      <c r="CQ964" s="1"/>
      <c r="CT964" s="1"/>
      <c r="CU964" s="1"/>
      <c r="CV964" s="88"/>
      <c r="CW964" s="88"/>
      <c r="CX964" s="88"/>
      <c r="CY964" s="88"/>
      <c r="CZ964" s="88"/>
      <c r="DA964" s="88"/>
      <c r="DB964" s="88"/>
      <c r="DC964" s="88"/>
      <c r="DD964" s="88"/>
      <c r="DE964" s="88"/>
      <c r="DF964" s="88"/>
      <c r="DG964" s="88"/>
      <c r="DH964" s="88"/>
      <c r="DI964" s="88"/>
      <c r="DJ964" s="88"/>
      <c r="DK964" s="88"/>
      <c r="DL964" s="88"/>
    </row>
    <row r="965" spans="9:116" x14ac:dyDescent="0.2">
      <c r="I965" s="1"/>
      <c r="L965" s="1"/>
      <c r="O965" s="1"/>
      <c r="R965" s="1"/>
      <c r="U965" s="1"/>
      <c r="X965" s="1"/>
      <c r="AA965" s="1"/>
      <c r="AD965" s="1"/>
      <c r="AG965" s="1"/>
      <c r="AK965" s="1"/>
      <c r="AP965" s="1"/>
      <c r="AS965" s="1"/>
      <c r="AW965" s="1"/>
      <c r="BB965" s="1"/>
      <c r="BE965" s="1"/>
      <c r="BH965" s="1"/>
      <c r="BK965" s="1"/>
      <c r="BN965" s="1"/>
      <c r="BR965" s="1"/>
      <c r="BW965" s="1"/>
      <c r="BZ965" s="1"/>
      <c r="CF965" s="1"/>
      <c r="CN965" s="1"/>
      <c r="CQ965" s="1"/>
      <c r="CT965" s="1"/>
      <c r="CU965" s="1"/>
      <c r="CV965" s="88"/>
      <c r="CW965" s="88"/>
      <c r="CX965" s="88"/>
      <c r="CY965" s="88"/>
      <c r="CZ965" s="88"/>
      <c r="DA965" s="88"/>
      <c r="DB965" s="88"/>
      <c r="DC965" s="88"/>
      <c r="DD965" s="88"/>
      <c r="DE965" s="88"/>
      <c r="DF965" s="88"/>
      <c r="DG965" s="88"/>
      <c r="DH965" s="88"/>
      <c r="DI965" s="88"/>
      <c r="DJ965" s="88"/>
      <c r="DK965" s="88"/>
      <c r="DL965" s="88"/>
    </row>
    <row r="966" spans="9:116" x14ac:dyDescent="0.2">
      <c r="I966" s="1"/>
      <c r="L966" s="1"/>
      <c r="O966" s="1"/>
      <c r="R966" s="1"/>
      <c r="U966" s="1"/>
      <c r="X966" s="1"/>
      <c r="AA966" s="1"/>
      <c r="AD966" s="1"/>
      <c r="AG966" s="1"/>
      <c r="AK966" s="1"/>
      <c r="AP966" s="1"/>
      <c r="AS966" s="1"/>
      <c r="AW966" s="1"/>
      <c r="BB966" s="1"/>
      <c r="BE966" s="1"/>
      <c r="BH966" s="1"/>
      <c r="BK966" s="1"/>
      <c r="BN966" s="1"/>
      <c r="BR966" s="1"/>
      <c r="BW966" s="1"/>
      <c r="BZ966" s="1"/>
      <c r="CF966" s="1"/>
      <c r="CN966" s="1"/>
      <c r="CQ966" s="1"/>
      <c r="CT966" s="1"/>
      <c r="CU966" s="1"/>
      <c r="CV966" s="88"/>
      <c r="CW966" s="88"/>
      <c r="CX966" s="88"/>
      <c r="CY966" s="88"/>
      <c r="CZ966" s="88"/>
      <c r="DA966" s="88"/>
      <c r="DB966" s="88"/>
      <c r="DC966" s="88"/>
      <c r="DD966" s="88"/>
      <c r="DE966" s="88"/>
      <c r="DF966" s="88"/>
      <c r="DG966" s="88"/>
      <c r="DH966" s="88"/>
      <c r="DI966" s="88"/>
      <c r="DJ966" s="88"/>
      <c r="DK966" s="88"/>
      <c r="DL966" s="88"/>
    </row>
    <row r="967" spans="9:116" x14ac:dyDescent="0.2">
      <c r="I967" s="1"/>
      <c r="L967" s="1"/>
      <c r="O967" s="1"/>
      <c r="R967" s="1"/>
      <c r="U967" s="1"/>
      <c r="X967" s="1"/>
      <c r="AA967" s="1"/>
      <c r="AD967" s="1"/>
      <c r="AG967" s="1"/>
      <c r="AK967" s="1"/>
      <c r="AP967" s="1"/>
      <c r="AS967" s="1"/>
      <c r="AW967" s="1"/>
      <c r="BB967" s="1"/>
      <c r="BE967" s="1"/>
      <c r="BH967" s="1"/>
      <c r="BK967" s="1"/>
      <c r="BN967" s="1"/>
      <c r="BR967" s="1"/>
      <c r="BW967" s="1"/>
      <c r="BZ967" s="1"/>
      <c r="CF967" s="1"/>
      <c r="CN967" s="1"/>
      <c r="CQ967" s="1"/>
      <c r="CT967" s="1"/>
      <c r="CU967" s="1"/>
      <c r="CV967" s="88"/>
      <c r="CW967" s="88"/>
      <c r="CX967" s="88"/>
      <c r="CY967" s="88"/>
      <c r="CZ967" s="88"/>
      <c r="DA967" s="88"/>
      <c r="DB967" s="88"/>
      <c r="DC967" s="88"/>
      <c r="DD967" s="88"/>
      <c r="DE967" s="88"/>
      <c r="DF967" s="88"/>
      <c r="DG967" s="88"/>
      <c r="DH967" s="88"/>
      <c r="DI967" s="88"/>
      <c r="DJ967" s="88"/>
      <c r="DK967" s="88"/>
      <c r="DL967" s="88"/>
    </row>
    <row r="968" spans="9:116" x14ac:dyDescent="0.2">
      <c r="I968" s="1"/>
      <c r="L968" s="1"/>
      <c r="O968" s="1"/>
      <c r="R968" s="1"/>
      <c r="U968" s="1"/>
      <c r="X968" s="1"/>
      <c r="AA968" s="1"/>
      <c r="AD968" s="1"/>
      <c r="AG968" s="1"/>
      <c r="AK968" s="1"/>
      <c r="AP968" s="1"/>
      <c r="AS968" s="1"/>
      <c r="AW968" s="1"/>
      <c r="BB968" s="1"/>
      <c r="BE968" s="1"/>
      <c r="BH968" s="1"/>
      <c r="BK968" s="1"/>
      <c r="BN968" s="1"/>
      <c r="BR968" s="1"/>
      <c r="BW968" s="1"/>
      <c r="BZ968" s="1"/>
      <c r="CF968" s="1"/>
      <c r="CN968" s="1"/>
      <c r="CQ968" s="1"/>
      <c r="CT968" s="1"/>
      <c r="CU968" s="1"/>
      <c r="CV968" s="88"/>
      <c r="CW968" s="88"/>
      <c r="CX968" s="88"/>
      <c r="CY968" s="88"/>
      <c r="CZ968" s="88"/>
      <c r="DA968" s="88"/>
      <c r="DB968" s="88"/>
      <c r="DC968" s="88"/>
      <c r="DD968" s="88"/>
      <c r="DE968" s="88"/>
      <c r="DF968" s="88"/>
      <c r="DG968" s="88"/>
      <c r="DH968" s="88"/>
      <c r="DI968" s="88"/>
      <c r="DJ968" s="88"/>
      <c r="DK968" s="88"/>
      <c r="DL968" s="88"/>
    </row>
    <row r="969" spans="9:116" x14ac:dyDescent="0.2">
      <c r="I969" s="1"/>
      <c r="L969" s="1"/>
      <c r="O969" s="1"/>
      <c r="R969" s="1"/>
      <c r="U969" s="1"/>
      <c r="X969" s="1"/>
      <c r="AA969" s="1"/>
      <c r="AD969" s="1"/>
      <c r="AG969" s="1"/>
      <c r="AK969" s="1"/>
      <c r="AP969" s="1"/>
      <c r="AS969" s="1"/>
      <c r="AW969" s="1"/>
      <c r="BB969" s="1"/>
      <c r="BE969" s="1"/>
      <c r="BH969" s="1"/>
      <c r="BK969" s="1"/>
      <c r="BN969" s="1"/>
      <c r="BR969" s="1"/>
      <c r="BW969" s="1"/>
      <c r="BZ969" s="1"/>
      <c r="CF969" s="1"/>
      <c r="CN969" s="1"/>
      <c r="CQ969" s="1"/>
      <c r="CT969" s="1"/>
      <c r="CU969" s="1"/>
      <c r="CV969" s="88"/>
      <c r="CW969" s="88"/>
      <c r="CX969" s="88"/>
      <c r="CY969" s="88"/>
      <c r="CZ969" s="88"/>
      <c r="DA969" s="88"/>
      <c r="DB969" s="88"/>
      <c r="DC969" s="88"/>
      <c r="DD969" s="88"/>
      <c r="DE969" s="88"/>
      <c r="DF969" s="88"/>
      <c r="DG969" s="88"/>
      <c r="DH969" s="88"/>
      <c r="DI969" s="88"/>
      <c r="DJ969" s="88"/>
      <c r="DK969" s="88"/>
      <c r="DL969" s="88"/>
    </row>
    <row r="970" spans="9:116" x14ac:dyDescent="0.2">
      <c r="I970" s="1"/>
      <c r="L970" s="1"/>
      <c r="O970" s="1"/>
      <c r="R970" s="1"/>
      <c r="U970" s="1"/>
      <c r="X970" s="1"/>
      <c r="AA970" s="1"/>
      <c r="AD970" s="1"/>
      <c r="AG970" s="1"/>
      <c r="AK970" s="1"/>
      <c r="AP970" s="1"/>
      <c r="AS970" s="1"/>
      <c r="AW970" s="1"/>
      <c r="BB970" s="1"/>
      <c r="BE970" s="1"/>
      <c r="BH970" s="1"/>
      <c r="BK970" s="1"/>
      <c r="BN970" s="1"/>
      <c r="BR970" s="1"/>
      <c r="BW970" s="1"/>
      <c r="BZ970" s="1"/>
      <c r="CF970" s="1"/>
      <c r="CN970" s="1"/>
      <c r="CQ970" s="1"/>
      <c r="CT970" s="1"/>
      <c r="CU970" s="1"/>
      <c r="CV970" s="88"/>
      <c r="CW970" s="88"/>
      <c r="CX970" s="88"/>
      <c r="CY970" s="88"/>
      <c r="CZ970" s="88"/>
      <c r="DA970" s="88"/>
      <c r="DB970" s="88"/>
      <c r="DC970" s="88"/>
      <c r="DD970" s="88"/>
      <c r="DE970" s="88"/>
      <c r="DF970" s="88"/>
      <c r="DG970" s="88"/>
      <c r="DH970" s="88"/>
      <c r="DI970" s="88"/>
      <c r="DJ970" s="88"/>
      <c r="DK970" s="88"/>
      <c r="DL970" s="88"/>
    </row>
    <row r="971" spans="9:116" x14ac:dyDescent="0.2">
      <c r="I971" s="1"/>
      <c r="L971" s="1"/>
      <c r="O971" s="1"/>
      <c r="R971" s="1"/>
      <c r="U971" s="1"/>
      <c r="X971" s="1"/>
      <c r="AA971" s="1"/>
      <c r="AD971" s="1"/>
      <c r="AG971" s="1"/>
      <c r="AK971" s="1"/>
      <c r="AP971" s="1"/>
      <c r="AS971" s="1"/>
      <c r="AW971" s="1"/>
      <c r="BB971" s="1"/>
      <c r="BE971" s="1"/>
      <c r="BH971" s="1"/>
      <c r="BK971" s="1"/>
      <c r="BN971" s="1"/>
      <c r="BR971" s="1"/>
      <c r="BW971" s="1"/>
      <c r="BZ971" s="1"/>
      <c r="CF971" s="1"/>
      <c r="CN971" s="1"/>
      <c r="CQ971" s="1"/>
      <c r="CT971" s="1"/>
      <c r="CU971" s="1"/>
      <c r="CV971" s="88"/>
      <c r="CW971" s="88"/>
      <c r="CX971" s="88"/>
      <c r="CY971" s="88"/>
      <c r="CZ971" s="88"/>
      <c r="DA971" s="88"/>
      <c r="DB971" s="88"/>
      <c r="DC971" s="88"/>
      <c r="DD971" s="88"/>
      <c r="DE971" s="88"/>
      <c r="DF971" s="88"/>
      <c r="DG971" s="88"/>
      <c r="DH971" s="88"/>
      <c r="DI971" s="88"/>
      <c r="DJ971" s="88"/>
      <c r="DK971" s="88"/>
      <c r="DL971" s="88"/>
    </row>
    <row r="972" spans="9:116" x14ac:dyDescent="0.2">
      <c r="I972" s="1"/>
      <c r="L972" s="1"/>
      <c r="O972" s="1"/>
      <c r="R972" s="1"/>
      <c r="U972" s="1"/>
      <c r="X972" s="1"/>
      <c r="AA972" s="1"/>
      <c r="AD972" s="1"/>
      <c r="AG972" s="1"/>
      <c r="AK972" s="1"/>
      <c r="AP972" s="1"/>
      <c r="AS972" s="1"/>
      <c r="AW972" s="1"/>
      <c r="BB972" s="1"/>
      <c r="BE972" s="1"/>
      <c r="BH972" s="1"/>
      <c r="BK972" s="1"/>
      <c r="BN972" s="1"/>
      <c r="BR972" s="1"/>
      <c r="BW972" s="1"/>
      <c r="BZ972" s="1"/>
      <c r="CF972" s="1"/>
      <c r="CN972" s="1"/>
      <c r="CQ972" s="1"/>
      <c r="CT972" s="1"/>
      <c r="CU972" s="1"/>
      <c r="CV972" s="88"/>
      <c r="CW972" s="88"/>
      <c r="CX972" s="88"/>
      <c r="CY972" s="88"/>
      <c r="CZ972" s="88"/>
      <c r="DA972" s="88"/>
      <c r="DB972" s="88"/>
      <c r="DC972" s="88"/>
      <c r="DD972" s="88"/>
      <c r="DE972" s="88"/>
      <c r="DF972" s="88"/>
      <c r="DG972" s="88"/>
      <c r="DH972" s="88"/>
      <c r="DI972" s="88"/>
      <c r="DJ972" s="88"/>
      <c r="DK972" s="88"/>
      <c r="DL972" s="88"/>
    </row>
    <row r="973" spans="9:116" x14ac:dyDescent="0.2">
      <c r="I973" s="1"/>
      <c r="L973" s="1"/>
      <c r="O973" s="1"/>
      <c r="R973" s="1"/>
      <c r="U973" s="1"/>
      <c r="X973" s="1"/>
      <c r="AA973" s="1"/>
      <c r="AD973" s="1"/>
      <c r="AG973" s="1"/>
      <c r="AK973" s="1"/>
      <c r="AP973" s="1"/>
      <c r="AS973" s="1"/>
      <c r="AW973" s="1"/>
      <c r="BB973" s="1"/>
      <c r="BE973" s="1"/>
      <c r="BH973" s="1"/>
      <c r="BK973" s="1"/>
      <c r="BN973" s="1"/>
      <c r="BR973" s="1"/>
      <c r="BW973" s="1"/>
      <c r="BZ973" s="1"/>
      <c r="CF973" s="1"/>
      <c r="CN973" s="1"/>
      <c r="CQ973" s="1"/>
      <c r="CT973" s="1"/>
      <c r="CU973" s="1"/>
      <c r="CV973" s="88"/>
      <c r="CW973" s="88"/>
      <c r="CX973" s="88"/>
      <c r="CY973" s="88"/>
      <c r="CZ973" s="88"/>
      <c r="DA973" s="88"/>
      <c r="DB973" s="88"/>
      <c r="DC973" s="88"/>
      <c r="DD973" s="88"/>
      <c r="DE973" s="88"/>
      <c r="DF973" s="88"/>
      <c r="DG973" s="88"/>
      <c r="DH973" s="88"/>
      <c r="DI973" s="88"/>
      <c r="DJ973" s="88"/>
      <c r="DK973" s="88"/>
      <c r="DL973" s="88"/>
    </row>
    <row r="974" spans="9:116" x14ac:dyDescent="0.2">
      <c r="I974" s="1"/>
      <c r="L974" s="1"/>
      <c r="O974" s="1"/>
      <c r="R974" s="1"/>
      <c r="U974" s="1"/>
      <c r="X974" s="1"/>
      <c r="AA974" s="1"/>
      <c r="AD974" s="1"/>
      <c r="AG974" s="1"/>
      <c r="AK974" s="1"/>
      <c r="AP974" s="1"/>
      <c r="AS974" s="1"/>
      <c r="AW974" s="1"/>
      <c r="BB974" s="1"/>
      <c r="BE974" s="1"/>
      <c r="BH974" s="1"/>
      <c r="BK974" s="1"/>
      <c r="BN974" s="1"/>
      <c r="BR974" s="1"/>
      <c r="BW974" s="1"/>
      <c r="BZ974" s="1"/>
      <c r="CF974" s="1"/>
      <c r="CN974" s="1"/>
      <c r="CQ974" s="1"/>
      <c r="CT974" s="1"/>
      <c r="CU974" s="1"/>
      <c r="CV974" s="88"/>
      <c r="CW974" s="88"/>
      <c r="CX974" s="88"/>
      <c r="CY974" s="88"/>
      <c r="CZ974" s="88"/>
      <c r="DA974" s="88"/>
      <c r="DB974" s="88"/>
      <c r="DC974" s="88"/>
      <c r="DD974" s="88"/>
      <c r="DE974" s="88"/>
      <c r="DF974" s="88"/>
      <c r="DG974" s="88"/>
      <c r="DH974" s="88"/>
      <c r="DI974" s="88"/>
      <c r="DJ974" s="88"/>
      <c r="DK974" s="88"/>
      <c r="DL974" s="88"/>
    </row>
    <row r="975" spans="9:116" x14ac:dyDescent="0.2">
      <c r="I975" s="1"/>
      <c r="L975" s="1"/>
      <c r="O975" s="1"/>
      <c r="R975" s="1"/>
      <c r="U975" s="1"/>
      <c r="X975" s="1"/>
      <c r="AA975" s="1"/>
      <c r="AD975" s="1"/>
      <c r="AG975" s="1"/>
      <c r="AK975" s="1"/>
      <c r="AP975" s="1"/>
      <c r="AS975" s="1"/>
      <c r="AW975" s="1"/>
      <c r="BB975" s="1"/>
      <c r="BE975" s="1"/>
      <c r="BH975" s="1"/>
      <c r="BK975" s="1"/>
      <c r="BN975" s="1"/>
      <c r="BR975" s="1"/>
      <c r="BW975" s="1"/>
      <c r="BZ975" s="1"/>
      <c r="CF975" s="1"/>
      <c r="CN975" s="1"/>
      <c r="CQ975" s="1"/>
      <c r="CT975" s="1"/>
      <c r="CU975" s="1"/>
      <c r="CV975" s="88"/>
      <c r="CW975" s="88"/>
      <c r="CX975" s="88"/>
      <c r="CY975" s="88"/>
      <c r="CZ975" s="88"/>
      <c r="DA975" s="88"/>
      <c r="DB975" s="88"/>
      <c r="DC975" s="88"/>
      <c r="DD975" s="88"/>
      <c r="DE975" s="88"/>
      <c r="DF975" s="88"/>
      <c r="DG975" s="88"/>
      <c r="DH975" s="88"/>
      <c r="DI975" s="88"/>
      <c r="DJ975" s="88"/>
      <c r="DK975" s="88"/>
      <c r="DL975" s="88"/>
    </row>
    <row r="976" spans="9:116" x14ac:dyDescent="0.2">
      <c r="I976" s="1"/>
      <c r="L976" s="1"/>
      <c r="O976" s="1"/>
      <c r="R976" s="1"/>
      <c r="U976" s="1"/>
      <c r="X976" s="1"/>
      <c r="AA976" s="1"/>
      <c r="AD976" s="1"/>
      <c r="AG976" s="1"/>
      <c r="AK976" s="1"/>
      <c r="AP976" s="1"/>
      <c r="AS976" s="1"/>
      <c r="AW976" s="1"/>
      <c r="BB976" s="1"/>
      <c r="BE976" s="1"/>
      <c r="BH976" s="1"/>
      <c r="BK976" s="1"/>
      <c r="BN976" s="1"/>
      <c r="BR976" s="1"/>
      <c r="BW976" s="1"/>
      <c r="BZ976" s="1"/>
      <c r="CF976" s="1"/>
      <c r="CN976" s="1"/>
      <c r="CQ976" s="1"/>
      <c r="CT976" s="1"/>
      <c r="CU976" s="1"/>
      <c r="CV976" s="88"/>
      <c r="CW976" s="88"/>
      <c r="CX976" s="88"/>
      <c r="CY976" s="88"/>
      <c r="CZ976" s="88"/>
      <c r="DA976" s="88"/>
      <c r="DB976" s="88"/>
      <c r="DC976" s="88"/>
      <c r="DD976" s="88"/>
      <c r="DE976" s="88"/>
      <c r="DF976" s="88"/>
      <c r="DG976" s="88"/>
      <c r="DH976" s="88"/>
      <c r="DI976" s="88"/>
      <c r="DJ976" s="88"/>
      <c r="DK976" s="88"/>
      <c r="DL976" s="88"/>
    </row>
    <row r="977" spans="9:116" x14ac:dyDescent="0.2">
      <c r="I977" s="1"/>
      <c r="L977" s="1"/>
      <c r="O977" s="1"/>
      <c r="R977" s="1"/>
      <c r="U977" s="1"/>
      <c r="X977" s="1"/>
      <c r="AA977" s="1"/>
      <c r="AD977" s="1"/>
      <c r="AG977" s="1"/>
      <c r="AK977" s="1"/>
      <c r="AP977" s="1"/>
      <c r="AS977" s="1"/>
      <c r="AW977" s="1"/>
      <c r="BB977" s="1"/>
      <c r="BE977" s="1"/>
      <c r="BH977" s="1"/>
      <c r="BK977" s="1"/>
      <c r="BN977" s="1"/>
      <c r="BR977" s="1"/>
      <c r="BW977" s="1"/>
      <c r="BZ977" s="1"/>
      <c r="CF977" s="1"/>
      <c r="CN977" s="1"/>
      <c r="CQ977" s="1"/>
      <c r="CT977" s="1"/>
      <c r="CU977" s="1"/>
      <c r="CV977" s="88"/>
      <c r="CW977" s="88"/>
      <c r="CX977" s="88"/>
      <c r="CY977" s="88"/>
      <c r="CZ977" s="88"/>
      <c r="DA977" s="88"/>
      <c r="DB977" s="88"/>
      <c r="DC977" s="88"/>
      <c r="DD977" s="88"/>
      <c r="DE977" s="88"/>
      <c r="DF977" s="88"/>
      <c r="DG977" s="88"/>
      <c r="DH977" s="88"/>
      <c r="DI977" s="88"/>
      <c r="DJ977" s="88"/>
      <c r="DK977" s="88"/>
      <c r="DL977" s="88"/>
    </row>
    <row r="978" spans="9:116" x14ac:dyDescent="0.2">
      <c r="I978" s="1"/>
      <c r="L978" s="1"/>
      <c r="O978" s="1"/>
      <c r="R978" s="1"/>
      <c r="U978" s="1"/>
      <c r="X978" s="1"/>
      <c r="AA978" s="1"/>
      <c r="AD978" s="1"/>
      <c r="AG978" s="1"/>
      <c r="AK978" s="1"/>
      <c r="AP978" s="1"/>
      <c r="AS978" s="1"/>
      <c r="AW978" s="1"/>
      <c r="BB978" s="1"/>
      <c r="BE978" s="1"/>
      <c r="BH978" s="1"/>
      <c r="BK978" s="1"/>
      <c r="BN978" s="1"/>
      <c r="BR978" s="1"/>
      <c r="BW978" s="1"/>
      <c r="BZ978" s="1"/>
      <c r="CF978" s="1"/>
      <c r="CN978" s="1"/>
      <c r="CQ978" s="1"/>
      <c r="CT978" s="1"/>
      <c r="CU978" s="1"/>
      <c r="CV978" s="88"/>
      <c r="CW978" s="88"/>
      <c r="CX978" s="88"/>
      <c r="CY978" s="88"/>
      <c r="CZ978" s="88"/>
      <c r="DA978" s="88"/>
      <c r="DB978" s="88"/>
      <c r="DC978" s="88"/>
      <c r="DD978" s="88"/>
      <c r="DE978" s="88"/>
      <c r="DF978" s="88"/>
      <c r="DG978" s="88"/>
      <c r="DH978" s="88"/>
      <c r="DI978" s="88"/>
      <c r="DJ978" s="88"/>
      <c r="DK978" s="88"/>
      <c r="DL978" s="88"/>
    </row>
    <row r="979" spans="9:116" x14ac:dyDescent="0.2">
      <c r="I979" s="1"/>
      <c r="L979" s="1"/>
      <c r="O979" s="1"/>
      <c r="R979" s="1"/>
      <c r="U979" s="1"/>
      <c r="X979" s="1"/>
      <c r="AA979" s="1"/>
      <c r="AD979" s="1"/>
      <c r="AG979" s="1"/>
      <c r="AK979" s="1"/>
      <c r="AP979" s="1"/>
      <c r="AS979" s="1"/>
      <c r="AW979" s="1"/>
      <c r="BB979" s="1"/>
      <c r="BE979" s="1"/>
      <c r="BH979" s="1"/>
      <c r="BK979" s="1"/>
      <c r="BN979" s="1"/>
      <c r="BR979" s="1"/>
      <c r="BW979" s="1"/>
      <c r="BZ979" s="1"/>
      <c r="CF979" s="1"/>
      <c r="CN979" s="1"/>
      <c r="CQ979" s="1"/>
      <c r="CT979" s="1"/>
      <c r="CU979" s="1"/>
      <c r="CV979" s="88"/>
      <c r="CW979" s="88"/>
      <c r="CX979" s="88"/>
      <c r="CY979" s="88"/>
      <c r="CZ979" s="88"/>
      <c r="DA979" s="88"/>
      <c r="DB979" s="88"/>
      <c r="DC979" s="88"/>
      <c r="DD979" s="88"/>
      <c r="DE979" s="88"/>
      <c r="DF979" s="88"/>
      <c r="DG979" s="88"/>
      <c r="DH979" s="88"/>
      <c r="DI979" s="88"/>
      <c r="DJ979" s="88"/>
      <c r="DK979" s="88"/>
      <c r="DL979" s="88"/>
    </row>
    <row r="980" spans="9:116" x14ac:dyDescent="0.2">
      <c r="I980" s="1"/>
      <c r="L980" s="1"/>
      <c r="O980" s="1"/>
      <c r="R980" s="1"/>
      <c r="U980" s="1"/>
      <c r="X980" s="1"/>
      <c r="AA980" s="1"/>
      <c r="AD980" s="1"/>
      <c r="AG980" s="1"/>
      <c r="AK980" s="1"/>
      <c r="AP980" s="1"/>
      <c r="AS980" s="1"/>
      <c r="AW980" s="1"/>
      <c r="BB980" s="1"/>
      <c r="BE980" s="1"/>
      <c r="BH980" s="1"/>
      <c r="BK980" s="1"/>
      <c r="BN980" s="1"/>
      <c r="BR980" s="1"/>
      <c r="BW980" s="1"/>
      <c r="BZ980" s="1"/>
      <c r="CF980" s="1"/>
      <c r="CN980" s="1"/>
      <c r="CQ980" s="1"/>
      <c r="CT980" s="1"/>
      <c r="CU980" s="1"/>
      <c r="CV980" s="88"/>
      <c r="CW980" s="88"/>
      <c r="CX980" s="88"/>
      <c r="CY980" s="88"/>
      <c r="CZ980" s="88"/>
      <c r="DA980" s="88"/>
      <c r="DB980" s="88"/>
      <c r="DC980" s="88"/>
      <c r="DD980" s="88"/>
      <c r="DE980" s="88"/>
      <c r="DF980" s="88"/>
      <c r="DG980" s="88"/>
      <c r="DH980" s="88"/>
      <c r="DI980" s="88"/>
      <c r="DJ980" s="88"/>
      <c r="DK980" s="88"/>
      <c r="DL980" s="88"/>
    </row>
    <row r="981" spans="9:116" x14ac:dyDescent="0.2">
      <c r="I981" s="1"/>
      <c r="L981" s="1"/>
      <c r="O981" s="1"/>
      <c r="R981" s="1"/>
      <c r="U981" s="1"/>
      <c r="X981" s="1"/>
      <c r="AA981" s="1"/>
      <c r="AD981" s="1"/>
      <c r="AG981" s="1"/>
      <c r="AK981" s="1"/>
      <c r="AP981" s="1"/>
      <c r="AS981" s="1"/>
      <c r="AW981" s="1"/>
      <c r="BB981" s="1"/>
      <c r="BE981" s="1"/>
      <c r="BH981" s="1"/>
      <c r="BK981" s="1"/>
      <c r="BN981" s="1"/>
      <c r="BR981" s="1"/>
      <c r="BW981" s="1"/>
      <c r="BZ981" s="1"/>
      <c r="CF981" s="1"/>
      <c r="CN981" s="1"/>
      <c r="CQ981" s="1"/>
      <c r="CT981" s="1"/>
      <c r="CU981" s="1"/>
      <c r="CV981" s="88"/>
      <c r="CW981" s="88"/>
      <c r="CX981" s="88"/>
      <c r="CY981" s="88"/>
      <c r="CZ981" s="88"/>
      <c r="DA981" s="88"/>
      <c r="DB981" s="88"/>
      <c r="DC981" s="88"/>
      <c r="DD981" s="88"/>
      <c r="DE981" s="88"/>
      <c r="DF981" s="88"/>
      <c r="DG981" s="88"/>
      <c r="DH981" s="88"/>
      <c r="DI981" s="88"/>
      <c r="DJ981" s="88"/>
      <c r="DK981" s="88"/>
      <c r="DL981" s="88"/>
    </row>
    <row r="982" spans="9:116" x14ac:dyDescent="0.2">
      <c r="I982" s="1"/>
      <c r="L982" s="1"/>
      <c r="O982" s="1"/>
      <c r="R982" s="1"/>
      <c r="U982" s="1"/>
      <c r="X982" s="1"/>
      <c r="AA982" s="1"/>
      <c r="AD982" s="1"/>
      <c r="AG982" s="1"/>
      <c r="AK982" s="1"/>
      <c r="AP982" s="1"/>
      <c r="AS982" s="1"/>
      <c r="AW982" s="1"/>
      <c r="BB982" s="1"/>
      <c r="BE982" s="1"/>
      <c r="BH982" s="1"/>
      <c r="BK982" s="1"/>
      <c r="BN982" s="1"/>
      <c r="BR982" s="1"/>
      <c r="BW982" s="1"/>
      <c r="BZ982" s="1"/>
      <c r="CF982" s="1"/>
      <c r="CN982" s="1"/>
      <c r="CQ982" s="1"/>
      <c r="CT982" s="1"/>
      <c r="CU982" s="1"/>
      <c r="CV982" s="88"/>
      <c r="CW982" s="88"/>
      <c r="CX982" s="88"/>
      <c r="CY982" s="88"/>
      <c r="CZ982" s="88"/>
      <c r="DA982" s="88"/>
      <c r="DB982" s="88"/>
      <c r="DC982" s="88"/>
      <c r="DD982" s="88"/>
      <c r="DE982" s="88"/>
      <c r="DF982" s="88"/>
      <c r="DG982" s="88"/>
      <c r="DH982" s="88"/>
      <c r="DI982" s="88"/>
      <c r="DJ982" s="88"/>
      <c r="DK982" s="88"/>
      <c r="DL982" s="88"/>
    </row>
    <row r="983" spans="9:116" x14ac:dyDescent="0.2">
      <c r="I983" s="1"/>
      <c r="L983" s="1"/>
      <c r="O983" s="1"/>
      <c r="R983" s="1"/>
      <c r="U983" s="1"/>
      <c r="X983" s="1"/>
      <c r="AA983" s="1"/>
      <c r="AD983" s="1"/>
      <c r="AG983" s="1"/>
      <c r="AK983" s="1"/>
      <c r="AP983" s="1"/>
      <c r="AS983" s="1"/>
      <c r="AW983" s="1"/>
      <c r="BB983" s="1"/>
      <c r="BE983" s="1"/>
      <c r="BH983" s="1"/>
      <c r="BK983" s="1"/>
      <c r="BN983" s="1"/>
      <c r="BR983" s="1"/>
      <c r="BW983" s="1"/>
      <c r="BZ983" s="1"/>
      <c r="CF983" s="1"/>
      <c r="CN983" s="1"/>
      <c r="CQ983" s="1"/>
      <c r="CT983" s="1"/>
      <c r="CU983" s="1"/>
      <c r="CV983" s="88"/>
      <c r="CW983" s="88"/>
      <c r="CX983" s="88"/>
      <c r="CY983" s="88"/>
      <c r="CZ983" s="88"/>
      <c r="DA983" s="88"/>
      <c r="DB983" s="88"/>
      <c r="DC983" s="88"/>
      <c r="DD983" s="88"/>
      <c r="DE983" s="88"/>
      <c r="DF983" s="88"/>
      <c r="DG983" s="88"/>
      <c r="DH983" s="88"/>
      <c r="DI983" s="88"/>
      <c r="DJ983" s="88"/>
      <c r="DK983" s="88"/>
      <c r="DL983" s="88"/>
    </row>
    <row r="984" spans="9:116" x14ac:dyDescent="0.2">
      <c r="I984" s="1"/>
      <c r="L984" s="1"/>
      <c r="O984" s="1"/>
      <c r="R984" s="1"/>
      <c r="U984" s="1"/>
      <c r="X984" s="1"/>
      <c r="AA984" s="1"/>
      <c r="AD984" s="1"/>
      <c r="AG984" s="1"/>
      <c r="AK984" s="1"/>
      <c r="AP984" s="1"/>
      <c r="AS984" s="1"/>
      <c r="AW984" s="1"/>
      <c r="BB984" s="1"/>
      <c r="BE984" s="1"/>
      <c r="BH984" s="1"/>
      <c r="BK984" s="1"/>
      <c r="BN984" s="1"/>
      <c r="BR984" s="1"/>
      <c r="BW984" s="1"/>
      <c r="BZ984" s="1"/>
      <c r="CF984" s="1"/>
      <c r="CN984" s="1"/>
      <c r="CQ984" s="1"/>
      <c r="CT984" s="1"/>
      <c r="CU984" s="1"/>
      <c r="CV984" s="88"/>
      <c r="CW984" s="88"/>
      <c r="CX984" s="88"/>
      <c r="CY984" s="88"/>
      <c r="CZ984" s="88"/>
      <c r="DA984" s="88"/>
      <c r="DB984" s="88"/>
      <c r="DC984" s="88"/>
      <c r="DD984" s="88"/>
      <c r="DE984" s="88"/>
      <c r="DF984" s="88"/>
      <c r="DG984" s="88"/>
      <c r="DH984" s="88"/>
      <c r="DI984" s="88"/>
      <c r="DJ984" s="88"/>
      <c r="DK984" s="88"/>
      <c r="DL984" s="88"/>
    </row>
    <row r="985" spans="9:116" x14ac:dyDescent="0.2">
      <c r="I985" s="1"/>
      <c r="L985" s="1"/>
      <c r="O985" s="1"/>
      <c r="R985" s="1"/>
      <c r="U985" s="1"/>
      <c r="X985" s="1"/>
      <c r="AA985" s="1"/>
      <c r="AD985" s="1"/>
      <c r="AG985" s="1"/>
      <c r="AK985" s="1"/>
      <c r="AP985" s="1"/>
      <c r="AS985" s="1"/>
      <c r="AW985" s="1"/>
      <c r="BB985" s="1"/>
      <c r="BE985" s="1"/>
      <c r="BH985" s="1"/>
      <c r="BK985" s="1"/>
      <c r="BN985" s="1"/>
      <c r="BR985" s="1"/>
      <c r="BW985" s="1"/>
      <c r="BZ985" s="1"/>
      <c r="CF985" s="1"/>
      <c r="CN985" s="1"/>
      <c r="CQ985" s="1"/>
      <c r="CT985" s="1"/>
      <c r="CU985" s="1"/>
      <c r="CV985" s="88"/>
      <c r="CW985" s="88"/>
      <c r="CX985" s="88"/>
      <c r="CY985" s="88"/>
      <c r="CZ985" s="88"/>
      <c r="DA985" s="88"/>
      <c r="DB985" s="88"/>
      <c r="DC985" s="88"/>
      <c r="DD985" s="88"/>
      <c r="DE985" s="88"/>
      <c r="DF985" s="88"/>
      <c r="DG985" s="88"/>
      <c r="DH985" s="88"/>
      <c r="DI985" s="88"/>
      <c r="DJ985" s="88"/>
      <c r="DK985" s="88"/>
      <c r="DL985" s="88"/>
    </row>
    <row r="986" spans="9:116" x14ac:dyDescent="0.2">
      <c r="I986" s="1"/>
      <c r="L986" s="1"/>
      <c r="O986" s="1"/>
      <c r="R986" s="1"/>
      <c r="U986" s="1"/>
      <c r="X986" s="1"/>
      <c r="AA986" s="1"/>
      <c r="AD986" s="1"/>
      <c r="AG986" s="1"/>
      <c r="AK986" s="1"/>
      <c r="AP986" s="1"/>
      <c r="AS986" s="1"/>
      <c r="AW986" s="1"/>
      <c r="BB986" s="1"/>
      <c r="BE986" s="1"/>
      <c r="BH986" s="1"/>
      <c r="BK986" s="1"/>
      <c r="BN986" s="1"/>
      <c r="BR986" s="1"/>
      <c r="BW986" s="1"/>
      <c r="BZ986" s="1"/>
      <c r="CF986" s="1"/>
      <c r="CN986" s="1"/>
      <c r="CQ986" s="1"/>
      <c r="CT986" s="1"/>
      <c r="CU986" s="1"/>
      <c r="CV986" s="88"/>
      <c r="CW986" s="88"/>
      <c r="CX986" s="88"/>
      <c r="CY986" s="88"/>
      <c r="CZ986" s="88"/>
      <c r="DA986" s="88"/>
      <c r="DB986" s="88"/>
      <c r="DC986" s="88"/>
      <c r="DD986" s="88"/>
      <c r="DE986" s="88"/>
      <c r="DF986" s="88"/>
      <c r="DG986" s="88"/>
      <c r="DH986" s="88"/>
      <c r="DI986" s="88"/>
      <c r="DJ986" s="88"/>
      <c r="DK986" s="88"/>
      <c r="DL986" s="88"/>
    </row>
    <row r="987" spans="9:116" x14ac:dyDescent="0.2">
      <c r="I987" s="1"/>
      <c r="L987" s="1"/>
      <c r="O987" s="1"/>
      <c r="R987" s="1"/>
      <c r="U987" s="1"/>
      <c r="X987" s="1"/>
      <c r="AA987" s="1"/>
      <c r="AD987" s="1"/>
      <c r="AG987" s="1"/>
      <c r="AK987" s="1"/>
      <c r="AP987" s="1"/>
      <c r="AS987" s="1"/>
      <c r="AW987" s="1"/>
      <c r="BB987" s="1"/>
      <c r="BE987" s="1"/>
      <c r="BH987" s="1"/>
      <c r="BK987" s="1"/>
      <c r="BN987" s="1"/>
      <c r="BR987" s="1"/>
      <c r="BW987" s="1"/>
      <c r="BZ987" s="1"/>
      <c r="CF987" s="1"/>
      <c r="CN987" s="1"/>
      <c r="CQ987" s="1"/>
      <c r="CT987" s="1"/>
      <c r="CU987" s="1"/>
      <c r="CV987" s="88"/>
      <c r="CW987" s="88"/>
      <c r="CX987" s="88"/>
      <c r="CY987" s="88"/>
      <c r="CZ987" s="88"/>
      <c r="DA987" s="88"/>
      <c r="DB987" s="88"/>
      <c r="DC987" s="88"/>
      <c r="DD987" s="88"/>
      <c r="DE987" s="88"/>
      <c r="DF987" s="88"/>
      <c r="DG987" s="88"/>
      <c r="DH987" s="88"/>
      <c r="DI987" s="88"/>
      <c r="DJ987" s="88"/>
      <c r="DK987" s="88"/>
      <c r="DL987" s="88"/>
    </row>
    <row r="988" spans="9:116" x14ac:dyDescent="0.2">
      <c r="I988" s="1"/>
      <c r="L988" s="1"/>
      <c r="O988" s="1"/>
      <c r="R988" s="1"/>
      <c r="U988" s="1"/>
      <c r="X988" s="1"/>
      <c r="AA988" s="1"/>
      <c r="AD988" s="1"/>
      <c r="AG988" s="1"/>
      <c r="AK988" s="1"/>
      <c r="AP988" s="1"/>
      <c r="AS988" s="1"/>
      <c r="AW988" s="1"/>
      <c r="BB988" s="1"/>
      <c r="BE988" s="1"/>
      <c r="BH988" s="1"/>
      <c r="BK988" s="1"/>
      <c r="BN988" s="1"/>
      <c r="BR988" s="1"/>
      <c r="BW988" s="1"/>
      <c r="BZ988" s="1"/>
      <c r="CF988" s="1"/>
      <c r="CN988" s="1"/>
      <c r="CQ988" s="1"/>
      <c r="CT988" s="1"/>
      <c r="CU988" s="1"/>
      <c r="CV988" s="88"/>
      <c r="CW988" s="88"/>
      <c r="CX988" s="88"/>
      <c r="CY988" s="88"/>
      <c r="CZ988" s="88"/>
      <c r="DA988" s="88"/>
      <c r="DB988" s="88"/>
      <c r="DC988" s="88"/>
      <c r="DD988" s="88"/>
      <c r="DE988" s="88"/>
      <c r="DF988" s="88"/>
      <c r="DG988" s="88"/>
      <c r="DH988" s="88"/>
      <c r="DI988" s="88"/>
      <c r="DJ988" s="88"/>
      <c r="DK988" s="88"/>
      <c r="DL988" s="88"/>
    </row>
    <row r="989" spans="9:116" x14ac:dyDescent="0.2">
      <c r="I989" s="1"/>
      <c r="L989" s="1"/>
      <c r="O989" s="1"/>
      <c r="R989" s="1"/>
      <c r="U989" s="1"/>
      <c r="X989" s="1"/>
      <c r="AA989" s="1"/>
      <c r="AD989" s="1"/>
      <c r="AG989" s="1"/>
      <c r="AK989" s="1"/>
      <c r="AP989" s="1"/>
      <c r="AS989" s="1"/>
      <c r="AW989" s="1"/>
      <c r="BB989" s="1"/>
      <c r="BE989" s="1"/>
      <c r="BH989" s="1"/>
      <c r="BK989" s="1"/>
      <c r="BN989" s="1"/>
      <c r="BR989" s="1"/>
      <c r="BW989" s="1"/>
      <c r="BZ989" s="1"/>
      <c r="CF989" s="1"/>
      <c r="CN989" s="1"/>
      <c r="CQ989" s="1"/>
      <c r="CT989" s="1"/>
      <c r="CU989" s="1"/>
      <c r="CV989" s="88"/>
      <c r="CW989" s="88"/>
      <c r="CX989" s="88"/>
      <c r="CY989" s="88"/>
      <c r="CZ989" s="88"/>
      <c r="DA989" s="88"/>
      <c r="DB989" s="88"/>
      <c r="DC989" s="88"/>
      <c r="DD989" s="88"/>
      <c r="DE989" s="88"/>
      <c r="DF989" s="88"/>
      <c r="DG989" s="88"/>
      <c r="DH989" s="88"/>
      <c r="DI989" s="88"/>
      <c r="DJ989" s="88"/>
      <c r="DK989" s="88"/>
      <c r="DL989" s="88"/>
    </row>
    <row r="990" spans="9:116" x14ac:dyDescent="0.2">
      <c r="I990" s="1"/>
      <c r="L990" s="1"/>
      <c r="O990" s="1"/>
      <c r="R990" s="1"/>
      <c r="U990" s="1"/>
      <c r="X990" s="1"/>
      <c r="AA990" s="1"/>
      <c r="AD990" s="1"/>
      <c r="AG990" s="1"/>
      <c r="AK990" s="1"/>
      <c r="AP990" s="1"/>
      <c r="AS990" s="1"/>
      <c r="AW990" s="1"/>
      <c r="BB990" s="1"/>
      <c r="BE990" s="1"/>
      <c r="BH990" s="1"/>
      <c r="BK990" s="1"/>
      <c r="BN990" s="1"/>
      <c r="BR990" s="1"/>
      <c r="BW990" s="1"/>
      <c r="BZ990" s="1"/>
      <c r="CF990" s="1"/>
      <c r="CN990" s="1"/>
      <c r="CQ990" s="1"/>
      <c r="CT990" s="1"/>
      <c r="CU990" s="1"/>
      <c r="CV990" s="88"/>
      <c r="CW990" s="88"/>
      <c r="CX990" s="88"/>
      <c r="CY990" s="88"/>
      <c r="CZ990" s="88"/>
      <c r="DA990" s="88"/>
      <c r="DB990" s="88"/>
      <c r="DC990" s="88"/>
      <c r="DD990" s="88"/>
      <c r="DE990" s="88"/>
      <c r="DF990" s="88"/>
      <c r="DG990" s="88"/>
      <c r="DH990" s="88"/>
      <c r="DI990" s="88"/>
      <c r="DJ990" s="88"/>
      <c r="DK990" s="88"/>
      <c r="DL990" s="88"/>
    </row>
    <row r="991" spans="9:116" x14ac:dyDescent="0.2">
      <c r="I991" s="1"/>
      <c r="L991" s="1"/>
      <c r="O991" s="1"/>
      <c r="R991" s="1"/>
      <c r="U991" s="1"/>
      <c r="X991" s="1"/>
      <c r="AA991" s="1"/>
      <c r="AD991" s="1"/>
      <c r="AG991" s="1"/>
      <c r="AK991" s="1"/>
      <c r="AP991" s="1"/>
      <c r="AS991" s="1"/>
      <c r="AW991" s="1"/>
      <c r="BB991" s="1"/>
      <c r="BE991" s="1"/>
      <c r="BH991" s="1"/>
      <c r="BK991" s="1"/>
      <c r="BN991" s="1"/>
      <c r="BR991" s="1"/>
      <c r="BW991" s="1"/>
      <c r="BZ991" s="1"/>
      <c r="CF991" s="1"/>
      <c r="CN991" s="1"/>
      <c r="CQ991" s="1"/>
      <c r="CT991" s="1"/>
      <c r="CU991" s="1"/>
      <c r="CV991" s="88"/>
      <c r="CW991" s="88"/>
      <c r="CX991" s="88"/>
      <c r="CY991" s="88"/>
      <c r="CZ991" s="88"/>
      <c r="DA991" s="88"/>
      <c r="DB991" s="88"/>
      <c r="DC991" s="88"/>
      <c r="DD991" s="88"/>
      <c r="DE991" s="88"/>
      <c r="DF991" s="88"/>
      <c r="DG991" s="88"/>
      <c r="DH991" s="88"/>
      <c r="DI991" s="88"/>
      <c r="DJ991" s="88"/>
      <c r="DK991" s="88"/>
      <c r="DL991" s="88"/>
    </row>
    <row r="992" spans="9:116" x14ac:dyDescent="0.2">
      <c r="I992" s="1"/>
      <c r="L992" s="1"/>
      <c r="O992" s="1"/>
      <c r="R992" s="1"/>
      <c r="U992" s="1"/>
      <c r="X992" s="1"/>
      <c r="AA992" s="1"/>
      <c r="AD992" s="1"/>
      <c r="AG992" s="1"/>
      <c r="AK992" s="1"/>
      <c r="AP992" s="1"/>
      <c r="AS992" s="1"/>
      <c r="AW992" s="1"/>
      <c r="BB992" s="1"/>
      <c r="BE992" s="1"/>
      <c r="BH992" s="1"/>
      <c r="BK992" s="1"/>
      <c r="BN992" s="1"/>
      <c r="BR992" s="1"/>
      <c r="BW992" s="1"/>
      <c r="BZ992" s="1"/>
      <c r="CF992" s="1"/>
      <c r="CN992" s="1"/>
      <c r="CQ992" s="1"/>
      <c r="CT992" s="1"/>
      <c r="CU992" s="1"/>
      <c r="CV992" s="88"/>
      <c r="CW992" s="88"/>
      <c r="CX992" s="88"/>
      <c r="CY992" s="88"/>
      <c r="CZ992" s="88"/>
      <c r="DA992" s="88"/>
      <c r="DB992" s="88"/>
      <c r="DC992" s="88"/>
      <c r="DD992" s="88"/>
      <c r="DE992" s="88"/>
      <c r="DF992" s="88"/>
      <c r="DG992" s="88"/>
      <c r="DH992" s="88"/>
      <c r="DI992" s="88"/>
      <c r="DJ992" s="88"/>
      <c r="DK992" s="88"/>
      <c r="DL992" s="88"/>
    </row>
    <row r="993" spans="9:116" x14ac:dyDescent="0.2">
      <c r="I993" s="1"/>
      <c r="L993" s="1"/>
      <c r="O993" s="1"/>
      <c r="R993" s="1"/>
      <c r="U993" s="1"/>
      <c r="X993" s="1"/>
      <c r="AA993" s="1"/>
      <c r="AD993" s="1"/>
      <c r="AG993" s="1"/>
      <c r="AK993" s="1"/>
      <c r="AP993" s="1"/>
      <c r="AS993" s="1"/>
      <c r="AW993" s="1"/>
      <c r="BB993" s="1"/>
      <c r="BE993" s="1"/>
      <c r="BH993" s="1"/>
      <c r="BK993" s="1"/>
      <c r="BN993" s="1"/>
      <c r="BR993" s="1"/>
      <c r="BW993" s="1"/>
      <c r="BZ993" s="1"/>
      <c r="CF993" s="1"/>
      <c r="CN993" s="1"/>
      <c r="CQ993" s="1"/>
      <c r="CT993" s="1"/>
      <c r="CU993" s="1"/>
      <c r="CV993" s="88"/>
      <c r="CW993" s="88"/>
      <c r="CX993" s="88"/>
      <c r="CY993" s="88"/>
      <c r="CZ993" s="88"/>
      <c r="DA993" s="88"/>
      <c r="DB993" s="88"/>
      <c r="DC993" s="88"/>
      <c r="DD993" s="88"/>
      <c r="DE993" s="88"/>
      <c r="DF993" s="88"/>
      <c r="DG993" s="88"/>
      <c r="DH993" s="88"/>
      <c r="DI993" s="88"/>
      <c r="DJ993" s="88"/>
      <c r="DK993" s="88"/>
      <c r="DL993" s="88"/>
    </row>
    <row r="994" spans="9:116" x14ac:dyDescent="0.2">
      <c r="I994" s="1"/>
      <c r="L994" s="1"/>
      <c r="O994" s="1"/>
      <c r="R994" s="1"/>
      <c r="U994" s="1"/>
      <c r="X994" s="1"/>
      <c r="AA994" s="1"/>
      <c r="AD994" s="1"/>
      <c r="AG994" s="1"/>
      <c r="AK994" s="1"/>
      <c r="AP994" s="1"/>
      <c r="AS994" s="1"/>
      <c r="AW994" s="1"/>
      <c r="BB994" s="1"/>
      <c r="BE994" s="1"/>
      <c r="BH994" s="1"/>
      <c r="BK994" s="1"/>
      <c r="BN994" s="1"/>
      <c r="BR994" s="1"/>
      <c r="BW994" s="1"/>
      <c r="BZ994" s="1"/>
      <c r="CF994" s="1"/>
      <c r="CN994" s="1"/>
      <c r="CQ994" s="1"/>
      <c r="CT994" s="1"/>
      <c r="CU994" s="1"/>
      <c r="CV994" s="88"/>
      <c r="CW994" s="88"/>
      <c r="CX994" s="88"/>
      <c r="CY994" s="88"/>
      <c r="CZ994" s="88"/>
      <c r="DA994" s="88"/>
      <c r="DB994" s="88"/>
      <c r="DC994" s="88"/>
      <c r="DD994" s="88"/>
      <c r="DE994" s="88"/>
      <c r="DF994" s="88"/>
      <c r="DG994" s="88"/>
      <c r="DH994" s="88"/>
      <c r="DI994" s="88"/>
      <c r="DJ994" s="88"/>
      <c r="DK994" s="88"/>
      <c r="DL994" s="88"/>
    </row>
    <row r="995" spans="9:116" x14ac:dyDescent="0.2">
      <c r="I995" s="1"/>
      <c r="L995" s="1"/>
      <c r="O995" s="1"/>
      <c r="R995" s="1"/>
      <c r="U995" s="1"/>
      <c r="X995" s="1"/>
      <c r="AA995" s="1"/>
      <c r="AD995" s="1"/>
      <c r="AG995" s="1"/>
      <c r="AK995" s="1"/>
      <c r="AP995" s="1"/>
      <c r="AS995" s="1"/>
      <c r="AW995" s="1"/>
      <c r="BB995" s="1"/>
      <c r="BE995" s="1"/>
      <c r="BH995" s="1"/>
      <c r="BK995" s="1"/>
      <c r="BN995" s="1"/>
      <c r="BR995" s="1"/>
      <c r="BW995" s="1"/>
      <c r="BZ995" s="1"/>
      <c r="CF995" s="1"/>
      <c r="CN995" s="1"/>
      <c r="CQ995" s="1"/>
      <c r="CT995" s="1"/>
      <c r="CU995" s="1"/>
      <c r="CV995" s="88"/>
      <c r="CW995" s="88"/>
      <c r="CX995" s="88"/>
      <c r="CY995" s="88"/>
      <c r="CZ995" s="88"/>
      <c r="DA995" s="88"/>
      <c r="DB995" s="88"/>
      <c r="DC995" s="88"/>
      <c r="DD995" s="88"/>
      <c r="DE995" s="88"/>
      <c r="DF995" s="88"/>
      <c r="DG995" s="88"/>
      <c r="DH995" s="88"/>
      <c r="DI995" s="88"/>
      <c r="DJ995" s="88"/>
      <c r="DK995" s="88"/>
      <c r="DL995" s="88"/>
    </row>
    <row r="996" spans="9:116" x14ac:dyDescent="0.2">
      <c r="I996" s="1"/>
      <c r="L996" s="1"/>
      <c r="O996" s="1"/>
      <c r="R996" s="1"/>
      <c r="U996" s="1"/>
      <c r="X996" s="1"/>
      <c r="AA996" s="1"/>
      <c r="AD996" s="1"/>
      <c r="AG996" s="1"/>
      <c r="AK996" s="1"/>
      <c r="AP996" s="1"/>
      <c r="AS996" s="1"/>
      <c r="AW996" s="1"/>
      <c r="BB996" s="1"/>
      <c r="BE996" s="1"/>
      <c r="BH996" s="1"/>
      <c r="BK996" s="1"/>
      <c r="BN996" s="1"/>
      <c r="BR996" s="1"/>
      <c r="BW996" s="1"/>
      <c r="BZ996" s="1"/>
      <c r="CF996" s="1"/>
      <c r="CN996" s="1"/>
      <c r="CQ996" s="1"/>
      <c r="CT996" s="1"/>
      <c r="CU996" s="1"/>
      <c r="CV996" s="88"/>
      <c r="CW996" s="88"/>
      <c r="CX996" s="88"/>
      <c r="CY996" s="88"/>
      <c r="CZ996" s="88"/>
      <c r="DA996" s="88"/>
      <c r="DB996" s="88"/>
      <c r="DC996" s="88"/>
      <c r="DD996" s="88"/>
      <c r="DE996" s="88"/>
      <c r="DF996" s="88"/>
      <c r="DG996" s="88"/>
      <c r="DH996" s="88"/>
      <c r="DI996" s="88"/>
      <c r="DJ996" s="88"/>
      <c r="DK996" s="88"/>
      <c r="DL996" s="88"/>
    </row>
    <row r="997" spans="9:116" x14ac:dyDescent="0.2">
      <c r="I997" s="1"/>
      <c r="L997" s="1"/>
      <c r="O997" s="1"/>
      <c r="R997" s="1"/>
      <c r="U997" s="1"/>
      <c r="X997" s="1"/>
      <c r="AA997" s="1"/>
      <c r="AD997" s="1"/>
      <c r="AG997" s="1"/>
      <c r="AK997" s="1"/>
      <c r="AP997" s="1"/>
      <c r="AS997" s="1"/>
      <c r="AW997" s="1"/>
      <c r="BB997" s="1"/>
      <c r="BE997" s="1"/>
      <c r="BH997" s="1"/>
      <c r="BK997" s="1"/>
      <c r="BN997" s="1"/>
      <c r="BR997" s="1"/>
      <c r="BW997" s="1"/>
      <c r="BZ997" s="1"/>
      <c r="CF997" s="1"/>
      <c r="CN997" s="1"/>
      <c r="CQ997" s="1"/>
      <c r="CT997" s="1"/>
      <c r="CU997" s="1"/>
      <c r="CV997" s="88"/>
      <c r="CW997" s="88"/>
      <c r="CX997" s="88"/>
      <c r="CY997" s="88"/>
      <c r="CZ997" s="88"/>
      <c r="DA997" s="88"/>
      <c r="DB997" s="88"/>
      <c r="DC997" s="88"/>
      <c r="DD997" s="88"/>
      <c r="DE997" s="88"/>
      <c r="DF997" s="88"/>
      <c r="DG997" s="88"/>
      <c r="DH997" s="88"/>
      <c r="DI997" s="88"/>
      <c r="DJ997" s="88"/>
      <c r="DK997" s="88"/>
      <c r="DL997" s="88"/>
    </row>
    <row r="998" spans="9:116" x14ac:dyDescent="0.2">
      <c r="I998" s="1"/>
      <c r="L998" s="1"/>
      <c r="O998" s="1"/>
      <c r="R998" s="1"/>
      <c r="U998" s="1"/>
      <c r="X998" s="1"/>
      <c r="AA998" s="1"/>
      <c r="AD998" s="1"/>
      <c r="AG998" s="1"/>
      <c r="AK998" s="1"/>
      <c r="AP998" s="1"/>
      <c r="AS998" s="1"/>
      <c r="AW998" s="1"/>
      <c r="BB998" s="1"/>
      <c r="BE998" s="1"/>
      <c r="BH998" s="1"/>
      <c r="BK998" s="1"/>
      <c r="BN998" s="1"/>
      <c r="BR998" s="1"/>
      <c r="BW998" s="1"/>
      <c r="BZ998" s="1"/>
      <c r="CF998" s="1"/>
      <c r="CN998" s="1"/>
      <c r="CQ998" s="1"/>
      <c r="CT998" s="1"/>
      <c r="CU998" s="1"/>
      <c r="CV998" s="88"/>
      <c r="CW998" s="88"/>
      <c r="CX998" s="88"/>
      <c r="CY998" s="88"/>
      <c r="CZ998" s="88"/>
      <c r="DA998" s="88"/>
      <c r="DB998" s="88"/>
      <c r="DC998" s="88"/>
      <c r="DD998" s="88"/>
      <c r="DE998" s="88"/>
      <c r="DF998" s="88"/>
      <c r="DG998" s="88"/>
      <c r="DH998" s="88"/>
      <c r="DI998" s="88"/>
      <c r="DJ998" s="88"/>
      <c r="DK998" s="88"/>
      <c r="DL998" s="88"/>
    </row>
    <row r="999" spans="9:116" x14ac:dyDescent="0.2">
      <c r="I999" s="1"/>
      <c r="L999" s="1"/>
      <c r="O999" s="1"/>
      <c r="R999" s="1"/>
      <c r="U999" s="1"/>
      <c r="X999" s="1"/>
      <c r="AA999" s="1"/>
      <c r="AD999" s="1"/>
      <c r="AG999" s="1"/>
      <c r="AK999" s="1"/>
      <c r="AP999" s="1"/>
      <c r="AS999" s="1"/>
      <c r="AW999" s="1"/>
      <c r="BB999" s="1"/>
      <c r="BE999" s="1"/>
      <c r="BH999" s="1"/>
      <c r="BK999" s="1"/>
      <c r="BN999" s="1"/>
      <c r="BR999" s="1"/>
      <c r="BW999" s="1"/>
      <c r="BZ999" s="1"/>
      <c r="CF999" s="1"/>
      <c r="CN999" s="1"/>
      <c r="CQ999" s="1"/>
      <c r="CT999" s="1"/>
      <c r="CU999" s="1"/>
      <c r="CV999" s="88"/>
      <c r="CW999" s="88"/>
      <c r="CX999" s="88"/>
      <c r="CY999" s="88"/>
      <c r="CZ999" s="88"/>
      <c r="DA999" s="88"/>
      <c r="DB999" s="88"/>
      <c r="DC999" s="88"/>
      <c r="DD999" s="88"/>
      <c r="DE999" s="88"/>
      <c r="DF999" s="88"/>
      <c r="DG999" s="88"/>
      <c r="DH999" s="88"/>
      <c r="DI999" s="88"/>
      <c r="DJ999" s="88"/>
      <c r="DK999" s="88"/>
      <c r="DL999" s="88"/>
    </row>
    <row r="1000" spans="9:116" x14ac:dyDescent="0.2">
      <c r="I1000" s="1"/>
      <c r="L1000" s="1"/>
      <c r="O1000" s="1"/>
      <c r="R1000" s="1"/>
      <c r="U1000" s="1"/>
      <c r="X1000" s="1"/>
      <c r="AA1000" s="1"/>
      <c r="AD1000" s="1"/>
      <c r="AG1000" s="1"/>
      <c r="AK1000" s="1"/>
      <c r="AP1000" s="1"/>
      <c r="AS1000" s="1"/>
      <c r="AW1000" s="1"/>
      <c r="BB1000" s="1"/>
      <c r="BE1000" s="1"/>
      <c r="BH1000" s="1"/>
      <c r="BK1000" s="1"/>
      <c r="BN1000" s="1"/>
      <c r="BR1000" s="1"/>
      <c r="BW1000" s="1"/>
      <c r="BZ1000" s="1"/>
      <c r="CF1000" s="1"/>
      <c r="CN1000" s="1"/>
      <c r="CQ1000" s="1"/>
      <c r="CT1000" s="1"/>
      <c r="CU1000" s="1"/>
      <c r="CV1000" s="88"/>
      <c r="CW1000" s="88"/>
      <c r="CX1000" s="88"/>
      <c r="CY1000" s="88"/>
      <c r="CZ1000" s="88"/>
      <c r="DA1000" s="88"/>
      <c r="DB1000" s="88"/>
      <c r="DC1000" s="88"/>
      <c r="DD1000" s="88"/>
      <c r="DE1000" s="88"/>
      <c r="DF1000" s="88"/>
      <c r="DG1000" s="88"/>
      <c r="DH1000" s="88"/>
      <c r="DI1000" s="88"/>
      <c r="DJ1000" s="88"/>
      <c r="DK1000" s="88"/>
      <c r="DL1000" s="88"/>
    </row>
    <row r="1001" spans="9:116" x14ac:dyDescent="0.2">
      <c r="I1001" s="1"/>
      <c r="L1001" s="1"/>
      <c r="O1001" s="1"/>
      <c r="R1001" s="1"/>
      <c r="U1001" s="1"/>
      <c r="X1001" s="1"/>
      <c r="AA1001" s="1"/>
      <c r="AD1001" s="1"/>
      <c r="AG1001" s="1"/>
      <c r="AK1001" s="1"/>
      <c r="AP1001" s="1"/>
      <c r="AS1001" s="1"/>
      <c r="AW1001" s="1"/>
      <c r="BB1001" s="1"/>
      <c r="BE1001" s="1"/>
      <c r="BH1001" s="1"/>
      <c r="BK1001" s="1"/>
      <c r="BN1001" s="1"/>
      <c r="BR1001" s="1"/>
      <c r="BW1001" s="1"/>
      <c r="BZ1001" s="1"/>
      <c r="CF1001" s="1"/>
      <c r="CN1001" s="1"/>
      <c r="CQ1001" s="1"/>
      <c r="CT1001" s="1"/>
      <c r="CU1001" s="1"/>
      <c r="CV1001" s="88"/>
      <c r="CW1001" s="88"/>
      <c r="CX1001" s="88"/>
      <c r="CY1001" s="88"/>
      <c r="CZ1001" s="88"/>
      <c r="DA1001" s="88"/>
      <c r="DB1001" s="88"/>
      <c r="DC1001" s="88"/>
      <c r="DD1001" s="88"/>
      <c r="DE1001" s="88"/>
      <c r="DF1001" s="88"/>
      <c r="DG1001" s="88"/>
      <c r="DH1001" s="88"/>
      <c r="DI1001" s="88"/>
      <c r="DJ1001" s="88"/>
      <c r="DK1001" s="88"/>
      <c r="DL1001" s="88"/>
    </row>
    <row r="1002" spans="9:116" x14ac:dyDescent="0.2">
      <c r="I1002" s="1"/>
      <c r="L1002" s="1"/>
      <c r="O1002" s="1"/>
      <c r="R1002" s="1"/>
      <c r="U1002" s="1"/>
      <c r="X1002" s="1"/>
      <c r="AA1002" s="1"/>
      <c r="AD1002" s="1"/>
      <c r="AG1002" s="1"/>
      <c r="AK1002" s="1"/>
      <c r="AP1002" s="1"/>
      <c r="AS1002" s="1"/>
      <c r="AW1002" s="1"/>
      <c r="BB1002" s="1"/>
      <c r="BE1002" s="1"/>
      <c r="BH1002" s="1"/>
      <c r="BK1002" s="1"/>
      <c r="BN1002" s="1"/>
      <c r="BR1002" s="1"/>
      <c r="BW1002" s="1"/>
      <c r="BZ1002" s="1"/>
      <c r="CF1002" s="1"/>
      <c r="CN1002" s="1"/>
      <c r="CQ1002" s="1"/>
      <c r="CT1002" s="1"/>
      <c r="CU1002" s="1"/>
      <c r="CV1002" s="88"/>
      <c r="CW1002" s="88"/>
      <c r="CX1002" s="88"/>
      <c r="CY1002" s="88"/>
      <c r="CZ1002" s="88"/>
      <c r="DA1002" s="88"/>
      <c r="DB1002" s="88"/>
      <c r="DC1002" s="88"/>
      <c r="DD1002" s="88"/>
      <c r="DE1002" s="88"/>
      <c r="DF1002" s="88"/>
      <c r="DG1002" s="88"/>
      <c r="DH1002" s="88"/>
      <c r="DI1002" s="88"/>
      <c r="DJ1002" s="88"/>
      <c r="DK1002" s="88"/>
      <c r="DL1002" s="88"/>
    </row>
    <row r="1003" spans="9:116" x14ac:dyDescent="0.2">
      <c r="I1003" s="1"/>
      <c r="L1003" s="1"/>
      <c r="O1003" s="1"/>
      <c r="R1003" s="1"/>
      <c r="U1003" s="1"/>
      <c r="X1003" s="1"/>
      <c r="AA1003" s="1"/>
      <c r="AD1003" s="1"/>
      <c r="AG1003" s="1"/>
      <c r="AK1003" s="1"/>
      <c r="AP1003" s="1"/>
      <c r="AS1003" s="1"/>
      <c r="AW1003" s="1"/>
      <c r="BB1003" s="1"/>
      <c r="BE1003" s="1"/>
      <c r="BH1003" s="1"/>
      <c r="BK1003" s="1"/>
      <c r="BN1003" s="1"/>
      <c r="BR1003" s="1"/>
      <c r="BW1003" s="1"/>
      <c r="BZ1003" s="1"/>
      <c r="CF1003" s="1"/>
      <c r="CN1003" s="1"/>
      <c r="CQ1003" s="1"/>
      <c r="CT1003" s="1"/>
      <c r="CU1003" s="1"/>
      <c r="CV1003" s="88"/>
      <c r="CW1003" s="88"/>
      <c r="CX1003" s="88"/>
      <c r="CY1003" s="88"/>
      <c r="CZ1003" s="88"/>
      <c r="DA1003" s="88"/>
      <c r="DB1003" s="88"/>
      <c r="DC1003" s="88"/>
      <c r="DD1003" s="88"/>
      <c r="DE1003" s="88"/>
      <c r="DF1003" s="88"/>
      <c r="DG1003" s="88"/>
      <c r="DH1003" s="88"/>
      <c r="DI1003" s="88"/>
      <c r="DJ1003" s="88"/>
      <c r="DK1003" s="88"/>
      <c r="DL1003" s="88"/>
    </row>
    <row r="1004" spans="9:116" x14ac:dyDescent="0.2">
      <c r="I1004" s="1"/>
      <c r="L1004" s="1"/>
      <c r="O1004" s="1"/>
      <c r="R1004" s="1"/>
      <c r="U1004" s="1"/>
      <c r="X1004" s="1"/>
      <c r="AA1004" s="1"/>
      <c r="AD1004" s="1"/>
      <c r="AG1004" s="1"/>
      <c r="AK1004" s="1"/>
      <c r="AP1004" s="1"/>
      <c r="AS1004" s="1"/>
      <c r="AW1004" s="1"/>
      <c r="BB1004" s="1"/>
      <c r="BE1004" s="1"/>
      <c r="BH1004" s="1"/>
      <c r="BK1004" s="1"/>
      <c r="BN1004" s="1"/>
      <c r="BR1004" s="1"/>
      <c r="BW1004" s="1"/>
      <c r="BZ1004" s="1"/>
      <c r="CF1004" s="1"/>
      <c r="CN1004" s="1"/>
      <c r="CQ1004" s="1"/>
      <c r="CT1004" s="1"/>
      <c r="CU1004" s="1"/>
      <c r="CV1004" s="88"/>
      <c r="CW1004" s="88"/>
      <c r="CX1004" s="88"/>
      <c r="CY1004" s="88"/>
      <c r="CZ1004" s="88"/>
      <c r="DA1004" s="88"/>
      <c r="DB1004" s="88"/>
      <c r="DC1004" s="88"/>
      <c r="DD1004" s="88"/>
      <c r="DE1004" s="88"/>
      <c r="DF1004" s="88"/>
      <c r="DG1004" s="88"/>
      <c r="DH1004" s="88"/>
      <c r="DI1004" s="88"/>
      <c r="DJ1004" s="88"/>
      <c r="DK1004" s="88"/>
      <c r="DL1004" s="88"/>
    </row>
    <row r="1005" spans="9:116" x14ac:dyDescent="0.2">
      <c r="I1005" s="1"/>
      <c r="L1005" s="1"/>
      <c r="O1005" s="1"/>
      <c r="R1005" s="1"/>
      <c r="U1005" s="1"/>
      <c r="X1005" s="1"/>
      <c r="AA1005" s="1"/>
      <c r="AD1005" s="1"/>
      <c r="AG1005" s="1"/>
      <c r="AK1005" s="1"/>
      <c r="AP1005" s="1"/>
      <c r="AS1005" s="1"/>
      <c r="AW1005" s="1"/>
      <c r="BB1005" s="1"/>
      <c r="BE1005" s="1"/>
      <c r="BH1005" s="1"/>
      <c r="BK1005" s="1"/>
      <c r="BN1005" s="1"/>
      <c r="BR1005" s="1"/>
      <c r="BW1005" s="1"/>
      <c r="BZ1005" s="1"/>
      <c r="CF1005" s="1"/>
      <c r="CN1005" s="1"/>
      <c r="CQ1005" s="1"/>
      <c r="CT1005" s="1"/>
      <c r="CU1005" s="1"/>
      <c r="CV1005" s="88"/>
      <c r="CW1005" s="88"/>
      <c r="CX1005" s="88"/>
      <c r="CY1005" s="88"/>
      <c r="CZ1005" s="88"/>
      <c r="DA1005" s="88"/>
      <c r="DB1005" s="88"/>
      <c r="DC1005" s="88"/>
      <c r="DD1005" s="88"/>
      <c r="DE1005" s="88"/>
      <c r="DF1005" s="88"/>
      <c r="DG1005" s="88"/>
      <c r="DH1005" s="88"/>
      <c r="DI1005" s="88"/>
      <c r="DJ1005" s="88"/>
      <c r="DK1005" s="88"/>
      <c r="DL1005" s="88"/>
    </row>
    <row r="1006" spans="9:116" x14ac:dyDescent="0.2">
      <c r="I1006" s="1"/>
      <c r="L1006" s="1"/>
      <c r="O1006" s="1"/>
      <c r="R1006" s="1"/>
      <c r="U1006" s="1"/>
      <c r="X1006" s="1"/>
      <c r="AA1006" s="1"/>
      <c r="AD1006" s="1"/>
      <c r="AG1006" s="1"/>
      <c r="AK1006" s="1"/>
      <c r="AP1006" s="1"/>
      <c r="AS1006" s="1"/>
      <c r="AW1006" s="1"/>
      <c r="BB1006" s="1"/>
      <c r="BE1006" s="1"/>
      <c r="BH1006" s="1"/>
      <c r="BK1006" s="1"/>
      <c r="BN1006" s="1"/>
      <c r="BR1006" s="1"/>
      <c r="BW1006" s="1"/>
      <c r="BZ1006" s="1"/>
      <c r="CF1006" s="1"/>
      <c r="CN1006" s="1"/>
      <c r="CQ1006" s="1"/>
      <c r="CT1006" s="1"/>
      <c r="CU1006" s="1"/>
      <c r="CV1006" s="88"/>
      <c r="CW1006" s="88"/>
      <c r="CX1006" s="88"/>
      <c r="CY1006" s="88"/>
      <c r="CZ1006" s="88"/>
      <c r="DA1006" s="88"/>
      <c r="DB1006" s="88"/>
      <c r="DC1006" s="88"/>
      <c r="DD1006" s="88"/>
      <c r="DE1006" s="88"/>
      <c r="DF1006" s="88"/>
      <c r="DG1006" s="88"/>
      <c r="DH1006" s="88"/>
      <c r="DI1006" s="88"/>
      <c r="DJ1006" s="88"/>
      <c r="DK1006" s="88"/>
      <c r="DL1006" s="88"/>
    </row>
    <row r="1007" spans="9:116" x14ac:dyDescent="0.2">
      <c r="I1007" s="1"/>
      <c r="L1007" s="1"/>
      <c r="O1007" s="1"/>
      <c r="R1007" s="1"/>
      <c r="U1007" s="1"/>
      <c r="X1007" s="1"/>
      <c r="AA1007" s="1"/>
      <c r="AD1007" s="1"/>
      <c r="AG1007" s="1"/>
      <c r="AK1007" s="1"/>
      <c r="AP1007" s="1"/>
      <c r="AS1007" s="1"/>
      <c r="AW1007" s="1"/>
      <c r="BB1007" s="1"/>
      <c r="BE1007" s="1"/>
      <c r="BH1007" s="1"/>
      <c r="BK1007" s="1"/>
      <c r="BN1007" s="1"/>
      <c r="BR1007" s="1"/>
      <c r="BW1007" s="1"/>
      <c r="BZ1007" s="1"/>
      <c r="CF1007" s="1"/>
      <c r="CN1007" s="1"/>
      <c r="CQ1007" s="1"/>
      <c r="CT1007" s="1"/>
      <c r="CU1007" s="1"/>
      <c r="CV1007" s="88"/>
      <c r="CW1007" s="88"/>
      <c r="CX1007" s="88"/>
      <c r="CY1007" s="88"/>
      <c r="CZ1007" s="88"/>
      <c r="DA1007" s="88"/>
      <c r="DB1007" s="88"/>
      <c r="DC1007" s="88"/>
      <c r="DD1007" s="88"/>
      <c r="DE1007" s="88"/>
      <c r="DF1007" s="88"/>
      <c r="DG1007" s="88"/>
      <c r="DH1007" s="88"/>
      <c r="DI1007" s="88"/>
      <c r="DJ1007" s="88"/>
      <c r="DK1007" s="88"/>
      <c r="DL1007" s="88"/>
    </row>
    <row r="1008" spans="9:116" x14ac:dyDescent="0.2">
      <c r="I1008" s="1"/>
      <c r="L1008" s="1"/>
      <c r="O1008" s="1"/>
      <c r="R1008" s="1"/>
      <c r="U1008" s="1"/>
      <c r="X1008" s="1"/>
      <c r="AA1008" s="1"/>
      <c r="AD1008" s="1"/>
      <c r="AG1008" s="1"/>
      <c r="AK1008" s="1"/>
      <c r="AP1008" s="1"/>
      <c r="AS1008" s="1"/>
      <c r="AW1008" s="1"/>
      <c r="BB1008" s="1"/>
      <c r="BE1008" s="1"/>
      <c r="BH1008" s="1"/>
      <c r="BK1008" s="1"/>
      <c r="BN1008" s="1"/>
      <c r="BR1008" s="1"/>
      <c r="BW1008" s="1"/>
      <c r="BZ1008" s="1"/>
      <c r="CF1008" s="1"/>
      <c r="CN1008" s="1"/>
      <c r="CQ1008" s="1"/>
      <c r="CT1008" s="1"/>
      <c r="CU1008" s="1"/>
      <c r="CV1008" s="88"/>
      <c r="CW1008" s="88"/>
      <c r="CX1008" s="88"/>
      <c r="CY1008" s="88"/>
      <c r="CZ1008" s="88"/>
      <c r="DA1008" s="88"/>
      <c r="DB1008" s="88"/>
      <c r="DC1008" s="88"/>
      <c r="DD1008" s="88"/>
      <c r="DE1008" s="88"/>
      <c r="DF1008" s="88"/>
      <c r="DG1008" s="88"/>
      <c r="DH1008" s="88"/>
      <c r="DI1008" s="88"/>
      <c r="DJ1008" s="88"/>
      <c r="DK1008" s="88"/>
      <c r="DL1008" s="88"/>
    </row>
    <row r="1009" spans="9:116" x14ac:dyDescent="0.2">
      <c r="I1009" s="1"/>
      <c r="L1009" s="1"/>
      <c r="O1009" s="1"/>
      <c r="R1009" s="1"/>
      <c r="U1009" s="1"/>
      <c r="X1009" s="1"/>
      <c r="AA1009" s="1"/>
      <c r="AD1009" s="1"/>
      <c r="AG1009" s="1"/>
      <c r="AK1009" s="1"/>
      <c r="AP1009" s="1"/>
      <c r="AS1009" s="1"/>
      <c r="AW1009" s="1"/>
      <c r="BB1009" s="1"/>
      <c r="BE1009" s="1"/>
      <c r="BH1009" s="1"/>
      <c r="BK1009" s="1"/>
      <c r="BN1009" s="1"/>
      <c r="BR1009" s="1"/>
      <c r="BW1009" s="1"/>
      <c r="BZ1009" s="1"/>
      <c r="CF1009" s="1"/>
      <c r="CN1009" s="1"/>
      <c r="CQ1009" s="1"/>
      <c r="CT1009" s="1"/>
      <c r="CU1009" s="1"/>
      <c r="CV1009" s="88"/>
      <c r="CW1009" s="88"/>
      <c r="CX1009" s="88"/>
      <c r="CY1009" s="88"/>
      <c r="CZ1009" s="88"/>
      <c r="DA1009" s="88"/>
      <c r="DB1009" s="88"/>
      <c r="DC1009" s="88"/>
      <c r="DD1009" s="88"/>
      <c r="DE1009" s="88"/>
      <c r="DF1009" s="88"/>
      <c r="DG1009" s="88"/>
      <c r="DH1009" s="88"/>
      <c r="DI1009" s="88"/>
      <c r="DJ1009" s="88"/>
      <c r="DK1009" s="88"/>
      <c r="DL1009" s="88"/>
    </row>
    <row r="1010" spans="9:116" x14ac:dyDescent="0.2">
      <c r="I1010" s="1"/>
      <c r="L1010" s="1"/>
      <c r="O1010" s="1"/>
      <c r="R1010" s="1"/>
      <c r="U1010" s="1"/>
      <c r="X1010" s="1"/>
      <c r="AA1010" s="1"/>
      <c r="AD1010" s="1"/>
      <c r="AG1010" s="1"/>
      <c r="AK1010" s="1"/>
      <c r="AP1010" s="1"/>
      <c r="AS1010" s="1"/>
      <c r="AW1010" s="1"/>
      <c r="BB1010" s="1"/>
      <c r="BE1010" s="1"/>
      <c r="BH1010" s="1"/>
      <c r="BK1010" s="1"/>
      <c r="BN1010" s="1"/>
      <c r="BR1010" s="1"/>
      <c r="BW1010" s="1"/>
      <c r="BZ1010" s="1"/>
      <c r="CF1010" s="1"/>
      <c r="CN1010" s="1"/>
      <c r="CQ1010" s="1"/>
      <c r="CT1010" s="1"/>
      <c r="CU1010" s="1"/>
      <c r="CV1010" s="88"/>
      <c r="CW1010" s="88"/>
      <c r="CX1010" s="88"/>
      <c r="CY1010" s="88"/>
      <c r="CZ1010" s="88"/>
      <c r="DA1010" s="88"/>
      <c r="DB1010" s="88"/>
      <c r="DC1010" s="88"/>
      <c r="DD1010" s="88"/>
      <c r="DE1010" s="88"/>
      <c r="DF1010" s="88"/>
      <c r="DG1010" s="88"/>
      <c r="DH1010" s="88"/>
      <c r="DI1010" s="88"/>
      <c r="DJ1010" s="88"/>
      <c r="DK1010" s="88"/>
      <c r="DL1010" s="88"/>
    </row>
    <row r="1011" spans="9:116" x14ac:dyDescent="0.2">
      <c r="I1011" s="1"/>
      <c r="L1011" s="1"/>
      <c r="O1011" s="1"/>
      <c r="R1011" s="1"/>
      <c r="U1011" s="1"/>
      <c r="X1011" s="1"/>
      <c r="AA1011" s="1"/>
      <c r="AD1011" s="1"/>
      <c r="AG1011" s="1"/>
      <c r="AK1011" s="1"/>
      <c r="AP1011" s="1"/>
      <c r="AS1011" s="1"/>
      <c r="AW1011" s="1"/>
      <c r="BB1011" s="1"/>
      <c r="BE1011" s="1"/>
      <c r="BH1011" s="1"/>
      <c r="BK1011" s="1"/>
      <c r="BN1011" s="1"/>
      <c r="BR1011" s="1"/>
      <c r="BW1011" s="1"/>
      <c r="BZ1011" s="1"/>
      <c r="CF1011" s="1"/>
      <c r="CN1011" s="1"/>
      <c r="CQ1011" s="1"/>
      <c r="CT1011" s="1"/>
      <c r="CU1011" s="1"/>
      <c r="CV1011" s="88"/>
      <c r="CW1011" s="88"/>
      <c r="CX1011" s="88"/>
      <c r="CY1011" s="88"/>
      <c r="CZ1011" s="88"/>
      <c r="DA1011" s="88"/>
      <c r="DB1011" s="88"/>
      <c r="DC1011" s="88"/>
      <c r="DD1011" s="88"/>
      <c r="DE1011" s="88"/>
      <c r="DF1011" s="88"/>
      <c r="DG1011" s="88"/>
      <c r="DH1011" s="88"/>
      <c r="DI1011" s="88"/>
      <c r="DJ1011" s="88"/>
      <c r="DK1011" s="88"/>
      <c r="DL1011" s="88"/>
    </row>
    <row r="1012" spans="9:116" x14ac:dyDescent="0.2">
      <c r="I1012" s="1"/>
      <c r="L1012" s="1"/>
      <c r="O1012" s="1"/>
      <c r="R1012" s="1"/>
      <c r="U1012" s="1"/>
      <c r="X1012" s="1"/>
      <c r="AA1012" s="1"/>
      <c r="AD1012" s="1"/>
      <c r="AG1012" s="1"/>
      <c r="AK1012" s="1"/>
      <c r="AP1012" s="1"/>
      <c r="AS1012" s="1"/>
      <c r="AW1012" s="1"/>
      <c r="BB1012" s="1"/>
      <c r="BE1012" s="1"/>
      <c r="BH1012" s="1"/>
      <c r="BK1012" s="1"/>
      <c r="BN1012" s="1"/>
      <c r="BR1012" s="1"/>
      <c r="BW1012" s="1"/>
      <c r="BZ1012" s="1"/>
      <c r="CF1012" s="1"/>
      <c r="CN1012" s="1"/>
      <c r="CQ1012" s="1"/>
      <c r="CT1012" s="1"/>
      <c r="CU1012" s="1"/>
    </row>
    <row r="1013" spans="9:116" x14ac:dyDescent="0.2">
      <c r="I1013" s="1"/>
      <c r="L1013" s="1"/>
      <c r="O1013" s="1"/>
      <c r="R1013" s="1"/>
      <c r="U1013" s="1"/>
      <c r="X1013" s="1"/>
      <c r="AA1013" s="1"/>
      <c r="AD1013" s="1"/>
      <c r="AG1013" s="1"/>
      <c r="AK1013" s="1"/>
      <c r="AP1013" s="1"/>
      <c r="AS1013" s="1"/>
      <c r="AW1013" s="1"/>
      <c r="BB1013" s="1"/>
      <c r="BE1013" s="1"/>
      <c r="BH1013" s="1"/>
      <c r="BK1013" s="1"/>
      <c r="BN1013" s="1"/>
      <c r="BR1013" s="1"/>
      <c r="BW1013" s="1"/>
      <c r="BZ1013" s="1"/>
      <c r="CF1013" s="1"/>
      <c r="CN1013" s="1"/>
      <c r="CQ1013" s="1"/>
      <c r="CT1013" s="1"/>
      <c r="CU1013" s="1"/>
    </row>
    <row r="1014" spans="9:116" x14ac:dyDescent="0.2">
      <c r="I1014" s="1"/>
      <c r="L1014" s="1"/>
      <c r="O1014" s="1"/>
      <c r="R1014" s="1"/>
      <c r="U1014" s="1"/>
      <c r="X1014" s="1"/>
      <c r="AA1014" s="1"/>
      <c r="AD1014" s="1"/>
      <c r="AG1014" s="1"/>
      <c r="AK1014" s="1"/>
      <c r="AP1014" s="1"/>
      <c r="AS1014" s="1"/>
      <c r="AW1014" s="1"/>
      <c r="BB1014" s="1"/>
      <c r="BE1014" s="1"/>
      <c r="BH1014" s="1"/>
      <c r="BK1014" s="1"/>
      <c r="BN1014" s="1"/>
      <c r="BR1014" s="1"/>
      <c r="BW1014" s="1"/>
      <c r="BZ1014" s="1"/>
      <c r="CF1014" s="1"/>
      <c r="CN1014" s="1"/>
      <c r="CQ1014" s="1"/>
      <c r="CT1014" s="1"/>
      <c r="CU1014" s="1"/>
    </row>
    <row r="1015" spans="9:116" x14ac:dyDescent="0.2">
      <c r="I1015" s="1"/>
      <c r="L1015" s="1"/>
      <c r="O1015" s="1"/>
      <c r="R1015" s="1"/>
      <c r="U1015" s="1"/>
      <c r="X1015" s="1"/>
      <c r="AA1015" s="1"/>
      <c r="AD1015" s="1"/>
      <c r="AG1015" s="1"/>
      <c r="AK1015" s="1"/>
      <c r="AP1015" s="1"/>
      <c r="AS1015" s="1"/>
      <c r="AW1015" s="1"/>
      <c r="BB1015" s="1"/>
      <c r="BE1015" s="1"/>
      <c r="BH1015" s="1"/>
      <c r="BK1015" s="1"/>
      <c r="BN1015" s="1"/>
      <c r="BR1015" s="1"/>
      <c r="BW1015" s="1"/>
      <c r="BZ1015" s="1"/>
      <c r="CF1015" s="1"/>
      <c r="CN1015" s="1"/>
      <c r="CQ1015" s="1"/>
      <c r="CT1015" s="1"/>
      <c r="CU1015" s="1"/>
    </row>
    <row r="1016" spans="9:116" x14ac:dyDescent="0.2">
      <c r="I1016" s="1"/>
      <c r="L1016" s="1"/>
      <c r="O1016" s="1"/>
      <c r="R1016" s="1"/>
      <c r="U1016" s="1"/>
      <c r="X1016" s="1"/>
      <c r="AA1016" s="1"/>
      <c r="AD1016" s="1"/>
      <c r="AG1016" s="1"/>
      <c r="AK1016" s="1"/>
      <c r="AP1016" s="1"/>
      <c r="AS1016" s="1"/>
      <c r="AW1016" s="1"/>
      <c r="BB1016" s="1"/>
      <c r="BE1016" s="1"/>
      <c r="BH1016" s="1"/>
      <c r="BK1016" s="1"/>
      <c r="BN1016" s="1"/>
      <c r="BR1016" s="1"/>
      <c r="BW1016" s="1"/>
      <c r="BZ1016" s="1"/>
      <c r="CF1016" s="1"/>
      <c r="CN1016" s="1"/>
      <c r="CQ1016" s="1"/>
      <c r="CT1016" s="1"/>
      <c r="CU1016" s="1"/>
    </row>
    <row r="1017" spans="9:116" x14ac:dyDescent="0.2">
      <c r="I1017" s="1"/>
      <c r="L1017" s="1"/>
      <c r="O1017" s="1"/>
      <c r="R1017" s="1"/>
      <c r="U1017" s="1"/>
      <c r="X1017" s="1"/>
      <c r="AA1017" s="1"/>
      <c r="AD1017" s="1"/>
      <c r="AG1017" s="1"/>
      <c r="AK1017" s="1"/>
      <c r="AP1017" s="1"/>
      <c r="AS1017" s="1"/>
      <c r="AW1017" s="1"/>
      <c r="BB1017" s="1"/>
      <c r="BE1017" s="1"/>
      <c r="BH1017" s="1"/>
      <c r="BK1017" s="1"/>
      <c r="BN1017" s="1"/>
      <c r="BR1017" s="1"/>
      <c r="BW1017" s="1"/>
      <c r="BZ1017" s="1"/>
      <c r="CF1017" s="1"/>
      <c r="CN1017" s="1"/>
      <c r="CQ1017" s="1"/>
      <c r="CT1017" s="1"/>
      <c r="CU1017" s="1"/>
    </row>
    <row r="1018" spans="9:116" x14ac:dyDescent="0.2">
      <c r="I1018" s="1"/>
      <c r="L1018" s="1"/>
      <c r="O1018" s="1"/>
      <c r="R1018" s="1"/>
      <c r="U1018" s="1"/>
      <c r="X1018" s="1"/>
      <c r="AA1018" s="1"/>
      <c r="AD1018" s="1"/>
      <c r="AG1018" s="1"/>
      <c r="AK1018" s="1"/>
      <c r="AP1018" s="1"/>
      <c r="AS1018" s="1"/>
      <c r="AW1018" s="1"/>
      <c r="BB1018" s="1"/>
      <c r="BE1018" s="1"/>
      <c r="BH1018" s="1"/>
      <c r="BK1018" s="1"/>
      <c r="BN1018" s="1"/>
      <c r="BR1018" s="1"/>
      <c r="BW1018" s="1"/>
      <c r="BZ1018" s="1"/>
      <c r="CF1018" s="1"/>
      <c r="CN1018" s="1"/>
      <c r="CQ1018" s="1"/>
      <c r="CT1018" s="1"/>
      <c r="CU1018" s="1"/>
    </row>
    <row r="1019" spans="9:116" x14ac:dyDescent="0.2">
      <c r="I1019" s="1"/>
      <c r="L1019" s="1"/>
      <c r="O1019" s="1"/>
      <c r="R1019" s="1"/>
      <c r="U1019" s="1"/>
      <c r="X1019" s="1"/>
      <c r="AA1019" s="1"/>
      <c r="AD1019" s="1"/>
      <c r="AG1019" s="1"/>
      <c r="AK1019" s="1"/>
      <c r="AP1019" s="1"/>
      <c r="AS1019" s="1"/>
      <c r="AW1019" s="1"/>
      <c r="BB1019" s="1"/>
      <c r="BE1019" s="1"/>
      <c r="BH1019" s="1"/>
      <c r="BK1019" s="1"/>
      <c r="BN1019" s="1"/>
      <c r="BR1019" s="1"/>
      <c r="BW1019" s="1"/>
      <c r="BZ1019" s="1"/>
      <c r="CF1019" s="1"/>
      <c r="CN1019" s="1"/>
      <c r="CQ1019" s="1"/>
      <c r="CT1019" s="1"/>
      <c r="CU1019" s="1"/>
    </row>
    <row r="1020" spans="9:116" x14ac:dyDescent="0.2">
      <c r="I1020" s="1"/>
      <c r="L1020" s="1"/>
      <c r="O1020" s="1"/>
      <c r="R1020" s="1"/>
      <c r="U1020" s="1"/>
      <c r="X1020" s="1"/>
      <c r="AA1020" s="1"/>
      <c r="AD1020" s="1"/>
      <c r="AG1020" s="1"/>
      <c r="AK1020" s="1"/>
      <c r="AP1020" s="1"/>
      <c r="AS1020" s="1"/>
      <c r="AW1020" s="1"/>
      <c r="BB1020" s="1"/>
      <c r="BE1020" s="1"/>
      <c r="BH1020" s="1"/>
      <c r="BK1020" s="1"/>
      <c r="BN1020" s="1"/>
      <c r="BR1020" s="1"/>
      <c r="BW1020" s="1"/>
      <c r="BZ1020" s="1"/>
      <c r="CF1020" s="1"/>
      <c r="CN1020" s="1"/>
      <c r="CQ1020" s="1"/>
      <c r="CT1020" s="1"/>
      <c r="CU1020" s="1"/>
    </row>
    <row r="1021" spans="9:116" x14ac:dyDescent="0.2">
      <c r="I1021" s="1"/>
      <c r="L1021" s="1"/>
      <c r="O1021" s="1"/>
      <c r="R1021" s="1"/>
      <c r="U1021" s="1"/>
      <c r="X1021" s="1"/>
      <c r="AA1021" s="1"/>
      <c r="AD1021" s="1"/>
      <c r="AG1021" s="1"/>
      <c r="AK1021" s="1"/>
      <c r="AP1021" s="1"/>
      <c r="AS1021" s="1"/>
      <c r="AW1021" s="1"/>
      <c r="BB1021" s="1"/>
      <c r="BE1021" s="1"/>
      <c r="BH1021" s="1"/>
      <c r="BK1021" s="1"/>
      <c r="BN1021" s="1"/>
      <c r="BR1021" s="1"/>
      <c r="BW1021" s="1"/>
      <c r="BZ1021" s="1"/>
      <c r="CF1021" s="1"/>
      <c r="CN1021" s="1"/>
      <c r="CQ1021" s="1"/>
      <c r="CT1021" s="1"/>
      <c r="CU1021" s="1"/>
    </row>
    <row r="1022" spans="9:116" x14ac:dyDescent="0.2">
      <c r="I1022" s="1"/>
      <c r="L1022" s="1"/>
      <c r="O1022" s="1"/>
      <c r="R1022" s="1"/>
      <c r="U1022" s="1"/>
      <c r="X1022" s="1"/>
      <c r="AA1022" s="1"/>
      <c r="AD1022" s="1"/>
      <c r="AG1022" s="1"/>
      <c r="AK1022" s="1"/>
      <c r="AP1022" s="1"/>
      <c r="AS1022" s="1"/>
      <c r="AW1022" s="1"/>
      <c r="BB1022" s="1"/>
      <c r="BE1022" s="1"/>
      <c r="BH1022" s="1"/>
      <c r="BK1022" s="1"/>
      <c r="BN1022" s="1"/>
      <c r="BR1022" s="1"/>
      <c r="BW1022" s="1"/>
      <c r="BZ1022" s="1"/>
      <c r="CF1022" s="1"/>
      <c r="CN1022" s="1"/>
      <c r="CQ1022" s="1"/>
      <c r="CT1022" s="1"/>
      <c r="CU1022" s="1"/>
    </row>
    <row r="1023" spans="9:116" x14ac:dyDescent="0.2">
      <c r="I1023" s="1"/>
      <c r="L1023" s="1"/>
      <c r="O1023" s="1"/>
      <c r="R1023" s="1"/>
      <c r="U1023" s="1"/>
      <c r="X1023" s="1"/>
      <c r="AA1023" s="1"/>
      <c r="AD1023" s="1"/>
      <c r="AG1023" s="1"/>
      <c r="AK1023" s="1"/>
      <c r="AP1023" s="1"/>
      <c r="AS1023" s="1"/>
      <c r="AW1023" s="1"/>
      <c r="BB1023" s="1"/>
      <c r="BE1023" s="1"/>
      <c r="BH1023" s="1"/>
      <c r="BK1023" s="1"/>
      <c r="BN1023" s="1"/>
      <c r="BR1023" s="1"/>
      <c r="BW1023" s="1"/>
      <c r="BZ1023" s="1"/>
      <c r="CF1023" s="1"/>
      <c r="CN1023" s="1"/>
      <c r="CQ1023" s="1"/>
      <c r="CT1023" s="1"/>
      <c r="CU1023" s="1"/>
    </row>
    <row r="1024" spans="9:116" x14ac:dyDescent="0.2">
      <c r="I1024" s="1"/>
      <c r="L1024" s="1"/>
      <c r="O1024" s="1"/>
      <c r="R1024" s="1"/>
      <c r="U1024" s="1"/>
      <c r="X1024" s="1"/>
      <c r="AA1024" s="1"/>
      <c r="AD1024" s="1"/>
      <c r="AG1024" s="1"/>
      <c r="AK1024" s="1"/>
      <c r="AP1024" s="1"/>
      <c r="AS1024" s="1"/>
      <c r="AW1024" s="1"/>
      <c r="BB1024" s="1"/>
      <c r="BE1024" s="1"/>
      <c r="BH1024" s="1"/>
      <c r="BK1024" s="1"/>
      <c r="BN1024" s="1"/>
      <c r="BR1024" s="1"/>
      <c r="BW1024" s="1"/>
      <c r="BZ1024" s="1"/>
      <c r="CF1024" s="1"/>
      <c r="CN1024" s="1"/>
      <c r="CQ1024" s="1"/>
      <c r="CT1024" s="1"/>
      <c r="CU1024" s="1"/>
    </row>
    <row r="1025" spans="9:99" x14ac:dyDescent="0.2">
      <c r="I1025" s="1"/>
      <c r="L1025" s="1"/>
      <c r="O1025" s="1"/>
      <c r="R1025" s="1"/>
      <c r="U1025" s="1"/>
      <c r="X1025" s="1"/>
      <c r="AA1025" s="1"/>
      <c r="AD1025" s="1"/>
      <c r="AG1025" s="1"/>
      <c r="AK1025" s="1"/>
      <c r="AP1025" s="1"/>
      <c r="AS1025" s="1"/>
      <c r="AW1025" s="1"/>
      <c r="BB1025" s="1"/>
      <c r="BE1025" s="1"/>
      <c r="BH1025" s="1"/>
      <c r="BK1025" s="1"/>
      <c r="BN1025" s="1"/>
      <c r="BR1025" s="1"/>
      <c r="BW1025" s="1"/>
      <c r="BZ1025" s="1"/>
      <c r="CF1025" s="1"/>
      <c r="CN1025" s="1"/>
      <c r="CQ1025" s="1"/>
      <c r="CT1025" s="1"/>
      <c r="CU1025" s="1"/>
    </row>
    <row r="1026" spans="9:99" x14ac:dyDescent="0.2">
      <c r="I1026" s="1"/>
      <c r="L1026" s="1"/>
      <c r="O1026" s="1"/>
      <c r="R1026" s="1"/>
      <c r="U1026" s="1"/>
      <c r="X1026" s="1"/>
      <c r="AA1026" s="1"/>
      <c r="AD1026" s="1"/>
      <c r="AG1026" s="1"/>
      <c r="AK1026" s="1"/>
      <c r="AP1026" s="1"/>
      <c r="AS1026" s="1"/>
      <c r="AW1026" s="1"/>
      <c r="BB1026" s="1"/>
      <c r="BE1026" s="1"/>
      <c r="BH1026" s="1"/>
      <c r="BK1026" s="1"/>
      <c r="BN1026" s="1"/>
      <c r="BR1026" s="1"/>
      <c r="BW1026" s="1"/>
      <c r="BZ1026" s="1"/>
      <c r="CF1026" s="1"/>
      <c r="CN1026" s="1"/>
      <c r="CQ1026" s="1"/>
      <c r="CT1026" s="1"/>
      <c r="CU1026" s="1"/>
    </row>
    <row r="1027" spans="9:99" x14ac:dyDescent="0.2">
      <c r="I1027" s="1"/>
      <c r="L1027" s="1"/>
      <c r="O1027" s="1"/>
      <c r="R1027" s="1"/>
      <c r="U1027" s="1"/>
      <c r="X1027" s="1"/>
      <c r="AA1027" s="1"/>
      <c r="AD1027" s="1"/>
      <c r="AG1027" s="1"/>
      <c r="AK1027" s="1"/>
      <c r="AP1027" s="1"/>
      <c r="AS1027" s="1"/>
      <c r="AW1027" s="1"/>
      <c r="BB1027" s="1"/>
      <c r="BE1027" s="1"/>
      <c r="BH1027" s="1"/>
      <c r="BK1027" s="1"/>
      <c r="BN1027" s="1"/>
      <c r="BR1027" s="1"/>
      <c r="BW1027" s="1"/>
      <c r="BZ1027" s="1"/>
      <c r="CF1027" s="1"/>
      <c r="CN1027" s="1"/>
      <c r="CQ1027" s="1"/>
      <c r="CT1027" s="1"/>
      <c r="CU1027" s="1"/>
    </row>
    <row r="1028" spans="9:99" x14ac:dyDescent="0.2">
      <c r="I1028" s="1"/>
      <c r="L1028" s="1"/>
      <c r="O1028" s="1"/>
      <c r="R1028" s="1"/>
      <c r="U1028" s="1"/>
      <c r="X1028" s="1"/>
      <c r="AA1028" s="1"/>
      <c r="AD1028" s="1"/>
      <c r="AG1028" s="1"/>
      <c r="AK1028" s="1"/>
      <c r="AP1028" s="1"/>
      <c r="AS1028" s="1"/>
      <c r="AW1028" s="1"/>
      <c r="BB1028" s="1"/>
      <c r="BE1028" s="1"/>
      <c r="BH1028" s="1"/>
      <c r="BK1028" s="1"/>
      <c r="BN1028" s="1"/>
      <c r="BR1028" s="1"/>
      <c r="BW1028" s="1"/>
      <c r="BZ1028" s="1"/>
      <c r="CF1028" s="1"/>
      <c r="CN1028" s="1"/>
      <c r="CQ1028" s="1"/>
      <c r="CT1028" s="1"/>
      <c r="CU1028" s="1"/>
    </row>
    <row r="1029" spans="9:99" x14ac:dyDescent="0.2">
      <c r="I1029" s="1"/>
      <c r="L1029" s="1"/>
      <c r="O1029" s="1"/>
      <c r="R1029" s="1"/>
      <c r="U1029" s="1"/>
      <c r="X1029" s="1"/>
      <c r="AA1029" s="1"/>
      <c r="AD1029" s="1"/>
      <c r="AG1029" s="1"/>
      <c r="AK1029" s="1"/>
      <c r="AP1029" s="1"/>
      <c r="AS1029" s="1"/>
      <c r="AW1029" s="1"/>
      <c r="BB1029" s="1"/>
      <c r="BE1029" s="1"/>
      <c r="BH1029" s="1"/>
      <c r="BK1029" s="1"/>
      <c r="BN1029" s="1"/>
      <c r="BR1029" s="1"/>
      <c r="BW1029" s="1"/>
      <c r="BZ1029" s="1"/>
      <c r="CF1029" s="1"/>
      <c r="CN1029" s="1"/>
      <c r="CQ1029" s="1"/>
      <c r="CT1029" s="1"/>
      <c r="CU1029" s="1"/>
    </row>
    <row r="1030" spans="9:99" x14ac:dyDescent="0.2">
      <c r="I1030" s="1"/>
      <c r="L1030" s="1"/>
      <c r="O1030" s="1"/>
      <c r="R1030" s="1"/>
      <c r="U1030" s="1"/>
      <c r="X1030" s="1"/>
      <c r="AA1030" s="1"/>
      <c r="AD1030" s="1"/>
      <c r="AG1030" s="1"/>
      <c r="AK1030" s="1"/>
      <c r="AP1030" s="1"/>
      <c r="AS1030" s="1"/>
      <c r="AW1030" s="1"/>
      <c r="BB1030" s="1"/>
      <c r="BE1030" s="1"/>
      <c r="BH1030" s="1"/>
      <c r="BK1030" s="1"/>
      <c r="BN1030" s="1"/>
      <c r="BR1030" s="1"/>
      <c r="BW1030" s="1"/>
      <c r="BZ1030" s="1"/>
      <c r="CF1030" s="1"/>
      <c r="CN1030" s="1"/>
      <c r="CQ1030" s="1"/>
      <c r="CT1030" s="1"/>
      <c r="CU1030" s="1"/>
    </row>
    <row r="1031" spans="9:99" x14ac:dyDescent="0.2">
      <c r="I1031" s="1"/>
      <c r="L1031" s="1"/>
      <c r="O1031" s="1"/>
      <c r="R1031" s="1"/>
      <c r="U1031" s="1"/>
      <c r="X1031" s="1"/>
      <c r="AA1031" s="1"/>
      <c r="AD1031" s="1"/>
      <c r="AG1031" s="1"/>
      <c r="AK1031" s="1"/>
      <c r="AP1031" s="1"/>
      <c r="AS1031" s="1"/>
      <c r="AW1031" s="1"/>
      <c r="BB1031" s="1"/>
      <c r="BE1031" s="1"/>
      <c r="BH1031" s="1"/>
      <c r="BK1031" s="1"/>
      <c r="BN1031" s="1"/>
      <c r="BR1031" s="1"/>
      <c r="BW1031" s="1"/>
      <c r="BZ1031" s="1"/>
      <c r="CF1031" s="1"/>
      <c r="CN1031" s="1"/>
      <c r="CQ1031" s="1"/>
      <c r="CT1031" s="1"/>
      <c r="CU1031" s="1"/>
    </row>
    <row r="1032" spans="9:99" x14ac:dyDescent="0.2">
      <c r="I1032" s="1"/>
      <c r="L1032" s="1"/>
      <c r="O1032" s="1"/>
      <c r="R1032" s="1"/>
      <c r="U1032" s="1"/>
      <c r="X1032" s="1"/>
      <c r="AA1032" s="1"/>
      <c r="AD1032" s="1"/>
      <c r="AG1032" s="1"/>
      <c r="AK1032" s="1"/>
      <c r="AP1032" s="1"/>
      <c r="AS1032" s="1"/>
      <c r="AW1032" s="1"/>
      <c r="BB1032" s="1"/>
      <c r="BE1032" s="1"/>
      <c r="BH1032" s="1"/>
      <c r="BK1032" s="1"/>
      <c r="BN1032" s="1"/>
      <c r="BR1032" s="1"/>
      <c r="BW1032" s="1"/>
      <c r="BZ1032" s="1"/>
      <c r="CF1032" s="1"/>
      <c r="CN1032" s="1"/>
      <c r="CQ1032" s="1"/>
      <c r="CT1032" s="1"/>
      <c r="CU1032" s="1"/>
    </row>
    <row r="1033" spans="9:99" x14ac:dyDescent="0.2">
      <c r="I1033" s="1"/>
      <c r="L1033" s="1"/>
      <c r="O1033" s="1"/>
      <c r="R1033" s="1"/>
      <c r="U1033" s="1"/>
      <c r="X1033" s="1"/>
      <c r="AA1033" s="1"/>
      <c r="AD1033" s="1"/>
      <c r="AG1033" s="1"/>
      <c r="AK1033" s="1"/>
      <c r="AP1033" s="1"/>
      <c r="AS1033" s="1"/>
      <c r="AW1033" s="1"/>
      <c r="BB1033" s="1"/>
      <c r="BE1033" s="1"/>
      <c r="BH1033" s="1"/>
      <c r="BK1033" s="1"/>
      <c r="BN1033" s="1"/>
      <c r="BR1033" s="1"/>
      <c r="BW1033" s="1"/>
      <c r="BZ1033" s="1"/>
      <c r="CF1033" s="1"/>
      <c r="CN1033" s="1"/>
      <c r="CQ1033" s="1"/>
      <c r="CT1033" s="1"/>
      <c r="CU1033" s="1"/>
    </row>
    <row r="1034" spans="9:99" x14ac:dyDescent="0.2">
      <c r="I1034" s="1"/>
      <c r="L1034" s="1"/>
      <c r="O1034" s="1"/>
      <c r="R1034" s="1"/>
      <c r="U1034" s="1"/>
      <c r="X1034" s="1"/>
      <c r="AA1034" s="1"/>
      <c r="AD1034" s="1"/>
      <c r="AG1034" s="1"/>
      <c r="AK1034" s="1"/>
      <c r="AP1034" s="1"/>
      <c r="AS1034" s="1"/>
      <c r="AW1034" s="1"/>
      <c r="BB1034" s="1"/>
      <c r="BE1034" s="1"/>
      <c r="BH1034" s="1"/>
      <c r="BK1034" s="1"/>
      <c r="BN1034" s="1"/>
      <c r="BR1034" s="1"/>
      <c r="BW1034" s="1"/>
      <c r="BZ1034" s="1"/>
      <c r="CF1034" s="1"/>
      <c r="CN1034" s="1"/>
      <c r="CQ1034" s="1"/>
      <c r="CT1034" s="1"/>
      <c r="CU1034" s="1"/>
    </row>
    <row r="1035" spans="9:99" x14ac:dyDescent="0.2">
      <c r="I1035" s="1"/>
      <c r="L1035" s="1"/>
      <c r="O1035" s="1"/>
      <c r="R1035" s="1"/>
      <c r="U1035" s="1"/>
      <c r="X1035" s="1"/>
      <c r="AA1035" s="1"/>
      <c r="AD1035" s="1"/>
      <c r="AG1035" s="1"/>
      <c r="AK1035" s="1"/>
      <c r="AP1035" s="1"/>
      <c r="AS1035" s="1"/>
      <c r="AW1035" s="1"/>
      <c r="BB1035" s="1"/>
      <c r="BE1035" s="1"/>
      <c r="BH1035" s="1"/>
      <c r="BK1035" s="1"/>
      <c r="BN1035" s="1"/>
      <c r="BR1035" s="1"/>
      <c r="BW1035" s="1"/>
      <c r="BZ1035" s="1"/>
      <c r="CF1035" s="1"/>
      <c r="CN1035" s="1"/>
      <c r="CQ1035" s="1"/>
      <c r="CT1035" s="1"/>
      <c r="CU1035" s="1"/>
    </row>
    <row r="1036" spans="9:99" x14ac:dyDescent="0.2">
      <c r="I1036" s="1"/>
      <c r="L1036" s="1"/>
      <c r="O1036" s="1"/>
      <c r="R1036" s="1"/>
      <c r="U1036" s="1"/>
      <c r="X1036" s="1"/>
      <c r="AA1036" s="1"/>
      <c r="AD1036" s="1"/>
      <c r="AG1036" s="1"/>
      <c r="AK1036" s="1"/>
      <c r="AP1036" s="1"/>
      <c r="AS1036" s="1"/>
      <c r="AW1036" s="1"/>
      <c r="BB1036" s="1"/>
      <c r="BE1036" s="1"/>
      <c r="BH1036" s="1"/>
      <c r="BK1036" s="1"/>
      <c r="BN1036" s="1"/>
      <c r="BR1036" s="1"/>
      <c r="BW1036" s="1"/>
      <c r="BZ1036" s="1"/>
      <c r="CF1036" s="1"/>
      <c r="CN1036" s="1"/>
      <c r="CQ1036" s="1"/>
      <c r="CT1036" s="1"/>
      <c r="CU1036" s="1"/>
    </row>
    <row r="1037" spans="9:99" x14ac:dyDescent="0.2">
      <c r="I1037" s="1"/>
      <c r="L1037" s="1"/>
      <c r="O1037" s="1"/>
      <c r="R1037" s="1"/>
      <c r="U1037" s="1"/>
      <c r="X1037" s="1"/>
      <c r="AA1037" s="1"/>
      <c r="AD1037" s="1"/>
      <c r="AG1037" s="1"/>
      <c r="AK1037" s="1"/>
      <c r="AP1037" s="1"/>
      <c r="AS1037" s="1"/>
      <c r="AW1037" s="1"/>
      <c r="BB1037" s="1"/>
      <c r="BE1037" s="1"/>
      <c r="BH1037" s="1"/>
      <c r="BK1037" s="1"/>
      <c r="BN1037" s="1"/>
      <c r="BR1037" s="1"/>
      <c r="BW1037" s="1"/>
      <c r="BZ1037" s="1"/>
      <c r="CF1037" s="1"/>
      <c r="CN1037" s="1"/>
      <c r="CQ1037" s="1"/>
      <c r="CT1037" s="1"/>
      <c r="CU1037" s="1"/>
    </row>
    <row r="1038" spans="9:99" x14ac:dyDescent="0.2">
      <c r="I1038" s="1"/>
      <c r="L1038" s="1"/>
      <c r="O1038" s="1"/>
      <c r="R1038" s="1"/>
      <c r="U1038" s="1"/>
      <c r="X1038" s="1"/>
      <c r="AA1038" s="1"/>
      <c r="AD1038" s="1"/>
      <c r="AG1038" s="1"/>
      <c r="AK1038" s="1"/>
      <c r="AP1038" s="1"/>
      <c r="AS1038" s="1"/>
      <c r="AW1038" s="1"/>
      <c r="BB1038" s="1"/>
      <c r="BE1038" s="1"/>
      <c r="BH1038" s="1"/>
      <c r="BK1038" s="1"/>
      <c r="BN1038" s="1"/>
      <c r="BR1038" s="1"/>
      <c r="BW1038" s="1"/>
      <c r="BZ1038" s="1"/>
      <c r="CF1038" s="1"/>
      <c r="CN1038" s="1"/>
      <c r="CQ1038" s="1"/>
      <c r="CT1038" s="1"/>
      <c r="CU1038" s="1"/>
    </row>
    <row r="1039" spans="9:99" x14ac:dyDescent="0.2">
      <c r="I1039" s="1"/>
      <c r="L1039" s="1"/>
      <c r="O1039" s="1"/>
      <c r="R1039" s="1"/>
      <c r="U1039" s="1"/>
      <c r="X1039" s="1"/>
      <c r="AA1039" s="1"/>
      <c r="AD1039" s="1"/>
      <c r="AG1039" s="1"/>
      <c r="AK1039" s="1"/>
      <c r="AP1039" s="1"/>
      <c r="AS1039" s="1"/>
      <c r="AW1039" s="1"/>
      <c r="BB1039" s="1"/>
      <c r="BE1039" s="1"/>
      <c r="BH1039" s="1"/>
      <c r="BK1039" s="1"/>
      <c r="BN1039" s="1"/>
      <c r="BR1039" s="1"/>
      <c r="BW1039" s="1"/>
      <c r="BZ1039" s="1"/>
      <c r="CF1039" s="1"/>
      <c r="CN1039" s="1"/>
      <c r="CQ1039" s="1"/>
      <c r="CT1039" s="1"/>
      <c r="CU1039" s="1"/>
    </row>
    <row r="1040" spans="9:99" x14ac:dyDescent="0.2">
      <c r="I1040" s="1"/>
      <c r="L1040" s="1"/>
      <c r="O1040" s="1"/>
      <c r="R1040" s="1"/>
      <c r="U1040" s="1"/>
      <c r="X1040" s="1"/>
      <c r="AA1040" s="1"/>
      <c r="AD1040" s="1"/>
      <c r="AG1040" s="1"/>
      <c r="AK1040" s="1"/>
      <c r="AP1040" s="1"/>
      <c r="AS1040" s="1"/>
      <c r="AW1040" s="1"/>
      <c r="BB1040" s="1"/>
      <c r="BE1040" s="1"/>
      <c r="BH1040" s="1"/>
      <c r="BK1040" s="1"/>
      <c r="BN1040" s="1"/>
      <c r="BR1040" s="1"/>
      <c r="BW1040" s="1"/>
      <c r="BZ1040" s="1"/>
      <c r="CF1040" s="1"/>
      <c r="CN1040" s="1"/>
      <c r="CQ1040" s="1"/>
      <c r="CT1040" s="1"/>
      <c r="CU1040" s="1"/>
    </row>
    <row r="1041" spans="9:99" x14ac:dyDescent="0.2">
      <c r="I1041" s="1"/>
      <c r="L1041" s="1"/>
      <c r="O1041" s="1"/>
      <c r="R1041" s="1"/>
      <c r="U1041" s="1"/>
      <c r="X1041" s="1"/>
      <c r="AA1041" s="1"/>
      <c r="AD1041" s="1"/>
      <c r="AG1041" s="1"/>
      <c r="AK1041" s="1"/>
      <c r="AP1041" s="1"/>
      <c r="AS1041" s="1"/>
      <c r="AW1041" s="1"/>
      <c r="BB1041" s="1"/>
      <c r="BE1041" s="1"/>
      <c r="BH1041" s="1"/>
      <c r="BK1041" s="1"/>
      <c r="BN1041" s="1"/>
      <c r="BR1041" s="1"/>
      <c r="BW1041" s="1"/>
      <c r="BZ1041" s="1"/>
      <c r="CF1041" s="1"/>
      <c r="CN1041" s="1"/>
      <c r="CQ1041" s="1"/>
      <c r="CT1041" s="1"/>
      <c r="CU1041" s="1"/>
    </row>
    <row r="1042" spans="9:99" x14ac:dyDescent="0.2">
      <c r="I1042" s="1"/>
      <c r="L1042" s="1"/>
      <c r="O1042" s="1"/>
      <c r="R1042" s="1"/>
      <c r="U1042" s="1"/>
      <c r="X1042" s="1"/>
      <c r="AA1042" s="1"/>
      <c r="AD1042" s="1"/>
      <c r="AG1042" s="1"/>
      <c r="AK1042" s="1"/>
      <c r="AP1042" s="1"/>
      <c r="AS1042" s="1"/>
      <c r="AW1042" s="1"/>
      <c r="BB1042" s="1"/>
      <c r="BE1042" s="1"/>
      <c r="BH1042" s="1"/>
      <c r="BK1042" s="1"/>
      <c r="BN1042" s="1"/>
      <c r="BR1042" s="1"/>
      <c r="BW1042" s="1"/>
      <c r="BZ1042" s="1"/>
      <c r="CF1042" s="1"/>
      <c r="CN1042" s="1"/>
      <c r="CQ1042" s="1"/>
      <c r="CT1042" s="1"/>
      <c r="CU1042" s="1"/>
    </row>
    <row r="1043" spans="9:99" x14ac:dyDescent="0.2">
      <c r="I1043" s="1"/>
      <c r="L1043" s="1"/>
      <c r="O1043" s="1"/>
      <c r="R1043" s="1"/>
      <c r="U1043" s="1"/>
      <c r="X1043" s="1"/>
      <c r="AA1043" s="1"/>
      <c r="AD1043" s="1"/>
      <c r="AG1043" s="1"/>
      <c r="AK1043" s="1"/>
      <c r="AP1043" s="1"/>
      <c r="AS1043" s="1"/>
      <c r="AW1043" s="1"/>
      <c r="BB1043" s="1"/>
      <c r="BE1043" s="1"/>
      <c r="BH1043" s="1"/>
      <c r="BK1043" s="1"/>
      <c r="BN1043" s="1"/>
      <c r="BR1043" s="1"/>
      <c r="BW1043" s="1"/>
      <c r="BZ1043" s="1"/>
      <c r="CF1043" s="1"/>
      <c r="CN1043" s="1"/>
      <c r="CQ1043" s="1"/>
      <c r="CT1043" s="1"/>
      <c r="CU1043" s="1"/>
    </row>
    <row r="1044" spans="9:99" x14ac:dyDescent="0.2">
      <c r="I1044" s="1"/>
      <c r="L1044" s="1"/>
      <c r="O1044" s="1"/>
      <c r="R1044" s="1"/>
      <c r="U1044" s="1"/>
      <c r="X1044" s="1"/>
      <c r="AA1044" s="1"/>
      <c r="AD1044" s="1"/>
      <c r="AG1044" s="1"/>
      <c r="AK1044" s="1"/>
      <c r="AP1044" s="1"/>
      <c r="AS1044" s="1"/>
      <c r="AW1044" s="1"/>
      <c r="BB1044" s="1"/>
      <c r="BE1044" s="1"/>
      <c r="BH1044" s="1"/>
      <c r="BK1044" s="1"/>
      <c r="BN1044" s="1"/>
      <c r="BR1044" s="1"/>
      <c r="BW1044" s="1"/>
      <c r="BZ1044" s="1"/>
      <c r="CF1044" s="1"/>
      <c r="CN1044" s="1"/>
      <c r="CQ1044" s="1"/>
      <c r="CT1044" s="1"/>
      <c r="CU1044" s="1"/>
    </row>
    <row r="1045" spans="9:99" x14ac:dyDescent="0.2">
      <c r="I1045" s="1"/>
      <c r="L1045" s="1"/>
      <c r="O1045" s="1"/>
      <c r="R1045" s="1"/>
      <c r="U1045" s="1"/>
      <c r="X1045" s="1"/>
      <c r="AA1045" s="1"/>
      <c r="AD1045" s="1"/>
      <c r="AG1045" s="1"/>
      <c r="AK1045" s="1"/>
      <c r="AP1045" s="1"/>
      <c r="AS1045" s="1"/>
      <c r="AW1045" s="1"/>
      <c r="BB1045" s="1"/>
      <c r="BE1045" s="1"/>
      <c r="BH1045" s="1"/>
      <c r="BK1045" s="1"/>
      <c r="BN1045" s="1"/>
      <c r="BR1045" s="1"/>
      <c r="BW1045" s="1"/>
      <c r="BZ1045" s="1"/>
      <c r="CF1045" s="1"/>
      <c r="CN1045" s="1"/>
      <c r="CQ1045" s="1"/>
      <c r="CT1045" s="1"/>
      <c r="CU1045" s="1"/>
    </row>
    <row r="1046" spans="9:99" x14ac:dyDescent="0.2">
      <c r="I1046" s="1"/>
      <c r="L1046" s="1"/>
      <c r="O1046" s="1"/>
      <c r="R1046" s="1"/>
      <c r="U1046" s="1"/>
      <c r="X1046" s="1"/>
      <c r="AA1046" s="1"/>
      <c r="AD1046" s="1"/>
      <c r="AG1046" s="1"/>
      <c r="AK1046" s="1"/>
      <c r="AP1046" s="1"/>
      <c r="AS1046" s="1"/>
      <c r="AW1046" s="1"/>
      <c r="BB1046" s="1"/>
      <c r="BE1046" s="1"/>
      <c r="BH1046" s="1"/>
      <c r="BK1046" s="1"/>
      <c r="BN1046" s="1"/>
      <c r="BR1046" s="1"/>
      <c r="BW1046" s="1"/>
      <c r="BZ1046" s="1"/>
      <c r="CF1046" s="1"/>
      <c r="CN1046" s="1"/>
      <c r="CQ1046" s="1"/>
      <c r="CT1046" s="1"/>
      <c r="CU1046" s="1"/>
    </row>
    <row r="1047" spans="9:99" x14ac:dyDescent="0.2">
      <c r="I1047" s="1"/>
      <c r="L1047" s="1"/>
      <c r="O1047" s="1"/>
      <c r="R1047" s="1"/>
      <c r="U1047" s="1"/>
      <c r="X1047" s="1"/>
      <c r="AA1047" s="1"/>
      <c r="AD1047" s="1"/>
      <c r="AG1047" s="1"/>
      <c r="AK1047" s="1"/>
      <c r="AP1047" s="1"/>
      <c r="AS1047" s="1"/>
      <c r="AW1047" s="1"/>
      <c r="BB1047" s="1"/>
      <c r="BE1047" s="1"/>
      <c r="BH1047" s="1"/>
      <c r="BK1047" s="1"/>
      <c r="BN1047" s="1"/>
      <c r="BR1047" s="1"/>
      <c r="BW1047" s="1"/>
      <c r="BZ1047" s="1"/>
      <c r="CF1047" s="1"/>
      <c r="CN1047" s="1"/>
      <c r="CQ1047" s="1"/>
      <c r="CT1047" s="1"/>
      <c r="CU1047" s="1"/>
    </row>
    <row r="1048" spans="9:99" x14ac:dyDescent="0.2">
      <c r="I1048" s="1"/>
      <c r="L1048" s="1"/>
      <c r="O1048" s="1"/>
      <c r="R1048" s="1"/>
      <c r="U1048" s="1"/>
      <c r="X1048" s="1"/>
      <c r="AA1048" s="1"/>
      <c r="AD1048" s="1"/>
      <c r="AG1048" s="1"/>
      <c r="AK1048" s="1"/>
      <c r="AP1048" s="1"/>
      <c r="AS1048" s="1"/>
      <c r="AW1048" s="1"/>
      <c r="BB1048" s="1"/>
      <c r="BE1048" s="1"/>
      <c r="BH1048" s="1"/>
      <c r="BK1048" s="1"/>
      <c r="BN1048" s="1"/>
      <c r="BR1048" s="1"/>
      <c r="BW1048" s="1"/>
      <c r="BZ1048" s="1"/>
      <c r="CF1048" s="1"/>
      <c r="CN1048" s="1"/>
      <c r="CQ1048" s="1"/>
      <c r="CT1048" s="1"/>
      <c r="CU1048" s="1"/>
    </row>
    <row r="1049" spans="9:99" x14ac:dyDescent="0.2">
      <c r="I1049" s="1"/>
      <c r="L1049" s="1"/>
      <c r="O1049" s="1"/>
      <c r="R1049" s="1"/>
      <c r="U1049" s="1"/>
      <c r="X1049" s="1"/>
      <c r="AA1049" s="1"/>
      <c r="AD1049" s="1"/>
      <c r="AG1049" s="1"/>
      <c r="AK1049" s="1"/>
      <c r="AP1049" s="1"/>
      <c r="AS1049" s="1"/>
      <c r="AW1049" s="1"/>
      <c r="BB1049" s="1"/>
      <c r="BE1049" s="1"/>
      <c r="BH1049" s="1"/>
      <c r="BK1049" s="1"/>
      <c r="BN1049" s="1"/>
      <c r="BR1049" s="1"/>
      <c r="BW1049" s="1"/>
      <c r="BZ1049" s="1"/>
      <c r="CF1049" s="1"/>
      <c r="CN1049" s="1"/>
      <c r="CQ1049" s="1"/>
      <c r="CT1049" s="1"/>
      <c r="CU1049" s="1"/>
    </row>
    <row r="1050" spans="9:99" x14ac:dyDescent="0.2">
      <c r="I1050" s="1"/>
      <c r="L1050" s="1"/>
      <c r="O1050" s="1"/>
      <c r="R1050" s="1"/>
      <c r="U1050" s="1"/>
      <c r="X1050" s="1"/>
      <c r="AA1050" s="1"/>
      <c r="AD1050" s="1"/>
      <c r="AG1050" s="1"/>
      <c r="AK1050" s="1"/>
      <c r="AP1050" s="1"/>
      <c r="AS1050" s="1"/>
      <c r="AW1050" s="1"/>
      <c r="BB1050" s="1"/>
      <c r="BE1050" s="1"/>
      <c r="BH1050" s="1"/>
      <c r="BK1050" s="1"/>
      <c r="BN1050" s="1"/>
      <c r="BR1050" s="1"/>
      <c r="BW1050" s="1"/>
      <c r="BZ1050" s="1"/>
      <c r="CF1050" s="1"/>
      <c r="CN1050" s="1"/>
      <c r="CQ1050" s="1"/>
      <c r="CT1050" s="1"/>
      <c r="CU1050" s="1"/>
    </row>
    <row r="1051" spans="9:99" x14ac:dyDescent="0.2">
      <c r="I1051" s="1"/>
      <c r="L1051" s="1"/>
      <c r="O1051" s="1"/>
      <c r="R1051" s="1"/>
      <c r="U1051" s="1"/>
      <c r="X1051" s="1"/>
      <c r="AA1051" s="1"/>
      <c r="AD1051" s="1"/>
      <c r="AG1051" s="1"/>
      <c r="AK1051" s="1"/>
      <c r="AP1051" s="1"/>
      <c r="AS1051" s="1"/>
      <c r="AW1051" s="1"/>
      <c r="BB1051" s="1"/>
      <c r="BE1051" s="1"/>
      <c r="BH1051" s="1"/>
      <c r="BK1051" s="1"/>
      <c r="BN1051" s="1"/>
      <c r="BR1051" s="1"/>
      <c r="BW1051" s="1"/>
      <c r="BZ1051" s="1"/>
      <c r="CF1051" s="1"/>
      <c r="CN1051" s="1"/>
      <c r="CQ1051" s="1"/>
      <c r="CT1051" s="1"/>
      <c r="CU1051" s="1"/>
    </row>
    <row r="1052" spans="9:99" x14ac:dyDescent="0.2">
      <c r="I1052" s="1"/>
      <c r="L1052" s="1"/>
      <c r="O1052" s="1"/>
      <c r="R1052" s="1"/>
      <c r="U1052" s="1"/>
      <c r="X1052" s="1"/>
      <c r="AA1052" s="1"/>
      <c r="AD1052" s="1"/>
      <c r="AG1052" s="1"/>
      <c r="AK1052" s="1"/>
      <c r="AP1052" s="1"/>
      <c r="AS1052" s="1"/>
      <c r="AW1052" s="1"/>
      <c r="BB1052" s="1"/>
      <c r="BE1052" s="1"/>
      <c r="BH1052" s="1"/>
      <c r="BK1052" s="1"/>
      <c r="BN1052" s="1"/>
      <c r="BR1052" s="1"/>
      <c r="BW1052" s="1"/>
      <c r="BZ1052" s="1"/>
      <c r="CF1052" s="1"/>
      <c r="CN1052" s="1"/>
      <c r="CQ1052" s="1"/>
      <c r="CT1052" s="1"/>
      <c r="CU1052" s="1"/>
    </row>
    <row r="1053" spans="9:99" x14ac:dyDescent="0.2">
      <c r="I1053" s="1"/>
      <c r="L1053" s="1"/>
      <c r="O1053" s="1"/>
      <c r="R1053" s="1"/>
      <c r="U1053" s="1"/>
      <c r="X1053" s="1"/>
      <c r="AA1053" s="1"/>
      <c r="AD1053" s="1"/>
      <c r="AG1053" s="1"/>
      <c r="AK1053" s="1"/>
      <c r="AP1053" s="1"/>
      <c r="AS1053" s="1"/>
      <c r="AW1053" s="1"/>
      <c r="BB1053" s="1"/>
      <c r="BE1053" s="1"/>
      <c r="BH1053" s="1"/>
      <c r="BK1053" s="1"/>
      <c r="BN1053" s="1"/>
      <c r="BR1053" s="1"/>
      <c r="BW1053" s="1"/>
      <c r="BZ1053" s="1"/>
      <c r="CF1053" s="1"/>
      <c r="CN1053" s="1"/>
      <c r="CQ1053" s="1"/>
      <c r="CT1053" s="1"/>
      <c r="CU1053" s="1"/>
    </row>
    <row r="1054" spans="9:99" x14ac:dyDescent="0.2">
      <c r="I1054" s="1"/>
      <c r="L1054" s="1"/>
      <c r="O1054" s="1"/>
      <c r="R1054" s="1"/>
      <c r="U1054" s="1"/>
      <c r="X1054" s="1"/>
      <c r="AA1054" s="1"/>
      <c r="AD1054" s="1"/>
      <c r="AG1054" s="1"/>
      <c r="AK1054" s="1"/>
      <c r="AP1054" s="1"/>
      <c r="AS1054" s="1"/>
      <c r="AW1054" s="1"/>
      <c r="BB1054" s="1"/>
      <c r="BE1054" s="1"/>
      <c r="BH1054" s="1"/>
      <c r="BK1054" s="1"/>
      <c r="BN1054" s="1"/>
      <c r="BR1054" s="1"/>
      <c r="BW1054" s="1"/>
      <c r="BZ1054" s="1"/>
      <c r="CF1054" s="1"/>
      <c r="CN1054" s="1"/>
      <c r="CQ1054" s="1"/>
      <c r="CT1054" s="1"/>
      <c r="CU1054" s="1"/>
    </row>
    <row r="1055" spans="9:99" x14ac:dyDescent="0.2">
      <c r="I1055" s="1"/>
      <c r="L1055" s="1"/>
      <c r="O1055" s="1"/>
      <c r="R1055" s="1"/>
      <c r="U1055" s="1"/>
      <c r="X1055" s="1"/>
      <c r="AA1055" s="1"/>
      <c r="AD1055" s="1"/>
      <c r="AG1055" s="1"/>
      <c r="AK1055" s="1"/>
      <c r="AP1055" s="1"/>
      <c r="AS1055" s="1"/>
      <c r="AW1055" s="1"/>
      <c r="BB1055" s="1"/>
      <c r="BE1055" s="1"/>
      <c r="BH1055" s="1"/>
      <c r="BK1055" s="1"/>
      <c r="BN1055" s="1"/>
      <c r="BR1055" s="1"/>
      <c r="BW1055" s="1"/>
      <c r="BZ1055" s="1"/>
      <c r="CF1055" s="1"/>
      <c r="CN1055" s="1"/>
      <c r="CQ1055" s="1"/>
      <c r="CT1055" s="1"/>
      <c r="CU1055" s="1"/>
    </row>
    <row r="1056" spans="9:99" x14ac:dyDescent="0.2">
      <c r="I1056" s="1"/>
      <c r="L1056" s="1"/>
      <c r="O1056" s="1"/>
      <c r="R1056" s="1"/>
      <c r="U1056" s="1"/>
      <c r="X1056" s="1"/>
      <c r="AA1056" s="1"/>
      <c r="AD1056" s="1"/>
      <c r="AG1056" s="1"/>
      <c r="AK1056" s="1"/>
      <c r="AP1056" s="1"/>
      <c r="AS1056" s="1"/>
      <c r="AW1056" s="1"/>
      <c r="BB1056" s="1"/>
      <c r="BE1056" s="1"/>
      <c r="BH1056" s="1"/>
      <c r="BK1056" s="1"/>
      <c r="BN1056" s="1"/>
      <c r="BR1056" s="1"/>
      <c r="BW1056" s="1"/>
      <c r="BZ1056" s="1"/>
      <c r="CF1056" s="1"/>
      <c r="CN1056" s="1"/>
      <c r="CQ1056" s="1"/>
      <c r="CT1056" s="1"/>
      <c r="CU1056" s="1"/>
    </row>
    <row r="1057" spans="9:99" x14ac:dyDescent="0.2">
      <c r="I1057" s="1"/>
      <c r="L1057" s="1"/>
      <c r="O1057" s="1"/>
      <c r="R1057" s="1"/>
      <c r="U1057" s="1"/>
      <c r="X1057" s="1"/>
      <c r="AA1057" s="1"/>
      <c r="AD1057" s="1"/>
      <c r="AG1057" s="1"/>
      <c r="AK1057" s="1"/>
      <c r="AP1057" s="1"/>
      <c r="AS1057" s="1"/>
      <c r="AW1057" s="1"/>
      <c r="BB1057" s="1"/>
      <c r="BE1057" s="1"/>
      <c r="BH1057" s="1"/>
      <c r="BK1057" s="1"/>
      <c r="BN1057" s="1"/>
      <c r="BR1057" s="1"/>
      <c r="BW1057" s="1"/>
      <c r="BZ1057" s="1"/>
      <c r="CF1057" s="1"/>
      <c r="CN1057" s="1"/>
      <c r="CQ1057" s="1"/>
      <c r="CT1057" s="1"/>
      <c r="CU1057" s="1"/>
    </row>
    <row r="1058" spans="9:99" x14ac:dyDescent="0.2">
      <c r="I1058" s="1"/>
      <c r="L1058" s="1"/>
      <c r="O1058" s="1"/>
      <c r="R1058" s="1"/>
      <c r="U1058" s="1"/>
      <c r="X1058" s="1"/>
      <c r="AA1058" s="1"/>
      <c r="AD1058" s="1"/>
      <c r="AG1058" s="1"/>
      <c r="AK1058" s="1"/>
      <c r="AP1058" s="1"/>
      <c r="AS1058" s="1"/>
      <c r="AW1058" s="1"/>
      <c r="BB1058" s="1"/>
      <c r="BE1058" s="1"/>
      <c r="BH1058" s="1"/>
      <c r="BK1058" s="1"/>
      <c r="BN1058" s="1"/>
      <c r="BR1058" s="1"/>
      <c r="BW1058" s="1"/>
      <c r="BZ1058" s="1"/>
      <c r="CF1058" s="1"/>
      <c r="CN1058" s="1"/>
      <c r="CQ1058" s="1"/>
      <c r="CT1058" s="1"/>
      <c r="CU1058" s="1"/>
    </row>
    <row r="1059" spans="9:99" x14ac:dyDescent="0.2">
      <c r="I1059" s="1"/>
      <c r="L1059" s="1"/>
      <c r="O1059" s="1"/>
      <c r="R1059" s="1"/>
      <c r="U1059" s="1"/>
      <c r="X1059" s="1"/>
      <c r="AA1059" s="1"/>
      <c r="AD1059" s="1"/>
      <c r="AG1059" s="1"/>
      <c r="AK1059" s="1"/>
      <c r="AP1059" s="1"/>
      <c r="AS1059" s="1"/>
      <c r="AW1059" s="1"/>
      <c r="BB1059" s="1"/>
      <c r="BE1059" s="1"/>
      <c r="BH1059" s="1"/>
      <c r="BK1059" s="1"/>
      <c r="BN1059" s="1"/>
      <c r="BR1059" s="1"/>
      <c r="BW1059" s="1"/>
      <c r="BZ1059" s="1"/>
      <c r="CF1059" s="1"/>
      <c r="CN1059" s="1"/>
      <c r="CQ1059" s="1"/>
      <c r="CT1059" s="1"/>
      <c r="CU1059" s="1"/>
    </row>
    <row r="1060" spans="9:99" x14ac:dyDescent="0.2">
      <c r="I1060" s="1"/>
      <c r="L1060" s="1"/>
      <c r="O1060" s="1"/>
      <c r="R1060" s="1"/>
      <c r="U1060" s="1"/>
      <c r="X1060" s="1"/>
      <c r="AA1060" s="1"/>
      <c r="AD1060" s="1"/>
      <c r="AG1060" s="1"/>
      <c r="AK1060" s="1"/>
      <c r="AP1060" s="1"/>
      <c r="AS1060" s="1"/>
      <c r="AW1060" s="1"/>
      <c r="BB1060" s="1"/>
      <c r="BE1060" s="1"/>
      <c r="BH1060" s="1"/>
      <c r="BK1060" s="1"/>
      <c r="BN1060" s="1"/>
      <c r="BR1060" s="1"/>
      <c r="BW1060" s="1"/>
      <c r="BZ1060" s="1"/>
      <c r="CF1060" s="1"/>
      <c r="CN1060" s="1"/>
      <c r="CQ1060" s="1"/>
      <c r="CT1060" s="1"/>
      <c r="CU1060" s="1"/>
    </row>
    <row r="1061" spans="9:99" x14ac:dyDescent="0.2">
      <c r="I1061" s="1"/>
      <c r="L1061" s="1"/>
      <c r="O1061" s="1"/>
      <c r="R1061" s="1"/>
      <c r="U1061" s="1"/>
      <c r="X1061" s="1"/>
      <c r="AA1061" s="1"/>
      <c r="AD1061" s="1"/>
      <c r="AG1061" s="1"/>
      <c r="AK1061" s="1"/>
      <c r="AP1061" s="1"/>
      <c r="AS1061" s="1"/>
      <c r="AW1061" s="1"/>
      <c r="BB1061" s="1"/>
      <c r="BE1061" s="1"/>
      <c r="BH1061" s="1"/>
      <c r="BK1061" s="1"/>
      <c r="BN1061" s="1"/>
      <c r="BR1061" s="1"/>
      <c r="BW1061" s="1"/>
      <c r="BZ1061" s="1"/>
      <c r="CF1061" s="1"/>
      <c r="CN1061" s="1"/>
      <c r="CQ1061" s="1"/>
      <c r="CT1061" s="1"/>
      <c r="CU1061" s="1"/>
    </row>
    <row r="1062" spans="9:99" x14ac:dyDescent="0.2">
      <c r="I1062" s="1"/>
      <c r="L1062" s="1"/>
      <c r="O1062" s="1"/>
      <c r="R1062" s="1"/>
      <c r="U1062" s="1"/>
      <c r="X1062" s="1"/>
      <c r="AA1062" s="1"/>
      <c r="AD1062" s="1"/>
      <c r="AG1062" s="1"/>
      <c r="AK1062" s="1"/>
      <c r="AP1062" s="1"/>
      <c r="AS1062" s="1"/>
      <c r="AW1062" s="1"/>
      <c r="BB1062" s="1"/>
      <c r="BE1062" s="1"/>
      <c r="BH1062" s="1"/>
      <c r="BK1062" s="1"/>
      <c r="BN1062" s="1"/>
      <c r="BR1062" s="1"/>
      <c r="BW1062" s="1"/>
      <c r="BZ1062" s="1"/>
      <c r="CF1062" s="1"/>
      <c r="CN1062" s="1"/>
      <c r="CQ1062" s="1"/>
      <c r="CT1062" s="1"/>
      <c r="CU1062" s="1"/>
    </row>
    <row r="1063" spans="9:99" x14ac:dyDescent="0.2">
      <c r="I1063" s="1"/>
      <c r="L1063" s="1"/>
      <c r="O1063" s="1"/>
      <c r="R1063" s="1"/>
      <c r="U1063" s="1"/>
      <c r="X1063" s="1"/>
      <c r="AA1063" s="1"/>
      <c r="AD1063" s="1"/>
      <c r="AG1063" s="1"/>
      <c r="AK1063" s="1"/>
      <c r="AP1063" s="1"/>
      <c r="AS1063" s="1"/>
      <c r="AW1063" s="1"/>
      <c r="BB1063" s="1"/>
      <c r="BE1063" s="1"/>
      <c r="BH1063" s="1"/>
      <c r="BK1063" s="1"/>
      <c r="BN1063" s="1"/>
      <c r="BR1063" s="1"/>
      <c r="BW1063" s="1"/>
      <c r="BZ1063" s="1"/>
      <c r="CF1063" s="1"/>
      <c r="CN1063" s="1"/>
      <c r="CQ1063" s="1"/>
      <c r="CT1063" s="1"/>
      <c r="CU1063" s="1"/>
    </row>
    <row r="1064" spans="9:99" x14ac:dyDescent="0.2">
      <c r="I1064" s="1"/>
      <c r="L1064" s="1"/>
      <c r="O1064" s="1"/>
      <c r="R1064" s="1"/>
      <c r="U1064" s="1"/>
      <c r="X1064" s="1"/>
      <c r="AA1064" s="1"/>
      <c r="AD1064" s="1"/>
      <c r="AG1064" s="1"/>
      <c r="AK1064" s="1"/>
      <c r="AP1064" s="1"/>
      <c r="AS1064" s="1"/>
      <c r="AW1064" s="1"/>
      <c r="BB1064" s="1"/>
      <c r="BE1064" s="1"/>
      <c r="BH1064" s="1"/>
      <c r="BK1064" s="1"/>
      <c r="BN1064" s="1"/>
      <c r="BR1064" s="1"/>
      <c r="BW1064" s="1"/>
      <c r="BZ1064" s="1"/>
      <c r="CF1064" s="1"/>
      <c r="CN1064" s="1"/>
      <c r="CQ1064" s="1"/>
      <c r="CT1064" s="1"/>
      <c r="CU1064" s="1"/>
    </row>
    <row r="1065" spans="9:99" x14ac:dyDescent="0.2">
      <c r="I1065" s="1"/>
      <c r="L1065" s="1"/>
      <c r="O1065" s="1"/>
      <c r="R1065" s="1"/>
      <c r="U1065" s="1"/>
      <c r="X1065" s="1"/>
      <c r="AA1065" s="1"/>
      <c r="AD1065" s="1"/>
      <c r="AG1065" s="1"/>
      <c r="AK1065" s="1"/>
      <c r="AP1065" s="1"/>
      <c r="AS1065" s="1"/>
      <c r="AW1065" s="1"/>
      <c r="BB1065" s="1"/>
      <c r="BE1065" s="1"/>
      <c r="BH1065" s="1"/>
      <c r="BK1065" s="1"/>
      <c r="BN1065" s="1"/>
      <c r="BR1065" s="1"/>
      <c r="BW1065" s="1"/>
      <c r="BZ1065" s="1"/>
      <c r="CF1065" s="1"/>
      <c r="CN1065" s="1"/>
      <c r="CQ1065" s="1"/>
      <c r="CT1065" s="1"/>
      <c r="CU1065" s="1"/>
    </row>
    <row r="1066" spans="9:99" x14ac:dyDescent="0.2">
      <c r="I1066" s="1"/>
      <c r="L1066" s="1"/>
      <c r="O1066" s="1"/>
      <c r="R1066" s="1"/>
      <c r="U1066" s="1"/>
      <c r="X1066" s="1"/>
      <c r="AA1066" s="1"/>
      <c r="AD1066" s="1"/>
      <c r="AG1066" s="1"/>
      <c r="AK1066" s="1"/>
      <c r="AP1066" s="1"/>
      <c r="AS1066" s="1"/>
      <c r="AW1066" s="1"/>
      <c r="BB1066" s="1"/>
      <c r="BE1066" s="1"/>
      <c r="BH1066" s="1"/>
      <c r="BK1066" s="1"/>
      <c r="BN1066" s="1"/>
      <c r="BR1066" s="1"/>
      <c r="BW1066" s="1"/>
      <c r="BZ1066" s="1"/>
      <c r="CF1066" s="1"/>
      <c r="CN1066" s="1"/>
      <c r="CQ1066" s="1"/>
      <c r="CT1066" s="1"/>
      <c r="CU1066" s="1"/>
    </row>
    <row r="1067" spans="9:99" x14ac:dyDescent="0.2">
      <c r="I1067" s="1"/>
      <c r="L1067" s="1"/>
      <c r="O1067" s="1"/>
      <c r="R1067" s="1"/>
      <c r="U1067" s="1"/>
      <c r="X1067" s="1"/>
      <c r="AA1067" s="1"/>
      <c r="AD1067" s="1"/>
      <c r="AG1067" s="1"/>
      <c r="AK1067" s="1"/>
      <c r="AP1067" s="1"/>
      <c r="AS1067" s="1"/>
      <c r="AW1067" s="1"/>
      <c r="BB1067" s="1"/>
      <c r="BE1067" s="1"/>
      <c r="BH1067" s="1"/>
      <c r="BK1067" s="1"/>
      <c r="BN1067" s="1"/>
      <c r="BR1067" s="1"/>
      <c r="BW1067" s="1"/>
      <c r="BZ1067" s="1"/>
      <c r="CF1067" s="1"/>
      <c r="CN1067" s="1"/>
      <c r="CQ1067" s="1"/>
      <c r="CT1067" s="1"/>
      <c r="CU1067" s="1"/>
    </row>
    <row r="1068" spans="9:99" x14ac:dyDescent="0.2">
      <c r="I1068" s="1"/>
      <c r="L1068" s="1"/>
      <c r="O1068" s="1"/>
      <c r="R1068" s="1"/>
      <c r="U1068" s="1"/>
      <c r="X1068" s="1"/>
      <c r="AA1068" s="1"/>
      <c r="AD1068" s="1"/>
      <c r="AG1068" s="1"/>
      <c r="AK1068" s="1"/>
      <c r="AP1068" s="1"/>
      <c r="AS1068" s="1"/>
      <c r="AW1068" s="1"/>
      <c r="BB1068" s="1"/>
      <c r="BE1068" s="1"/>
      <c r="BH1068" s="1"/>
      <c r="BK1068" s="1"/>
      <c r="BN1068" s="1"/>
      <c r="BR1068" s="1"/>
      <c r="BW1068" s="1"/>
      <c r="BZ1068" s="1"/>
      <c r="CF1068" s="1"/>
      <c r="CN1068" s="1"/>
      <c r="CQ1068" s="1"/>
      <c r="CT1068" s="1"/>
      <c r="CU1068" s="1"/>
    </row>
    <row r="1069" spans="9:99" x14ac:dyDescent="0.2">
      <c r="I1069" s="1"/>
      <c r="L1069" s="1"/>
      <c r="O1069" s="1"/>
      <c r="R1069" s="1"/>
      <c r="U1069" s="1"/>
      <c r="X1069" s="1"/>
      <c r="AA1069" s="1"/>
      <c r="AD1069" s="1"/>
      <c r="AG1069" s="1"/>
      <c r="AK1069" s="1"/>
      <c r="AP1069" s="1"/>
      <c r="AS1069" s="1"/>
      <c r="AW1069" s="1"/>
      <c r="BB1069" s="1"/>
      <c r="BE1069" s="1"/>
      <c r="BH1069" s="1"/>
      <c r="BK1069" s="1"/>
      <c r="BN1069" s="1"/>
      <c r="BR1069" s="1"/>
      <c r="BW1069" s="1"/>
      <c r="BZ1069" s="1"/>
      <c r="CF1069" s="1"/>
      <c r="CN1069" s="1"/>
      <c r="CQ1069" s="1"/>
      <c r="CT1069" s="1"/>
      <c r="CU1069" s="1"/>
    </row>
    <row r="1070" spans="9:99" x14ac:dyDescent="0.2">
      <c r="I1070" s="1"/>
      <c r="L1070" s="1"/>
      <c r="O1070" s="1"/>
      <c r="R1070" s="1"/>
      <c r="U1070" s="1"/>
      <c r="X1070" s="1"/>
      <c r="AA1070" s="1"/>
      <c r="AD1070" s="1"/>
      <c r="AG1070" s="1"/>
      <c r="AK1070" s="1"/>
      <c r="AP1070" s="1"/>
      <c r="AS1070" s="1"/>
      <c r="AW1070" s="1"/>
      <c r="BB1070" s="1"/>
      <c r="BE1070" s="1"/>
      <c r="BH1070" s="1"/>
      <c r="BK1070" s="1"/>
      <c r="BN1070" s="1"/>
      <c r="BR1070" s="1"/>
      <c r="BW1070" s="1"/>
      <c r="BZ1070" s="1"/>
      <c r="CF1070" s="1"/>
      <c r="CN1070" s="1"/>
      <c r="CQ1070" s="1"/>
      <c r="CT1070" s="1"/>
      <c r="CU1070" s="1"/>
    </row>
    <row r="1071" spans="9:99" x14ac:dyDescent="0.2">
      <c r="I1071" s="1"/>
      <c r="L1071" s="1"/>
      <c r="O1071" s="1"/>
      <c r="R1071" s="1"/>
      <c r="U1071" s="1"/>
      <c r="X1071" s="1"/>
      <c r="AA1071" s="1"/>
      <c r="AD1071" s="1"/>
      <c r="AG1071" s="1"/>
      <c r="AK1071" s="1"/>
      <c r="AP1071" s="1"/>
      <c r="AS1071" s="1"/>
      <c r="AW1071" s="1"/>
      <c r="BB1071" s="1"/>
      <c r="BE1071" s="1"/>
      <c r="BH1071" s="1"/>
      <c r="BK1071" s="1"/>
      <c r="BN1071" s="1"/>
      <c r="BR1071" s="1"/>
      <c r="BW1071" s="1"/>
      <c r="BZ1071" s="1"/>
      <c r="CF1071" s="1"/>
      <c r="CN1071" s="1"/>
      <c r="CQ1071" s="1"/>
      <c r="CT1071" s="1"/>
      <c r="CU1071" s="1"/>
    </row>
    <row r="1072" spans="9:99" x14ac:dyDescent="0.2">
      <c r="I1072" s="1"/>
      <c r="L1072" s="1"/>
      <c r="O1072" s="1"/>
      <c r="R1072" s="1"/>
      <c r="U1072" s="1"/>
      <c r="X1072" s="1"/>
      <c r="AA1072" s="1"/>
      <c r="AD1072" s="1"/>
      <c r="AG1072" s="1"/>
      <c r="AK1072" s="1"/>
      <c r="AP1072" s="1"/>
      <c r="AS1072" s="1"/>
      <c r="AW1072" s="1"/>
      <c r="BB1072" s="1"/>
      <c r="BE1072" s="1"/>
      <c r="BH1072" s="1"/>
      <c r="BK1072" s="1"/>
      <c r="BN1072" s="1"/>
      <c r="BR1072" s="1"/>
      <c r="BW1072" s="1"/>
      <c r="BZ1072" s="1"/>
      <c r="CF1072" s="1"/>
      <c r="CN1072" s="1"/>
      <c r="CQ1072" s="1"/>
      <c r="CT1072" s="1"/>
      <c r="CU1072" s="1"/>
    </row>
    <row r="1073" spans="9:99" x14ac:dyDescent="0.2">
      <c r="I1073" s="1"/>
      <c r="L1073" s="1"/>
      <c r="O1073" s="1"/>
      <c r="R1073" s="1"/>
      <c r="U1073" s="1"/>
      <c r="X1073" s="1"/>
      <c r="AA1073" s="1"/>
      <c r="AD1073" s="1"/>
      <c r="AG1073" s="1"/>
      <c r="AK1073" s="1"/>
      <c r="AP1073" s="1"/>
      <c r="AS1073" s="1"/>
      <c r="AW1073" s="1"/>
      <c r="BB1073" s="1"/>
      <c r="BE1073" s="1"/>
      <c r="BH1073" s="1"/>
      <c r="BK1073" s="1"/>
      <c r="BN1073" s="1"/>
      <c r="BR1073" s="1"/>
      <c r="BW1073" s="1"/>
      <c r="BZ1073" s="1"/>
      <c r="CF1073" s="1"/>
      <c r="CN1073" s="1"/>
      <c r="CQ1073" s="1"/>
      <c r="CT1073" s="1"/>
      <c r="CU1073" s="1"/>
    </row>
    <row r="1074" spans="9:99" x14ac:dyDescent="0.2">
      <c r="I1074" s="1"/>
      <c r="L1074" s="1"/>
      <c r="O1074" s="1"/>
      <c r="R1074" s="1"/>
      <c r="U1074" s="1"/>
      <c r="X1074" s="1"/>
      <c r="AA1074" s="1"/>
      <c r="AD1074" s="1"/>
      <c r="AG1074" s="1"/>
      <c r="AK1074" s="1"/>
      <c r="AP1074" s="1"/>
      <c r="AS1074" s="1"/>
      <c r="AW1074" s="1"/>
      <c r="BB1074" s="1"/>
      <c r="BE1074" s="1"/>
      <c r="BH1074" s="1"/>
      <c r="BK1074" s="1"/>
      <c r="BN1074" s="1"/>
      <c r="BR1074" s="1"/>
      <c r="BW1074" s="1"/>
      <c r="BZ1074" s="1"/>
      <c r="CF1074" s="1"/>
      <c r="CN1074" s="1"/>
      <c r="CQ1074" s="1"/>
      <c r="CT1074" s="1"/>
      <c r="CU1074" s="1"/>
    </row>
    <row r="1075" spans="9:99" x14ac:dyDescent="0.2">
      <c r="I1075" s="1"/>
      <c r="L1075" s="1"/>
      <c r="O1075" s="1"/>
      <c r="R1075" s="1"/>
      <c r="U1075" s="1"/>
      <c r="X1075" s="1"/>
      <c r="AA1075" s="1"/>
      <c r="AD1075" s="1"/>
      <c r="AG1075" s="1"/>
      <c r="AK1075" s="1"/>
      <c r="AP1075" s="1"/>
      <c r="AS1075" s="1"/>
      <c r="AW1075" s="1"/>
      <c r="BB1075" s="1"/>
      <c r="BE1075" s="1"/>
      <c r="BH1075" s="1"/>
      <c r="BK1075" s="1"/>
      <c r="BN1075" s="1"/>
      <c r="BR1075" s="1"/>
      <c r="BW1075" s="1"/>
      <c r="BZ1075" s="1"/>
      <c r="CF1075" s="1"/>
      <c r="CN1075" s="1"/>
      <c r="CQ1075" s="1"/>
      <c r="CT1075" s="1"/>
      <c r="CU1075" s="1"/>
    </row>
    <row r="1076" spans="9:99" x14ac:dyDescent="0.2">
      <c r="I1076" s="1"/>
      <c r="L1076" s="1"/>
      <c r="O1076" s="1"/>
      <c r="R1076" s="1"/>
      <c r="U1076" s="1"/>
      <c r="X1076" s="1"/>
      <c r="AA1076" s="1"/>
      <c r="AD1076" s="1"/>
      <c r="AG1076" s="1"/>
      <c r="AK1076" s="1"/>
      <c r="AP1076" s="1"/>
      <c r="AS1076" s="1"/>
      <c r="AW1076" s="1"/>
      <c r="BB1076" s="1"/>
      <c r="BE1076" s="1"/>
      <c r="BH1076" s="1"/>
      <c r="BK1076" s="1"/>
      <c r="BN1076" s="1"/>
      <c r="BR1076" s="1"/>
      <c r="BW1076" s="1"/>
      <c r="BZ1076" s="1"/>
      <c r="CF1076" s="1"/>
      <c r="CN1076" s="1"/>
      <c r="CQ1076" s="1"/>
      <c r="CT1076" s="1"/>
      <c r="CU1076" s="1"/>
    </row>
    <row r="1077" spans="9:99" x14ac:dyDescent="0.2">
      <c r="I1077" s="1"/>
      <c r="L1077" s="1"/>
      <c r="O1077" s="1"/>
      <c r="R1077" s="1"/>
      <c r="U1077" s="1"/>
      <c r="X1077" s="1"/>
      <c r="AA1077" s="1"/>
      <c r="AD1077" s="1"/>
      <c r="AG1077" s="1"/>
      <c r="AK1077" s="1"/>
      <c r="AP1077" s="1"/>
      <c r="AS1077" s="1"/>
      <c r="AW1077" s="1"/>
      <c r="BB1077" s="1"/>
      <c r="BE1077" s="1"/>
      <c r="BH1077" s="1"/>
      <c r="BK1077" s="1"/>
      <c r="BN1077" s="1"/>
      <c r="BR1077" s="1"/>
      <c r="BW1077" s="1"/>
      <c r="BZ1077" s="1"/>
      <c r="CF1077" s="1"/>
      <c r="CN1077" s="1"/>
      <c r="CQ1077" s="1"/>
      <c r="CT1077" s="1"/>
      <c r="CU1077" s="1"/>
    </row>
    <row r="1078" spans="9:99" x14ac:dyDescent="0.2">
      <c r="I1078" s="1"/>
      <c r="L1078" s="1"/>
      <c r="O1078" s="1"/>
      <c r="R1078" s="1"/>
      <c r="U1078" s="1"/>
      <c r="X1078" s="1"/>
      <c r="AA1078" s="1"/>
      <c r="AD1078" s="1"/>
      <c r="AG1078" s="1"/>
      <c r="AK1078" s="1"/>
      <c r="AP1078" s="1"/>
      <c r="AS1078" s="1"/>
      <c r="AW1078" s="1"/>
      <c r="BB1078" s="1"/>
      <c r="BE1078" s="1"/>
      <c r="BH1078" s="1"/>
      <c r="BK1078" s="1"/>
      <c r="BN1078" s="1"/>
      <c r="BR1078" s="1"/>
      <c r="BW1078" s="1"/>
      <c r="BZ1078" s="1"/>
      <c r="CF1078" s="1"/>
      <c r="CN1078" s="1"/>
      <c r="CQ1078" s="1"/>
      <c r="CT1078" s="1"/>
      <c r="CU1078" s="1"/>
    </row>
    <row r="1079" spans="9:99" x14ac:dyDescent="0.2">
      <c r="I1079" s="1"/>
      <c r="L1079" s="1"/>
      <c r="O1079" s="1"/>
      <c r="R1079" s="1"/>
      <c r="U1079" s="1"/>
      <c r="X1079" s="1"/>
      <c r="AA1079" s="1"/>
      <c r="AD1079" s="1"/>
      <c r="AG1079" s="1"/>
      <c r="AK1079" s="1"/>
      <c r="AP1079" s="1"/>
      <c r="AS1079" s="1"/>
      <c r="AW1079" s="1"/>
      <c r="BB1079" s="1"/>
      <c r="BE1079" s="1"/>
      <c r="BH1079" s="1"/>
      <c r="BK1079" s="1"/>
      <c r="BN1079" s="1"/>
      <c r="BR1079" s="1"/>
      <c r="BW1079" s="1"/>
      <c r="BZ1079" s="1"/>
      <c r="CF1079" s="1"/>
      <c r="CN1079" s="1"/>
      <c r="CQ1079" s="1"/>
      <c r="CT1079" s="1"/>
      <c r="CU1079" s="1"/>
    </row>
    <row r="1080" spans="9:99" x14ac:dyDescent="0.2">
      <c r="I1080" s="1"/>
      <c r="L1080" s="1"/>
      <c r="O1080" s="1"/>
      <c r="R1080" s="1"/>
      <c r="U1080" s="1"/>
      <c r="X1080" s="1"/>
      <c r="AA1080" s="1"/>
      <c r="AD1080" s="1"/>
      <c r="AG1080" s="1"/>
      <c r="AK1080" s="1"/>
      <c r="AP1080" s="1"/>
      <c r="AS1080" s="1"/>
      <c r="AW1080" s="1"/>
      <c r="BB1080" s="1"/>
      <c r="BE1080" s="1"/>
      <c r="BH1080" s="1"/>
      <c r="BK1080" s="1"/>
      <c r="BN1080" s="1"/>
      <c r="BR1080" s="1"/>
      <c r="BW1080" s="1"/>
      <c r="BZ1080" s="1"/>
      <c r="CF1080" s="1"/>
      <c r="CN1080" s="1"/>
      <c r="CQ1080" s="1"/>
      <c r="CT1080" s="1"/>
      <c r="CU1080" s="1"/>
    </row>
    <row r="1081" spans="9:99" x14ac:dyDescent="0.2">
      <c r="I1081" s="1"/>
      <c r="L1081" s="1"/>
      <c r="O1081" s="1"/>
      <c r="R1081" s="1"/>
      <c r="U1081" s="1"/>
      <c r="X1081" s="1"/>
      <c r="AA1081" s="1"/>
      <c r="AD1081" s="1"/>
      <c r="AG1081" s="1"/>
      <c r="AK1081" s="1"/>
      <c r="AP1081" s="1"/>
      <c r="AS1081" s="1"/>
      <c r="AW1081" s="1"/>
      <c r="BB1081" s="1"/>
      <c r="BE1081" s="1"/>
      <c r="BH1081" s="1"/>
      <c r="BK1081" s="1"/>
      <c r="BN1081" s="1"/>
      <c r="BR1081" s="1"/>
      <c r="BW1081" s="1"/>
      <c r="BZ1081" s="1"/>
      <c r="CF1081" s="1"/>
      <c r="CN1081" s="1"/>
      <c r="CQ1081" s="1"/>
      <c r="CT1081" s="1"/>
      <c r="CU1081" s="1"/>
    </row>
    <row r="1082" spans="9:99" x14ac:dyDescent="0.2">
      <c r="I1082" s="1"/>
      <c r="L1082" s="1"/>
      <c r="O1082" s="1"/>
      <c r="R1082" s="1"/>
      <c r="U1082" s="1"/>
      <c r="X1082" s="1"/>
      <c r="AA1082" s="1"/>
      <c r="AD1082" s="1"/>
      <c r="AG1082" s="1"/>
      <c r="AK1082" s="1"/>
      <c r="AP1082" s="1"/>
      <c r="AS1082" s="1"/>
      <c r="AW1082" s="1"/>
      <c r="BB1082" s="1"/>
      <c r="BE1082" s="1"/>
      <c r="BH1082" s="1"/>
      <c r="BK1082" s="1"/>
      <c r="BN1082" s="1"/>
      <c r="BR1082" s="1"/>
      <c r="BW1082" s="1"/>
      <c r="BZ1082" s="1"/>
      <c r="CF1082" s="1"/>
      <c r="CN1082" s="1"/>
      <c r="CQ1082" s="1"/>
      <c r="CT1082" s="1"/>
      <c r="CU1082" s="1"/>
    </row>
    <row r="1083" spans="9:99" x14ac:dyDescent="0.2">
      <c r="I1083" s="1"/>
      <c r="L1083" s="1"/>
      <c r="O1083" s="1"/>
      <c r="R1083" s="1"/>
      <c r="U1083" s="1"/>
      <c r="X1083" s="1"/>
      <c r="AA1083" s="1"/>
      <c r="AD1083" s="1"/>
      <c r="AG1083" s="1"/>
      <c r="AK1083" s="1"/>
      <c r="AP1083" s="1"/>
      <c r="AS1083" s="1"/>
      <c r="AW1083" s="1"/>
      <c r="BB1083" s="1"/>
      <c r="BE1083" s="1"/>
      <c r="BH1083" s="1"/>
      <c r="BK1083" s="1"/>
      <c r="BN1083" s="1"/>
      <c r="BR1083" s="1"/>
      <c r="BW1083" s="1"/>
      <c r="BZ1083" s="1"/>
      <c r="CF1083" s="1"/>
      <c r="CN1083" s="1"/>
      <c r="CQ1083" s="1"/>
      <c r="CT1083" s="1"/>
      <c r="CU1083" s="1"/>
    </row>
    <row r="1084" spans="9:99" x14ac:dyDescent="0.2">
      <c r="I1084" s="1"/>
      <c r="L1084" s="1"/>
      <c r="O1084" s="1"/>
      <c r="R1084" s="1"/>
      <c r="U1084" s="1"/>
      <c r="X1084" s="1"/>
      <c r="AA1084" s="1"/>
      <c r="AD1084" s="1"/>
      <c r="AG1084" s="1"/>
      <c r="AK1084" s="1"/>
      <c r="AP1084" s="1"/>
      <c r="AS1084" s="1"/>
      <c r="AW1084" s="1"/>
      <c r="BB1084" s="1"/>
      <c r="BE1084" s="1"/>
      <c r="BH1084" s="1"/>
      <c r="BK1084" s="1"/>
      <c r="BN1084" s="1"/>
      <c r="BR1084" s="1"/>
      <c r="BW1084" s="1"/>
      <c r="BZ1084" s="1"/>
      <c r="CF1084" s="1"/>
      <c r="CN1084" s="1"/>
      <c r="CQ1084" s="1"/>
      <c r="CT1084" s="1"/>
      <c r="CU1084" s="1"/>
    </row>
    <row r="1085" spans="9:99" x14ac:dyDescent="0.2">
      <c r="I1085" s="1"/>
      <c r="L1085" s="1"/>
      <c r="O1085" s="1"/>
      <c r="R1085" s="1"/>
      <c r="U1085" s="1"/>
      <c r="X1085" s="1"/>
      <c r="AA1085" s="1"/>
      <c r="AD1085" s="1"/>
      <c r="AG1085" s="1"/>
      <c r="AK1085" s="1"/>
      <c r="AP1085" s="1"/>
      <c r="AS1085" s="1"/>
      <c r="AW1085" s="1"/>
      <c r="BB1085" s="1"/>
      <c r="BE1085" s="1"/>
      <c r="BH1085" s="1"/>
      <c r="BK1085" s="1"/>
      <c r="BN1085" s="1"/>
      <c r="BR1085" s="1"/>
      <c r="BW1085" s="1"/>
      <c r="BZ1085" s="1"/>
      <c r="CF1085" s="1"/>
      <c r="CN1085" s="1"/>
      <c r="CQ1085" s="1"/>
      <c r="CT1085" s="1"/>
      <c r="CU1085" s="1"/>
    </row>
    <row r="1086" spans="9:99" x14ac:dyDescent="0.2">
      <c r="I1086" s="1"/>
      <c r="L1086" s="1"/>
      <c r="O1086" s="1"/>
      <c r="R1086" s="1"/>
      <c r="U1086" s="1"/>
      <c r="X1086" s="1"/>
      <c r="AA1086" s="1"/>
      <c r="AD1086" s="1"/>
      <c r="AG1086" s="1"/>
      <c r="AK1086" s="1"/>
      <c r="AP1086" s="1"/>
      <c r="AS1086" s="1"/>
      <c r="AW1086" s="1"/>
      <c r="BB1086" s="1"/>
      <c r="BE1086" s="1"/>
      <c r="BH1086" s="1"/>
      <c r="BK1086" s="1"/>
      <c r="BN1086" s="1"/>
      <c r="BR1086" s="1"/>
      <c r="BW1086" s="1"/>
      <c r="BZ1086" s="1"/>
      <c r="CF1086" s="1"/>
      <c r="CN1086" s="1"/>
      <c r="CQ1086" s="1"/>
      <c r="CT1086" s="1"/>
      <c r="CU1086" s="1"/>
    </row>
    <row r="1087" spans="9:99" x14ac:dyDescent="0.2">
      <c r="I1087" s="1"/>
      <c r="L1087" s="1"/>
      <c r="O1087" s="1"/>
      <c r="R1087" s="1"/>
      <c r="U1087" s="1"/>
      <c r="X1087" s="1"/>
      <c r="AA1087" s="1"/>
      <c r="AD1087" s="1"/>
      <c r="AG1087" s="1"/>
      <c r="AK1087" s="1"/>
      <c r="AP1087" s="1"/>
      <c r="AS1087" s="1"/>
      <c r="AW1087" s="1"/>
      <c r="BB1087" s="1"/>
      <c r="BE1087" s="1"/>
      <c r="BH1087" s="1"/>
      <c r="BK1087" s="1"/>
      <c r="BN1087" s="1"/>
      <c r="BR1087" s="1"/>
      <c r="BW1087" s="1"/>
      <c r="BZ1087" s="1"/>
      <c r="CF1087" s="1"/>
      <c r="CN1087" s="1"/>
      <c r="CQ1087" s="1"/>
      <c r="CT1087" s="1"/>
      <c r="CU1087" s="1"/>
    </row>
    <row r="1088" spans="9:99" x14ac:dyDescent="0.2">
      <c r="I1088" s="1"/>
      <c r="L1088" s="1"/>
      <c r="O1088" s="1"/>
      <c r="R1088" s="1"/>
      <c r="U1088" s="1"/>
      <c r="X1088" s="1"/>
      <c r="AA1088" s="1"/>
      <c r="AD1088" s="1"/>
      <c r="AG1088" s="1"/>
      <c r="AK1088" s="1"/>
      <c r="AP1088" s="1"/>
      <c r="AS1088" s="1"/>
      <c r="AW1088" s="1"/>
      <c r="BB1088" s="1"/>
      <c r="BE1088" s="1"/>
      <c r="BH1088" s="1"/>
      <c r="BK1088" s="1"/>
      <c r="BN1088" s="1"/>
      <c r="BR1088" s="1"/>
      <c r="BW1088" s="1"/>
      <c r="BZ1088" s="1"/>
      <c r="CF1088" s="1"/>
      <c r="CN1088" s="1"/>
      <c r="CQ1088" s="1"/>
      <c r="CT1088" s="1"/>
      <c r="CU1088" s="1"/>
    </row>
    <row r="1089" spans="9:99" x14ac:dyDescent="0.2">
      <c r="I1089" s="1"/>
      <c r="L1089" s="1"/>
      <c r="O1089" s="1"/>
      <c r="R1089" s="1"/>
      <c r="U1089" s="1"/>
      <c r="X1089" s="1"/>
      <c r="AA1089" s="1"/>
      <c r="AD1089" s="1"/>
      <c r="AG1089" s="1"/>
      <c r="AK1089" s="1"/>
      <c r="AP1089" s="1"/>
      <c r="AS1089" s="1"/>
      <c r="AW1089" s="1"/>
      <c r="BB1089" s="1"/>
      <c r="BE1089" s="1"/>
      <c r="BH1089" s="1"/>
      <c r="BK1089" s="1"/>
      <c r="BN1089" s="1"/>
      <c r="BR1089" s="1"/>
      <c r="BW1089" s="1"/>
      <c r="BZ1089" s="1"/>
      <c r="CF1089" s="1"/>
      <c r="CN1089" s="1"/>
      <c r="CQ1089" s="1"/>
      <c r="CT1089" s="1"/>
      <c r="CU1089" s="1"/>
    </row>
    <row r="1090" spans="9:99" x14ac:dyDescent="0.2">
      <c r="I1090" s="1"/>
      <c r="L1090" s="1"/>
      <c r="O1090" s="1"/>
      <c r="R1090" s="1"/>
      <c r="U1090" s="1"/>
      <c r="X1090" s="1"/>
      <c r="AA1090" s="1"/>
      <c r="AD1090" s="1"/>
      <c r="AG1090" s="1"/>
      <c r="AK1090" s="1"/>
      <c r="AP1090" s="1"/>
      <c r="AS1090" s="1"/>
      <c r="AW1090" s="1"/>
      <c r="BB1090" s="1"/>
      <c r="BE1090" s="1"/>
      <c r="BH1090" s="1"/>
      <c r="BK1090" s="1"/>
      <c r="BN1090" s="1"/>
      <c r="BR1090" s="1"/>
      <c r="BW1090" s="1"/>
      <c r="BZ1090" s="1"/>
      <c r="CF1090" s="1"/>
      <c r="CN1090" s="1"/>
      <c r="CQ1090" s="1"/>
      <c r="CT1090" s="1"/>
      <c r="CU1090" s="1"/>
    </row>
    <row r="1091" spans="9:99" x14ac:dyDescent="0.2">
      <c r="I1091" s="1"/>
      <c r="L1091" s="1"/>
      <c r="O1091" s="1"/>
      <c r="R1091" s="1"/>
      <c r="U1091" s="1"/>
      <c r="X1091" s="1"/>
      <c r="AA1091" s="1"/>
      <c r="AD1091" s="1"/>
      <c r="AG1091" s="1"/>
      <c r="AK1091" s="1"/>
      <c r="AP1091" s="1"/>
      <c r="AS1091" s="1"/>
      <c r="AW1091" s="1"/>
      <c r="BB1091" s="1"/>
      <c r="BE1091" s="1"/>
      <c r="BH1091" s="1"/>
      <c r="BK1091" s="1"/>
      <c r="BN1091" s="1"/>
      <c r="BR1091" s="1"/>
      <c r="BW1091" s="1"/>
      <c r="BZ1091" s="1"/>
      <c r="CF1091" s="1"/>
      <c r="CN1091" s="1"/>
      <c r="CQ1091" s="1"/>
      <c r="CT1091" s="1"/>
      <c r="CU1091" s="1"/>
    </row>
    <row r="1092" spans="9:99" x14ac:dyDescent="0.2">
      <c r="I1092" s="1"/>
      <c r="L1092" s="1"/>
      <c r="O1092" s="1"/>
      <c r="R1092" s="1"/>
      <c r="U1092" s="1"/>
      <c r="X1092" s="1"/>
      <c r="AA1092" s="1"/>
      <c r="AD1092" s="1"/>
      <c r="AG1092" s="1"/>
      <c r="AK1092" s="1"/>
      <c r="AP1092" s="1"/>
      <c r="AS1092" s="1"/>
      <c r="AW1092" s="1"/>
      <c r="BB1092" s="1"/>
      <c r="BE1092" s="1"/>
      <c r="BH1092" s="1"/>
      <c r="BK1092" s="1"/>
      <c r="BN1092" s="1"/>
      <c r="BR1092" s="1"/>
      <c r="BW1092" s="1"/>
      <c r="BZ1092" s="1"/>
      <c r="CF1092" s="1"/>
      <c r="CN1092" s="1"/>
      <c r="CQ1092" s="1"/>
      <c r="CT1092" s="1"/>
      <c r="CU1092" s="1"/>
    </row>
    <row r="1093" spans="9:99" x14ac:dyDescent="0.2">
      <c r="I1093" s="1"/>
      <c r="L1093" s="1"/>
      <c r="O1093" s="1"/>
      <c r="R1093" s="1"/>
      <c r="U1093" s="1"/>
      <c r="X1093" s="1"/>
      <c r="AA1093" s="1"/>
      <c r="AD1093" s="1"/>
      <c r="AG1093" s="1"/>
      <c r="AK1093" s="1"/>
      <c r="AP1093" s="1"/>
      <c r="AS1093" s="1"/>
      <c r="AW1093" s="1"/>
      <c r="BB1093" s="1"/>
      <c r="BE1093" s="1"/>
      <c r="BH1093" s="1"/>
      <c r="BK1093" s="1"/>
      <c r="BN1093" s="1"/>
      <c r="BR1093" s="1"/>
      <c r="BW1093" s="1"/>
      <c r="BZ1093" s="1"/>
      <c r="CF1093" s="1"/>
      <c r="CN1093" s="1"/>
      <c r="CQ1093" s="1"/>
      <c r="CT1093" s="1"/>
      <c r="CU1093" s="1"/>
    </row>
    <row r="1094" spans="9:99" x14ac:dyDescent="0.2">
      <c r="I1094" s="1"/>
      <c r="L1094" s="1"/>
      <c r="O1094" s="1"/>
      <c r="R1094" s="1"/>
      <c r="U1094" s="1"/>
      <c r="X1094" s="1"/>
      <c r="AA1094" s="1"/>
      <c r="AD1094" s="1"/>
      <c r="AG1094" s="1"/>
      <c r="AK1094" s="1"/>
      <c r="AP1094" s="1"/>
      <c r="AS1094" s="1"/>
      <c r="AW1094" s="1"/>
      <c r="BB1094" s="1"/>
      <c r="BE1094" s="1"/>
      <c r="BH1094" s="1"/>
      <c r="BK1094" s="1"/>
      <c r="BN1094" s="1"/>
      <c r="BR1094" s="1"/>
      <c r="BW1094" s="1"/>
      <c r="BZ1094" s="1"/>
      <c r="CF1094" s="1"/>
      <c r="CN1094" s="1"/>
      <c r="CQ1094" s="1"/>
      <c r="CT1094" s="1"/>
      <c r="CU1094" s="1"/>
    </row>
    <row r="1095" spans="9:99" x14ac:dyDescent="0.2">
      <c r="I1095" s="1"/>
      <c r="L1095" s="1"/>
      <c r="O1095" s="1"/>
      <c r="R1095" s="1"/>
      <c r="U1095" s="1"/>
      <c r="X1095" s="1"/>
      <c r="AA1095" s="1"/>
      <c r="AD1095" s="1"/>
      <c r="AG1095" s="1"/>
      <c r="AK1095" s="1"/>
      <c r="AP1095" s="1"/>
      <c r="AS1095" s="1"/>
      <c r="AW1095" s="1"/>
      <c r="BB1095" s="1"/>
      <c r="BE1095" s="1"/>
      <c r="BH1095" s="1"/>
      <c r="BK1095" s="1"/>
      <c r="BN1095" s="1"/>
      <c r="BR1095" s="1"/>
      <c r="BW1095" s="1"/>
      <c r="BZ1095" s="1"/>
      <c r="CF1095" s="1"/>
      <c r="CN1095" s="1"/>
      <c r="CQ1095" s="1"/>
      <c r="CT1095" s="1"/>
      <c r="CU1095" s="1"/>
    </row>
    <row r="1096" spans="9:99" x14ac:dyDescent="0.2">
      <c r="I1096" s="1"/>
      <c r="L1096" s="1"/>
      <c r="O1096" s="1"/>
      <c r="R1096" s="1"/>
      <c r="U1096" s="1"/>
      <c r="X1096" s="1"/>
      <c r="AA1096" s="1"/>
      <c r="AD1096" s="1"/>
      <c r="AG1096" s="1"/>
      <c r="AK1096" s="1"/>
      <c r="AP1096" s="1"/>
      <c r="AS1096" s="1"/>
      <c r="AW1096" s="1"/>
      <c r="BB1096" s="1"/>
      <c r="BE1096" s="1"/>
      <c r="BH1096" s="1"/>
      <c r="BK1096" s="1"/>
      <c r="BN1096" s="1"/>
      <c r="BR1096" s="1"/>
      <c r="BW1096" s="1"/>
      <c r="BZ1096" s="1"/>
      <c r="CF1096" s="1"/>
      <c r="CN1096" s="1"/>
      <c r="CQ1096" s="1"/>
      <c r="CT1096" s="1"/>
      <c r="CU1096" s="1"/>
    </row>
    <row r="1097" spans="9:99" x14ac:dyDescent="0.2">
      <c r="I1097" s="1"/>
      <c r="L1097" s="1"/>
      <c r="O1097" s="1"/>
      <c r="R1097" s="1"/>
      <c r="U1097" s="1"/>
      <c r="X1097" s="1"/>
      <c r="AA1097" s="1"/>
      <c r="AD1097" s="1"/>
      <c r="AG1097" s="1"/>
      <c r="AK1097" s="1"/>
      <c r="AP1097" s="1"/>
      <c r="AS1097" s="1"/>
      <c r="AW1097" s="1"/>
      <c r="BB1097" s="1"/>
      <c r="BE1097" s="1"/>
      <c r="BH1097" s="1"/>
      <c r="BK1097" s="1"/>
      <c r="BN1097" s="1"/>
      <c r="BR1097" s="1"/>
      <c r="BW1097" s="1"/>
      <c r="BZ1097" s="1"/>
      <c r="CF1097" s="1"/>
      <c r="CN1097" s="1"/>
      <c r="CQ1097" s="1"/>
      <c r="CT1097" s="1"/>
      <c r="CU1097" s="1"/>
    </row>
    <row r="1098" spans="9:99" x14ac:dyDescent="0.2">
      <c r="I1098" s="1"/>
      <c r="L1098" s="1"/>
      <c r="O1098" s="1"/>
      <c r="R1098" s="1"/>
      <c r="U1098" s="1"/>
      <c r="X1098" s="1"/>
      <c r="AA1098" s="1"/>
      <c r="AD1098" s="1"/>
      <c r="AG1098" s="1"/>
      <c r="AK1098" s="1"/>
      <c r="AP1098" s="1"/>
      <c r="AS1098" s="1"/>
      <c r="AW1098" s="1"/>
      <c r="BB1098" s="1"/>
      <c r="BE1098" s="1"/>
      <c r="BH1098" s="1"/>
      <c r="BK1098" s="1"/>
      <c r="BN1098" s="1"/>
      <c r="BR1098" s="1"/>
      <c r="BW1098" s="1"/>
      <c r="BZ1098" s="1"/>
      <c r="CF1098" s="1"/>
      <c r="CN1098" s="1"/>
      <c r="CQ1098" s="1"/>
      <c r="CT1098" s="1"/>
      <c r="CU1098" s="1"/>
    </row>
    <row r="1099" spans="9:99" x14ac:dyDescent="0.2">
      <c r="I1099" s="1"/>
      <c r="L1099" s="1"/>
      <c r="O1099" s="1"/>
      <c r="R1099" s="1"/>
      <c r="U1099" s="1"/>
      <c r="X1099" s="1"/>
      <c r="AA1099" s="1"/>
      <c r="AD1099" s="1"/>
      <c r="AG1099" s="1"/>
      <c r="AK1099" s="1"/>
      <c r="AP1099" s="1"/>
      <c r="AS1099" s="1"/>
      <c r="AW1099" s="1"/>
      <c r="BB1099" s="1"/>
      <c r="BE1099" s="1"/>
      <c r="BH1099" s="1"/>
      <c r="BK1099" s="1"/>
      <c r="BN1099" s="1"/>
      <c r="BR1099" s="1"/>
      <c r="BW1099" s="1"/>
      <c r="BZ1099" s="1"/>
      <c r="CF1099" s="1"/>
      <c r="CN1099" s="1"/>
      <c r="CQ1099" s="1"/>
      <c r="CT1099" s="1"/>
      <c r="CU1099" s="1"/>
    </row>
    <row r="1100" spans="9:99" x14ac:dyDescent="0.2">
      <c r="I1100" s="1"/>
      <c r="L1100" s="1"/>
      <c r="O1100" s="1"/>
      <c r="R1100" s="1"/>
      <c r="U1100" s="1"/>
      <c r="X1100" s="1"/>
      <c r="AA1100" s="1"/>
      <c r="AD1100" s="1"/>
      <c r="AG1100" s="1"/>
      <c r="AK1100" s="1"/>
      <c r="AP1100" s="1"/>
      <c r="AS1100" s="1"/>
      <c r="AW1100" s="1"/>
      <c r="BB1100" s="1"/>
      <c r="BE1100" s="1"/>
      <c r="BH1100" s="1"/>
      <c r="BK1100" s="1"/>
      <c r="BN1100" s="1"/>
      <c r="BR1100" s="1"/>
      <c r="BW1100" s="1"/>
      <c r="BZ1100" s="1"/>
      <c r="CF1100" s="1"/>
      <c r="CN1100" s="1"/>
      <c r="CQ1100" s="1"/>
      <c r="CT1100" s="1"/>
      <c r="CU1100" s="1"/>
    </row>
    <row r="1101" spans="9:99" x14ac:dyDescent="0.2">
      <c r="I1101" s="1"/>
      <c r="L1101" s="1"/>
      <c r="O1101" s="1"/>
      <c r="R1101" s="1"/>
      <c r="U1101" s="1"/>
      <c r="X1101" s="1"/>
      <c r="AA1101" s="1"/>
      <c r="AD1101" s="1"/>
      <c r="AG1101" s="1"/>
      <c r="AK1101" s="1"/>
      <c r="AP1101" s="1"/>
      <c r="AS1101" s="1"/>
      <c r="AW1101" s="1"/>
      <c r="BB1101" s="1"/>
      <c r="BE1101" s="1"/>
      <c r="BH1101" s="1"/>
      <c r="BK1101" s="1"/>
      <c r="BN1101" s="1"/>
      <c r="BR1101" s="1"/>
      <c r="BW1101" s="1"/>
      <c r="BZ1101" s="1"/>
      <c r="CF1101" s="1"/>
      <c r="CN1101" s="1"/>
      <c r="CQ1101" s="1"/>
      <c r="CT1101" s="1"/>
      <c r="CU1101" s="1"/>
    </row>
    <row r="1102" spans="9:99" x14ac:dyDescent="0.2">
      <c r="I1102" s="1"/>
      <c r="L1102" s="1"/>
      <c r="O1102" s="1"/>
      <c r="R1102" s="1"/>
      <c r="U1102" s="1"/>
      <c r="X1102" s="1"/>
      <c r="AA1102" s="1"/>
      <c r="AD1102" s="1"/>
      <c r="AG1102" s="1"/>
      <c r="AK1102" s="1"/>
      <c r="AP1102" s="1"/>
      <c r="AS1102" s="1"/>
      <c r="AW1102" s="1"/>
      <c r="BB1102" s="1"/>
      <c r="BE1102" s="1"/>
      <c r="BH1102" s="1"/>
      <c r="BK1102" s="1"/>
      <c r="BN1102" s="1"/>
      <c r="BR1102" s="1"/>
      <c r="BW1102" s="1"/>
      <c r="BZ1102" s="1"/>
      <c r="CF1102" s="1"/>
      <c r="CN1102" s="1"/>
      <c r="CQ1102" s="1"/>
      <c r="CT1102" s="1"/>
      <c r="CU1102" s="1"/>
    </row>
    <row r="1103" spans="9:99" x14ac:dyDescent="0.2">
      <c r="I1103" s="1"/>
      <c r="L1103" s="1"/>
      <c r="O1103" s="1"/>
      <c r="R1103" s="1"/>
      <c r="U1103" s="1"/>
      <c r="X1103" s="1"/>
      <c r="AA1103" s="1"/>
      <c r="AD1103" s="1"/>
      <c r="AG1103" s="1"/>
      <c r="AK1103" s="1"/>
      <c r="AP1103" s="1"/>
      <c r="AS1103" s="1"/>
      <c r="AW1103" s="1"/>
      <c r="BB1103" s="1"/>
      <c r="BE1103" s="1"/>
      <c r="BH1103" s="1"/>
      <c r="BK1103" s="1"/>
      <c r="BN1103" s="1"/>
      <c r="BR1103" s="1"/>
      <c r="BW1103" s="1"/>
      <c r="BZ1103" s="1"/>
      <c r="CF1103" s="1"/>
      <c r="CN1103" s="1"/>
      <c r="CQ1103" s="1"/>
      <c r="CT1103" s="1"/>
      <c r="CU1103" s="1"/>
    </row>
    <row r="1104" spans="9:99" x14ac:dyDescent="0.2">
      <c r="I1104" s="1"/>
      <c r="L1104" s="1"/>
      <c r="O1104" s="1"/>
      <c r="R1104" s="1"/>
      <c r="U1104" s="1"/>
      <c r="X1104" s="1"/>
      <c r="AA1104" s="1"/>
      <c r="AD1104" s="1"/>
      <c r="AG1104" s="1"/>
      <c r="AK1104" s="1"/>
      <c r="AP1104" s="1"/>
      <c r="AS1104" s="1"/>
      <c r="AW1104" s="1"/>
      <c r="BB1104" s="1"/>
      <c r="BE1104" s="1"/>
      <c r="BH1104" s="1"/>
      <c r="BK1104" s="1"/>
      <c r="BN1104" s="1"/>
      <c r="BR1104" s="1"/>
      <c r="BW1104" s="1"/>
      <c r="BZ1104" s="1"/>
      <c r="CF1104" s="1"/>
      <c r="CN1104" s="1"/>
      <c r="CQ1104" s="1"/>
      <c r="CT1104" s="1"/>
      <c r="CU1104" s="1"/>
    </row>
    <row r="1105" spans="9:99" x14ac:dyDescent="0.2">
      <c r="I1105" s="1"/>
      <c r="L1105" s="1"/>
      <c r="O1105" s="1"/>
      <c r="R1105" s="1"/>
      <c r="U1105" s="1"/>
      <c r="X1105" s="1"/>
      <c r="AA1105" s="1"/>
      <c r="AD1105" s="1"/>
      <c r="AG1105" s="1"/>
      <c r="AK1105" s="1"/>
      <c r="AP1105" s="1"/>
      <c r="AS1105" s="1"/>
      <c r="AW1105" s="1"/>
      <c r="BB1105" s="1"/>
      <c r="BE1105" s="1"/>
      <c r="BH1105" s="1"/>
      <c r="BK1105" s="1"/>
      <c r="BN1105" s="1"/>
      <c r="BR1105" s="1"/>
      <c r="BW1105" s="1"/>
      <c r="BZ1105" s="1"/>
      <c r="CF1105" s="1"/>
      <c r="CN1105" s="1"/>
      <c r="CQ1105" s="1"/>
      <c r="CT1105" s="1"/>
      <c r="CU1105" s="1"/>
    </row>
    <row r="1106" spans="9:99" x14ac:dyDescent="0.2">
      <c r="I1106" s="1"/>
      <c r="L1106" s="1"/>
      <c r="O1106" s="1"/>
      <c r="R1106" s="1"/>
      <c r="U1106" s="1"/>
      <c r="X1106" s="1"/>
      <c r="AA1106" s="1"/>
      <c r="AD1106" s="1"/>
      <c r="AG1106" s="1"/>
      <c r="AK1106" s="1"/>
      <c r="AP1106" s="1"/>
      <c r="AS1106" s="1"/>
      <c r="AW1106" s="1"/>
      <c r="BB1106" s="1"/>
      <c r="BE1106" s="1"/>
      <c r="BH1106" s="1"/>
      <c r="BK1106" s="1"/>
      <c r="BN1106" s="1"/>
      <c r="BR1106" s="1"/>
      <c r="BW1106" s="1"/>
      <c r="BZ1106" s="1"/>
      <c r="CF1106" s="1"/>
      <c r="CN1106" s="1"/>
      <c r="CQ1106" s="1"/>
      <c r="CT1106" s="1"/>
      <c r="CU1106" s="1"/>
    </row>
    <row r="1107" spans="9:99" x14ac:dyDescent="0.2">
      <c r="I1107" s="1"/>
      <c r="L1107" s="1"/>
      <c r="O1107" s="1"/>
      <c r="R1107" s="1"/>
      <c r="U1107" s="1"/>
      <c r="X1107" s="1"/>
      <c r="AA1107" s="1"/>
      <c r="AD1107" s="1"/>
      <c r="AG1107" s="1"/>
      <c r="AK1107" s="1"/>
      <c r="AP1107" s="1"/>
      <c r="AS1107" s="1"/>
      <c r="AW1107" s="1"/>
      <c r="BB1107" s="1"/>
      <c r="BE1107" s="1"/>
      <c r="BH1107" s="1"/>
      <c r="BK1107" s="1"/>
      <c r="BN1107" s="1"/>
      <c r="BR1107" s="1"/>
      <c r="BW1107" s="1"/>
      <c r="BZ1107" s="1"/>
      <c r="CF1107" s="1"/>
      <c r="CN1107" s="1"/>
      <c r="CQ1107" s="1"/>
      <c r="CT1107" s="1"/>
      <c r="CU1107" s="1"/>
    </row>
    <row r="1108" spans="9:99" x14ac:dyDescent="0.2">
      <c r="I1108" s="1"/>
      <c r="L1108" s="1"/>
      <c r="O1108" s="1"/>
      <c r="R1108" s="1"/>
      <c r="U1108" s="1"/>
      <c r="X1108" s="1"/>
      <c r="AA1108" s="1"/>
      <c r="AD1108" s="1"/>
      <c r="AG1108" s="1"/>
      <c r="AK1108" s="1"/>
      <c r="AP1108" s="1"/>
      <c r="AS1108" s="1"/>
      <c r="AW1108" s="1"/>
      <c r="BB1108" s="1"/>
      <c r="BE1108" s="1"/>
      <c r="BH1108" s="1"/>
      <c r="BK1108" s="1"/>
      <c r="BN1108" s="1"/>
      <c r="BR1108" s="1"/>
      <c r="BW1108" s="1"/>
      <c r="BZ1108" s="1"/>
      <c r="CF1108" s="1"/>
      <c r="CN1108" s="1"/>
      <c r="CQ1108" s="1"/>
      <c r="CT1108" s="1"/>
      <c r="CU1108" s="1"/>
    </row>
    <row r="1109" spans="9:99" x14ac:dyDescent="0.2">
      <c r="I1109" s="1"/>
      <c r="L1109" s="1"/>
      <c r="O1109" s="1"/>
      <c r="R1109" s="1"/>
      <c r="U1109" s="1"/>
      <c r="X1109" s="1"/>
      <c r="AA1109" s="1"/>
      <c r="AD1109" s="1"/>
      <c r="AG1109" s="1"/>
      <c r="AK1109" s="1"/>
      <c r="AP1109" s="1"/>
      <c r="AS1109" s="1"/>
      <c r="AW1109" s="1"/>
      <c r="BB1109" s="1"/>
      <c r="BE1109" s="1"/>
      <c r="BH1109" s="1"/>
      <c r="BK1109" s="1"/>
      <c r="BN1109" s="1"/>
      <c r="BR1109" s="1"/>
      <c r="BW1109" s="1"/>
      <c r="BZ1109" s="1"/>
      <c r="CF1109" s="1"/>
      <c r="CN1109" s="1"/>
      <c r="CQ1109" s="1"/>
      <c r="CT1109" s="1"/>
      <c r="CU1109" s="1"/>
    </row>
    <row r="1110" spans="9:99" x14ac:dyDescent="0.2">
      <c r="I1110" s="1"/>
      <c r="L1110" s="1"/>
      <c r="O1110" s="1"/>
      <c r="R1110" s="1"/>
      <c r="U1110" s="1"/>
      <c r="X1110" s="1"/>
      <c r="AA1110" s="1"/>
      <c r="AD1110" s="1"/>
      <c r="AG1110" s="1"/>
      <c r="AK1110" s="1"/>
      <c r="AP1110" s="1"/>
      <c r="AS1110" s="1"/>
      <c r="AW1110" s="1"/>
      <c r="BB1110" s="1"/>
      <c r="BE1110" s="1"/>
      <c r="BH1110" s="1"/>
      <c r="BK1110" s="1"/>
      <c r="BN1110" s="1"/>
      <c r="BR1110" s="1"/>
      <c r="BW1110" s="1"/>
      <c r="BZ1110" s="1"/>
      <c r="CF1110" s="1"/>
      <c r="CN1110" s="1"/>
      <c r="CQ1110" s="1"/>
      <c r="CT1110" s="1"/>
      <c r="CU1110" s="1"/>
    </row>
    <row r="1111" spans="9:99" x14ac:dyDescent="0.2">
      <c r="I1111" s="1"/>
      <c r="L1111" s="1"/>
      <c r="O1111" s="1"/>
      <c r="R1111" s="1"/>
      <c r="U1111" s="1"/>
      <c r="X1111" s="1"/>
      <c r="AA1111" s="1"/>
      <c r="AD1111" s="1"/>
      <c r="AG1111" s="1"/>
      <c r="AK1111" s="1"/>
      <c r="AP1111" s="1"/>
      <c r="AS1111" s="1"/>
      <c r="AW1111" s="1"/>
      <c r="BB1111" s="1"/>
      <c r="BE1111" s="1"/>
      <c r="BH1111" s="1"/>
      <c r="BK1111" s="1"/>
      <c r="BN1111" s="1"/>
      <c r="BR1111" s="1"/>
      <c r="BW1111" s="1"/>
      <c r="BZ1111" s="1"/>
      <c r="CF1111" s="1"/>
      <c r="CN1111" s="1"/>
      <c r="CQ1111" s="1"/>
      <c r="CT1111" s="1"/>
      <c r="CU1111" s="1"/>
    </row>
    <row r="1112" spans="9:99" x14ac:dyDescent="0.2">
      <c r="I1112" s="1"/>
      <c r="L1112" s="1"/>
      <c r="O1112" s="1"/>
      <c r="R1112" s="1"/>
      <c r="U1112" s="1"/>
      <c r="X1112" s="1"/>
      <c r="AA1112" s="1"/>
      <c r="AD1112" s="1"/>
      <c r="AG1112" s="1"/>
      <c r="AK1112" s="1"/>
      <c r="AP1112" s="1"/>
      <c r="AS1112" s="1"/>
      <c r="AW1112" s="1"/>
      <c r="BB1112" s="1"/>
      <c r="BE1112" s="1"/>
      <c r="BH1112" s="1"/>
      <c r="BK1112" s="1"/>
      <c r="BN1112" s="1"/>
      <c r="BR1112" s="1"/>
      <c r="BW1112" s="1"/>
      <c r="BZ1112" s="1"/>
      <c r="CF1112" s="1"/>
      <c r="CN1112" s="1"/>
      <c r="CQ1112" s="1"/>
      <c r="CT1112" s="1"/>
      <c r="CU1112" s="1"/>
    </row>
    <row r="1113" spans="9:99" x14ac:dyDescent="0.2">
      <c r="I1113" s="1"/>
      <c r="L1113" s="1"/>
      <c r="O1113" s="1"/>
      <c r="R1113" s="1"/>
      <c r="U1113" s="1"/>
      <c r="X1113" s="1"/>
      <c r="AA1113" s="1"/>
      <c r="AD1113" s="1"/>
      <c r="AG1113" s="1"/>
      <c r="AK1113" s="1"/>
      <c r="AP1113" s="1"/>
      <c r="AS1113" s="1"/>
      <c r="AW1113" s="1"/>
      <c r="BB1113" s="1"/>
      <c r="BE1113" s="1"/>
      <c r="BH1113" s="1"/>
      <c r="BK1113" s="1"/>
      <c r="BN1113" s="1"/>
      <c r="BR1113" s="1"/>
      <c r="BW1113" s="1"/>
      <c r="BZ1113" s="1"/>
      <c r="CF1113" s="1"/>
      <c r="CN1113" s="1"/>
      <c r="CQ1113" s="1"/>
      <c r="CT1113" s="1"/>
      <c r="CU1113" s="1"/>
    </row>
    <row r="1114" spans="9:99" x14ac:dyDescent="0.2">
      <c r="I1114" s="1"/>
      <c r="L1114" s="1"/>
      <c r="O1114" s="1"/>
      <c r="R1114" s="1"/>
      <c r="U1114" s="1"/>
      <c r="X1114" s="1"/>
      <c r="AA1114" s="1"/>
      <c r="AD1114" s="1"/>
      <c r="AG1114" s="1"/>
      <c r="AK1114" s="1"/>
      <c r="AP1114" s="1"/>
      <c r="AS1114" s="1"/>
      <c r="AW1114" s="1"/>
      <c r="BB1114" s="1"/>
      <c r="BE1114" s="1"/>
      <c r="BH1114" s="1"/>
      <c r="BK1114" s="1"/>
      <c r="BN1114" s="1"/>
      <c r="BR1114" s="1"/>
      <c r="BW1114" s="1"/>
      <c r="BZ1114" s="1"/>
      <c r="CF1114" s="1"/>
      <c r="CN1114" s="1"/>
      <c r="CQ1114" s="1"/>
      <c r="CT1114" s="1"/>
      <c r="CU1114" s="1"/>
    </row>
    <row r="1115" spans="9:99" x14ac:dyDescent="0.2">
      <c r="I1115" s="1"/>
      <c r="L1115" s="1"/>
      <c r="O1115" s="1"/>
      <c r="R1115" s="1"/>
      <c r="U1115" s="1"/>
      <c r="X1115" s="1"/>
      <c r="AA1115" s="1"/>
      <c r="AD1115" s="1"/>
      <c r="AG1115" s="1"/>
      <c r="AK1115" s="1"/>
      <c r="AP1115" s="1"/>
      <c r="AS1115" s="1"/>
      <c r="AW1115" s="1"/>
      <c r="BB1115" s="1"/>
      <c r="BE1115" s="1"/>
      <c r="BH1115" s="1"/>
      <c r="BK1115" s="1"/>
      <c r="BN1115" s="1"/>
      <c r="BR1115" s="1"/>
      <c r="BW1115" s="1"/>
      <c r="BZ1115" s="1"/>
      <c r="CF1115" s="1"/>
      <c r="CN1115" s="1"/>
      <c r="CQ1115" s="1"/>
      <c r="CT1115" s="1"/>
      <c r="CU1115" s="1"/>
    </row>
    <row r="1116" spans="9:99" x14ac:dyDescent="0.2">
      <c r="I1116" s="1"/>
      <c r="L1116" s="1"/>
      <c r="O1116" s="1"/>
      <c r="R1116" s="1"/>
      <c r="U1116" s="1"/>
      <c r="X1116" s="1"/>
      <c r="AA1116" s="1"/>
      <c r="AD1116" s="1"/>
      <c r="AG1116" s="1"/>
      <c r="AK1116" s="1"/>
      <c r="AP1116" s="1"/>
      <c r="AS1116" s="1"/>
      <c r="AW1116" s="1"/>
      <c r="BB1116" s="1"/>
      <c r="BE1116" s="1"/>
      <c r="BH1116" s="1"/>
      <c r="BK1116" s="1"/>
      <c r="BN1116" s="1"/>
      <c r="BR1116" s="1"/>
      <c r="BW1116" s="1"/>
      <c r="BZ1116" s="1"/>
      <c r="CF1116" s="1"/>
      <c r="CN1116" s="1"/>
      <c r="CQ1116" s="1"/>
      <c r="CT1116" s="1"/>
      <c r="CU1116" s="1"/>
    </row>
    <row r="1117" spans="9:99" x14ac:dyDescent="0.2">
      <c r="I1117" s="1"/>
      <c r="L1117" s="1"/>
      <c r="O1117" s="1"/>
      <c r="R1117" s="1"/>
      <c r="U1117" s="1"/>
      <c r="X1117" s="1"/>
      <c r="AA1117" s="1"/>
      <c r="AD1117" s="1"/>
      <c r="AG1117" s="1"/>
      <c r="AK1117" s="1"/>
      <c r="AP1117" s="1"/>
      <c r="AS1117" s="1"/>
      <c r="AW1117" s="1"/>
      <c r="BB1117" s="1"/>
      <c r="BE1117" s="1"/>
      <c r="BH1117" s="1"/>
      <c r="BK1117" s="1"/>
      <c r="BN1117" s="1"/>
      <c r="BR1117" s="1"/>
      <c r="BW1117" s="1"/>
      <c r="BZ1117" s="1"/>
      <c r="CF1117" s="1"/>
      <c r="CN1117" s="1"/>
      <c r="CQ1117" s="1"/>
      <c r="CT1117" s="1"/>
      <c r="CU1117" s="1"/>
    </row>
    <row r="1118" spans="9:99" x14ac:dyDescent="0.2">
      <c r="I1118" s="1"/>
      <c r="L1118" s="1"/>
      <c r="O1118" s="1"/>
      <c r="R1118" s="1"/>
      <c r="U1118" s="1"/>
      <c r="X1118" s="1"/>
      <c r="AA1118" s="1"/>
      <c r="AD1118" s="1"/>
      <c r="AG1118" s="1"/>
      <c r="AK1118" s="1"/>
      <c r="AP1118" s="1"/>
      <c r="AS1118" s="1"/>
      <c r="AW1118" s="1"/>
      <c r="BB1118" s="1"/>
      <c r="BE1118" s="1"/>
      <c r="BH1118" s="1"/>
      <c r="BK1118" s="1"/>
      <c r="BN1118" s="1"/>
      <c r="BR1118" s="1"/>
      <c r="BW1118" s="1"/>
      <c r="BZ1118" s="1"/>
      <c r="CF1118" s="1"/>
      <c r="CN1118" s="1"/>
      <c r="CQ1118" s="1"/>
      <c r="CT1118" s="1"/>
      <c r="CU1118" s="1"/>
    </row>
    <row r="1119" spans="9:99" x14ac:dyDescent="0.2">
      <c r="I1119" s="1"/>
      <c r="L1119" s="1"/>
      <c r="O1119" s="1"/>
      <c r="R1119" s="1"/>
      <c r="U1119" s="1"/>
      <c r="X1119" s="1"/>
      <c r="AA1119" s="1"/>
      <c r="AD1119" s="1"/>
      <c r="AG1119" s="1"/>
      <c r="AK1119" s="1"/>
      <c r="AP1119" s="1"/>
      <c r="AS1119" s="1"/>
      <c r="AW1119" s="1"/>
      <c r="BB1119" s="1"/>
      <c r="BE1119" s="1"/>
      <c r="BH1119" s="1"/>
      <c r="BK1119" s="1"/>
      <c r="BN1119" s="1"/>
      <c r="BR1119" s="1"/>
      <c r="BW1119" s="1"/>
      <c r="BZ1119" s="1"/>
      <c r="CF1119" s="1"/>
      <c r="CN1119" s="1"/>
      <c r="CQ1119" s="1"/>
      <c r="CT1119" s="1"/>
      <c r="CU1119" s="1"/>
    </row>
    <row r="1120" spans="9:99" x14ac:dyDescent="0.2">
      <c r="I1120" s="1"/>
      <c r="L1120" s="1"/>
      <c r="O1120" s="1"/>
      <c r="R1120" s="1"/>
      <c r="U1120" s="1"/>
      <c r="X1120" s="1"/>
      <c r="AA1120" s="1"/>
      <c r="AD1120" s="1"/>
      <c r="AG1120" s="1"/>
      <c r="AK1120" s="1"/>
      <c r="AP1120" s="1"/>
      <c r="AS1120" s="1"/>
      <c r="AW1120" s="1"/>
      <c r="BB1120" s="1"/>
      <c r="BE1120" s="1"/>
      <c r="BH1120" s="1"/>
      <c r="BK1120" s="1"/>
      <c r="BN1120" s="1"/>
      <c r="BR1120" s="1"/>
      <c r="BW1120" s="1"/>
      <c r="BZ1120" s="1"/>
      <c r="CF1120" s="1"/>
      <c r="CN1120" s="1"/>
      <c r="CQ1120" s="1"/>
      <c r="CT1120" s="1"/>
      <c r="CU1120" s="1"/>
    </row>
    <row r="1121" spans="9:99" x14ac:dyDescent="0.2">
      <c r="I1121" s="1"/>
      <c r="L1121" s="1"/>
      <c r="O1121" s="1"/>
      <c r="R1121" s="1"/>
      <c r="U1121" s="1"/>
      <c r="X1121" s="1"/>
      <c r="AA1121" s="1"/>
      <c r="AD1121" s="1"/>
      <c r="AG1121" s="1"/>
      <c r="AK1121" s="1"/>
      <c r="AP1121" s="1"/>
      <c r="AS1121" s="1"/>
      <c r="AW1121" s="1"/>
      <c r="BB1121" s="1"/>
      <c r="BE1121" s="1"/>
      <c r="BH1121" s="1"/>
      <c r="BK1121" s="1"/>
      <c r="BN1121" s="1"/>
      <c r="BR1121" s="1"/>
      <c r="BW1121" s="1"/>
      <c r="BZ1121" s="1"/>
      <c r="CF1121" s="1"/>
      <c r="CN1121" s="1"/>
      <c r="CQ1121" s="1"/>
      <c r="CT1121" s="1"/>
      <c r="CU1121" s="1"/>
    </row>
    <row r="1122" spans="9:99" x14ac:dyDescent="0.2">
      <c r="I1122" s="1"/>
      <c r="L1122" s="1"/>
      <c r="O1122" s="1"/>
      <c r="R1122" s="1"/>
      <c r="U1122" s="1"/>
      <c r="X1122" s="1"/>
      <c r="AA1122" s="1"/>
      <c r="AD1122" s="1"/>
      <c r="AG1122" s="1"/>
      <c r="AK1122" s="1"/>
      <c r="AP1122" s="1"/>
      <c r="AS1122" s="1"/>
      <c r="AW1122" s="1"/>
      <c r="BB1122" s="1"/>
      <c r="BE1122" s="1"/>
      <c r="BH1122" s="1"/>
      <c r="BK1122" s="1"/>
      <c r="BN1122" s="1"/>
      <c r="BR1122" s="1"/>
      <c r="BW1122" s="1"/>
      <c r="BZ1122" s="1"/>
      <c r="CF1122" s="1"/>
      <c r="CN1122" s="1"/>
      <c r="CQ1122" s="1"/>
      <c r="CT1122" s="1"/>
      <c r="CU1122" s="1"/>
    </row>
    <row r="1123" spans="9:99" x14ac:dyDescent="0.2">
      <c r="I1123" s="1"/>
      <c r="L1123" s="1"/>
      <c r="O1123" s="1"/>
      <c r="R1123" s="1"/>
      <c r="U1123" s="1"/>
      <c r="X1123" s="1"/>
      <c r="AA1123" s="1"/>
      <c r="AD1123" s="1"/>
      <c r="AG1123" s="1"/>
      <c r="AK1123" s="1"/>
      <c r="AP1123" s="1"/>
      <c r="AS1123" s="1"/>
      <c r="AW1123" s="1"/>
      <c r="BB1123" s="1"/>
      <c r="BE1123" s="1"/>
      <c r="BH1123" s="1"/>
      <c r="BK1123" s="1"/>
      <c r="BN1123" s="1"/>
      <c r="BR1123" s="1"/>
      <c r="BW1123" s="1"/>
      <c r="BZ1123" s="1"/>
      <c r="CF1123" s="1"/>
      <c r="CN1123" s="1"/>
      <c r="CQ1123" s="1"/>
      <c r="CT1123" s="1"/>
      <c r="CU1123" s="1"/>
    </row>
    <row r="1124" spans="9:99" x14ac:dyDescent="0.2">
      <c r="I1124" s="1"/>
      <c r="L1124" s="1"/>
      <c r="O1124" s="1"/>
      <c r="R1124" s="1"/>
      <c r="U1124" s="1"/>
      <c r="X1124" s="1"/>
      <c r="AA1124" s="1"/>
      <c r="AD1124" s="1"/>
      <c r="AG1124" s="1"/>
      <c r="AK1124" s="1"/>
      <c r="AP1124" s="1"/>
      <c r="AS1124" s="1"/>
      <c r="AW1124" s="1"/>
      <c r="BB1124" s="1"/>
      <c r="BE1124" s="1"/>
      <c r="BH1124" s="1"/>
      <c r="BK1124" s="1"/>
      <c r="BN1124" s="1"/>
      <c r="BR1124" s="1"/>
      <c r="BW1124" s="1"/>
      <c r="BZ1124" s="1"/>
      <c r="CF1124" s="1"/>
      <c r="CN1124" s="1"/>
      <c r="CQ1124" s="1"/>
      <c r="CT1124" s="1"/>
      <c r="CU1124" s="1"/>
    </row>
    <row r="1125" spans="9:99" x14ac:dyDescent="0.2">
      <c r="I1125" s="1"/>
      <c r="L1125" s="1"/>
      <c r="O1125" s="1"/>
      <c r="R1125" s="1"/>
      <c r="U1125" s="1"/>
      <c r="X1125" s="1"/>
      <c r="AA1125" s="1"/>
      <c r="AD1125" s="1"/>
      <c r="AG1125" s="1"/>
      <c r="AK1125" s="1"/>
      <c r="AP1125" s="1"/>
      <c r="AS1125" s="1"/>
      <c r="AW1125" s="1"/>
      <c r="BB1125" s="1"/>
      <c r="BE1125" s="1"/>
      <c r="BH1125" s="1"/>
      <c r="BK1125" s="1"/>
      <c r="BN1125" s="1"/>
      <c r="BR1125" s="1"/>
      <c r="BW1125" s="1"/>
      <c r="BZ1125" s="1"/>
      <c r="CF1125" s="1"/>
      <c r="CN1125" s="1"/>
      <c r="CQ1125" s="1"/>
      <c r="CT1125" s="1"/>
      <c r="CU1125" s="1"/>
    </row>
    <row r="1126" spans="9:99" x14ac:dyDescent="0.2">
      <c r="I1126" s="1"/>
      <c r="L1126" s="1"/>
      <c r="O1126" s="1"/>
      <c r="R1126" s="1"/>
      <c r="U1126" s="1"/>
      <c r="X1126" s="1"/>
      <c r="AA1126" s="1"/>
      <c r="AD1126" s="1"/>
      <c r="AG1126" s="1"/>
      <c r="AK1126" s="1"/>
      <c r="AP1126" s="1"/>
      <c r="AS1126" s="1"/>
      <c r="AW1126" s="1"/>
      <c r="BB1126" s="1"/>
      <c r="BE1126" s="1"/>
      <c r="BH1126" s="1"/>
      <c r="BK1126" s="1"/>
      <c r="BN1126" s="1"/>
      <c r="BR1126" s="1"/>
      <c r="BW1126" s="1"/>
      <c r="BZ1126" s="1"/>
      <c r="CF1126" s="1"/>
      <c r="CN1126" s="1"/>
      <c r="CQ1126" s="1"/>
      <c r="CT1126" s="1"/>
      <c r="CU1126" s="1"/>
    </row>
    <row r="1127" spans="9:99" x14ac:dyDescent="0.2">
      <c r="I1127" s="1"/>
      <c r="L1127" s="1"/>
      <c r="O1127" s="1"/>
      <c r="R1127" s="1"/>
      <c r="U1127" s="1"/>
      <c r="X1127" s="1"/>
      <c r="AA1127" s="1"/>
      <c r="AD1127" s="1"/>
      <c r="AG1127" s="1"/>
      <c r="AK1127" s="1"/>
      <c r="AP1127" s="1"/>
      <c r="AS1127" s="1"/>
      <c r="AW1127" s="1"/>
      <c r="BB1127" s="1"/>
      <c r="BE1127" s="1"/>
      <c r="BH1127" s="1"/>
      <c r="BK1127" s="1"/>
      <c r="BN1127" s="1"/>
      <c r="BR1127" s="1"/>
      <c r="BW1127" s="1"/>
      <c r="BZ1127" s="1"/>
      <c r="CF1127" s="1"/>
      <c r="CN1127" s="1"/>
      <c r="CQ1127" s="1"/>
      <c r="CT1127" s="1"/>
      <c r="CU1127" s="1"/>
    </row>
    <row r="1128" spans="9:99" x14ac:dyDescent="0.2">
      <c r="I1128" s="1"/>
      <c r="L1128" s="1"/>
      <c r="O1128" s="1"/>
      <c r="R1128" s="1"/>
      <c r="U1128" s="1"/>
      <c r="X1128" s="1"/>
      <c r="AA1128" s="1"/>
      <c r="AD1128" s="1"/>
      <c r="AG1128" s="1"/>
      <c r="AK1128" s="1"/>
      <c r="AP1128" s="1"/>
      <c r="AS1128" s="1"/>
      <c r="AW1128" s="1"/>
      <c r="BB1128" s="1"/>
      <c r="BE1128" s="1"/>
      <c r="BH1128" s="1"/>
      <c r="BK1128" s="1"/>
      <c r="BN1128" s="1"/>
      <c r="BR1128" s="1"/>
      <c r="BW1128" s="1"/>
      <c r="BZ1128" s="1"/>
      <c r="CF1128" s="1"/>
      <c r="CN1128" s="1"/>
      <c r="CQ1128" s="1"/>
      <c r="CT1128" s="1"/>
      <c r="CU1128" s="1"/>
    </row>
    <row r="1129" spans="9:99" x14ac:dyDescent="0.2">
      <c r="I1129" s="1"/>
      <c r="L1129" s="1"/>
      <c r="O1129" s="1"/>
      <c r="R1129" s="1"/>
      <c r="U1129" s="1"/>
      <c r="X1129" s="1"/>
      <c r="AA1129" s="1"/>
      <c r="AD1129" s="1"/>
      <c r="AG1129" s="1"/>
      <c r="AK1129" s="1"/>
      <c r="AP1129" s="1"/>
      <c r="AS1129" s="1"/>
      <c r="AW1129" s="1"/>
      <c r="BB1129" s="1"/>
      <c r="BE1129" s="1"/>
      <c r="BH1129" s="1"/>
      <c r="BK1129" s="1"/>
      <c r="BN1129" s="1"/>
      <c r="BR1129" s="1"/>
      <c r="BW1129" s="1"/>
      <c r="BZ1129" s="1"/>
      <c r="CF1129" s="1"/>
      <c r="CN1129" s="1"/>
      <c r="CQ1129" s="1"/>
      <c r="CT1129" s="1"/>
      <c r="CU1129" s="1"/>
    </row>
    <row r="1130" spans="9:99" x14ac:dyDescent="0.2">
      <c r="I1130" s="1"/>
      <c r="L1130" s="1"/>
      <c r="O1130" s="1"/>
      <c r="R1130" s="1"/>
      <c r="U1130" s="1"/>
      <c r="X1130" s="1"/>
      <c r="AA1130" s="1"/>
      <c r="AD1130" s="1"/>
      <c r="AG1130" s="1"/>
      <c r="AK1130" s="1"/>
      <c r="AP1130" s="1"/>
      <c r="AS1130" s="1"/>
      <c r="AW1130" s="1"/>
      <c r="BB1130" s="1"/>
      <c r="BE1130" s="1"/>
      <c r="BH1130" s="1"/>
      <c r="BK1130" s="1"/>
      <c r="BN1130" s="1"/>
      <c r="BR1130" s="1"/>
      <c r="BW1130" s="1"/>
      <c r="BZ1130" s="1"/>
      <c r="CF1130" s="1"/>
      <c r="CN1130" s="1"/>
      <c r="CQ1130" s="1"/>
      <c r="CT1130" s="1"/>
      <c r="CU1130" s="1"/>
    </row>
    <row r="1131" spans="9:99" x14ac:dyDescent="0.2">
      <c r="I1131" s="1"/>
      <c r="L1131" s="1"/>
      <c r="O1131" s="1"/>
      <c r="R1131" s="1"/>
      <c r="U1131" s="1"/>
      <c r="X1131" s="1"/>
      <c r="AA1131" s="1"/>
      <c r="AD1131" s="1"/>
      <c r="AG1131" s="1"/>
      <c r="AK1131" s="1"/>
      <c r="AP1131" s="1"/>
      <c r="AS1131" s="1"/>
      <c r="AW1131" s="1"/>
      <c r="BB1131" s="1"/>
      <c r="BE1131" s="1"/>
      <c r="BH1131" s="1"/>
      <c r="BK1131" s="1"/>
      <c r="BN1131" s="1"/>
      <c r="BR1131" s="1"/>
      <c r="BW1131" s="1"/>
      <c r="BZ1131" s="1"/>
      <c r="CF1131" s="1"/>
      <c r="CN1131" s="1"/>
      <c r="CQ1131" s="1"/>
      <c r="CT1131" s="1"/>
      <c r="CU1131" s="1"/>
    </row>
    <row r="1132" spans="9:99" x14ac:dyDescent="0.2">
      <c r="I1132" s="1"/>
      <c r="L1132" s="1"/>
      <c r="O1132" s="1"/>
      <c r="R1132" s="1"/>
      <c r="U1132" s="1"/>
      <c r="X1132" s="1"/>
      <c r="AA1132" s="1"/>
      <c r="AD1132" s="1"/>
      <c r="AG1132" s="1"/>
      <c r="AK1132" s="1"/>
      <c r="AP1132" s="1"/>
      <c r="AS1132" s="1"/>
      <c r="AW1132" s="1"/>
      <c r="BB1132" s="1"/>
      <c r="BE1132" s="1"/>
      <c r="BH1132" s="1"/>
      <c r="BK1132" s="1"/>
      <c r="BN1132" s="1"/>
      <c r="BR1132" s="1"/>
      <c r="BW1132" s="1"/>
      <c r="BZ1132" s="1"/>
      <c r="CF1132" s="1"/>
      <c r="CN1132" s="1"/>
      <c r="CQ1132" s="1"/>
      <c r="CT1132" s="1"/>
      <c r="CU1132" s="1"/>
    </row>
    <row r="1133" spans="9:99" x14ac:dyDescent="0.2">
      <c r="I1133" s="1"/>
      <c r="L1133" s="1"/>
      <c r="O1133" s="1"/>
      <c r="R1133" s="1"/>
      <c r="U1133" s="1"/>
      <c r="X1133" s="1"/>
      <c r="AA1133" s="1"/>
      <c r="AD1133" s="1"/>
      <c r="AG1133" s="1"/>
      <c r="AK1133" s="1"/>
      <c r="AP1133" s="1"/>
      <c r="AS1133" s="1"/>
      <c r="AW1133" s="1"/>
      <c r="BB1133" s="1"/>
      <c r="BE1133" s="1"/>
      <c r="BH1133" s="1"/>
      <c r="BK1133" s="1"/>
      <c r="BN1133" s="1"/>
      <c r="BR1133" s="1"/>
      <c r="BW1133" s="1"/>
      <c r="BZ1133" s="1"/>
      <c r="CF1133" s="1"/>
      <c r="CN1133" s="1"/>
      <c r="CQ1133" s="1"/>
      <c r="CT1133" s="1"/>
      <c r="CU1133" s="1"/>
    </row>
    <row r="1134" spans="9:99" x14ac:dyDescent="0.2">
      <c r="I1134" s="1"/>
      <c r="L1134" s="1"/>
      <c r="O1134" s="1"/>
      <c r="R1134" s="1"/>
      <c r="U1134" s="1"/>
      <c r="X1134" s="1"/>
      <c r="AA1134" s="1"/>
      <c r="AD1134" s="1"/>
      <c r="AG1134" s="1"/>
      <c r="AK1134" s="1"/>
      <c r="AP1134" s="1"/>
      <c r="AS1134" s="1"/>
      <c r="AW1134" s="1"/>
      <c r="BB1134" s="1"/>
      <c r="BE1134" s="1"/>
      <c r="BH1134" s="1"/>
      <c r="BK1134" s="1"/>
      <c r="BN1134" s="1"/>
      <c r="BR1134" s="1"/>
      <c r="BW1134" s="1"/>
      <c r="BZ1134" s="1"/>
      <c r="CF1134" s="1"/>
      <c r="CN1134" s="1"/>
      <c r="CQ1134" s="1"/>
      <c r="CT1134" s="1"/>
      <c r="CU1134" s="1"/>
    </row>
    <row r="1135" spans="9:99" x14ac:dyDescent="0.2">
      <c r="I1135" s="1"/>
      <c r="L1135" s="1"/>
      <c r="O1135" s="1"/>
      <c r="R1135" s="1"/>
      <c r="U1135" s="1"/>
      <c r="X1135" s="1"/>
      <c r="AA1135" s="1"/>
      <c r="AD1135" s="1"/>
      <c r="AG1135" s="1"/>
      <c r="AK1135" s="1"/>
      <c r="AP1135" s="1"/>
      <c r="AS1135" s="1"/>
      <c r="AW1135" s="1"/>
      <c r="BB1135" s="1"/>
      <c r="BE1135" s="1"/>
      <c r="BH1135" s="1"/>
      <c r="BK1135" s="1"/>
      <c r="BN1135" s="1"/>
      <c r="BR1135" s="1"/>
      <c r="BW1135" s="1"/>
      <c r="BZ1135" s="1"/>
      <c r="CF1135" s="1"/>
      <c r="CN1135" s="1"/>
      <c r="CQ1135" s="1"/>
      <c r="CT1135" s="1"/>
      <c r="CU1135" s="1"/>
    </row>
    <row r="1136" spans="9:99" x14ac:dyDescent="0.2">
      <c r="I1136" s="1"/>
      <c r="L1136" s="1"/>
      <c r="O1136" s="1"/>
      <c r="R1136" s="1"/>
      <c r="U1136" s="1"/>
      <c r="X1136" s="1"/>
      <c r="AA1136" s="1"/>
      <c r="AD1136" s="1"/>
      <c r="AG1136" s="1"/>
      <c r="AK1136" s="1"/>
      <c r="AP1136" s="1"/>
      <c r="AS1136" s="1"/>
      <c r="AW1136" s="1"/>
      <c r="BB1136" s="1"/>
      <c r="BE1136" s="1"/>
      <c r="BH1136" s="1"/>
      <c r="BK1136" s="1"/>
      <c r="BN1136" s="1"/>
      <c r="BR1136" s="1"/>
      <c r="BW1136" s="1"/>
      <c r="BZ1136" s="1"/>
      <c r="CF1136" s="1"/>
      <c r="CN1136" s="1"/>
      <c r="CQ1136" s="1"/>
      <c r="CT1136" s="1"/>
      <c r="CU1136" s="1"/>
    </row>
    <row r="1137" spans="9:99" x14ac:dyDescent="0.2">
      <c r="I1137" s="1"/>
      <c r="L1137" s="1"/>
      <c r="O1137" s="1"/>
      <c r="R1137" s="1"/>
      <c r="U1137" s="1"/>
      <c r="X1137" s="1"/>
      <c r="AA1137" s="1"/>
      <c r="AD1137" s="1"/>
      <c r="AG1137" s="1"/>
      <c r="AK1137" s="1"/>
      <c r="AP1137" s="1"/>
      <c r="AS1137" s="1"/>
      <c r="AW1137" s="1"/>
      <c r="BB1137" s="1"/>
      <c r="BE1137" s="1"/>
      <c r="BH1137" s="1"/>
      <c r="BK1137" s="1"/>
      <c r="BN1137" s="1"/>
      <c r="BR1137" s="1"/>
      <c r="BW1137" s="1"/>
      <c r="BZ1137" s="1"/>
      <c r="CF1137" s="1"/>
      <c r="CN1137" s="1"/>
      <c r="CQ1137" s="1"/>
      <c r="CT1137" s="1"/>
      <c r="CU1137" s="1"/>
    </row>
    <row r="1138" spans="9:99" x14ac:dyDescent="0.2">
      <c r="I1138" s="1"/>
      <c r="L1138" s="1"/>
      <c r="O1138" s="1"/>
      <c r="R1138" s="1"/>
      <c r="U1138" s="1"/>
      <c r="X1138" s="1"/>
      <c r="AA1138" s="1"/>
      <c r="AD1138" s="1"/>
      <c r="AG1138" s="1"/>
      <c r="AK1138" s="1"/>
      <c r="AP1138" s="1"/>
      <c r="AS1138" s="1"/>
      <c r="AW1138" s="1"/>
      <c r="BB1138" s="1"/>
      <c r="BE1138" s="1"/>
      <c r="BH1138" s="1"/>
      <c r="BK1138" s="1"/>
      <c r="BN1138" s="1"/>
      <c r="BR1138" s="1"/>
      <c r="BW1138" s="1"/>
      <c r="BZ1138" s="1"/>
      <c r="CF1138" s="1"/>
      <c r="CN1138" s="1"/>
      <c r="CQ1138" s="1"/>
      <c r="CT1138" s="1"/>
      <c r="CU1138" s="1"/>
    </row>
    <row r="1139" spans="9:99" x14ac:dyDescent="0.2">
      <c r="I1139" s="1"/>
      <c r="L1139" s="1"/>
      <c r="O1139" s="1"/>
      <c r="R1139" s="1"/>
      <c r="U1139" s="1"/>
      <c r="X1139" s="1"/>
      <c r="AA1139" s="1"/>
      <c r="AD1139" s="1"/>
      <c r="AG1139" s="1"/>
      <c r="AK1139" s="1"/>
      <c r="AP1139" s="1"/>
      <c r="AS1139" s="1"/>
      <c r="AW1139" s="1"/>
      <c r="BB1139" s="1"/>
      <c r="BE1139" s="1"/>
      <c r="BH1139" s="1"/>
      <c r="BK1139" s="1"/>
      <c r="BN1139" s="1"/>
      <c r="BR1139" s="1"/>
      <c r="BW1139" s="1"/>
      <c r="BZ1139" s="1"/>
      <c r="CF1139" s="1"/>
      <c r="CN1139" s="1"/>
      <c r="CQ1139" s="1"/>
      <c r="CT1139" s="1"/>
      <c r="CU1139" s="1"/>
    </row>
    <row r="1140" spans="9:99" x14ac:dyDescent="0.2">
      <c r="I1140" s="1"/>
      <c r="L1140" s="1"/>
      <c r="O1140" s="1"/>
      <c r="R1140" s="1"/>
      <c r="U1140" s="1"/>
      <c r="X1140" s="1"/>
      <c r="AA1140" s="1"/>
      <c r="AD1140" s="1"/>
      <c r="AG1140" s="1"/>
      <c r="AK1140" s="1"/>
      <c r="AP1140" s="1"/>
      <c r="AS1140" s="1"/>
      <c r="AW1140" s="1"/>
      <c r="BB1140" s="1"/>
      <c r="BE1140" s="1"/>
      <c r="BH1140" s="1"/>
      <c r="BK1140" s="1"/>
      <c r="BN1140" s="1"/>
      <c r="BR1140" s="1"/>
      <c r="BW1140" s="1"/>
      <c r="BZ1140" s="1"/>
      <c r="CF1140" s="1"/>
      <c r="CN1140" s="1"/>
      <c r="CQ1140" s="1"/>
      <c r="CT1140" s="1"/>
      <c r="CU1140" s="1"/>
    </row>
    <row r="1141" spans="9:99" x14ac:dyDescent="0.2">
      <c r="I1141" s="1"/>
      <c r="L1141" s="1"/>
      <c r="O1141" s="1"/>
      <c r="R1141" s="1"/>
      <c r="U1141" s="1"/>
      <c r="X1141" s="1"/>
      <c r="AA1141" s="1"/>
      <c r="AD1141" s="1"/>
      <c r="AG1141" s="1"/>
      <c r="AK1141" s="1"/>
      <c r="AP1141" s="1"/>
      <c r="AS1141" s="1"/>
      <c r="AW1141" s="1"/>
      <c r="BB1141" s="1"/>
      <c r="BE1141" s="1"/>
      <c r="BH1141" s="1"/>
      <c r="BK1141" s="1"/>
      <c r="BN1141" s="1"/>
      <c r="BR1141" s="1"/>
      <c r="BW1141" s="1"/>
      <c r="BZ1141" s="1"/>
      <c r="CF1141" s="1"/>
      <c r="CN1141" s="1"/>
      <c r="CQ1141" s="1"/>
      <c r="CT1141" s="1"/>
      <c r="CU1141" s="1"/>
    </row>
    <row r="1142" spans="9:99" x14ac:dyDescent="0.2">
      <c r="I1142" s="1"/>
      <c r="L1142" s="1"/>
      <c r="O1142" s="1"/>
      <c r="R1142" s="1"/>
      <c r="U1142" s="1"/>
      <c r="X1142" s="1"/>
      <c r="AA1142" s="1"/>
      <c r="AD1142" s="1"/>
      <c r="AG1142" s="1"/>
      <c r="AK1142" s="1"/>
      <c r="AP1142" s="1"/>
      <c r="AS1142" s="1"/>
      <c r="AW1142" s="1"/>
      <c r="BB1142" s="1"/>
      <c r="BE1142" s="1"/>
      <c r="BH1142" s="1"/>
      <c r="BK1142" s="1"/>
      <c r="BN1142" s="1"/>
      <c r="BR1142" s="1"/>
      <c r="BW1142" s="1"/>
      <c r="BZ1142" s="1"/>
      <c r="CF1142" s="1"/>
      <c r="CN1142" s="1"/>
      <c r="CQ1142" s="1"/>
      <c r="CT1142" s="1"/>
      <c r="CU1142" s="1"/>
    </row>
    <row r="1143" spans="9:99" x14ac:dyDescent="0.2">
      <c r="I1143" s="1"/>
      <c r="L1143" s="1"/>
      <c r="O1143" s="1"/>
      <c r="R1143" s="1"/>
      <c r="U1143" s="1"/>
      <c r="X1143" s="1"/>
      <c r="AA1143" s="1"/>
      <c r="AD1143" s="1"/>
      <c r="AG1143" s="1"/>
      <c r="AK1143" s="1"/>
      <c r="AP1143" s="1"/>
      <c r="AS1143" s="1"/>
      <c r="AW1143" s="1"/>
      <c r="BB1143" s="1"/>
      <c r="BE1143" s="1"/>
      <c r="BH1143" s="1"/>
      <c r="BK1143" s="1"/>
      <c r="BN1143" s="1"/>
      <c r="BR1143" s="1"/>
      <c r="BW1143" s="1"/>
      <c r="BZ1143" s="1"/>
      <c r="CF1143" s="1"/>
      <c r="CN1143" s="1"/>
      <c r="CQ1143" s="1"/>
      <c r="CT1143" s="1"/>
      <c r="CU1143" s="1"/>
    </row>
    <row r="1144" spans="9:99" x14ac:dyDescent="0.2">
      <c r="I1144" s="1"/>
      <c r="L1144" s="1"/>
      <c r="O1144" s="1"/>
      <c r="R1144" s="1"/>
      <c r="U1144" s="1"/>
      <c r="X1144" s="1"/>
      <c r="AA1144" s="1"/>
      <c r="AD1144" s="1"/>
      <c r="AG1144" s="1"/>
      <c r="AK1144" s="1"/>
      <c r="AP1144" s="1"/>
      <c r="AS1144" s="1"/>
      <c r="AW1144" s="1"/>
      <c r="BB1144" s="1"/>
      <c r="BE1144" s="1"/>
      <c r="BH1144" s="1"/>
      <c r="BK1144" s="1"/>
      <c r="BN1144" s="1"/>
      <c r="BR1144" s="1"/>
      <c r="BW1144" s="1"/>
      <c r="BZ1144" s="1"/>
      <c r="CF1144" s="1"/>
      <c r="CN1144" s="1"/>
      <c r="CQ1144" s="1"/>
      <c r="CT1144" s="1"/>
      <c r="CU1144" s="1"/>
    </row>
    <row r="1145" spans="9:99" x14ac:dyDescent="0.2">
      <c r="I1145" s="1"/>
      <c r="L1145" s="1"/>
      <c r="O1145" s="1"/>
      <c r="R1145" s="1"/>
      <c r="U1145" s="1"/>
      <c r="X1145" s="1"/>
      <c r="AA1145" s="1"/>
      <c r="AD1145" s="1"/>
      <c r="AG1145" s="1"/>
      <c r="AK1145" s="1"/>
      <c r="AP1145" s="1"/>
      <c r="AS1145" s="1"/>
      <c r="AW1145" s="1"/>
      <c r="BB1145" s="1"/>
      <c r="BE1145" s="1"/>
      <c r="BH1145" s="1"/>
      <c r="BK1145" s="1"/>
      <c r="BN1145" s="1"/>
      <c r="BR1145" s="1"/>
      <c r="BW1145" s="1"/>
      <c r="BZ1145" s="1"/>
      <c r="CF1145" s="1"/>
      <c r="CN1145" s="1"/>
      <c r="CQ1145" s="1"/>
      <c r="CT1145" s="1"/>
      <c r="CU1145" s="1"/>
    </row>
    <row r="1146" spans="9:99" x14ac:dyDescent="0.2">
      <c r="I1146" s="1"/>
      <c r="L1146" s="1"/>
      <c r="O1146" s="1"/>
      <c r="R1146" s="1"/>
      <c r="U1146" s="1"/>
      <c r="X1146" s="1"/>
      <c r="AA1146" s="1"/>
      <c r="AD1146" s="1"/>
      <c r="AG1146" s="1"/>
      <c r="AK1146" s="1"/>
      <c r="AP1146" s="1"/>
      <c r="AS1146" s="1"/>
      <c r="AW1146" s="1"/>
      <c r="BB1146" s="1"/>
      <c r="BE1146" s="1"/>
      <c r="BH1146" s="1"/>
      <c r="BK1146" s="1"/>
      <c r="BN1146" s="1"/>
      <c r="BR1146" s="1"/>
      <c r="BW1146" s="1"/>
      <c r="BZ1146" s="1"/>
      <c r="CF1146" s="1"/>
      <c r="CN1146" s="1"/>
      <c r="CQ1146" s="1"/>
      <c r="CT1146" s="1"/>
      <c r="CU1146" s="1"/>
    </row>
    <row r="1147" spans="9:99" x14ac:dyDescent="0.2">
      <c r="I1147" s="1"/>
      <c r="L1147" s="1"/>
      <c r="O1147" s="1"/>
      <c r="R1147" s="1"/>
      <c r="U1147" s="1"/>
      <c r="X1147" s="1"/>
      <c r="AA1147" s="1"/>
      <c r="AD1147" s="1"/>
      <c r="AG1147" s="1"/>
      <c r="AK1147" s="1"/>
      <c r="AP1147" s="1"/>
      <c r="AS1147" s="1"/>
      <c r="AW1147" s="1"/>
      <c r="BB1147" s="1"/>
      <c r="BE1147" s="1"/>
      <c r="BH1147" s="1"/>
      <c r="BK1147" s="1"/>
      <c r="BN1147" s="1"/>
      <c r="BR1147" s="1"/>
      <c r="BW1147" s="1"/>
      <c r="BZ1147" s="1"/>
      <c r="CF1147" s="1"/>
      <c r="CN1147" s="1"/>
      <c r="CQ1147" s="1"/>
      <c r="CT1147" s="1"/>
      <c r="CU1147" s="1"/>
    </row>
    <row r="1148" spans="9:99" x14ac:dyDescent="0.2">
      <c r="I1148" s="1"/>
      <c r="L1148" s="1"/>
      <c r="O1148" s="1"/>
      <c r="R1148" s="1"/>
      <c r="U1148" s="1"/>
      <c r="X1148" s="1"/>
      <c r="AA1148" s="1"/>
      <c r="AD1148" s="1"/>
      <c r="AG1148" s="1"/>
      <c r="AK1148" s="1"/>
      <c r="AP1148" s="1"/>
      <c r="AS1148" s="1"/>
      <c r="AW1148" s="1"/>
      <c r="BB1148" s="1"/>
      <c r="BE1148" s="1"/>
      <c r="BH1148" s="1"/>
      <c r="BK1148" s="1"/>
      <c r="BN1148" s="1"/>
      <c r="BR1148" s="1"/>
      <c r="BW1148" s="1"/>
      <c r="BZ1148" s="1"/>
      <c r="CF1148" s="1"/>
      <c r="CN1148" s="1"/>
      <c r="CQ1148" s="1"/>
      <c r="CT1148" s="1"/>
      <c r="CU1148" s="1"/>
    </row>
    <row r="1149" spans="9:99" x14ac:dyDescent="0.2">
      <c r="I1149" s="1"/>
      <c r="L1149" s="1"/>
      <c r="O1149" s="1"/>
      <c r="R1149" s="1"/>
      <c r="U1149" s="1"/>
      <c r="X1149" s="1"/>
      <c r="AA1149" s="1"/>
      <c r="AD1149" s="1"/>
      <c r="AG1149" s="1"/>
      <c r="AK1149" s="1"/>
      <c r="AP1149" s="1"/>
      <c r="AS1149" s="1"/>
      <c r="AW1149" s="1"/>
      <c r="BB1149" s="1"/>
      <c r="BE1149" s="1"/>
      <c r="BH1149" s="1"/>
      <c r="BK1149" s="1"/>
      <c r="BN1149" s="1"/>
      <c r="BR1149" s="1"/>
      <c r="BW1149" s="1"/>
      <c r="BZ1149" s="1"/>
      <c r="CF1149" s="1"/>
      <c r="CN1149" s="1"/>
      <c r="CQ1149" s="1"/>
      <c r="CT1149" s="1"/>
      <c r="CU1149" s="1"/>
    </row>
    <row r="1150" spans="9:99" x14ac:dyDescent="0.2">
      <c r="I1150" s="1"/>
      <c r="L1150" s="1"/>
      <c r="O1150" s="1"/>
      <c r="R1150" s="1"/>
      <c r="U1150" s="1"/>
      <c r="X1150" s="1"/>
      <c r="AA1150" s="1"/>
      <c r="AD1150" s="1"/>
      <c r="AG1150" s="1"/>
      <c r="AK1150" s="1"/>
      <c r="AP1150" s="1"/>
      <c r="AS1150" s="1"/>
      <c r="AW1150" s="1"/>
      <c r="BB1150" s="1"/>
      <c r="BE1150" s="1"/>
      <c r="BH1150" s="1"/>
      <c r="BK1150" s="1"/>
      <c r="BN1150" s="1"/>
      <c r="BR1150" s="1"/>
      <c r="BW1150" s="1"/>
      <c r="BZ1150" s="1"/>
      <c r="CF1150" s="1"/>
      <c r="CN1150" s="1"/>
      <c r="CQ1150" s="1"/>
      <c r="CT1150" s="1"/>
      <c r="CU1150" s="1"/>
    </row>
    <row r="1151" spans="9:99" x14ac:dyDescent="0.2">
      <c r="I1151" s="1"/>
      <c r="L1151" s="1"/>
      <c r="O1151" s="1"/>
      <c r="R1151" s="1"/>
      <c r="U1151" s="1"/>
      <c r="X1151" s="1"/>
      <c r="AA1151" s="1"/>
      <c r="AD1151" s="1"/>
      <c r="AG1151" s="1"/>
      <c r="AK1151" s="1"/>
      <c r="AP1151" s="1"/>
      <c r="AS1151" s="1"/>
      <c r="AW1151" s="1"/>
      <c r="BB1151" s="1"/>
      <c r="BE1151" s="1"/>
      <c r="BH1151" s="1"/>
      <c r="BK1151" s="1"/>
      <c r="BN1151" s="1"/>
      <c r="BR1151" s="1"/>
      <c r="BW1151" s="1"/>
      <c r="BZ1151" s="1"/>
      <c r="CF1151" s="1"/>
      <c r="CN1151" s="1"/>
      <c r="CQ1151" s="1"/>
      <c r="CT1151" s="1"/>
      <c r="CU1151" s="1"/>
    </row>
    <row r="1152" spans="9:99" x14ac:dyDescent="0.2">
      <c r="I1152" s="1"/>
      <c r="L1152" s="1"/>
      <c r="O1152" s="1"/>
      <c r="R1152" s="1"/>
      <c r="U1152" s="1"/>
      <c r="X1152" s="1"/>
      <c r="AA1152" s="1"/>
      <c r="AD1152" s="1"/>
      <c r="AG1152" s="1"/>
      <c r="AK1152" s="1"/>
      <c r="AP1152" s="1"/>
      <c r="AS1152" s="1"/>
      <c r="AW1152" s="1"/>
      <c r="BB1152" s="1"/>
      <c r="BE1152" s="1"/>
      <c r="BH1152" s="1"/>
      <c r="BK1152" s="1"/>
      <c r="BN1152" s="1"/>
      <c r="BR1152" s="1"/>
      <c r="BW1152" s="1"/>
      <c r="BZ1152" s="1"/>
      <c r="CF1152" s="1"/>
      <c r="CN1152" s="1"/>
      <c r="CQ1152" s="1"/>
      <c r="CT1152" s="1"/>
      <c r="CU1152" s="1"/>
    </row>
    <row r="1153" spans="9:99" x14ac:dyDescent="0.2">
      <c r="I1153" s="1"/>
      <c r="L1153" s="1"/>
      <c r="O1153" s="1"/>
      <c r="R1153" s="1"/>
      <c r="U1153" s="1"/>
      <c r="X1153" s="1"/>
      <c r="AA1153" s="1"/>
      <c r="AD1153" s="1"/>
      <c r="AG1153" s="1"/>
      <c r="AK1153" s="1"/>
      <c r="AP1153" s="1"/>
      <c r="AS1153" s="1"/>
      <c r="AW1153" s="1"/>
      <c r="BB1153" s="1"/>
      <c r="BE1153" s="1"/>
      <c r="BH1153" s="1"/>
      <c r="BK1153" s="1"/>
      <c r="BN1153" s="1"/>
      <c r="BR1153" s="1"/>
      <c r="BW1153" s="1"/>
      <c r="BZ1153" s="1"/>
      <c r="CF1153" s="1"/>
      <c r="CN1153" s="1"/>
      <c r="CQ1153" s="1"/>
      <c r="CT1153" s="1"/>
      <c r="CU1153" s="1"/>
    </row>
    <row r="1154" spans="9:99" x14ac:dyDescent="0.2">
      <c r="I1154" s="1"/>
      <c r="L1154" s="1"/>
      <c r="O1154" s="1"/>
      <c r="R1154" s="1"/>
      <c r="U1154" s="1"/>
      <c r="X1154" s="1"/>
      <c r="AA1154" s="1"/>
      <c r="AD1154" s="1"/>
      <c r="AG1154" s="1"/>
      <c r="AK1154" s="1"/>
      <c r="AP1154" s="1"/>
      <c r="AS1154" s="1"/>
      <c r="AW1154" s="1"/>
      <c r="BB1154" s="1"/>
      <c r="BE1154" s="1"/>
      <c r="BH1154" s="1"/>
      <c r="BK1154" s="1"/>
      <c r="BN1154" s="1"/>
      <c r="BR1154" s="1"/>
      <c r="BW1154" s="1"/>
      <c r="BZ1154" s="1"/>
      <c r="CF1154" s="1"/>
      <c r="CN1154" s="1"/>
      <c r="CQ1154" s="1"/>
      <c r="CT1154" s="1"/>
      <c r="CU1154" s="1"/>
    </row>
    <row r="1155" spans="9:99" x14ac:dyDescent="0.2">
      <c r="I1155" s="1"/>
      <c r="L1155" s="1"/>
      <c r="O1155" s="1"/>
      <c r="R1155" s="1"/>
      <c r="U1155" s="1"/>
      <c r="X1155" s="1"/>
      <c r="AA1155" s="1"/>
      <c r="AD1155" s="1"/>
      <c r="AG1155" s="1"/>
      <c r="AK1155" s="1"/>
      <c r="AP1155" s="1"/>
      <c r="AS1155" s="1"/>
      <c r="AW1155" s="1"/>
      <c r="BB1155" s="1"/>
      <c r="BE1155" s="1"/>
      <c r="BH1155" s="1"/>
      <c r="BK1155" s="1"/>
      <c r="BN1155" s="1"/>
      <c r="BR1155" s="1"/>
      <c r="BW1155" s="1"/>
      <c r="BZ1155" s="1"/>
      <c r="CF1155" s="1"/>
      <c r="CN1155" s="1"/>
      <c r="CQ1155" s="1"/>
      <c r="CT1155" s="1"/>
      <c r="CU1155" s="1"/>
    </row>
    <row r="1156" spans="9:99" x14ac:dyDescent="0.2">
      <c r="I1156" s="1"/>
      <c r="L1156" s="1"/>
      <c r="O1156" s="1"/>
      <c r="R1156" s="1"/>
      <c r="U1156" s="1"/>
      <c r="X1156" s="1"/>
      <c r="AA1156" s="1"/>
      <c r="AD1156" s="1"/>
      <c r="AG1156" s="1"/>
      <c r="AK1156" s="1"/>
      <c r="AP1156" s="1"/>
      <c r="AS1156" s="1"/>
      <c r="AW1156" s="1"/>
      <c r="BB1156" s="1"/>
      <c r="BE1156" s="1"/>
      <c r="BH1156" s="1"/>
      <c r="BK1156" s="1"/>
      <c r="BN1156" s="1"/>
      <c r="BR1156" s="1"/>
      <c r="BW1156" s="1"/>
      <c r="BZ1156" s="1"/>
      <c r="CF1156" s="1"/>
      <c r="CN1156" s="1"/>
      <c r="CQ1156" s="1"/>
      <c r="CT1156" s="1"/>
      <c r="CU1156" s="1"/>
    </row>
    <row r="1157" spans="9:99" x14ac:dyDescent="0.2">
      <c r="I1157" s="1"/>
      <c r="L1157" s="1"/>
      <c r="O1157" s="1"/>
      <c r="R1157" s="1"/>
      <c r="U1157" s="1"/>
      <c r="X1157" s="1"/>
      <c r="AA1157" s="1"/>
      <c r="AD1157" s="1"/>
      <c r="AG1157" s="1"/>
      <c r="AK1157" s="1"/>
      <c r="AP1157" s="1"/>
      <c r="AS1157" s="1"/>
      <c r="AW1157" s="1"/>
      <c r="BB1157" s="1"/>
      <c r="BE1157" s="1"/>
      <c r="BH1157" s="1"/>
      <c r="BK1157" s="1"/>
      <c r="BN1157" s="1"/>
      <c r="BR1157" s="1"/>
      <c r="BW1157" s="1"/>
      <c r="BZ1157" s="1"/>
      <c r="CF1157" s="1"/>
      <c r="CN1157" s="1"/>
      <c r="CQ1157" s="1"/>
      <c r="CT1157" s="1"/>
      <c r="CU1157" s="1"/>
    </row>
    <row r="1158" spans="9:99" x14ac:dyDescent="0.2">
      <c r="I1158" s="1"/>
      <c r="L1158" s="1"/>
      <c r="O1158" s="1"/>
      <c r="R1158" s="1"/>
      <c r="U1158" s="1"/>
      <c r="X1158" s="1"/>
      <c r="AA1158" s="1"/>
      <c r="AD1158" s="1"/>
      <c r="AG1158" s="1"/>
      <c r="AK1158" s="1"/>
      <c r="AP1158" s="1"/>
      <c r="AS1158" s="1"/>
      <c r="AW1158" s="1"/>
      <c r="BB1158" s="1"/>
      <c r="BE1158" s="1"/>
      <c r="BH1158" s="1"/>
      <c r="BK1158" s="1"/>
      <c r="BN1158" s="1"/>
      <c r="BR1158" s="1"/>
      <c r="BW1158" s="1"/>
      <c r="BZ1158" s="1"/>
      <c r="CF1158" s="1"/>
      <c r="CN1158" s="1"/>
      <c r="CQ1158" s="1"/>
      <c r="CT1158" s="1"/>
      <c r="CU1158" s="1"/>
    </row>
    <row r="1159" spans="9:99" x14ac:dyDescent="0.2">
      <c r="I1159" s="1"/>
      <c r="L1159" s="1"/>
      <c r="O1159" s="1"/>
      <c r="R1159" s="1"/>
      <c r="U1159" s="1"/>
      <c r="X1159" s="1"/>
      <c r="AA1159" s="1"/>
      <c r="AD1159" s="1"/>
      <c r="AG1159" s="1"/>
      <c r="AK1159" s="1"/>
      <c r="AP1159" s="1"/>
      <c r="AS1159" s="1"/>
      <c r="AW1159" s="1"/>
      <c r="BB1159" s="1"/>
      <c r="BE1159" s="1"/>
      <c r="BH1159" s="1"/>
      <c r="BK1159" s="1"/>
      <c r="BN1159" s="1"/>
      <c r="BR1159" s="1"/>
      <c r="BW1159" s="1"/>
      <c r="BZ1159" s="1"/>
      <c r="CF1159" s="1"/>
      <c r="CN1159" s="1"/>
      <c r="CQ1159" s="1"/>
      <c r="CT1159" s="1"/>
      <c r="CU1159" s="1"/>
    </row>
    <row r="1160" spans="9:99" x14ac:dyDescent="0.2">
      <c r="I1160" s="1"/>
      <c r="L1160" s="1"/>
      <c r="O1160" s="1"/>
      <c r="R1160" s="1"/>
      <c r="U1160" s="1"/>
      <c r="X1160" s="1"/>
      <c r="AA1160" s="1"/>
      <c r="AD1160" s="1"/>
      <c r="AG1160" s="1"/>
      <c r="AK1160" s="1"/>
      <c r="AP1160" s="1"/>
      <c r="AS1160" s="1"/>
      <c r="AW1160" s="1"/>
      <c r="BB1160" s="1"/>
      <c r="BE1160" s="1"/>
      <c r="BH1160" s="1"/>
      <c r="BK1160" s="1"/>
      <c r="BN1160" s="1"/>
      <c r="BR1160" s="1"/>
      <c r="BW1160" s="1"/>
      <c r="BZ1160" s="1"/>
      <c r="CF1160" s="1"/>
      <c r="CN1160" s="1"/>
      <c r="CQ1160" s="1"/>
      <c r="CT1160" s="1"/>
      <c r="CU1160" s="1"/>
    </row>
    <row r="1161" spans="9:99" x14ac:dyDescent="0.2">
      <c r="I1161" s="1"/>
      <c r="L1161" s="1"/>
      <c r="O1161" s="1"/>
      <c r="R1161" s="1"/>
      <c r="U1161" s="1"/>
      <c r="X1161" s="1"/>
      <c r="AA1161" s="1"/>
      <c r="AD1161" s="1"/>
      <c r="AG1161" s="1"/>
      <c r="AK1161" s="1"/>
      <c r="AP1161" s="1"/>
      <c r="AS1161" s="1"/>
      <c r="AW1161" s="1"/>
      <c r="BB1161" s="1"/>
      <c r="BE1161" s="1"/>
      <c r="BH1161" s="1"/>
      <c r="BK1161" s="1"/>
      <c r="BN1161" s="1"/>
      <c r="BR1161" s="1"/>
      <c r="BW1161" s="1"/>
      <c r="BZ1161" s="1"/>
      <c r="CF1161" s="1"/>
      <c r="CN1161" s="1"/>
      <c r="CQ1161" s="1"/>
      <c r="CT1161" s="1"/>
      <c r="CU1161" s="1"/>
    </row>
    <row r="1162" spans="9:99" x14ac:dyDescent="0.2">
      <c r="I1162" s="1"/>
      <c r="L1162" s="1"/>
      <c r="O1162" s="1"/>
      <c r="R1162" s="1"/>
      <c r="U1162" s="1"/>
      <c r="X1162" s="1"/>
      <c r="AA1162" s="1"/>
      <c r="AD1162" s="1"/>
      <c r="AG1162" s="1"/>
      <c r="AK1162" s="1"/>
      <c r="AP1162" s="1"/>
      <c r="AS1162" s="1"/>
      <c r="AW1162" s="1"/>
      <c r="BB1162" s="1"/>
      <c r="BE1162" s="1"/>
      <c r="BH1162" s="1"/>
      <c r="BK1162" s="1"/>
      <c r="BN1162" s="1"/>
      <c r="BR1162" s="1"/>
      <c r="BW1162" s="1"/>
      <c r="BZ1162" s="1"/>
      <c r="CF1162" s="1"/>
      <c r="CN1162" s="1"/>
      <c r="CQ1162" s="1"/>
      <c r="CT1162" s="1"/>
      <c r="CU1162" s="1"/>
    </row>
    <row r="1163" spans="9:99" x14ac:dyDescent="0.2">
      <c r="I1163" s="1"/>
      <c r="L1163" s="1"/>
      <c r="O1163" s="1"/>
      <c r="R1163" s="1"/>
      <c r="U1163" s="1"/>
      <c r="X1163" s="1"/>
      <c r="AA1163" s="1"/>
      <c r="AD1163" s="1"/>
      <c r="AG1163" s="1"/>
      <c r="AK1163" s="1"/>
      <c r="AP1163" s="1"/>
      <c r="AS1163" s="1"/>
      <c r="AW1163" s="1"/>
      <c r="BB1163" s="1"/>
      <c r="BE1163" s="1"/>
      <c r="BH1163" s="1"/>
      <c r="BK1163" s="1"/>
      <c r="BN1163" s="1"/>
      <c r="BR1163" s="1"/>
      <c r="BW1163" s="1"/>
      <c r="BZ1163" s="1"/>
      <c r="CF1163" s="1"/>
      <c r="CN1163" s="1"/>
      <c r="CQ1163" s="1"/>
      <c r="CT1163" s="1"/>
      <c r="CU1163" s="1"/>
    </row>
    <row r="1164" spans="9:99" x14ac:dyDescent="0.2">
      <c r="I1164" s="1"/>
      <c r="L1164" s="1"/>
      <c r="O1164" s="1"/>
      <c r="R1164" s="1"/>
      <c r="U1164" s="1"/>
      <c r="X1164" s="1"/>
      <c r="AA1164" s="1"/>
      <c r="AD1164" s="1"/>
      <c r="AG1164" s="1"/>
      <c r="AK1164" s="1"/>
      <c r="AP1164" s="1"/>
      <c r="AS1164" s="1"/>
      <c r="AW1164" s="1"/>
      <c r="BB1164" s="1"/>
      <c r="BE1164" s="1"/>
      <c r="BH1164" s="1"/>
      <c r="BK1164" s="1"/>
      <c r="BN1164" s="1"/>
      <c r="BR1164" s="1"/>
      <c r="BW1164" s="1"/>
      <c r="BZ1164" s="1"/>
      <c r="CF1164" s="1"/>
      <c r="CN1164" s="1"/>
      <c r="CQ1164" s="1"/>
      <c r="CT1164" s="1"/>
      <c r="CU1164" s="1"/>
    </row>
    <row r="1165" spans="9:99" x14ac:dyDescent="0.2">
      <c r="I1165" s="1"/>
      <c r="L1165" s="1"/>
      <c r="O1165" s="1"/>
      <c r="R1165" s="1"/>
      <c r="U1165" s="1"/>
      <c r="X1165" s="1"/>
      <c r="AA1165" s="1"/>
      <c r="AD1165" s="1"/>
      <c r="AG1165" s="1"/>
      <c r="AK1165" s="1"/>
      <c r="AP1165" s="1"/>
      <c r="AS1165" s="1"/>
      <c r="AW1165" s="1"/>
      <c r="BB1165" s="1"/>
      <c r="BE1165" s="1"/>
      <c r="BH1165" s="1"/>
      <c r="BK1165" s="1"/>
      <c r="BN1165" s="1"/>
      <c r="BR1165" s="1"/>
      <c r="BW1165" s="1"/>
      <c r="BZ1165" s="1"/>
      <c r="CF1165" s="1"/>
      <c r="CN1165" s="1"/>
      <c r="CQ1165" s="1"/>
      <c r="CT1165" s="1"/>
      <c r="CU1165" s="1"/>
    </row>
    <row r="1166" spans="9:99" x14ac:dyDescent="0.2">
      <c r="I1166" s="1"/>
      <c r="L1166" s="1"/>
      <c r="O1166" s="1"/>
      <c r="R1166" s="1"/>
      <c r="U1166" s="1"/>
      <c r="X1166" s="1"/>
      <c r="AA1166" s="1"/>
      <c r="AD1166" s="1"/>
      <c r="AG1166" s="1"/>
      <c r="AK1166" s="1"/>
      <c r="AP1166" s="1"/>
      <c r="AS1166" s="1"/>
      <c r="AW1166" s="1"/>
      <c r="BB1166" s="1"/>
      <c r="BE1166" s="1"/>
      <c r="BH1166" s="1"/>
      <c r="BK1166" s="1"/>
      <c r="BN1166" s="1"/>
      <c r="BR1166" s="1"/>
      <c r="BW1166" s="1"/>
      <c r="BZ1166" s="1"/>
      <c r="CF1166" s="1"/>
      <c r="CN1166" s="1"/>
      <c r="CQ1166" s="1"/>
      <c r="CT1166" s="1"/>
      <c r="CU1166" s="1"/>
    </row>
    <row r="1167" spans="9:99" x14ac:dyDescent="0.2">
      <c r="I1167" s="1"/>
      <c r="L1167" s="1"/>
      <c r="O1167" s="1"/>
      <c r="R1167" s="1"/>
      <c r="U1167" s="1"/>
      <c r="X1167" s="1"/>
      <c r="AA1167" s="1"/>
      <c r="AD1167" s="1"/>
      <c r="AG1167" s="1"/>
      <c r="AK1167" s="1"/>
      <c r="AP1167" s="1"/>
      <c r="AS1167" s="1"/>
      <c r="AW1167" s="1"/>
      <c r="BB1167" s="1"/>
      <c r="BE1167" s="1"/>
      <c r="BH1167" s="1"/>
      <c r="BK1167" s="1"/>
      <c r="BN1167" s="1"/>
      <c r="BR1167" s="1"/>
      <c r="BW1167" s="1"/>
      <c r="BZ1167" s="1"/>
      <c r="CF1167" s="1"/>
      <c r="CN1167" s="1"/>
      <c r="CQ1167" s="1"/>
      <c r="CT1167" s="1"/>
      <c r="CU1167" s="1"/>
    </row>
    <row r="1168" spans="9:99" x14ac:dyDescent="0.2">
      <c r="I1168" s="1"/>
      <c r="L1168" s="1"/>
      <c r="O1168" s="1"/>
      <c r="R1168" s="1"/>
      <c r="U1168" s="1"/>
      <c r="X1168" s="1"/>
      <c r="AA1168" s="1"/>
      <c r="AD1168" s="1"/>
      <c r="AG1168" s="1"/>
      <c r="AK1168" s="1"/>
      <c r="AP1168" s="1"/>
      <c r="AS1168" s="1"/>
      <c r="AW1168" s="1"/>
      <c r="BB1168" s="1"/>
      <c r="BE1168" s="1"/>
      <c r="BH1168" s="1"/>
      <c r="BK1168" s="1"/>
      <c r="BN1168" s="1"/>
      <c r="BR1168" s="1"/>
      <c r="BW1168" s="1"/>
      <c r="BZ1168" s="1"/>
      <c r="CF1168" s="1"/>
      <c r="CN1168" s="1"/>
      <c r="CQ1168" s="1"/>
      <c r="CT1168" s="1"/>
      <c r="CU1168" s="1"/>
    </row>
    <row r="1169" spans="9:99" x14ac:dyDescent="0.2">
      <c r="I1169" s="1"/>
      <c r="L1169" s="1"/>
      <c r="O1169" s="1"/>
      <c r="R1169" s="1"/>
      <c r="U1169" s="1"/>
      <c r="X1169" s="1"/>
      <c r="AA1169" s="1"/>
      <c r="AD1169" s="1"/>
      <c r="AG1169" s="1"/>
      <c r="AK1169" s="1"/>
      <c r="AP1169" s="1"/>
      <c r="AS1169" s="1"/>
      <c r="AW1169" s="1"/>
      <c r="BB1169" s="1"/>
      <c r="BE1169" s="1"/>
      <c r="BH1169" s="1"/>
      <c r="BK1169" s="1"/>
      <c r="BN1169" s="1"/>
      <c r="BR1169" s="1"/>
      <c r="BW1169" s="1"/>
      <c r="BZ1169" s="1"/>
      <c r="CF1169" s="1"/>
      <c r="CN1169" s="1"/>
      <c r="CQ1169" s="1"/>
      <c r="CT1169" s="1"/>
      <c r="CU1169" s="1"/>
    </row>
    <row r="1170" spans="9:99" x14ac:dyDescent="0.2">
      <c r="I1170" s="1"/>
      <c r="L1170" s="1"/>
      <c r="O1170" s="1"/>
      <c r="R1170" s="1"/>
      <c r="U1170" s="1"/>
      <c r="X1170" s="1"/>
      <c r="AA1170" s="1"/>
      <c r="AD1170" s="1"/>
      <c r="AG1170" s="1"/>
      <c r="AK1170" s="1"/>
      <c r="AP1170" s="1"/>
      <c r="AS1170" s="1"/>
      <c r="AW1170" s="1"/>
      <c r="BB1170" s="1"/>
      <c r="BE1170" s="1"/>
      <c r="BH1170" s="1"/>
      <c r="BK1170" s="1"/>
      <c r="BN1170" s="1"/>
      <c r="BR1170" s="1"/>
      <c r="BW1170" s="1"/>
      <c r="BZ1170" s="1"/>
      <c r="CF1170" s="1"/>
      <c r="CN1170" s="1"/>
      <c r="CQ1170" s="1"/>
      <c r="CT1170" s="1"/>
      <c r="CU1170" s="1"/>
    </row>
    <row r="1171" spans="9:99" x14ac:dyDescent="0.2">
      <c r="I1171" s="1"/>
      <c r="L1171" s="1"/>
      <c r="O1171" s="1"/>
      <c r="R1171" s="1"/>
      <c r="U1171" s="1"/>
      <c r="X1171" s="1"/>
      <c r="AA1171" s="1"/>
      <c r="AD1171" s="1"/>
      <c r="AG1171" s="1"/>
      <c r="AK1171" s="1"/>
      <c r="AP1171" s="1"/>
      <c r="AS1171" s="1"/>
      <c r="AW1171" s="1"/>
      <c r="BB1171" s="1"/>
      <c r="BE1171" s="1"/>
      <c r="BH1171" s="1"/>
      <c r="BK1171" s="1"/>
      <c r="BN1171" s="1"/>
      <c r="BR1171" s="1"/>
      <c r="BW1171" s="1"/>
      <c r="BZ1171" s="1"/>
      <c r="CF1171" s="1"/>
      <c r="CN1171" s="1"/>
      <c r="CQ1171" s="1"/>
      <c r="CT1171" s="1"/>
      <c r="CU1171" s="1"/>
    </row>
    <row r="1172" spans="9:99" x14ac:dyDescent="0.2">
      <c r="I1172" s="1"/>
      <c r="L1172" s="1"/>
      <c r="O1172" s="1"/>
      <c r="R1172" s="1"/>
      <c r="U1172" s="1"/>
      <c r="X1172" s="1"/>
      <c r="AA1172" s="1"/>
      <c r="AD1172" s="1"/>
      <c r="AG1172" s="1"/>
      <c r="AK1172" s="1"/>
      <c r="AP1172" s="1"/>
      <c r="AS1172" s="1"/>
      <c r="AW1172" s="1"/>
      <c r="BB1172" s="1"/>
      <c r="BE1172" s="1"/>
      <c r="BH1172" s="1"/>
      <c r="BK1172" s="1"/>
      <c r="BN1172" s="1"/>
      <c r="BR1172" s="1"/>
      <c r="BW1172" s="1"/>
      <c r="BZ1172" s="1"/>
      <c r="CF1172" s="1"/>
      <c r="CN1172" s="1"/>
      <c r="CQ1172" s="1"/>
      <c r="CT1172" s="1"/>
      <c r="CU1172" s="1"/>
    </row>
    <row r="1173" spans="9:99" x14ac:dyDescent="0.2">
      <c r="I1173" s="1"/>
      <c r="L1173" s="1"/>
      <c r="O1173" s="1"/>
      <c r="R1173" s="1"/>
      <c r="U1173" s="1"/>
      <c r="X1173" s="1"/>
      <c r="AA1173" s="1"/>
      <c r="AD1173" s="1"/>
      <c r="AG1173" s="1"/>
      <c r="AK1173" s="1"/>
      <c r="AP1173" s="1"/>
      <c r="AS1173" s="1"/>
      <c r="AW1173" s="1"/>
      <c r="BB1173" s="1"/>
      <c r="BE1173" s="1"/>
      <c r="BH1173" s="1"/>
      <c r="BK1173" s="1"/>
      <c r="BN1173" s="1"/>
      <c r="BR1173" s="1"/>
      <c r="BW1173" s="1"/>
      <c r="BZ1173" s="1"/>
      <c r="CF1173" s="1"/>
      <c r="CN1173" s="1"/>
      <c r="CQ1173" s="1"/>
      <c r="CT1173" s="1"/>
      <c r="CU1173" s="1"/>
    </row>
    <row r="1174" spans="9:99" x14ac:dyDescent="0.2">
      <c r="I1174" s="1"/>
      <c r="L1174" s="1"/>
      <c r="O1174" s="1"/>
      <c r="R1174" s="1"/>
      <c r="U1174" s="1"/>
      <c r="X1174" s="1"/>
      <c r="AA1174" s="1"/>
      <c r="AD1174" s="1"/>
      <c r="AG1174" s="1"/>
      <c r="AK1174" s="1"/>
      <c r="AP1174" s="1"/>
      <c r="AS1174" s="1"/>
      <c r="AW1174" s="1"/>
      <c r="BB1174" s="1"/>
      <c r="BE1174" s="1"/>
      <c r="BH1174" s="1"/>
      <c r="BK1174" s="1"/>
      <c r="BN1174" s="1"/>
      <c r="BR1174" s="1"/>
      <c r="BW1174" s="1"/>
      <c r="BZ1174" s="1"/>
      <c r="CF1174" s="1"/>
      <c r="CN1174" s="1"/>
      <c r="CQ1174" s="1"/>
      <c r="CT1174" s="1"/>
      <c r="CU1174" s="1"/>
    </row>
    <row r="1175" spans="9:99" x14ac:dyDescent="0.2">
      <c r="I1175" s="1"/>
      <c r="L1175" s="1"/>
      <c r="O1175" s="1"/>
      <c r="R1175" s="1"/>
      <c r="U1175" s="1"/>
      <c r="X1175" s="1"/>
      <c r="AA1175" s="1"/>
      <c r="AD1175" s="1"/>
      <c r="AG1175" s="1"/>
      <c r="AK1175" s="1"/>
      <c r="AP1175" s="1"/>
      <c r="AS1175" s="1"/>
      <c r="AW1175" s="1"/>
      <c r="BB1175" s="1"/>
      <c r="BE1175" s="1"/>
      <c r="BH1175" s="1"/>
      <c r="BK1175" s="1"/>
      <c r="BN1175" s="1"/>
      <c r="BR1175" s="1"/>
      <c r="BW1175" s="1"/>
      <c r="BZ1175" s="1"/>
      <c r="CF1175" s="1"/>
      <c r="CN1175" s="1"/>
      <c r="CQ1175" s="1"/>
      <c r="CT1175" s="1"/>
      <c r="CU1175" s="1"/>
    </row>
    <row r="1176" spans="9:99" x14ac:dyDescent="0.2">
      <c r="I1176" s="1"/>
      <c r="L1176" s="1"/>
      <c r="O1176" s="1"/>
      <c r="R1176" s="1"/>
      <c r="U1176" s="1"/>
      <c r="X1176" s="1"/>
      <c r="AA1176" s="1"/>
      <c r="AD1176" s="1"/>
      <c r="AG1176" s="1"/>
      <c r="AK1176" s="1"/>
      <c r="AP1176" s="1"/>
      <c r="AS1176" s="1"/>
      <c r="AW1176" s="1"/>
      <c r="BB1176" s="1"/>
      <c r="BE1176" s="1"/>
      <c r="BH1176" s="1"/>
      <c r="BK1176" s="1"/>
      <c r="BN1176" s="1"/>
      <c r="BR1176" s="1"/>
      <c r="BW1176" s="1"/>
      <c r="BZ1176" s="1"/>
      <c r="CF1176" s="1"/>
      <c r="CN1176" s="1"/>
      <c r="CQ1176" s="1"/>
      <c r="CT1176" s="1"/>
      <c r="CU1176" s="1"/>
    </row>
    <row r="1177" spans="9:99" x14ac:dyDescent="0.2">
      <c r="I1177" s="1"/>
      <c r="L1177" s="1"/>
      <c r="O1177" s="1"/>
      <c r="R1177" s="1"/>
      <c r="U1177" s="1"/>
      <c r="X1177" s="1"/>
      <c r="AA1177" s="1"/>
      <c r="AD1177" s="1"/>
      <c r="AG1177" s="1"/>
      <c r="AK1177" s="1"/>
      <c r="AP1177" s="1"/>
      <c r="AS1177" s="1"/>
      <c r="AW1177" s="1"/>
      <c r="BB1177" s="1"/>
      <c r="BE1177" s="1"/>
      <c r="BH1177" s="1"/>
      <c r="BK1177" s="1"/>
      <c r="BN1177" s="1"/>
      <c r="BR1177" s="1"/>
      <c r="BW1177" s="1"/>
      <c r="BZ1177" s="1"/>
      <c r="CF1177" s="1"/>
      <c r="CN1177" s="1"/>
      <c r="CQ1177" s="1"/>
      <c r="CT1177" s="1"/>
      <c r="CU1177" s="1"/>
    </row>
    <row r="1178" spans="9:99" x14ac:dyDescent="0.2">
      <c r="I1178" s="1"/>
      <c r="L1178" s="1"/>
      <c r="O1178" s="1"/>
      <c r="R1178" s="1"/>
      <c r="U1178" s="1"/>
      <c r="X1178" s="1"/>
      <c r="AA1178" s="1"/>
      <c r="AD1178" s="1"/>
      <c r="AG1178" s="1"/>
      <c r="AK1178" s="1"/>
      <c r="AP1178" s="1"/>
      <c r="AS1178" s="1"/>
      <c r="AW1178" s="1"/>
      <c r="BB1178" s="1"/>
      <c r="BE1178" s="1"/>
      <c r="BH1178" s="1"/>
      <c r="BK1178" s="1"/>
      <c r="BN1178" s="1"/>
      <c r="BR1178" s="1"/>
      <c r="BW1178" s="1"/>
      <c r="BZ1178" s="1"/>
      <c r="CF1178" s="1"/>
      <c r="CN1178" s="1"/>
      <c r="CQ1178" s="1"/>
      <c r="CT1178" s="1"/>
      <c r="CU1178" s="1"/>
    </row>
    <row r="1179" spans="9:99" x14ac:dyDescent="0.2">
      <c r="I1179" s="1"/>
      <c r="L1179" s="1"/>
      <c r="O1179" s="1"/>
      <c r="R1179" s="1"/>
      <c r="U1179" s="1"/>
      <c r="X1179" s="1"/>
      <c r="AA1179" s="1"/>
      <c r="AD1179" s="1"/>
      <c r="AG1179" s="1"/>
      <c r="AK1179" s="1"/>
      <c r="AP1179" s="1"/>
      <c r="AS1179" s="1"/>
      <c r="AW1179" s="1"/>
      <c r="BB1179" s="1"/>
      <c r="BE1179" s="1"/>
      <c r="BH1179" s="1"/>
      <c r="BK1179" s="1"/>
      <c r="BN1179" s="1"/>
      <c r="BR1179" s="1"/>
      <c r="BW1179" s="1"/>
      <c r="BZ1179" s="1"/>
      <c r="CF1179" s="1"/>
      <c r="CN1179" s="1"/>
      <c r="CQ1179" s="1"/>
      <c r="CT1179" s="1"/>
      <c r="CU1179" s="1"/>
    </row>
    <row r="1180" spans="9:99" x14ac:dyDescent="0.2">
      <c r="I1180" s="1"/>
      <c r="L1180" s="1"/>
      <c r="O1180" s="1"/>
      <c r="R1180" s="1"/>
      <c r="U1180" s="1"/>
      <c r="X1180" s="1"/>
      <c r="AA1180" s="1"/>
      <c r="AD1180" s="1"/>
      <c r="AG1180" s="1"/>
      <c r="AK1180" s="1"/>
      <c r="AP1180" s="1"/>
      <c r="AS1180" s="1"/>
      <c r="AW1180" s="1"/>
      <c r="BB1180" s="1"/>
      <c r="BE1180" s="1"/>
      <c r="BH1180" s="1"/>
      <c r="BK1180" s="1"/>
      <c r="BN1180" s="1"/>
      <c r="BR1180" s="1"/>
      <c r="BW1180" s="1"/>
      <c r="BZ1180" s="1"/>
      <c r="CF1180" s="1"/>
      <c r="CN1180" s="1"/>
      <c r="CQ1180" s="1"/>
      <c r="CT1180" s="1"/>
      <c r="CU1180" s="1"/>
    </row>
    <row r="1181" spans="9:99" x14ac:dyDescent="0.2">
      <c r="I1181" s="1"/>
      <c r="L1181" s="1"/>
      <c r="O1181" s="1"/>
      <c r="R1181" s="1"/>
      <c r="U1181" s="1"/>
      <c r="X1181" s="1"/>
      <c r="AA1181" s="1"/>
      <c r="AD1181" s="1"/>
      <c r="AG1181" s="1"/>
      <c r="AK1181" s="1"/>
      <c r="AP1181" s="1"/>
      <c r="AS1181" s="1"/>
      <c r="AW1181" s="1"/>
      <c r="BB1181" s="1"/>
      <c r="BE1181" s="1"/>
      <c r="BH1181" s="1"/>
      <c r="BK1181" s="1"/>
      <c r="BN1181" s="1"/>
      <c r="BR1181" s="1"/>
      <c r="BW1181" s="1"/>
      <c r="BZ1181" s="1"/>
      <c r="CF1181" s="1"/>
      <c r="CN1181" s="1"/>
      <c r="CQ1181" s="1"/>
      <c r="CT1181" s="1"/>
      <c r="CU1181" s="1"/>
    </row>
    <row r="1182" spans="9:99" x14ac:dyDescent="0.2">
      <c r="I1182" s="1"/>
      <c r="L1182" s="1"/>
      <c r="O1182" s="1"/>
      <c r="R1182" s="1"/>
      <c r="U1182" s="1"/>
      <c r="X1182" s="1"/>
      <c r="AA1182" s="1"/>
      <c r="AD1182" s="1"/>
      <c r="AG1182" s="1"/>
      <c r="AK1182" s="1"/>
      <c r="AP1182" s="1"/>
      <c r="AS1182" s="1"/>
      <c r="AW1182" s="1"/>
      <c r="BB1182" s="1"/>
      <c r="BE1182" s="1"/>
      <c r="BH1182" s="1"/>
      <c r="BK1182" s="1"/>
      <c r="BN1182" s="1"/>
      <c r="BR1182" s="1"/>
      <c r="BW1182" s="1"/>
      <c r="BZ1182" s="1"/>
      <c r="CF1182" s="1"/>
      <c r="CN1182" s="1"/>
      <c r="CQ1182" s="1"/>
      <c r="CT1182" s="1"/>
      <c r="CU1182" s="1"/>
    </row>
    <row r="1183" spans="9:99" x14ac:dyDescent="0.2">
      <c r="I1183" s="1"/>
      <c r="L1183" s="1"/>
      <c r="O1183" s="1"/>
      <c r="R1183" s="1"/>
      <c r="U1183" s="1"/>
      <c r="X1183" s="1"/>
      <c r="AA1183" s="1"/>
      <c r="AD1183" s="1"/>
      <c r="AG1183" s="1"/>
      <c r="AK1183" s="1"/>
      <c r="AP1183" s="1"/>
      <c r="AS1183" s="1"/>
      <c r="AW1183" s="1"/>
      <c r="BB1183" s="1"/>
      <c r="BE1183" s="1"/>
      <c r="BH1183" s="1"/>
      <c r="BK1183" s="1"/>
      <c r="BN1183" s="1"/>
      <c r="BR1183" s="1"/>
      <c r="BW1183" s="1"/>
      <c r="BZ1183" s="1"/>
      <c r="CF1183" s="1"/>
      <c r="CN1183" s="1"/>
      <c r="CQ1183" s="1"/>
      <c r="CT1183" s="1"/>
      <c r="CU1183" s="1"/>
    </row>
    <row r="1184" spans="9:99" x14ac:dyDescent="0.2">
      <c r="I1184" s="1"/>
      <c r="L1184" s="1"/>
      <c r="O1184" s="1"/>
      <c r="R1184" s="1"/>
      <c r="U1184" s="1"/>
      <c r="X1184" s="1"/>
      <c r="AA1184" s="1"/>
      <c r="AD1184" s="1"/>
      <c r="AG1184" s="1"/>
      <c r="AK1184" s="1"/>
      <c r="AP1184" s="1"/>
      <c r="AS1184" s="1"/>
      <c r="AW1184" s="1"/>
      <c r="BB1184" s="1"/>
      <c r="BE1184" s="1"/>
      <c r="BH1184" s="1"/>
      <c r="BK1184" s="1"/>
      <c r="BN1184" s="1"/>
      <c r="BR1184" s="1"/>
      <c r="BW1184" s="1"/>
      <c r="BZ1184" s="1"/>
      <c r="CF1184" s="1"/>
      <c r="CN1184" s="1"/>
      <c r="CQ1184" s="1"/>
      <c r="CT1184" s="1"/>
      <c r="CU1184" s="1"/>
    </row>
    <row r="1185" spans="9:99" x14ac:dyDescent="0.2">
      <c r="I1185" s="1"/>
      <c r="L1185" s="1"/>
      <c r="O1185" s="1"/>
      <c r="R1185" s="1"/>
      <c r="U1185" s="1"/>
      <c r="X1185" s="1"/>
      <c r="AA1185" s="1"/>
      <c r="AD1185" s="1"/>
      <c r="AG1185" s="1"/>
      <c r="AK1185" s="1"/>
      <c r="AP1185" s="1"/>
      <c r="AS1185" s="1"/>
      <c r="AW1185" s="1"/>
      <c r="BB1185" s="1"/>
      <c r="BE1185" s="1"/>
      <c r="BH1185" s="1"/>
      <c r="BK1185" s="1"/>
      <c r="BN1185" s="1"/>
      <c r="BR1185" s="1"/>
      <c r="BW1185" s="1"/>
      <c r="BZ1185" s="1"/>
      <c r="CF1185" s="1"/>
      <c r="CN1185" s="1"/>
      <c r="CQ1185" s="1"/>
      <c r="CT1185" s="1"/>
      <c r="CU1185" s="1"/>
    </row>
    <row r="1186" spans="9:99" x14ac:dyDescent="0.2">
      <c r="I1186" s="1"/>
      <c r="L1186" s="1"/>
      <c r="O1186" s="1"/>
      <c r="R1186" s="1"/>
      <c r="U1186" s="1"/>
      <c r="X1186" s="1"/>
      <c r="AA1186" s="1"/>
      <c r="AD1186" s="1"/>
      <c r="AG1186" s="1"/>
      <c r="AK1186" s="1"/>
      <c r="AP1186" s="1"/>
      <c r="AS1186" s="1"/>
      <c r="AW1186" s="1"/>
      <c r="BB1186" s="1"/>
      <c r="BE1186" s="1"/>
      <c r="BH1186" s="1"/>
      <c r="BK1186" s="1"/>
      <c r="BN1186" s="1"/>
      <c r="BR1186" s="1"/>
      <c r="BW1186" s="1"/>
      <c r="BZ1186" s="1"/>
      <c r="CF1186" s="1"/>
      <c r="CN1186" s="1"/>
      <c r="CQ1186" s="1"/>
      <c r="CT1186" s="1"/>
      <c r="CU1186" s="1"/>
    </row>
    <row r="1187" spans="9:99" x14ac:dyDescent="0.2">
      <c r="I1187" s="1"/>
      <c r="L1187" s="1"/>
      <c r="O1187" s="1"/>
      <c r="R1187" s="1"/>
      <c r="U1187" s="1"/>
      <c r="X1187" s="1"/>
      <c r="AA1187" s="1"/>
      <c r="AD1187" s="1"/>
      <c r="AG1187" s="1"/>
      <c r="AK1187" s="1"/>
      <c r="AP1187" s="1"/>
      <c r="AS1187" s="1"/>
      <c r="AW1187" s="1"/>
      <c r="BB1187" s="1"/>
      <c r="BE1187" s="1"/>
      <c r="BH1187" s="1"/>
      <c r="BK1187" s="1"/>
      <c r="BN1187" s="1"/>
      <c r="BR1187" s="1"/>
      <c r="BW1187" s="1"/>
      <c r="BZ1187" s="1"/>
      <c r="CF1187" s="1"/>
      <c r="CN1187" s="1"/>
      <c r="CQ1187" s="1"/>
      <c r="CT1187" s="1"/>
      <c r="CU1187" s="1"/>
    </row>
    <row r="1188" spans="9:99" x14ac:dyDescent="0.2">
      <c r="I1188" s="1"/>
      <c r="L1188" s="1"/>
      <c r="O1188" s="1"/>
      <c r="R1188" s="1"/>
      <c r="U1188" s="1"/>
      <c r="X1188" s="1"/>
      <c r="AA1188" s="1"/>
      <c r="AD1188" s="1"/>
      <c r="AG1188" s="1"/>
      <c r="AK1188" s="1"/>
      <c r="AP1188" s="1"/>
      <c r="AS1188" s="1"/>
      <c r="AW1188" s="1"/>
      <c r="BB1188" s="1"/>
      <c r="BE1188" s="1"/>
      <c r="BH1188" s="1"/>
      <c r="BK1188" s="1"/>
      <c r="BN1188" s="1"/>
      <c r="BR1188" s="1"/>
      <c r="BW1188" s="1"/>
      <c r="BZ1188" s="1"/>
      <c r="CF1188" s="1"/>
      <c r="CN1188" s="1"/>
      <c r="CQ1188" s="1"/>
      <c r="CT1188" s="1"/>
      <c r="CU1188" s="1"/>
    </row>
    <row r="1189" spans="9:99" x14ac:dyDescent="0.2">
      <c r="I1189" s="1"/>
      <c r="L1189" s="1"/>
      <c r="O1189" s="1"/>
      <c r="R1189" s="1"/>
      <c r="U1189" s="1"/>
      <c r="X1189" s="1"/>
      <c r="AA1189" s="1"/>
      <c r="AD1189" s="1"/>
      <c r="AG1189" s="1"/>
      <c r="AK1189" s="1"/>
      <c r="AP1189" s="1"/>
      <c r="AS1189" s="1"/>
      <c r="AW1189" s="1"/>
      <c r="BB1189" s="1"/>
      <c r="BE1189" s="1"/>
      <c r="BH1189" s="1"/>
      <c r="BK1189" s="1"/>
      <c r="BN1189" s="1"/>
      <c r="BR1189" s="1"/>
      <c r="BW1189" s="1"/>
      <c r="BZ1189" s="1"/>
      <c r="CF1189" s="1"/>
      <c r="CN1189" s="1"/>
      <c r="CQ1189" s="1"/>
      <c r="CT1189" s="1"/>
      <c r="CU1189" s="1"/>
    </row>
    <row r="1190" spans="9:99" x14ac:dyDescent="0.2">
      <c r="I1190" s="1"/>
      <c r="L1190" s="1"/>
      <c r="O1190" s="1"/>
      <c r="R1190" s="1"/>
      <c r="U1190" s="1"/>
      <c r="X1190" s="1"/>
      <c r="AA1190" s="1"/>
      <c r="AD1190" s="1"/>
      <c r="AG1190" s="1"/>
      <c r="AK1190" s="1"/>
      <c r="AP1190" s="1"/>
      <c r="AS1190" s="1"/>
      <c r="AW1190" s="1"/>
      <c r="BB1190" s="1"/>
      <c r="BE1190" s="1"/>
      <c r="BH1190" s="1"/>
      <c r="BK1190" s="1"/>
      <c r="BN1190" s="1"/>
      <c r="BR1190" s="1"/>
      <c r="BW1190" s="1"/>
      <c r="BZ1190" s="1"/>
      <c r="CF1190" s="1"/>
      <c r="CN1190" s="1"/>
      <c r="CQ1190" s="1"/>
      <c r="CT1190" s="1"/>
      <c r="CU1190" s="1"/>
    </row>
    <row r="1191" spans="9:99" x14ac:dyDescent="0.2">
      <c r="I1191" s="1"/>
      <c r="L1191" s="1"/>
      <c r="O1191" s="1"/>
      <c r="R1191" s="1"/>
      <c r="U1191" s="1"/>
      <c r="X1191" s="1"/>
      <c r="AA1191" s="1"/>
      <c r="AD1191" s="1"/>
      <c r="AG1191" s="1"/>
      <c r="AK1191" s="1"/>
      <c r="AP1191" s="1"/>
      <c r="AS1191" s="1"/>
      <c r="AW1191" s="1"/>
      <c r="BB1191" s="1"/>
      <c r="BE1191" s="1"/>
      <c r="BH1191" s="1"/>
      <c r="BK1191" s="1"/>
      <c r="BN1191" s="1"/>
      <c r="BR1191" s="1"/>
      <c r="BW1191" s="1"/>
      <c r="BZ1191" s="1"/>
      <c r="CF1191" s="1"/>
      <c r="CN1191" s="1"/>
      <c r="CQ1191" s="1"/>
      <c r="CT1191" s="1"/>
      <c r="CU1191" s="1"/>
    </row>
    <row r="1192" spans="9:99" x14ac:dyDescent="0.2">
      <c r="I1192" s="1"/>
      <c r="L1192" s="1"/>
      <c r="O1192" s="1"/>
      <c r="R1192" s="1"/>
      <c r="U1192" s="1"/>
      <c r="X1192" s="1"/>
      <c r="AA1192" s="1"/>
      <c r="AD1192" s="1"/>
      <c r="AG1192" s="1"/>
      <c r="AK1192" s="1"/>
      <c r="AP1192" s="1"/>
      <c r="AS1192" s="1"/>
      <c r="AW1192" s="1"/>
      <c r="BB1192" s="1"/>
      <c r="BE1192" s="1"/>
      <c r="BH1192" s="1"/>
      <c r="BK1192" s="1"/>
      <c r="BN1192" s="1"/>
      <c r="BR1192" s="1"/>
      <c r="BW1192" s="1"/>
      <c r="BZ1192" s="1"/>
      <c r="CF1192" s="1"/>
      <c r="CN1192" s="1"/>
      <c r="CQ1192" s="1"/>
      <c r="CT1192" s="1"/>
      <c r="CU1192" s="1"/>
    </row>
    <row r="1193" spans="9:99" x14ac:dyDescent="0.2">
      <c r="I1193" s="1"/>
      <c r="L1193" s="1"/>
      <c r="O1193" s="1"/>
      <c r="R1193" s="1"/>
      <c r="U1193" s="1"/>
      <c r="X1193" s="1"/>
      <c r="AA1193" s="1"/>
      <c r="AD1193" s="1"/>
      <c r="AG1193" s="1"/>
      <c r="AK1193" s="1"/>
      <c r="AP1193" s="1"/>
      <c r="AS1193" s="1"/>
      <c r="AW1193" s="1"/>
      <c r="BB1193" s="1"/>
      <c r="BE1193" s="1"/>
      <c r="BH1193" s="1"/>
      <c r="BK1193" s="1"/>
      <c r="BN1193" s="1"/>
      <c r="BR1193" s="1"/>
      <c r="BW1193" s="1"/>
      <c r="BZ1193" s="1"/>
      <c r="CF1193" s="1"/>
      <c r="CN1193" s="1"/>
      <c r="CQ1193" s="1"/>
      <c r="CT1193" s="1"/>
      <c r="CU1193" s="1"/>
    </row>
    <row r="1194" spans="9:99" x14ac:dyDescent="0.2">
      <c r="I1194" s="1"/>
      <c r="L1194" s="1"/>
      <c r="O1194" s="1"/>
      <c r="R1194" s="1"/>
      <c r="U1194" s="1"/>
      <c r="X1194" s="1"/>
      <c r="AA1194" s="1"/>
      <c r="AD1194" s="1"/>
      <c r="AG1194" s="1"/>
      <c r="AK1194" s="1"/>
      <c r="AP1194" s="1"/>
      <c r="AS1194" s="1"/>
      <c r="AW1194" s="1"/>
      <c r="BB1194" s="1"/>
      <c r="BE1194" s="1"/>
      <c r="BH1194" s="1"/>
      <c r="BK1194" s="1"/>
      <c r="BN1194" s="1"/>
      <c r="BR1194" s="1"/>
      <c r="BW1194" s="1"/>
      <c r="BZ1194" s="1"/>
      <c r="CF1194" s="1"/>
      <c r="CN1194" s="1"/>
      <c r="CQ1194" s="1"/>
      <c r="CT1194" s="1"/>
      <c r="CU1194" s="1"/>
    </row>
    <row r="1195" spans="9:99" x14ac:dyDescent="0.2">
      <c r="I1195" s="1"/>
      <c r="L1195" s="1"/>
      <c r="O1195" s="1"/>
      <c r="R1195" s="1"/>
      <c r="U1195" s="1"/>
      <c r="X1195" s="1"/>
      <c r="AA1195" s="1"/>
      <c r="AD1195" s="1"/>
      <c r="AG1195" s="1"/>
      <c r="AK1195" s="1"/>
      <c r="AP1195" s="1"/>
      <c r="AS1195" s="1"/>
      <c r="AW1195" s="1"/>
      <c r="BB1195" s="1"/>
      <c r="BE1195" s="1"/>
      <c r="BH1195" s="1"/>
      <c r="BK1195" s="1"/>
      <c r="BN1195" s="1"/>
      <c r="BR1195" s="1"/>
      <c r="BW1195" s="1"/>
      <c r="BZ1195" s="1"/>
      <c r="CF1195" s="1"/>
      <c r="CN1195" s="1"/>
      <c r="CQ1195" s="1"/>
      <c r="CT1195" s="1"/>
      <c r="CU1195" s="1"/>
    </row>
    <row r="1196" spans="9:99" x14ac:dyDescent="0.2">
      <c r="I1196" s="1"/>
      <c r="L1196" s="1"/>
      <c r="O1196" s="1"/>
      <c r="R1196" s="1"/>
      <c r="U1196" s="1"/>
      <c r="X1196" s="1"/>
      <c r="AA1196" s="1"/>
      <c r="AD1196" s="1"/>
      <c r="AG1196" s="1"/>
      <c r="AK1196" s="1"/>
      <c r="AP1196" s="1"/>
      <c r="AS1196" s="1"/>
      <c r="AW1196" s="1"/>
      <c r="BB1196" s="1"/>
      <c r="BE1196" s="1"/>
      <c r="BH1196" s="1"/>
      <c r="BK1196" s="1"/>
      <c r="BN1196" s="1"/>
      <c r="BR1196" s="1"/>
      <c r="BW1196" s="1"/>
      <c r="BZ1196" s="1"/>
      <c r="CF1196" s="1"/>
      <c r="CN1196" s="1"/>
      <c r="CQ1196" s="1"/>
      <c r="CT1196" s="1"/>
      <c r="CU1196" s="1"/>
    </row>
    <row r="1197" spans="9:99" x14ac:dyDescent="0.2">
      <c r="I1197" s="1"/>
      <c r="L1197" s="1"/>
      <c r="O1197" s="1"/>
      <c r="R1197" s="1"/>
      <c r="U1197" s="1"/>
      <c r="X1197" s="1"/>
      <c r="AA1197" s="1"/>
      <c r="AD1197" s="1"/>
      <c r="AG1197" s="1"/>
      <c r="AK1197" s="1"/>
      <c r="AP1197" s="1"/>
      <c r="AS1197" s="1"/>
      <c r="AW1197" s="1"/>
      <c r="BB1197" s="1"/>
      <c r="BE1197" s="1"/>
      <c r="BH1197" s="1"/>
      <c r="BK1197" s="1"/>
      <c r="BN1197" s="1"/>
      <c r="BR1197" s="1"/>
      <c r="BW1197" s="1"/>
      <c r="BZ1197" s="1"/>
      <c r="CF1197" s="1"/>
      <c r="CN1197" s="1"/>
      <c r="CQ1197" s="1"/>
      <c r="CT1197" s="1"/>
      <c r="CU1197" s="1"/>
    </row>
    <row r="1198" spans="9:99" x14ac:dyDescent="0.2">
      <c r="I1198" s="1"/>
      <c r="L1198" s="1"/>
      <c r="O1198" s="1"/>
      <c r="R1198" s="1"/>
      <c r="U1198" s="1"/>
      <c r="X1198" s="1"/>
      <c r="AA1198" s="1"/>
      <c r="AD1198" s="1"/>
      <c r="AG1198" s="1"/>
      <c r="AK1198" s="1"/>
      <c r="AP1198" s="1"/>
      <c r="AS1198" s="1"/>
      <c r="AW1198" s="1"/>
      <c r="BB1198" s="1"/>
      <c r="BE1198" s="1"/>
      <c r="BH1198" s="1"/>
      <c r="BK1198" s="1"/>
      <c r="BN1198" s="1"/>
      <c r="BR1198" s="1"/>
      <c r="BW1198" s="1"/>
      <c r="BZ1198" s="1"/>
      <c r="CF1198" s="1"/>
      <c r="CN1198" s="1"/>
      <c r="CQ1198" s="1"/>
      <c r="CT1198" s="1"/>
      <c r="CU1198" s="1"/>
    </row>
    <row r="1199" spans="9:99" x14ac:dyDescent="0.2">
      <c r="I1199" s="1"/>
      <c r="L1199" s="1"/>
      <c r="O1199" s="1"/>
      <c r="R1199" s="1"/>
      <c r="U1199" s="1"/>
      <c r="X1199" s="1"/>
      <c r="AA1199" s="1"/>
      <c r="AD1199" s="1"/>
      <c r="AG1199" s="1"/>
      <c r="AK1199" s="1"/>
      <c r="AP1199" s="1"/>
      <c r="AS1199" s="1"/>
      <c r="AW1199" s="1"/>
      <c r="BB1199" s="1"/>
      <c r="BE1199" s="1"/>
      <c r="BH1199" s="1"/>
      <c r="BK1199" s="1"/>
      <c r="BN1199" s="1"/>
      <c r="BR1199" s="1"/>
      <c r="BW1199" s="1"/>
      <c r="BZ1199" s="1"/>
      <c r="CF1199" s="1"/>
      <c r="CN1199" s="1"/>
      <c r="CQ1199" s="1"/>
      <c r="CT1199" s="1"/>
      <c r="CU1199" s="1"/>
    </row>
    <row r="1200" spans="9:99" x14ac:dyDescent="0.2">
      <c r="I1200" s="1"/>
      <c r="L1200" s="1"/>
      <c r="O1200" s="1"/>
      <c r="R1200" s="1"/>
      <c r="U1200" s="1"/>
      <c r="X1200" s="1"/>
      <c r="AA1200" s="1"/>
      <c r="AD1200" s="1"/>
      <c r="AG1200" s="1"/>
      <c r="AK1200" s="1"/>
      <c r="AP1200" s="1"/>
      <c r="AS1200" s="1"/>
      <c r="AW1200" s="1"/>
      <c r="BB1200" s="1"/>
      <c r="BE1200" s="1"/>
      <c r="BH1200" s="1"/>
      <c r="BK1200" s="1"/>
      <c r="BN1200" s="1"/>
      <c r="BR1200" s="1"/>
      <c r="BW1200" s="1"/>
      <c r="BZ1200" s="1"/>
      <c r="CF1200" s="1"/>
      <c r="CN1200" s="1"/>
      <c r="CQ1200" s="1"/>
      <c r="CT1200" s="1"/>
      <c r="CU1200" s="1"/>
    </row>
    <row r="1201" spans="9:99" x14ac:dyDescent="0.2">
      <c r="I1201" s="1"/>
      <c r="L1201" s="1"/>
      <c r="O1201" s="1"/>
      <c r="R1201" s="1"/>
      <c r="U1201" s="1"/>
      <c r="X1201" s="1"/>
      <c r="AA1201" s="1"/>
      <c r="AD1201" s="1"/>
      <c r="AG1201" s="1"/>
      <c r="AK1201" s="1"/>
      <c r="AP1201" s="1"/>
      <c r="AS1201" s="1"/>
      <c r="AW1201" s="1"/>
      <c r="BB1201" s="1"/>
      <c r="BE1201" s="1"/>
      <c r="BH1201" s="1"/>
      <c r="BK1201" s="1"/>
      <c r="BN1201" s="1"/>
      <c r="BR1201" s="1"/>
      <c r="BW1201" s="1"/>
      <c r="BZ1201" s="1"/>
      <c r="CF1201" s="1"/>
      <c r="CN1201" s="1"/>
      <c r="CQ1201" s="1"/>
      <c r="CT1201" s="1"/>
      <c r="CU1201" s="1"/>
    </row>
    <row r="1202" spans="9:99" x14ac:dyDescent="0.2">
      <c r="I1202" s="1"/>
      <c r="L1202" s="1"/>
      <c r="O1202" s="1"/>
      <c r="R1202" s="1"/>
      <c r="U1202" s="1"/>
      <c r="X1202" s="1"/>
      <c r="AA1202" s="1"/>
      <c r="AD1202" s="1"/>
      <c r="AG1202" s="1"/>
      <c r="AK1202" s="1"/>
      <c r="AP1202" s="1"/>
      <c r="AS1202" s="1"/>
      <c r="AW1202" s="1"/>
      <c r="BB1202" s="1"/>
      <c r="BE1202" s="1"/>
      <c r="BH1202" s="1"/>
      <c r="BK1202" s="1"/>
      <c r="BN1202" s="1"/>
      <c r="BR1202" s="1"/>
      <c r="BW1202" s="1"/>
      <c r="BZ1202" s="1"/>
      <c r="CF1202" s="1"/>
      <c r="CN1202" s="1"/>
      <c r="CQ1202" s="1"/>
      <c r="CT1202" s="1"/>
      <c r="CU1202" s="1"/>
    </row>
    <row r="1203" spans="9:99" x14ac:dyDescent="0.2">
      <c r="I1203" s="1"/>
      <c r="L1203" s="1"/>
      <c r="O1203" s="1"/>
      <c r="R1203" s="1"/>
      <c r="U1203" s="1"/>
      <c r="X1203" s="1"/>
      <c r="AA1203" s="1"/>
      <c r="AD1203" s="1"/>
      <c r="AG1203" s="1"/>
      <c r="AK1203" s="1"/>
      <c r="AP1203" s="1"/>
      <c r="AS1203" s="1"/>
      <c r="AW1203" s="1"/>
      <c r="BB1203" s="1"/>
      <c r="BE1203" s="1"/>
      <c r="BH1203" s="1"/>
      <c r="BK1203" s="1"/>
      <c r="BN1203" s="1"/>
      <c r="BR1203" s="1"/>
      <c r="BW1203" s="1"/>
      <c r="BZ1203" s="1"/>
      <c r="CF1203" s="1"/>
      <c r="CN1203" s="1"/>
      <c r="CQ1203" s="1"/>
      <c r="CT1203" s="1"/>
      <c r="CU1203" s="1"/>
    </row>
    <row r="1204" spans="9:99" x14ac:dyDescent="0.2">
      <c r="I1204" s="1"/>
      <c r="L1204" s="1"/>
      <c r="O1204" s="1"/>
      <c r="R1204" s="1"/>
      <c r="U1204" s="1"/>
      <c r="X1204" s="1"/>
      <c r="AA1204" s="1"/>
      <c r="AD1204" s="1"/>
      <c r="AG1204" s="1"/>
      <c r="AK1204" s="1"/>
      <c r="AP1204" s="1"/>
      <c r="AS1204" s="1"/>
      <c r="AW1204" s="1"/>
      <c r="BB1204" s="1"/>
      <c r="BE1204" s="1"/>
      <c r="BH1204" s="1"/>
      <c r="BK1204" s="1"/>
      <c r="BN1204" s="1"/>
      <c r="BR1204" s="1"/>
      <c r="BW1204" s="1"/>
      <c r="BZ1204" s="1"/>
      <c r="CF1204" s="1"/>
      <c r="CN1204" s="1"/>
      <c r="CQ1204" s="1"/>
      <c r="CT1204" s="1"/>
      <c r="CU1204" s="1"/>
    </row>
    <row r="1205" spans="9:99" x14ac:dyDescent="0.2">
      <c r="I1205" s="1"/>
      <c r="L1205" s="1"/>
      <c r="O1205" s="1"/>
      <c r="R1205" s="1"/>
      <c r="U1205" s="1"/>
      <c r="X1205" s="1"/>
      <c r="AA1205" s="1"/>
      <c r="AD1205" s="1"/>
      <c r="AG1205" s="1"/>
      <c r="AK1205" s="1"/>
      <c r="AP1205" s="1"/>
      <c r="AS1205" s="1"/>
      <c r="AW1205" s="1"/>
      <c r="BB1205" s="1"/>
      <c r="BE1205" s="1"/>
      <c r="BH1205" s="1"/>
      <c r="BK1205" s="1"/>
      <c r="BN1205" s="1"/>
      <c r="BR1205" s="1"/>
      <c r="BW1205" s="1"/>
      <c r="BZ1205" s="1"/>
      <c r="CF1205" s="1"/>
      <c r="CN1205" s="1"/>
      <c r="CQ1205" s="1"/>
      <c r="CT1205" s="1"/>
      <c r="CU1205" s="1"/>
    </row>
    <row r="1206" spans="9:99" x14ac:dyDescent="0.2">
      <c r="I1206" s="1"/>
      <c r="L1206" s="1"/>
      <c r="O1206" s="1"/>
      <c r="R1206" s="1"/>
      <c r="U1206" s="1"/>
      <c r="X1206" s="1"/>
      <c r="AA1206" s="1"/>
      <c r="AD1206" s="1"/>
      <c r="AG1206" s="1"/>
      <c r="AK1206" s="1"/>
      <c r="AP1206" s="1"/>
      <c r="AS1206" s="1"/>
      <c r="AW1206" s="1"/>
      <c r="BB1206" s="1"/>
      <c r="BE1206" s="1"/>
      <c r="BH1206" s="1"/>
      <c r="BK1206" s="1"/>
      <c r="BN1206" s="1"/>
      <c r="BR1206" s="1"/>
      <c r="BW1206" s="1"/>
      <c r="BZ1206" s="1"/>
      <c r="CF1206" s="1"/>
      <c r="CN1206" s="1"/>
      <c r="CQ1206" s="1"/>
      <c r="CT1206" s="1"/>
      <c r="CU1206" s="1"/>
    </row>
    <row r="1207" spans="9:99" x14ac:dyDescent="0.2">
      <c r="I1207" s="1"/>
      <c r="L1207" s="1"/>
      <c r="O1207" s="1"/>
      <c r="R1207" s="1"/>
      <c r="U1207" s="1"/>
      <c r="X1207" s="1"/>
      <c r="AA1207" s="1"/>
      <c r="AD1207" s="1"/>
      <c r="AG1207" s="1"/>
      <c r="AK1207" s="1"/>
      <c r="AP1207" s="1"/>
      <c r="AS1207" s="1"/>
      <c r="AW1207" s="1"/>
      <c r="BB1207" s="1"/>
      <c r="BE1207" s="1"/>
      <c r="BH1207" s="1"/>
      <c r="BK1207" s="1"/>
      <c r="BN1207" s="1"/>
      <c r="BR1207" s="1"/>
      <c r="BW1207" s="1"/>
      <c r="BZ1207" s="1"/>
      <c r="CF1207" s="1"/>
      <c r="CN1207" s="1"/>
      <c r="CQ1207" s="1"/>
      <c r="CT1207" s="1"/>
      <c r="CU1207" s="1"/>
    </row>
    <row r="1208" spans="9:99" x14ac:dyDescent="0.2">
      <c r="I1208" s="1"/>
      <c r="L1208" s="1"/>
      <c r="O1208" s="1"/>
      <c r="R1208" s="1"/>
      <c r="U1208" s="1"/>
      <c r="X1208" s="1"/>
      <c r="AA1208" s="1"/>
      <c r="AD1208" s="1"/>
      <c r="AG1208" s="1"/>
      <c r="AK1208" s="1"/>
      <c r="AP1208" s="1"/>
      <c r="AS1208" s="1"/>
      <c r="AW1208" s="1"/>
      <c r="BB1208" s="1"/>
      <c r="BE1208" s="1"/>
      <c r="BH1208" s="1"/>
      <c r="BK1208" s="1"/>
      <c r="BN1208" s="1"/>
      <c r="BR1208" s="1"/>
      <c r="BW1208" s="1"/>
      <c r="BZ1208" s="1"/>
      <c r="CF1208" s="1"/>
      <c r="CN1208" s="1"/>
      <c r="CQ1208" s="1"/>
      <c r="CT1208" s="1"/>
      <c r="CU1208" s="1"/>
    </row>
    <row r="1209" spans="9:99" x14ac:dyDescent="0.2">
      <c r="I1209" s="1"/>
      <c r="L1209" s="1"/>
      <c r="O1209" s="1"/>
      <c r="R1209" s="1"/>
      <c r="U1209" s="1"/>
      <c r="X1209" s="1"/>
      <c r="AA1209" s="1"/>
      <c r="AD1209" s="1"/>
      <c r="AG1209" s="1"/>
      <c r="AK1209" s="1"/>
      <c r="AP1209" s="1"/>
      <c r="AS1209" s="1"/>
      <c r="AW1209" s="1"/>
      <c r="BB1209" s="1"/>
      <c r="BE1209" s="1"/>
      <c r="BH1209" s="1"/>
      <c r="BK1209" s="1"/>
      <c r="BN1209" s="1"/>
      <c r="BR1209" s="1"/>
      <c r="BW1209" s="1"/>
      <c r="BZ1209" s="1"/>
      <c r="CF1209" s="1"/>
      <c r="CN1209" s="1"/>
      <c r="CQ1209" s="1"/>
      <c r="CT1209" s="1"/>
      <c r="CU1209" s="1"/>
    </row>
    <row r="1210" spans="9:99" x14ac:dyDescent="0.2">
      <c r="I1210" s="1"/>
      <c r="L1210" s="1"/>
      <c r="O1210" s="1"/>
      <c r="R1210" s="1"/>
      <c r="U1210" s="1"/>
      <c r="X1210" s="1"/>
      <c r="AA1210" s="1"/>
      <c r="AD1210" s="1"/>
      <c r="AG1210" s="1"/>
      <c r="AK1210" s="1"/>
      <c r="AP1210" s="1"/>
      <c r="AS1210" s="1"/>
      <c r="AW1210" s="1"/>
      <c r="BB1210" s="1"/>
      <c r="BE1210" s="1"/>
      <c r="BH1210" s="1"/>
      <c r="BK1210" s="1"/>
      <c r="BN1210" s="1"/>
      <c r="BR1210" s="1"/>
      <c r="BW1210" s="1"/>
      <c r="BZ1210" s="1"/>
      <c r="CF1210" s="1"/>
      <c r="CN1210" s="1"/>
      <c r="CQ1210" s="1"/>
      <c r="CT1210" s="1"/>
      <c r="CU1210" s="1"/>
    </row>
    <row r="1211" spans="9:99" x14ac:dyDescent="0.2">
      <c r="I1211" s="1"/>
      <c r="L1211" s="1"/>
      <c r="O1211" s="1"/>
      <c r="R1211" s="1"/>
      <c r="U1211" s="1"/>
      <c r="X1211" s="1"/>
      <c r="AA1211" s="1"/>
      <c r="AD1211" s="1"/>
      <c r="AG1211" s="1"/>
      <c r="AK1211" s="1"/>
      <c r="AP1211" s="1"/>
      <c r="AS1211" s="1"/>
      <c r="AW1211" s="1"/>
      <c r="BB1211" s="1"/>
      <c r="BE1211" s="1"/>
      <c r="BH1211" s="1"/>
      <c r="BK1211" s="1"/>
      <c r="BN1211" s="1"/>
      <c r="BR1211" s="1"/>
      <c r="BW1211" s="1"/>
      <c r="BZ1211" s="1"/>
      <c r="CF1211" s="1"/>
      <c r="CN1211" s="1"/>
      <c r="CQ1211" s="1"/>
      <c r="CT1211" s="1"/>
      <c r="CU1211" s="1"/>
    </row>
    <row r="1212" spans="9:99" x14ac:dyDescent="0.2">
      <c r="I1212" s="1"/>
      <c r="L1212" s="1"/>
      <c r="O1212" s="1"/>
      <c r="R1212" s="1"/>
      <c r="U1212" s="1"/>
      <c r="X1212" s="1"/>
      <c r="AA1212" s="1"/>
      <c r="AD1212" s="1"/>
      <c r="AG1212" s="1"/>
      <c r="AK1212" s="1"/>
      <c r="AP1212" s="1"/>
      <c r="AS1212" s="1"/>
      <c r="AW1212" s="1"/>
      <c r="BB1212" s="1"/>
      <c r="BE1212" s="1"/>
      <c r="BH1212" s="1"/>
      <c r="BK1212" s="1"/>
      <c r="BN1212" s="1"/>
      <c r="BR1212" s="1"/>
      <c r="BW1212" s="1"/>
      <c r="BZ1212" s="1"/>
      <c r="CF1212" s="1"/>
      <c r="CN1212" s="1"/>
      <c r="CQ1212" s="1"/>
      <c r="CT1212" s="1"/>
      <c r="CU1212" s="1"/>
    </row>
    <row r="1213" spans="9:99" x14ac:dyDescent="0.2">
      <c r="I1213" s="1"/>
      <c r="L1213" s="1"/>
      <c r="O1213" s="1"/>
      <c r="R1213" s="1"/>
      <c r="U1213" s="1"/>
      <c r="X1213" s="1"/>
      <c r="AA1213" s="1"/>
      <c r="AD1213" s="1"/>
      <c r="AG1213" s="1"/>
      <c r="AK1213" s="1"/>
      <c r="AP1213" s="1"/>
      <c r="AS1213" s="1"/>
      <c r="AW1213" s="1"/>
      <c r="BB1213" s="1"/>
      <c r="BE1213" s="1"/>
      <c r="BH1213" s="1"/>
      <c r="BK1213" s="1"/>
      <c r="BN1213" s="1"/>
      <c r="BR1213" s="1"/>
      <c r="BW1213" s="1"/>
      <c r="BZ1213" s="1"/>
      <c r="CF1213" s="1"/>
      <c r="CN1213" s="1"/>
      <c r="CQ1213" s="1"/>
      <c r="CT1213" s="1"/>
      <c r="CU1213" s="1"/>
    </row>
    <row r="1214" spans="9:99" x14ac:dyDescent="0.2">
      <c r="I1214" s="1"/>
      <c r="L1214" s="1"/>
      <c r="O1214" s="1"/>
      <c r="R1214" s="1"/>
      <c r="U1214" s="1"/>
      <c r="X1214" s="1"/>
      <c r="AA1214" s="1"/>
      <c r="AD1214" s="1"/>
      <c r="AG1214" s="1"/>
      <c r="AK1214" s="1"/>
      <c r="AP1214" s="1"/>
      <c r="AS1214" s="1"/>
      <c r="AW1214" s="1"/>
      <c r="BB1214" s="1"/>
      <c r="BE1214" s="1"/>
      <c r="BH1214" s="1"/>
      <c r="BK1214" s="1"/>
      <c r="BN1214" s="1"/>
      <c r="BR1214" s="1"/>
      <c r="BW1214" s="1"/>
      <c r="BZ1214" s="1"/>
      <c r="CF1214" s="1"/>
      <c r="CN1214" s="1"/>
      <c r="CQ1214" s="1"/>
      <c r="CT1214" s="1"/>
      <c r="CU1214" s="1"/>
    </row>
    <row r="1215" spans="9:99" x14ac:dyDescent="0.2">
      <c r="I1215" s="1"/>
      <c r="L1215" s="1"/>
      <c r="O1215" s="1"/>
      <c r="R1215" s="1"/>
      <c r="U1215" s="1"/>
      <c r="X1215" s="1"/>
      <c r="AA1215" s="1"/>
      <c r="AD1215" s="1"/>
      <c r="AG1215" s="1"/>
      <c r="AK1215" s="1"/>
      <c r="AP1215" s="1"/>
      <c r="AS1215" s="1"/>
      <c r="AW1215" s="1"/>
      <c r="BB1215" s="1"/>
      <c r="BE1215" s="1"/>
      <c r="BH1215" s="1"/>
      <c r="BK1215" s="1"/>
      <c r="BN1215" s="1"/>
      <c r="BR1215" s="1"/>
      <c r="BW1215" s="1"/>
      <c r="BZ1215" s="1"/>
      <c r="CF1215" s="1"/>
      <c r="CN1215" s="1"/>
      <c r="CQ1215" s="1"/>
      <c r="CT1215" s="1"/>
      <c r="CU1215" s="1"/>
    </row>
    <row r="1216" spans="9:99" x14ac:dyDescent="0.2">
      <c r="I1216" s="1"/>
      <c r="L1216" s="1"/>
      <c r="O1216" s="1"/>
      <c r="R1216" s="1"/>
      <c r="U1216" s="1"/>
      <c r="X1216" s="1"/>
      <c r="AA1216" s="1"/>
      <c r="AD1216" s="1"/>
      <c r="AG1216" s="1"/>
      <c r="AK1216" s="1"/>
      <c r="AP1216" s="1"/>
      <c r="AS1216" s="1"/>
      <c r="AW1216" s="1"/>
      <c r="BB1216" s="1"/>
      <c r="BE1216" s="1"/>
      <c r="BH1216" s="1"/>
      <c r="BK1216" s="1"/>
      <c r="BN1216" s="1"/>
      <c r="BR1216" s="1"/>
      <c r="BW1216" s="1"/>
      <c r="BZ1216" s="1"/>
      <c r="CF1216" s="1"/>
      <c r="CN1216" s="1"/>
      <c r="CQ1216" s="1"/>
      <c r="CT1216" s="1"/>
      <c r="CU1216" s="1"/>
    </row>
    <row r="1217" spans="9:99" x14ac:dyDescent="0.2">
      <c r="I1217" s="1"/>
      <c r="L1217" s="1"/>
      <c r="O1217" s="1"/>
      <c r="R1217" s="1"/>
      <c r="U1217" s="1"/>
      <c r="X1217" s="1"/>
      <c r="AA1217" s="1"/>
      <c r="AD1217" s="1"/>
      <c r="AG1217" s="1"/>
      <c r="AK1217" s="1"/>
      <c r="AP1217" s="1"/>
      <c r="AS1217" s="1"/>
      <c r="AW1217" s="1"/>
      <c r="BB1217" s="1"/>
      <c r="BE1217" s="1"/>
      <c r="BH1217" s="1"/>
      <c r="BK1217" s="1"/>
      <c r="BN1217" s="1"/>
      <c r="BR1217" s="1"/>
      <c r="BW1217" s="1"/>
      <c r="BZ1217" s="1"/>
      <c r="CF1217" s="1"/>
      <c r="CN1217" s="1"/>
      <c r="CQ1217" s="1"/>
      <c r="CT1217" s="1"/>
      <c r="CU1217" s="1"/>
    </row>
    <row r="1218" spans="9:99" x14ac:dyDescent="0.2">
      <c r="I1218" s="1"/>
      <c r="L1218" s="1"/>
      <c r="O1218" s="1"/>
      <c r="R1218" s="1"/>
      <c r="U1218" s="1"/>
      <c r="X1218" s="1"/>
      <c r="AA1218" s="1"/>
      <c r="AD1218" s="1"/>
      <c r="AG1218" s="1"/>
      <c r="AK1218" s="1"/>
      <c r="AP1218" s="1"/>
      <c r="AS1218" s="1"/>
      <c r="AW1218" s="1"/>
      <c r="BB1218" s="1"/>
      <c r="BE1218" s="1"/>
      <c r="BH1218" s="1"/>
      <c r="BK1218" s="1"/>
      <c r="BN1218" s="1"/>
      <c r="BR1218" s="1"/>
      <c r="BW1218" s="1"/>
      <c r="BZ1218" s="1"/>
      <c r="CF1218" s="1"/>
      <c r="CN1218" s="1"/>
      <c r="CQ1218" s="1"/>
      <c r="CT1218" s="1"/>
      <c r="CU1218" s="1"/>
    </row>
    <row r="1219" spans="9:99" x14ac:dyDescent="0.2">
      <c r="I1219" s="1"/>
      <c r="L1219" s="1"/>
      <c r="O1219" s="1"/>
      <c r="R1219" s="1"/>
      <c r="U1219" s="1"/>
      <c r="X1219" s="1"/>
      <c r="AA1219" s="1"/>
      <c r="AD1219" s="1"/>
      <c r="AG1219" s="1"/>
      <c r="AK1219" s="1"/>
      <c r="AP1219" s="1"/>
      <c r="AS1219" s="1"/>
      <c r="AW1219" s="1"/>
      <c r="BB1219" s="1"/>
      <c r="BE1219" s="1"/>
      <c r="BH1219" s="1"/>
      <c r="BK1219" s="1"/>
      <c r="BN1219" s="1"/>
      <c r="BR1219" s="1"/>
      <c r="BW1219" s="1"/>
      <c r="BZ1219" s="1"/>
      <c r="CF1219" s="1"/>
      <c r="CN1219" s="1"/>
      <c r="CQ1219" s="1"/>
      <c r="CT1219" s="1"/>
      <c r="CU1219" s="1"/>
    </row>
    <row r="1220" spans="9:99" x14ac:dyDescent="0.2">
      <c r="I1220" s="1"/>
      <c r="L1220" s="1"/>
      <c r="O1220" s="1"/>
      <c r="R1220" s="1"/>
      <c r="U1220" s="1"/>
      <c r="X1220" s="1"/>
      <c r="AA1220" s="1"/>
      <c r="AD1220" s="1"/>
      <c r="AG1220" s="1"/>
      <c r="AK1220" s="1"/>
      <c r="AP1220" s="1"/>
      <c r="AS1220" s="1"/>
      <c r="AW1220" s="1"/>
      <c r="BB1220" s="1"/>
      <c r="BE1220" s="1"/>
      <c r="BH1220" s="1"/>
      <c r="BK1220" s="1"/>
      <c r="BN1220" s="1"/>
      <c r="BR1220" s="1"/>
      <c r="BW1220" s="1"/>
      <c r="BZ1220" s="1"/>
      <c r="CF1220" s="1"/>
      <c r="CN1220" s="1"/>
      <c r="CQ1220" s="1"/>
      <c r="CT1220" s="1"/>
      <c r="CU1220" s="1"/>
    </row>
    <row r="1221" spans="9:99" x14ac:dyDescent="0.2">
      <c r="I1221" s="1"/>
      <c r="L1221" s="1"/>
      <c r="O1221" s="1"/>
      <c r="R1221" s="1"/>
      <c r="U1221" s="1"/>
      <c r="X1221" s="1"/>
      <c r="AA1221" s="1"/>
      <c r="AD1221" s="1"/>
      <c r="AG1221" s="1"/>
      <c r="AK1221" s="1"/>
      <c r="AP1221" s="1"/>
      <c r="AS1221" s="1"/>
      <c r="AW1221" s="1"/>
      <c r="BB1221" s="1"/>
      <c r="BE1221" s="1"/>
      <c r="BH1221" s="1"/>
      <c r="BK1221" s="1"/>
      <c r="BN1221" s="1"/>
      <c r="BR1221" s="1"/>
      <c r="BW1221" s="1"/>
      <c r="BZ1221" s="1"/>
      <c r="CF1221" s="1"/>
      <c r="CN1221" s="1"/>
      <c r="CQ1221" s="1"/>
      <c r="CT1221" s="1"/>
      <c r="CU1221" s="1"/>
    </row>
    <row r="1222" spans="9:99" x14ac:dyDescent="0.2">
      <c r="I1222" s="1"/>
      <c r="L1222" s="1"/>
      <c r="O1222" s="1"/>
      <c r="R1222" s="1"/>
      <c r="U1222" s="1"/>
      <c r="X1222" s="1"/>
      <c r="AA1222" s="1"/>
      <c r="AD1222" s="1"/>
      <c r="AG1222" s="1"/>
      <c r="AK1222" s="1"/>
      <c r="AP1222" s="1"/>
      <c r="AS1222" s="1"/>
      <c r="AW1222" s="1"/>
      <c r="BB1222" s="1"/>
      <c r="BE1222" s="1"/>
      <c r="BH1222" s="1"/>
      <c r="BK1222" s="1"/>
      <c r="BN1222" s="1"/>
      <c r="BR1222" s="1"/>
      <c r="BW1222" s="1"/>
      <c r="BZ1222" s="1"/>
      <c r="CF1222" s="1"/>
      <c r="CN1222" s="1"/>
      <c r="CQ1222" s="1"/>
      <c r="CT1222" s="1"/>
      <c r="CU1222" s="1"/>
    </row>
    <row r="1223" spans="9:99" x14ac:dyDescent="0.2">
      <c r="I1223" s="1"/>
      <c r="L1223" s="1"/>
      <c r="O1223" s="1"/>
      <c r="R1223" s="1"/>
      <c r="U1223" s="1"/>
      <c r="X1223" s="1"/>
      <c r="AA1223" s="1"/>
      <c r="AD1223" s="1"/>
      <c r="AG1223" s="1"/>
      <c r="AK1223" s="1"/>
      <c r="AP1223" s="1"/>
      <c r="AS1223" s="1"/>
      <c r="AW1223" s="1"/>
      <c r="BB1223" s="1"/>
      <c r="BE1223" s="1"/>
      <c r="BH1223" s="1"/>
      <c r="BK1223" s="1"/>
      <c r="BN1223" s="1"/>
      <c r="BR1223" s="1"/>
      <c r="BW1223" s="1"/>
      <c r="BZ1223" s="1"/>
      <c r="CF1223" s="1"/>
      <c r="CN1223" s="1"/>
      <c r="CQ1223" s="1"/>
      <c r="CT1223" s="1"/>
      <c r="CU1223" s="1"/>
    </row>
    <row r="1224" spans="9:99" x14ac:dyDescent="0.2">
      <c r="I1224" s="1"/>
      <c r="L1224" s="1"/>
      <c r="O1224" s="1"/>
      <c r="R1224" s="1"/>
      <c r="U1224" s="1"/>
      <c r="X1224" s="1"/>
      <c r="AA1224" s="1"/>
      <c r="AD1224" s="1"/>
      <c r="AG1224" s="1"/>
      <c r="AK1224" s="1"/>
      <c r="AP1224" s="1"/>
      <c r="AS1224" s="1"/>
      <c r="AW1224" s="1"/>
      <c r="BB1224" s="1"/>
      <c r="BE1224" s="1"/>
      <c r="BH1224" s="1"/>
      <c r="BK1224" s="1"/>
      <c r="BN1224" s="1"/>
      <c r="BR1224" s="1"/>
      <c r="BW1224" s="1"/>
      <c r="BZ1224" s="1"/>
      <c r="CF1224" s="1"/>
      <c r="CN1224" s="1"/>
      <c r="CQ1224" s="1"/>
      <c r="CT1224" s="1"/>
      <c r="CU1224" s="1"/>
    </row>
    <row r="1225" spans="9:99" x14ac:dyDescent="0.2">
      <c r="I1225" s="1"/>
      <c r="L1225" s="1"/>
      <c r="O1225" s="1"/>
      <c r="R1225" s="1"/>
      <c r="U1225" s="1"/>
      <c r="X1225" s="1"/>
      <c r="AA1225" s="1"/>
      <c r="AD1225" s="1"/>
      <c r="AG1225" s="1"/>
      <c r="AK1225" s="1"/>
      <c r="AP1225" s="1"/>
      <c r="AS1225" s="1"/>
      <c r="AW1225" s="1"/>
      <c r="BB1225" s="1"/>
      <c r="BE1225" s="1"/>
      <c r="BH1225" s="1"/>
      <c r="BK1225" s="1"/>
      <c r="BN1225" s="1"/>
      <c r="BR1225" s="1"/>
      <c r="BW1225" s="1"/>
      <c r="BZ1225" s="1"/>
      <c r="CF1225" s="1"/>
      <c r="CN1225" s="1"/>
      <c r="CQ1225" s="1"/>
      <c r="CT1225" s="1"/>
      <c r="CU1225" s="1"/>
    </row>
    <row r="1226" spans="9:99" x14ac:dyDescent="0.2">
      <c r="I1226" s="1"/>
      <c r="L1226" s="1"/>
      <c r="O1226" s="1"/>
      <c r="R1226" s="1"/>
      <c r="U1226" s="1"/>
      <c r="X1226" s="1"/>
      <c r="AA1226" s="1"/>
      <c r="AD1226" s="1"/>
      <c r="AG1226" s="1"/>
      <c r="AK1226" s="1"/>
      <c r="AP1226" s="1"/>
      <c r="AS1226" s="1"/>
      <c r="AW1226" s="1"/>
      <c r="BB1226" s="1"/>
      <c r="BE1226" s="1"/>
      <c r="BH1226" s="1"/>
      <c r="BK1226" s="1"/>
      <c r="BN1226" s="1"/>
      <c r="BR1226" s="1"/>
      <c r="BW1226" s="1"/>
      <c r="BZ1226" s="1"/>
      <c r="CF1226" s="1"/>
      <c r="CN1226" s="1"/>
      <c r="CQ1226" s="1"/>
      <c r="CT1226" s="1"/>
      <c r="CU1226" s="1"/>
    </row>
    <row r="1227" spans="9:99" x14ac:dyDescent="0.2">
      <c r="I1227" s="1"/>
      <c r="L1227" s="1"/>
      <c r="O1227" s="1"/>
      <c r="R1227" s="1"/>
      <c r="U1227" s="1"/>
      <c r="X1227" s="1"/>
      <c r="AA1227" s="1"/>
      <c r="AD1227" s="1"/>
      <c r="AG1227" s="1"/>
      <c r="AK1227" s="1"/>
      <c r="AP1227" s="1"/>
      <c r="AS1227" s="1"/>
      <c r="AW1227" s="1"/>
      <c r="BB1227" s="1"/>
      <c r="BE1227" s="1"/>
      <c r="BH1227" s="1"/>
      <c r="BK1227" s="1"/>
      <c r="BN1227" s="1"/>
      <c r="BR1227" s="1"/>
      <c r="BW1227" s="1"/>
      <c r="BZ1227" s="1"/>
      <c r="CF1227" s="1"/>
      <c r="CN1227" s="1"/>
      <c r="CQ1227" s="1"/>
      <c r="CT1227" s="1"/>
      <c r="CU1227" s="1"/>
    </row>
    <row r="1228" spans="9:99" x14ac:dyDescent="0.2">
      <c r="I1228" s="1"/>
      <c r="L1228" s="1"/>
      <c r="O1228" s="1"/>
      <c r="R1228" s="1"/>
      <c r="U1228" s="1"/>
      <c r="X1228" s="1"/>
      <c r="AA1228" s="1"/>
      <c r="AD1228" s="1"/>
      <c r="AG1228" s="1"/>
      <c r="AK1228" s="1"/>
      <c r="AP1228" s="1"/>
      <c r="AS1228" s="1"/>
      <c r="AW1228" s="1"/>
      <c r="BB1228" s="1"/>
      <c r="BE1228" s="1"/>
      <c r="BH1228" s="1"/>
      <c r="BK1228" s="1"/>
      <c r="BN1228" s="1"/>
      <c r="BR1228" s="1"/>
      <c r="BW1228" s="1"/>
      <c r="BZ1228" s="1"/>
      <c r="CF1228" s="1"/>
      <c r="CN1228" s="1"/>
      <c r="CQ1228" s="1"/>
      <c r="CT1228" s="1"/>
      <c r="CU1228" s="1"/>
    </row>
    <row r="1229" spans="9:99" x14ac:dyDescent="0.2">
      <c r="I1229" s="1"/>
      <c r="L1229" s="1"/>
      <c r="O1229" s="1"/>
      <c r="R1229" s="1"/>
      <c r="U1229" s="1"/>
      <c r="X1229" s="1"/>
      <c r="AA1229" s="1"/>
      <c r="AD1229" s="1"/>
      <c r="AG1229" s="1"/>
      <c r="AK1229" s="1"/>
      <c r="AP1229" s="1"/>
      <c r="AS1229" s="1"/>
      <c r="AW1229" s="1"/>
      <c r="BB1229" s="1"/>
      <c r="BE1229" s="1"/>
      <c r="BH1229" s="1"/>
      <c r="BK1229" s="1"/>
      <c r="BN1229" s="1"/>
      <c r="BR1229" s="1"/>
      <c r="BW1229" s="1"/>
      <c r="BZ1229" s="1"/>
      <c r="CF1229" s="1"/>
      <c r="CN1229" s="1"/>
      <c r="CQ1229" s="1"/>
      <c r="CT1229" s="1"/>
      <c r="CU1229" s="1"/>
    </row>
    <row r="1230" spans="9:99" x14ac:dyDescent="0.2">
      <c r="I1230" s="1"/>
      <c r="L1230" s="1"/>
      <c r="O1230" s="1"/>
      <c r="R1230" s="1"/>
      <c r="U1230" s="1"/>
      <c r="X1230" s="1"/>
      <c r="AA1230" s="1"/>
      <c r="AD1230" s="1"/>
      <c r="AG1230" s="1"/>
      <c r="AK1230" s="1"/>
      <c r="AP1230" s="1"/>
      <c r="AS1230" s="1"/>
      <c r="AW1230" s="1"/>
      <c r="BB1230" s="1"/>
      <c r="BE1230" s="1"/>
      <c r="BH1230" s="1"/>
      <c r="BK1230" s="1"/>
      <c r="BN1230" s="1"/>
      <c r="BR1230" s="1"/>
      <c r="BW1230" s="1"/>
      <c r="BZ1230" s="1"/>
      <c r="CF1230" s="1"/>
      <c r="CN1230" s="1"/>
      <c r="CQ1230" s="1"/>
      <c r="CT1230" s="1"/>
      <c r="CU1230" s="1"/>
    </row>
    <row r="1231" spans="9:99" x14ac:dyDescent="0.2">
      <c r="I1231" s="1"/>
      <c r="L1231" s="1"/>
      <c r="O1231" s="1"/>
      <c r="R1231" s="1"/>
      <c r="U1231" s="1"/>
      <c r="X1231" s="1"/>
      <c r="AA1231" s="1"/>
      <c r="AD1231" s="1"/>
      <c r="AG1231" s="1"/>
      <c r="AK1231" s="1"/>
      <c r="AP1231" s="1"/>
      <c r="AS1231" s="1"/>
      <c r="AW1231" s="1"/>
      <c r="BB1231" s="1"/>
      <c r="BE1231" s="1"/>
      <c r="BH1231" s="1"/>
      <c r="BK1231" s="1"/>
      <c r="BN1231" s="1"/>
      <c r="BR1231" s="1"/>
      <c r="BW1231" s="1"/>
      <c r="BZ1231" s="1"/>
      <c r="CF1231" s="1"/>
      <c r="CN1231" s="1"/>
      <c r="CQ1231" s="1"/>
      <c r="CT1231" s="1"/>
      <c r="CU1231" s="1"/>
    </row>
    <row r="1232" spans="9:99" x14ac:dyDescent="0.2">
      <c r="I1232" s="1"/>
      <c r="L1232" s="1"/>
      <c r="O1232" s="1"/>
      <c r="R1232" s="1"/>
      <c r="U1232" s="1"/>
      <c r="X1232" s="1"/>
      <c r="AA1232" s="1"/>
      <c r="AD1232" s="1"/>
      <c r="AG1232" s="1"/>
      <c r="AK1232" s="1"/>
      <c r="AP1232" s="1"/>
      <c r="AS1232" s="1"/>
      <c r="AW1232" s="1"/>
      <c r="BB1232" s="1"/>
      <c r="BE1232" s="1"/>
      <c r="BH1232" s="1"/>
      <c r="BK1232" s="1"/>
      <c r="BN1232" s="1"/>
      <c r="BR1232" s="1"/>
      <c r="BW1232" s="1"/>
      <c r="BZ1232" s="1"/>
      <c r="CF1232" s="1"/>
      <c r="CN1232" s="1"/>
      <c r="CQ1232" s="1"/>
      <c r="CT1232" s="1"/>
      <c r="CU1232" s="1"/>
    </row>
    <row r="1233" spans="9:99" x14ac:dyDescent="0.2">
      <c r="I1233" s="1"/>
      <c r="L1233" s="1"/>
      <c r="O1233" s="1"/>
      <c r="R1233" s="1"/>
      <c r="U1233" s="1"/>
      <c r="X1233" s="1"/>
      <c r="AA1233" s="1"/>
      <c r="AD1233" s="1"/>
      <c r="AG1233" s="1"/>
      <c r="AK1233" s="1"/>
      <c r="AP1233" s="1"/>
      <c r="AS1233" s="1"/>
      <c r="AW1233" s="1"/>
      <c r="BB1233" s="1"/>
      <c r="BE1233" s="1"/>
      <c r="BH1233" s="1"/>
      <c r="BK1233" s="1"/>
      <c r="BN1233" s="1"/>
      <c r="BR1233" s="1"/>
      <c r="BW1233" s="1"/>
      <c r="BZ1233" s="1"/>
      <c r="CF1233" s="1"/>
      <c r="CN1233" s="1"/>
      <c r="CQ1233" s="1"/>
      <c r="CT1233" s="1"/>
      <c r="CU1233" s="1"/>
    </row>
    <row r="1234" spans="9:99" x14ac:dyDescent="0.2">
      <c r="I1234" s="1"/>
      <c r="L1234" s="1"/>
      <c r="O1234" s="1"/>
      <c r="R1234" s="1"/>
      <c r="U1234" s="1"/>
      <c r="X1234" s="1"/>
      <c r="AA1234" s="1"/>
      <c r="AD1234" s="1"/>
      <c r="AG1234" s="1"/>
      <c r="AK1234" s="1"/>
      <c r="AP1234" s="1"/>
      <c r="AS1234" s="1"/>
      <c r="AW1234" s="1"/>
      <c r="BB1234" s="1"/>
      <c r="BE1234" s="1"/>
      <c r="BH1234" s="1"/>
      <c r="BK1234" s="1"/>
      <c r="BN1234" s="1"/>
      <c r="BR1234" s="1"/>
      <c r="BW1234" s="1"/>
      <c r="BZ1234" s="1"/>
      <c r="CF1234" s="1"/>
      <c r="CN1234" s="1"/>
      <c r="CQ1234" s="1"/>
      <c r="CT1234" s="1"/>
      <c r="CU1234" s="1"/>
    </row>
    <row r="1235" spans="9:99" x14ac:dyDescent="0.2">
      <c r="I1235" s="1"/>
      <c r="L1235" s="1"/>
      <c r="O1235" s="1"/>
      <c r="R1235" s="1"/>
      <c r="U1235" s="1"/>
      <c r="X1235" s="1"/>
      <c r="AA1235" s="1"/>
      <c r="AD1235" s="1"/>
      <c r="AG1235" s="1"/>
      <c r="AK1235" s="1"/>
      <c r="AP1235" s="1"/>
      <c r="AS1235" s="1"/>
      <c r="AW1235" s="1"/>
      <c r="BB1235" s="1"/>
      <c r="BE1235" s="1"/>
      <c r="BH1235" s="1"/>
      <c r="BK1235" s="1"/>
      <c r="BN1235" s="1"/>
      <c r="BR1235" s="1"/>
      <c r="BW1235" s="1"/>
      <c r="BZ1235" s="1"/>
      <c r="CF1235" s="1"/>
      <c r="CN1235" s="1"/>
      <c r="CQ1235" s="1"/>
      <c r="CT1235" s="1"/>
      <c r="CU1235" s="1"/>
    </row>
    <row r="1236" spans="9:99" x14ac:dyDescent="0.2">
      <c r="I1236" s="1"/>
      <c r="L1236" s="1"/>
      <c r="O1236" s="1"/>
      <c r="R1236" s="1"/>
      <c r="U1236" s="1"/>
      <c r="X1236" s="1"/>
      <c r="AA1236" s="1"/>
      <c r="AD1236" s="1"/>
      <c r="AG1236" s="1"/>
      <c r="AK1236" s="1"/>
      <c r="AP1236" s="1"/>
      <c r="AS1236" s="1"/>
      <c r="AW1236" s="1"/>
      <c r="BB1236" s="1"/>
      <c r="BE1236" s="1"/>
      <c r="BH1236" s="1"/>
      <c r="BK1236" s="1"/>
      <c r="BN1236" s="1"/>
      <c r="BR1236" s="1"/>
      <c r="BW1236" s="1"/>
      <c r="BZ1236" s="1"/>
      <c r="CF1236" s="1"/>
      <c r="CN1236" s="1"/>
      <c r="CQ1236" s="1"/>
      <c r="CT1236" s="1"/>
      <c r="CU1236" s="1"/>
    </row>
    <row r="1237" spans="9:99" x14ac:dyDescent="0.2">
      <c r="I1237" s="1"/>
      <c r="L1237" s="1"/>
      <c r="O1237" s="1"/>
      <c r="R1237" s="1"/>
      <c r="U1237" s="1"/>
      <c r="X1237" s="1"/>
      <c r="AA1237" s="1"/>
      <c r="AD1237" s="1"/>
      <c r="AG1237" s="1"/>
      <c r="AK1237" s="1"/>
      <c r="AP1237" s="1"/>
      <c r="AS1237" s="1"/>
      <c r="AW1237" s="1"/>
      <c r="BB1237" s="1"/>
      <c r="BE1237" s="1"/>
      <c r="BH1237" s="1"/>
      <c r="BK1237" s="1"/>
      <c r="BN1237" s="1"/>
      <c r="BR1237" s="1"/>
      <c r="BW1237" s="1"/>
      <c r="BZ1237" s="1"/>
      <c r="CF1237" s="1"/>
      <c r="CN1237" s="1"/>
      <c r="CQ1237" s="1"/>
      <c r="CT1237" s="1"/>
      <c r="CU1237" s="1"/>
    </row>
    <row r="1238" spans="9:99" x14ac:dyDescent="0.2">
      <c r="I1238" s="1"/>
      <c r="L1238" s="1"/>
      <c r="O1238" s="1"/>
      <c r="R1238" s="1"/>
      <c r="U1238" s="1"/>
      <c r="X1238" s="1"/>
      <c r="AA1238" s="1"/>
      <c r="AD1238" s="1"/>
      <c r="AG1238" s="1"/>
      <c r="AK1238" s="1"/>
      <c r="AP1238" s="1"/>
      <c r="AS1238" s="1"/>
      <c r="AW1238" s="1"/>
      <c r="BB1238" s="1"/>
      <c r="BE1238" s="1"/>
      <c r="BH1238" s="1"/>
      <c r="BK1238" s="1"/>
      <c r="BN1238" s="1"/>
      <c r="BR1238" s="1"/>
      <c r="BW1238" s="1"/>
      <c r="BZ1238" s="1"/>
      <c r="CF1238" s="1"/>
      <c r="CN1238" s="1"/>
      <c r="CQ1238" s="1"/>
      <c r="CT1238" s="1"/>
      <c r="CU1238" s="1"/>
    </row>
    <row r="1239" spans="9:99" x14ac:dyDescent="0.2">
      <c r="I1239" s="1"/>
      <c r="L1239" s="1"/>
      <c r="O1239" s="1"/>
      <c r="R1239" s="1"/>
      <c r="U1239" s="1"/>
      <c r="X1239" s="1"/>
      <c r="AA1239" s="1"/>
      <c r="AD1239" s="1"/>
      <c r="AG1239" s="1"/>
      <c r="AK1239" s="1"/>
      <c r="AP1239" s="1"/>
      <c r="AS1239" s="1"/>
      <c r="AW1239" s="1"/>
      <c r="BB1239" s="1"/>
      <c r="BE1239" s="1"/>
      <c r="BH1239" s="1"/>
      <c r="BK1239" s="1"/>
      <c r="BN1239" s="1"/>
      <c r="BR1239" s="1"/>
      <c r="BW1239" s="1"/>
      <c r="BZ1239" s="1"/>
      <c r="CF1239" s="1"/>
      <c r="CN1239" s="1"/>
      <c r="CQ1239" s="1"/>
      <c r="CT1239" s="1"/>
      <c r="CU1239" s="1"/>
    </row>
    <row r="1240" spans="9:99" x14ac:dyDescent="0.2">
      <c r="I1240" s="1"/>
      <c r="L1240" s="1"/>
      <c r="O1240" s="1"/>
      <c r="R1240" s="1"/>
      <c r="U1240" s="1"/>
      <c r="X1240" s="1"/>
      <c r="AA1240" s="1"/>
      <c r="AD1240" s="1"/>
      <c r="AG1240" s="1"/>
      <c r="AK1240" s="1"/>
      <c r="AP1240" s="1"/>
      <c r="AS1240" s="1"/>
      <c r="AW1240" s="1"/>
      <c r="BB1240" s="1"/>
      <c r="BE1240" s="1"/>
      <c r="BH1240" s="1"/>
      <c r="BK1240" s="1"/>
      <c r="BN1240" s="1"/>
      <c r="BR1240" s="1"/>
      <c r="BW1240" s="1"/>
      <c r="BZ1240" s="1"/>
      <c r="CF1240" s="1"/>
      <c r="CN1240" s="1"/>
      <c r="CQ1240" s="1"/>
      <c r="CT1240" s="1"/>
      <c r="CU1240" s="1"/>
    </row>
    <row r="1241" spans="9:99" x14ac:dyDescent="0.2">
      <c r="I1241" s="1"/>
      <c r="L1241" s="1"/>
      <c r="O1241" s="1"/>
      <c r="R1241" s="1"/>
      <c r="U1241" s="1"/>
      <c r="X1241" s="1"/>
      <c r="AA1241" s="1"/>
      <c r="AD1241" s="1"/>
      <c r="AG1241" s="1"/>
      <c r="AK1241" s="1"/>
      <c r="AP1241" s="1"/>
      <c r="AS1241" s="1"/>
      <c r="AW1241" s="1"/>
      <c r="BB1241" s="1"/>
      <c r="BE1241" s="1"/>
      <c r="BH1241" s="1"/>
      <c r="BK1241" s="1"/>
      <c r="BN1241" s="1"/>
      <c r="BR1241" s="1"/>
      <c r="BW1241" s="1"/>
      <c r="BZ1241" s="1"/>
      <c r="CF1241" s="1"/>
      <c r="CN1241" s="1"/>
      <c r="CQ1241" s="1"/>
      <c r="CT1241" s="1"/>
      <c r="CU1241" s="1"/>
    </row>
    <row r="1242" spans="9:99" x14ac:dyDescent="0.2">
      <c r="I1242" s="1"/>
      <c r="L1242" s="1"/>
      <c r="O1242" s="1"/>
      <c r="R1242" s="1"/>
      <c r="U1242" s="1"/>
      <c r="X1242" s="1"/>
      <c r="AA1242" s="1"/>
      <c r="AD1242" s="1"/>
      <c r="AG1242" s="1"/>
      <c r="AK1242" s="1"/>
      <c r="AP1242" s="1"/>
      <c r="AS1242" s="1"/>
      <c r="AW1242" s="1"/>
      <c r="BB1242" s="1"/>
      <c r="BE1242" s="1"/>
      <c r="BH1242" s="1"/>
      <c r="BK1242" s="1"/>
      <c r="BN1242" s="1"/>
      <c r="BR1242" s="1"/>
      <c r="BW1242" s="1"/>
      <c r="BZ1242" s="1"/>
      <c r="CF1242" s="1"/>
      <c r="CN1242" s="1"/>
      <c r="CQ1242" s="1"/>
      <c r="CT1242" s="1"/>
      <c r="CU1242" s="1"/>
    </row>
    <row r="1243" spans="9:99" x14ac:dyDescent="0.2">
      <c r="I1243" s="1"/>
      <c r="L1243" s="1"/>
      <c r="O1243" s="1"/>
      <c r="R1243" s="1"/>
      <c r="U1243" s="1"/>
      <c r="X1243" s="1"/>
      <c r="AA1243" s="1"/>
      <c r="AD1243" s="1"/>
      <c r="AG1243" s="1"/>
      <c r="AK1243" s="1"/>
      <c r="AP1243" s="1"/>
      <c r="AS1243" s="1"/>
      <c r="AW1243" s="1"/>
      <c r="BB1243" s="1"/>
      <c r="BE1243" s="1"/>
      <c r="BH1243" s="1"/>
      <c r="BK1243" s="1"/>
      <c r="BN1243" s="1"/>
      <c r="BR1243" s="1"/>
      <c r="BW1243" s="1"/>
      <c r="BZ1243" s="1"/>
      <c r="CF1243" s="1"/>
      <c r="CN1243" s="1"/>
      <c r="CQ1243" s="1"/>
      <c r="CT1243" s="1"/>
      <c r="CU1243" s="1"/>
    </row>
    <row r="1244" spans="9:99" x14ac:dyDescent="0.2">
      <c r="I1244" s="1"/>
      <c r="L1244" s="1"/>
      <c r="O1244" s="1"/>
      <c r="R1244" s="1"/>
      <c r="U1244" s="1"/>
      <c r="X1244" s="1"/>
      <c r="AA1244" s="1"/>
      <c r="AD1244" s="1"/>
      <c r="AG1244" s="1"/>
      <c r="AK1244" s="1"/>
      <c r="AP1244" s="1"/>
      <c r="AS1244" s="1"/>
      <c r="AW1244" s="1"/>
      <c r="BB1244" s="1"/>
      <c r="BE1244" s="1"/>
      <c r="BH1244" s="1"/>
      <c r="BK1244" s="1"/>
      <c r="BN1244" s="1"/>
      <c r="BR1244" s="1"/>
      <c r="BW1244" s="1"/>
      <c r="BZ1244" s="1"/>
      <c r="CF1244" s="1"/>
      <c r="CN1244" s="1"/>
      <c r="CQ1244" s="1"/>
      <c r="CT1244" s="1"/>
      <c r="CU1244" s="1"/>
    </row>
    <row r="1245" spans="9:99" x14ac:dyDescent="0.2">
      <c r="I1245" s="1"/>
      <c r="L1245" s="1"/>
      <c r="O1245" s="1"/>
      <c r="R1245" s="1"/>
      <c r="U1245" s="1"/>
      <c r="X1245" s="1"/>
      <c r="AA1245" s="1"/>
      <c r="AD1245" s="1"/>
      <c r="AG1245" s="1"/>
      <c r="AK1245" s="1"/>
      <c r="AP1245" s="1"/>
      <c r="AS1245" s="1"/>
      <c r="AW1245" s="1"/>
      <c r="BB1245" s="1"/>
      <c r="BE1245" s="1"/>
      <c r="BH1245" s="1"/>
      <c r="BK1245" s="1"/>
      <c r="BN1245" s="1"/>
      <c r="BR1245" s="1"/>
      <c r="BW1245" s="1"/>
      <c r="BZ1245" s="1"/>
      <c r="CF1245" s="1"/>
      <c r="CN1245" s="1"/>
      <c r="CQ1245" s="1"/>
      <c r="CT1245" s="1"/>
      <c r="CU1245" s="1"/>
    </row>
    <row r="1246" spans="9:99" x14ac:dyDescent="0.2">
      <c r="I1246" s="1"/>
      <c r="L1246" s="1"/>
      <c r="O1246" s="1"/>
      <c r="R1246" s="1"/>
      <c r="U1246" s="1"/>
      <c r="X1246" s="1"/>
      <c r="AA1246" s="1"/>
      <c r="AD1246" s="1"/>
      <c r="AG1246" s="1"/>
      <c r="AK1246" s="1"/>
      <c r="AP1246" s="1"/>
      <c r="AS1246" s="1"/>
      <c r="AW1246" s="1"/>
      <c r="BB1246" s="1"/>
      <c r="BE1246" s="1"/>
      <c r="BH1246" s="1"/>
      <c r="BK1246" s="1"/>
      <c r="BN1246" s="1"/>
      <c r="BR1246" s="1"/>
      <c r="BW1246" s="1"/>
      <c r="BZ1246" s="1"/>
      <c r="CF1246" s="1"/>
      <c r="CN1246" s="1"/>
      <c r="CQ1246" s="1"/>
      <c r="CT1246" s="1"/>
      <c r="CU1246" s="1"/>
    </row>
    <row r="1247" spans="9:99" x14ac:dyDescent="0.2">
      <c r="I1247" s="1"/>
      <c r="L1247" s="1"/>
      <c r="O1247" s="1"/>
      <c r="R1247" s="1"/>
      <c r="U1247" s="1"/>
      <c r="X1247" s="1"/>
      <c r="AA1247" s="1"/>
      <c r="AD1247" s="1"/>
      <c r="AG1247" s="1"/>
      <c r="AK1247" s="1"/>
      <c r="AP1247" s="1"/>
      <c r="AS1247" s="1"/>
      <c r="AW1247" s="1"/>
      <c r="BB1247" s="1"/>
      <c r="BE1247" s="1"/>
      <c r="BH1247" s="1"/>
      <c r="BK1247" s="1"/>
      <c r="BN1247" s="1"/>
      <c r="BR1247" s="1"/>
      <c r="BW1247" s="1"/>
      <c r="BZ1247" s="1"/>
      <c r="CF1247" s="1"/>
      <c r="CN1247" s="1"/>
      <c r="CQ1247" s="1"/>
      <c r="CT1247" s="1"/>
      <c r="CU1247" s="1"/>
    </row>
    <row r="1248" spans="9:99" x14ac:dyDescent="0.2">
      <c r="I1248" s="1"/>
      <c r="L1248" s="1"/>
      <c r="O1248" s="1"/>
      <c r="R1248" s="1"/>
      <c r="U1248" s="1"/>
      <c r="X1248" s="1"/>
      <c r="AA1248" s="1"/>
      <c r="AD1248" s="1"/>
      <c r="AG1248" s="1"/>
      <c r="AK1248" s="1"/>
      <c r="AP1248" s="1"/>
      <c r="AS1248" s="1"/>
      <c r="AW1248" s="1"/>
      <c r="BB1248" s="1"/>
      <c r="BE1248" s="1"/>
      <c r="BH1248" s="1"/>
      <c r="BK1248" s="1"/>
      <c r="BN1248" s="1"/>
      <c r="BR1248" s="1"/>
      <c r="BW1248" s="1"/>
      <c r="BZ1248" s="1"/>
      <c r="CF1248" s="1"/>
      <c r="CN1248" s="1"/>
      <c r="CQ1248" s="1"/>
      <c r="CT1248" s="1"/>
      <c r="CU1248" s="1"/>
    </row>
    <row r="1249" spans="9:99" x14ac:dyDescent="0.2">
      <c r="I1249" s="1"/>
      <c r="L1249" s="1"/>
      <c r="O1249" s="1"/>
      <c r="R1249" s="1"/>
      <c r="U1249" s="1"/>
      <c r="X1249" s="1"/>
      <c r="AA1249" s="1"/>
      <c r="AD1249" s="1"/>
      <c r="AG1249" s="1"/>
      <c r="AK1249" s="1"/>
      <c r="AP1249" s="1"/>
      <c r="AS1249" s="1"/>
      <c r="AW1249" s="1"/>
      <c r="BB1249" s="1"/>
      <c r="BE1249" s="1"/>
      <c r="BH1249" s="1"/>
      <c r="BK1249" s="1"/>
      <c r="BN1249" s="1"/>
      <c r="BR1249" s="1"/>
      <c r="BW1249" s="1"/>
      <c r="BZ1249" s="1"/>
      <c r="CF1249" s="1"/>
      <c r="CN1249" s="1"/>
      <c r="CQ1249" s="1"/>
      <c r="CT1249" s="1"/>
      <c r="CU1249" s="1"/>
    </row>
    <row r="1250" spans="9:99" x14ac:dyDescent="0.2">
      <c r="I1250" s="1"/>
      <c r="L1250" s="1"/>
      <c r="O1250" s="1"/>
      <c r="R1250" s="1"/>
      <c r="U1250" s="1"/>
      <c r="X1250" s="1"/>
      <c r="AA1250" s="1"/>
      <c r="AD1250" s="1"/>
      <c r="AG1250" s="1"/>
      <c r="AK1250" s="1"/>
      <c r="AP1250" s="1"/>
      <c r="AS1250" s="1"/>
      <c r="AW1250" s="1"/>
      <c r="BB1250" s="1"/>
      <c r="BE1250" s="1"/>
      <c r="BH1250" s="1"/>
      <c r="BK1250" s="1"/>
      <c r="BN1250" s="1"/>
      <c r="BR1250" s="1"/>
      <c r="BW1250" s="1"/>
      <c r="BZ1250" s="1"/>
      <c r="CF1250" s="1"/>
      <c r="CN1250" s="1"/>
      <c r="CQ1250" s="1"/>
      <c r="CT1250" s="1"/>
      <c r="CU1250" s="1"/>
    </row>
    <row r="1251" spans="9:99" x14ac:dyDescent="0.2">
      <c r="I1251" s="1"/>
      <c r="L1251" s="1"/>
      <c r="O1251" s="1"/>
      <c r="R1251" s="1"/>
      <c r="U1251" s="1"/>
      <c r="X1251" s="1"/>
      <c r="AA1251" s="1"/>
      <c r="AD1251" s="1"/>
      <c r="AG1251" s="1"/>
      <c r="AK1251" s="1"/>
      <c r="AP1251" s="1"/>
      <c r="AS1251" s="1"/>
      <c r="AW1251" s="1"/>
      <c r="BB1251" s="1"/>
      <c r="BE1251" s="1"/>
      <c r="BH1251" s="1"/>
      <c r="BK1251" s="1"/>
      <c r="BN1251" s="1"/>
      <c r="BR1251" s="1"/>
      <c r="BW1251" s="1"/>
      <c r="BZ1251" s="1"/>
      <c r="CF1251" s="1"/>
      <c r="CN1251" s="1"/>
      <c r="CQ1251" s="1"/>
      <c r="CT1251" s="1"/>
      <c r="CU1251" s="1"/>
    </row>
    <row r="1252" spans="9:99" x14ac:dyDescent="0.2">
      <c r="I1252" s="1"/>
      <c r="L1252" s="1"/>
      <c r="O1252" s="1"/>
      <c r="R1252" s="1"/>
      <c r="U1252" s="1"/>
      <c r="X1252" s="1"/>
      <c r="AA1252" s="1"/>
      <c r="AD1252" s="1"/>
      <c r="AG1252" s="1"/>
      <c r="AK1252" s="1"/>
      <c r="AP1252" s="1"/>
      <c r="AS1252" s="1"/>
      <c r="AW1252" s="1"/>
      <c r="BB1252" s="1"/>
      <c r="BE1252" s="1"/>
      <c r="BH1252" s="1"/>
      <c r="BK1252" s="1"/>
      <c r="BN1252" s="1"/>
      <c r="BR1252" s="1"/>
      <c r="BW1252" s="1"/>
      <c r="BZ1252" s="1"/>
      <c r="CF1252" s="1"/>
      <c r="CN1252" s="1"/>
      <c r="CQ1252" s="1"/>
      <c r="CT1252" s="1"/>
      <c r="CU1252" s="1"/>
    </row>
    <row r="1253" spans="9:99" x14ac:dyDescent="0.2">
      <c r="I1253" s="1"/>
      <c r="L1253" s="1"/>
      <c r="O1253" s="1"/>
      <c r="R1253" s="1"/>
      <c r="U1253" s="1"/>
      <c r="X1253" s="1"/>
      <c r="AA1253" s="1"/>
      <c r="AD1253" s="1"/>
      <c r="AG1253" s="1"/>
      <c r="AK1253" s="1"/>
      <c r="AP1253" s="1"/>
      <c r="AS1253" s="1"/>
      <c r="AW1253" s="1"/>
      <c r="BB1253" s="1"/>
      <c r="BE1253" s="1"/>
      <c r="BH1253" s="1"/>
      <c r="BK1253" s="1"/>
      <c r="BN1253" s="1"/>
      <c r="BR1253" s="1"/>
      <c r="BW1253" s="1"/>
      <c r="BZ1253" s="1"/>
      <c r="CF1253" s="1"/>
      <c r="CN1253" s="1"/>
      <c r="CQ1253" s="1"/>
      <c r="CT1253" s="1"/>
      <c r="CU1253" s="1"/>
    </row>
    <row r="1254" spans="9:99" x14ac:dyDescent="0.2">
      <c r="I1254" s="1"/>
      <c r="L1254" s="1"/>
      <c r="O1254" s="1"/>
      <c r="R1254" s="1"/>
      <c r="U1254" s="1"/>
      <c r="X1254" s="1"/>
      <c r="AA1254" s="1"/>
      <c r="AD1254" s="1"/>
      <c r="AG1254" s="1"/>
      <c r="AK1254" s="1"/>
      <c r="AP1254" s="1"/>
      <c r="AS1254" s="1"/>
      <c r="AW1254" s="1"/>
      <c r="BB1254" s="1"/>
      <c r="BE1254" s="1"/>
      <c r="BH1254" s="1"/>
      <c r="BK1254" s="1"/>
      <c r="BN1254" s="1"/>
      <c r="BR1254" s="1"/>
      <c r="BW1254" s="1"/>
      <c r="BZ1254" s="1"/>
      <c r="CF1254" s="1"/>
      <c r="CN1254" s="1"/>
      <c r="CQ1254" s="1"/>
      <c r="CT1254" s="1"/>
      <c r="CU1254" s="1"/>
    </row>
    <row r="1255" spans="9:99" x14ac:dyDescent="0.2">
      <c r="I1255" s="1"/>
      <c r="L1255" s="1"/>
      <c r="O1255" s="1"/>
      <c r="R1255" s="1"/>
      <c r="U1255" s="1"/>
      <c r="X1255" s="1"/>
      <c r="AA1255" s="1"/>
      <c r="AD1255" s="1"/>
      <c r="AG1255" s="1"/>
      <c r="AK1255" s="1"/>
      <c r="AP1255" s="1"/>
      <c r="AS1255" s="1"/>
      <c r="AW1255" s="1"/>
      <c r="BB1255" s="1"/>
      <c r="BE1255" s="1"/>
      <c r="BH1255" s="1"/>
      <c r="BK1255" s="1"/>
      <c r="BN1255" s="1"/>
      <c r="BR1255" s="1"/>
      <c r="BW1255" s="1"/>
      <c r="BZ1255" s="1"/>
      <c r="CF1255" s="1"/>
      <c r="CN1255" s="1"/>
      <c r="CQ1255" s="1"/>
      <c r="CT1255" s="1"/>
      <c r="CU1255" s="1"/>
    </row>
    <row r="1256" spans="9:99" x14ac:dyDescent="0.2">
      <c r="I1256" s="1"/>
      <c r="L1256" s="1"/>
      <c r="O1256" s="1"/>
      <c r="R1256" s="1"/>
      <c r="U1256" s="1"/>
      <c r="X1256" s="1"/>
      <c r="AA1256" s="1"/>
      <c r="AD1256" s="1"/>
      <c r="AG1256" s="1"/>
      <c r="AK1256" s="1"/>
      <c r="AP1256" s="1"/>
      <c r="AS1256" s="1"/>
      <c r="AW1256" s="1"/>
      <c r="BB1256" s="1"/>
      <c r="BE1256" s="1"/>
      <c r="BH1256" s="1"/>
      <c r="BK1256" s="1"/>
      <c r="BN1256" s="1"/>
      <c r="BR1256" s="1"/>
      <c r="BW1256" s="1"/>
      <c r="BZ1256" s="1"/>
      <c r="CF1256" s="1"/>
      <c r="CN1256" s="1"/>
      <c r="CQ1256" s="1"/>
      <c r="CT1256" s="1"/>
      <c r="CU1256" s="1"/>
    </row>
    <row r="1257" spans="9:99" x14ac:dyDescent="0.2">
      <c r="I1257" s="1"/>
      <c r="L1257" s="1"/>
      <c r="O1257" s="1"/>
      <c r="R1257" s="1"/>
      <c r="U1257" s="1"/>
      <c r="X1257" s="1"/>
      <c r="AA1257" s="1"/>
      <c r="AD1257" s="1"/>
      <c r="AG1257" s="1"/>
      <c r="AK1257" s="1"/>
      <c r="AP1257" s="1"/>
      <c r="AS1257" s="1"/>
      <c r="AW1257" s="1"/>
      <c r="BB1257" s="1"/>
      <c r="BE1257" s="1"/>
      <c r="BH1257" s="1"/>
      <c r="BK1257" s="1"/>
      <c r="BN1257" s="1"/>
      <c r="BR1257" s="1"/>
      <c r="BW1257" s="1"/>
      <c r="BZ1257" s="1"/>
      <c r="CF1257" s="1"/>
      <c r="CN1257" s="1"/>
      <c r="CQ1257" s="1"/>
      <c r="CT1257" s="1"/>
      <c r="CU1257" s="1"/>
    </row>
    <row r="1258" spans="9:99" x14ac:dyDescent="0.2">
      <c r="I1258" s="1"/>
      <c r="L1258" s="1"/>
      <c r="O1258" s="1"/>
      <c r="R1258" s="1"/>
      <c r="U1258" s="1"/>
      <c r="X1258" s="1"/>
      <c r="AA1258" s="1"/>
      <c r="AD1258" s="1"/>
      <c r="AG1258" s="1"/>
      <c r="AK1258" s="1"/>
      <c r="AP1258" s="1"/>
      <c r="AS1258" s="1"/>
      <c r="AW1258" s="1"/>
      <c r="BB1258" s="1"/>
      <c r="BE1258" s="1"/>
      <c r="BH1258" s="1"/>
      <c r="BK1258" s="1"/>
      <c r="BN1258" s="1"/>
      <c r="BR1258" s="1"/>
      <c r="BW1258" s="1"/>
      <c r="BZ1258" s="1"/>
      <c r="CF1258" s="1"/>
      <c r="CN1258" s="1"/>
      <c r="CQ1258" s="1"/>
      <c r="CT1258" s="1"/>
      <c r="CU1258" s="1"/>
    </row>
    <row r="1259" spans="9:99" x14ac:dyDescent="0.2">
      <c r="I1259" s="1"/>
      <c r="L1259" s="1"/>
      <c r="O1259" s="1"/>
      <c r="R1259" s="1"/>
      <c r="U1259" s="1"/>
      <c r="X1259" s="1"/>
      <c r="AA1259" s="1"/>
      <c r="AD1259" s="1"/>
      <c r="AG1259" s="1"/>
      <c r="AK1259" s="1"/>
      <c r="AP1259" s="1"/>
      <c r="AS1259" s="1"/>
      <c r="AW1259" s="1"/>
      <c r="BB1259" s="1"/>
      <c r="BE1259" s="1"/>
      <c r="BH1259" s="1"/>
      <c r="BK1259" s="1"/>
      <c r="BN1259" s="1"/>
      <c r="BR1259" s="1"/>
      <c r="BW1259" s="1"/>
      <c r="BZ1259" s="1"/>
      <c r="CF1259" s="1"/>
      <c r="CN1259" s="1"/>
      <c r="CQ1259" s="1"/>
      <c r="CT1259" s="1"/>
      <c r="CU1259" s="1"/>
    </row>
    <row r="1260" spans="9:99" x14ac:dyDescent="0.2">
      <c r="I1260" s="1"/>
      <c r="L1260" s="1"/>
      <c r="O1260" s="1"/>
      <c r="R1260" s="1"/>
      <c r="U1260" s="1"/>
      <c r="X1260" s="1"/>
      <c r="AA1260" s="1"/>
      <c r="AD1260" s="1"/>
      <c r="AG1260" s="1"/>
      <c r="AK1260" s="1"/>
      <c r="AP1260" s="1"/>
      <c r="AS1260" s="1"/>
      <c r="AW1260" s="1"/>
      <c r="BB1260" s="1"/>
      <c r="BE1260" s="1"/>
      <c r="BH1260" s="1"/>
      <c r="BK1260" s="1"/>
      <c r="BN1260" s="1"/>
      <c r="BR1260" s="1"/>
      <c r="BW1260" s="1"/>
      <c r="BZ1260" s="1"/>
      <c r="CF1260" s="1"/>
      <c r="CN1260" s="1"/>
      <c r="CQ1260" s="1"/>
      <c r="CT1260" s="1"/>
      <c r="CU1260" s="1"/>
    </row>
    <row r="1261" spans="9:99" x14ac:dyDescent="0.2">
      <c r="I1261" s="1"/>
      <c r="L1261" s="1"/>
      <c r="O1261" s="1"/>
      <c r="R1261" s="1"/>
      <c r="U1261" s="1"/>
      <c r="X1261" s="1"/>
      <c r="AA1261" s="1"/>
      <c r="AD1261" s="1"/>
      <c r="AG1261" s="1"/>
      <c r="AK1261" s="1"/>
      <c r="AP1261" s="1"/>
      <c r="AS1261" s="1"/>
      <c r="AW1261" s="1"/>
      <c r="BB1261" s="1"/>
      <c r="BE1261" s="1"/>
      <c r="BH1261" s="1"/>
      <c r="BK1261" s="1"/>
      <c r="BN1261" s="1"/>
      <c r="BR1261" s="1"/>
      <c r="BW1261" s="1"/>
      <c r="BZ1261" s="1"/>
      <c r="CF1261" s="1"/>
      <c r="CN1261" s="1"/>
      <c r="CQ1261" s="1"/>
      <c r="CT1261" s="1"/>
      <c r="CU1261" s="1"/>
    </row>
    <row r="1262" spans="9:99" x14ac:dyDescent="0.2">
      <c r="I1262" s="1"/>
      <c r="L1262" s="1"/>
      <c r="O1262" s="1"/>
      <c r="R1262" s="1"/>
      <c r="U1262" s="1"/>
      <c r="X1262" s="1"/>
      <c r="AA1262" s="1"/>
      <c r="AD1262" s="1"/>
      <c r="AG1262" s="1"/>
      <c r="AK1262" s="1"/>
      <c r="AP1262" s="1"/>
      <c r="AS1262" s="1"/>
      <c r="AW1262" s="1"/>
      <c r="BB1262" s="1"/>
      <c r="BE1262" s="1"/>
      <c r="BH1262" s="1"/>
      <c r="BK1262" s="1"/>
      <c r="BN1262" s="1"/>
      <c r="BR1262" s="1"/>
      <c r="BW1262" s="1"/>
      <c r="BZ1262" s="1"/>
      <c r="CF1262" s="1"/>
      <c r="CN1262" s="1"/>
      <c r="CQ1262" s="1"/>
      <c r="CT1262" s="1"/>
      <c r="CU1262" s="1"/>
    </row>
    <row r="1263" spans="9:99" x14ac:dyDescent="0.2">
      <c r="I1263" s="1"/>
      <c r="L1263" s="1"/>
      <c r="O1263" s="1"/>
      <c r="R1263" s="1"/>
      <c r="U1263" s="1"/>
      <c r="X1263" s="1"/>
      <c r="AA1263" s="1"/>
      <c r="AD1263" s="1"/>
      <c r="AG1263" s="1"/>
      <c r="AK1263" s="1"/>
      <c r="AP1263" s="1"/>
      <c r="AS1263" s="1"/>
      <c r="AW1263" s="1"/>
      <c r="BB1263" s="1"/>
      <c r="BE1263" s="1"/>
      <c r="BH1263" s="1"/>
      <c r="BK1263" s="1"/>
      <c r="BN1263" s="1"/>
      <c r="BR1263" s="1"/>
      <c r="BW1263" s="1"/>
      <c r="BZ1263" s="1"/>
      <c r="CF1263" s="1"/>
      <c r="CN1263" s="1"/>
      <c r="CQ1263" s="1"/>
      <c r="CT1263" s="1"/>
      <c r="CU1263" s="1"/>
    </row>
    <row r="1264" spans="9:99" x14ac:dyDescent="0.2">
      <c r="I1264" s="1"/>
      <c r="L1264" s="1"/>
      <c r="O1264" s="1"/>
      <c r="R1264" s="1"/>
      <c r="U1264" s="1"/>
      <c r="X1264" s="1"/>
      <c r="AA1264" s="1"/>
      <c r="AD1264" s="1"/>
      <c r="AG1264" s="1"/>
      <c r="AK1264" s="1"/>
      <c r="AP1264" s="1"/>
      <c r="AS1264" s="1"/>
      <c r="AW1264" s="1"/>
      <c r="BB1264" s="1"/>
      <c r="BE1264" s="1"/>
      <c r="BH1264" s="1"/>
      <c r="BK1264" s="1"/>
      <c r="BN1264" s="1"/>
      <c r="BR1264" s="1"/>
      <c r="BW1264" s="1"/>
      <c r="BZ1264" s="1"/>
      <c r="CF1264" s="1"/>
      <c r="CN1264" s="1"/>
      <c r="CQ1264" s="1"/>
      <c r="CT1264" s="1"/>
      <c r="CU1264" s="1"/>
    </row>
    <row r="1265" spans="9:99" x14ac:dyDescent="0.2">
      <c r="I1265" s="1"/>
      <c r="L1265" s="1"/>
      <c r="O1265" s="1"/>
      <c r="R1265" s="1"/>
      <c r="U1265" s="1"/>
      <c r="X1265" s="1"/>
      <c r="AA1265" s="1"/>
      <c r="AD1265" s="1"/>
      <c r="AG1265" s="1"/>
      <c r="AK1265" s="1"/>
      <c r="AP1265" s="1"/>
      <c r="AS1265" s="1"/>
      <c r="AW1265" s="1"/>
      <c r="BB1265" s="1"/>
      <c r="BE1265" s="1"/>
      <c r="BH1265" s="1"/>
      <c r="BK1265" s="1"/>
      <c r="BN1265" s="1"/>
      <c r="BR1265" s="1"/>
      <c r="BW1265" s="1"/>
      <c r="BZ1265" s="1"/>
      <c r="CF1265" s="1"/>
      <c r="CN1265" s="1"/>
      <c r="CQ1265" s="1"/>
      <c r="CT1265" s="1"/>
      <c r="CU1265" s="1"/>
    </row>
    <row r="1266" spans="9:99" x14ac:dyDescent="0.2">
      <c r="I1266" s="1"/>
      <c r="L1266" s="1"/>
      <c r="O1266" s="1"/>
      <c r="R1266" s="1"/>
      <c r="U1266" s="1"/>
      <c r="X1266" s="1"/>
      <c r="AA1266" s="1"/>
      <c r="AD1266" s="1"/>
      <c r="AG1266" s="1"/>
      <c r="AK1266" s="1"/>
      <c r="AP1266" s="1"/>
      <c r="AS1266" s="1"/>
      <c r="AW1266" s="1"/>
      <c r="BB1266" s="1"/>
      <c r="BE1266" s="1"/>
      <c r="BH1266" s="1"/>
      <c r="BK1266" s="1"/>
      <c r="BN1266" s="1"/>
      <c r="BR1266" s="1"/>
      <c r="BW1266" s="1"/>
      <c r="BZ1266" s="1"/>
      <c r="CF1266" s="1"/>
      <c r="CN1266" s="1"/>
      <c r="CQ1266" s="1"/>
      <c r="CT1266" s="1"/>
      <c r="CU1266" s="1"/>
    </row>
    <row r="1267" spans="9:99" x14ac:dyDescent="0.2">
      <c r="I1267" s="1"/>
      <c r="L1267" s="1"/>
      <c r="O1267" s="1"/>
      <c r="R1267" s="1"/>
      <c r="U1267" s="1"/>
      <c r="X1267" s="1"/>
      <c r="AA1267" s="1"/>
      <c r="AD1267" s="1"/>
      <c r="AG1267" s="1"/>
      <c r="AK1267" s="1"/>
      <c r="AP1267" s="1"/>
      <c r="AS1267" s="1"/>
      <c r="AW1267" s="1"/>
      <c r="BB1267" s="1"/>
      <c r="BE1267" s="1"/>
      <c r="BH1267" s="1"/>
      <c r="BK1267" s="1"/>
      <c r="BN1267" s="1"/>
      <c r="BR1267" s="1"/>
      <c r="BW1267" s="1"/>
      <c r="BZ1267" s="1"/>
      <c r="CF1267" s="1"/>
      <c r="CN1267" s="1"/>
      <c r="CQ1267" s="1"/>
      <c r="CT1267" s="1"/>
      <c r="CU1267" s="1"/>
    </row>
    <row r="1268" spans="9:99" x14ac:dyDescent="0.2">
      <c r="I1268" s="1"/>
      <c r="L1268" s="1"/>
      <c r="O1268" s="1"/>
      <c r="R1268" s="1"/>
      <c r="U1268" s="1"/>
      <c r="X1268" s="1"/>
      <c r="AA1268" s="1"/>
      <c r="AD1268" s="1"/>
      <c r="AG1268" s="1"/>
      <c r="AK1268" s="1"/>
      <c r="AP1268" s="1"/>
      <c r="AS1268" s="1"/>
      <c r="AW1268" s="1"/>
      <c r="BB1268" s="1"/>
      <c r="BE1268" s="1"/>
      <c r="BH1268" s="1"/>
      <c r="BK1268" s="1"/>
      <c r="BN1268" s="1"/>
      <c r="BR1268" s="1"/>
      <c r="BW1268" s="1"/>
      <c r="BZ1268" s="1"/>
      <c r="CF1268" s="1"/>
      <c r="CN1268" s="1"/>
      <c r="CQ1268" s="1"/>
      <c r="CT1268" s="1"/>
      <c r="CU1268" s="1"/>
    </row>
    <row r="1269" spans="9:99" x14ac:dyDescent="0.2">
      <c r="I1269" s="1"/>
      <c r="L1269" s="1"/>
      <c r="O1269" s="1"/>
      <c r="R1269" s="1"/>
      <c r="U1269" s="1"/>
      <c r="X1269" s="1"/>
      <c r="AA1269" s="1"/>
      <c r="AD1269" s="1"/>
      <c r="AG1269" s="1"/>
      <c r="AK1269" s="1"/>
      <c r="AP1269" s="1"/>
      <c r="AS1269" s="1"/>
      <c r="AW1269" s="1"/>
      <c r="BB1269" s="1"/>
      <c r="BE1269" s="1"/>
      <c r="BH1269" s="1"/>
      <c r="BK1269" s="1"/>
      <c r="BN1269" s="1"/>
      <c r="BR1269" s="1"/>
      <c r="BW1269" s="1"/>
      <c r="BZ1269" s="1"/>
      <c r="CF1269" s="1"/>
      <c r="CN1269" s="1"/>
      <c r="CQ1269" s="1"/>
      <c r="CT1269" s="1"/>
      <c r="CU1269" s="1"/>
    </row>
    <row r="1270" spans="9:99" x14ac:dyDescent="0.2">
      <c r="I1270" s="1"/>
      <c r="L1270" s="1"/>
      <c r="O1270" s="1"/>
      <c r="R1270" s="1"/>
      <c r="U1270" s="1"/>
      <c r="X1270" s="1"/>
      <c r="AA1270" s="1"/>
      <c r="AD1270" s="1"/>
      <c r="AG1270" s="1"/>
      <c r="AK1270" s="1"/>
      <c r="AP1270" s="1"/>
      <c r="AS1270" s="1"/>
      <c r="AW1270" s="1"/>
      <c r="BB1270" s="1"/>
      <c r="BE1270" s="1"/>
      <c r="BH1270" s="1"/>
      <c r="BK1270" s="1"/>
      <c r="BN1270" s="1"/>
      <c r="BR1270" s="1"/>
      <c r="BW1270" s="1"/>
      <c r="BZ1270" s="1"/>
      <c r="CF1270" s="1"/>
      <c r="CN1270" s="1"/>
      <c r="CQ1270" s="1"/>
      <c r="CT1270" s="1"/>
      <c r="CU1270" s="1"/>
    </row>
    <row r="1271" spans="9:99" x14ac:dyDescent="0.2">
      <c r="I1271" s="1"/>
      <c r="L1271" s="1"/>
      <c r="O1271" s="1"/>
      <c r="R1271" s="1"/>
      <c r="U1271" s="1"/>
      <c r="X1271" s="1"/>
      <c r="AA1271" s="1"/>
      <c r="AD1271" s="1"/>
      <c r="AG1271" s="1"/>
      <c r="AK1271" s="1"/>
      <c r="AP1271" s="1"/>
      <c r="AS1271" s="1"/>
      <c r="AW1271" s="1"/>
      <c r="BB1271" s="1"/>
      <c r="BE1271" s="1"/>
      <c r="BH1271" s="1"/>
      <c r="BK1271" s="1"/>
      <c r="BN1271" s="1"/>
      <c r="BR1271" s="1"/>
      <c r="BW1271" s="1"/>
      <c r="BZ1271" s="1"/>
      <c r="CF1271" s="1"/>
      <c r="CN1271" s="1"/>
      <c r="CQ1271" s="1"/>
      <c r="CT1271" s="1"/>
      <c r="CU1271" s="1"/>
    </row>
    <row r="1272" spans="9:99" x14ac:dyDescent="0.2">
      <c r="I1272" s="1"/>
      <c r="L1272" s="1"/>
      <c r="O1272" s="1"/>
      <c r="R1272" s="1"/>
      <c r="U1272" s="1"/>
      <c r="X1272" s="1"/>
      <c r="AA1272" s="1"/>
      <c r="AD1272" s="1"/>
      <c r="AG1272" s="1"/>
      <c r="AK1272" s="1"/>
      <c r="AP1272" s="1"/>
      <c r="AS1272" s="1"/>
      <c r="AW1272" s="1"/>
      <c r="BB1272" s="1"/>
      <c r="BE1272" s="1"/>
      <c r="BH1272" s="1"/>
      <c r="BK1272" s="1"/>
      <c r="BN1272" s="1"/>
      <c r="BR1272" s="1"/>
      <c r="BW1272" s="1"/>
      <c r="BZ1272" s="1"/>
      <c r="CF1272" s="1"/>
      <c r="CN1272" s="1"/>
      <c r="CQ1272" s="1"/>
      <c r="CT1272" s="1"/>
      <c r="CU1272" s="1"/>
    </row>
    <row r="1273" spans="9:99" x14ac:dyDescent="0.2">
      <c r="I1273" s="1"/>
      <c r="L1273" s="1"/>
      <c r="O1273" s="1"/>
      <c r="R1273" s="1"/>
      <c r="U1273" s="1"/>
      <c r="X1273" s="1"/>
      <c r="AA1273" s="1"/>
      <c r="AD1273" s="1"/>
      <c r="AG1273" s="1"/>
      <c r="AK1273" s="1"/>
      <c r="AP1273" s="1"/>
      <c r="AS1273" s="1"/>
      <c r="AW1273" s="1"/>
      <c r="BB1273" s="1"/>
      <c r="BE1273" s="1"/>
      <c r="BH1273" s="1"/>
      <c r="BK1273" s="1"/>
      <c r="BN1273" s="1"/>
      <c r="BR1273" s="1"/>
      <c r="BW1273" s="1"/>
      <c r="BZ1273" s="1"/>
      <c r="CF1273" s="1"/>
      <c r="CN1273" s="1"/>
      <c r="CQ1273" s="1"/>
      <c r="CT1273" s="1"/>
      <c r="CU1273" s="1"/>
    </row>
    <row r="1274" spans="9:99" x14ac:dyDescent="0.2">
      <c r="I1274" s="1"/>
      <c r="L1274" s="1"/>
      <c r="O1274" s="1"/>
      <c r="R1274" s="1"/>
      <c r="U1274" s="1"/>
      <c r="X1274" s="1"/>
      <c r="AA1274" s="1"/>
      <c r="AD1274" s="1"/>
      <c r="AG1274" s="1"/>
      <c r="AK1274" s="1"/>
      <c r="AP1274" s="1"/>
      <c r="AS1274" s="1"/>
      <c r="AW1274" s="1"/>
      <c r="BB1274" s="1"/>
      <c r="BE1274" s="1"/>
      <c r="BH1274" s="1"/>
      <c r="BK1274" s="1"/>
      <c r="BN1274" s="1"/>
      <c r="BR1274" s="1"/>
      <c r="BW1274" s="1"/>
      <c r="BZ1274" s="1"/>
      <c r="CF1274" s="1"/>
      <c r="CN1274" s="1"/>
      <c r="CQ1274" s="1"/>
      <c r="CT1274" s="1"/>
      <c r="CU1274" s="1"/>
    </row>
    <row r="1275" spans="9:99" x14ac:dyDescent="0.2">
      <c r="I1275" s="1"/>
      <c r="L1275" s="1"/>
      <c r="O1275" s="1"/>
      <c r="R1275" s="1"/>
      <c r="U1275" s="1"/>
      <c r="X1275" s="1"/>
      <c r="AA1275" s="1"/>
      <c r="AD1275" s="1"/>
      <c r="AG1275" s="1"/>
      <c r="AK1275" s="1"/>
      <c r="AP1275" s="1"/>
      <c r="AS1275" s="1"/>
      <c r="AW1275" s="1"/>
      <c r="BB1275" s="1"/>
      <c r="BE1275" s="1"/>
      <c r="BH1275" s="1"/>
      <c r="BK1275" s="1"/>
      <c r="BN1275" s="1"/>
      <c r="BR1275" s="1"/>
      <c r="BW1275" s="1"/>
      <c r="BZ1275" s="1"/>
      <c r="CF1275" s="1"/>
      <c r="CN1275" s="1"/>
      <c r="CQ1275" s="1"/>
      <c r="CT1275" s="1"/>
      <c r="CU1275" s="1"/>
    </row>
    <row r="1276" spans="9:99" x14ac:dyDescent="0.2">
      <c r="I1276" s="1"/>
      <c r="L1276" s="1"/>
      <c r="O1276" s="1"/>
      <c r="R1276" s="1"/>
      <c r="U1276" s="1"/>
      <c r="X1276" s="1"/>
      <c r="AA1276" s="1"/>
      <c r="AD1276" s="1"/>
      <c r="AG1276" s="1"/>
      <c r="AK1276" s="1"/>
      <c r="AP1276" s="1"/>
      <c r="AS1276" s="1"/>
      <c r="AW1276" s="1"/>
      <c r="BB1276" s="1"/>
      <c r="BE1276" s="1"/>
      <c r="BH1276" s="1"/>
      <c r="BK1276" s="1"/>
      <c r="BN1276" s="1"/>
      <c r="BR1276" s="1"/>
      <c r="BW1276" s="1"/>
      <c r="BZ1276" s="1"/>
      <c r="CF1276" s="1"/>
      <c r="CN1276" s="1"/>
      <c r="CQ1276" s="1"/>
      <c r="CT1276" s="1"/>
      <c r="CU1276" s="1"/>
    </row>
    <row r="1277" spans="9:99" x14ac:dyDescent="0.2">
      <c r="I1277" s="1"/>
      <c r="L1277" s="1"/>
      <c r="O1277" s="1"/>
      <c r="R1277" s="1"/>
      <c r="U1277" s="1"/>
      <c r="X1277" s="1"/>
      <c r="AA1277" s="1"/>
      <c r="AD1277" s="1"/>
      <c r="AG1277" s="1"/>
      <c r="AK1277" s="1"/>
      <c r="AP1277" s="1"/>
      <c r="AS1277" s="1"/>
      <c r="AW1277" s="1"/>
      <c r="BB1277" s="1"/>
      <c r="BE1277" s="1"/>
      <c r="BH1277" s="1"/>
      <c r="BK1277" s="1"/>
      <c r="BN1277" s="1"/>
      <c r="BR1277" s="1"/>
      <c r="BW1277" s="1"/>
      <c r="BZ1277" s="1"/>
      <c r="CF1277" s="1"/>
      <c r="CN1277" s="1"/>
      <c r="CQ1277" s="1"/>
      <c r="CT1277" s="1"/>
      <c r="CU1277" s="1"/>
    </row>
    <row r="1278" spans="9:99" x14ac:dyDescent="0.2">
      <c r="I1278" s="1"/>
      <c r="L1278" s="1"/>
      <c r="O1278" s="1"/>
      <c r="R1278" s="1"/>
      <c r="U1278" s="1"/>
      <c r="X1278" s="1"/>
      <c r="AA1278" s="1"/>
      <c r="AD1278" s="1"/>
      <c r="AG1278" s="1"/>
      <c r="AK1278" s="1"/>
      <c r="AP1278" s="1"/>
      <c r="AS1278" s="1"/>
      <c r="AW1278" s="1"/>
      <c r="BB1278" s="1"/>
      <c r="BE1278" s="1"/>
      <c r="BH1278" s="1"/>
      <c r="BK1278" s="1"/>
      <c r="BN1278" s="1"/>
      <c r="BR1278" s="1"/>
      <c r="BW1278" s="1"/>
      <c r="BZ1278" s="1"/>
      <c r="CF1278" s="1"/>
      <c r="CN1278" s="1"/>
      <c r="CQ1278" s="1"/>
      <c r="CT1278" s="1"/>
      <c r="CU1278" s="1"/>
    </row>
    <row r="1279" spans="9:99" x14ac:dyDescent="0.2">
      <c r="I1279" s="1"/>
      <c r="L1279" s="1"/>
      <c r="O1279" s="1"/>
      <c r="R1279" s="1"/>
      <c r="U1279" s="1"/>
      <c r="X1279" s="1"/>
      <c r="AA1279" s="1"/>
      <c r="AD1279" s="1"/>
      <c r="AG1279" s="1"/>
      <c r="AK1279" s="1"/>
      <c r="AP1279" s="1"/>
      <c r="AS1279" s="1"/>
      <c r="AW1279" s="1"/>
      <c r="BB1279" s="1"/>
      <c r="BE1279" s="1"/>
      <c r="BH1279" s="1"/>
      <c r="BK1279" s="1"/>
      <c r="BN1279" s="1"/>
      <c r="BR1279" s="1"/>
      <c r="BW1279" s="1"/>
      <c r="BZ1279" s="1"/>
      <c r="CF1279" s="1"/>
      <c r="CN1279" s="1"/>
      <c r="CQ1279" s="1"/>
      <c r="CT1279" s="1"/>
      <c r="CU1279" s="1"/>
    </row>
    <row r="1280" spans="9:99" x14ac:dyDescent="0.2">
      <c r="I1280" s="1"/>
      <c r="L1280" s="1"/>
      <c r="O1280" s="1"/>
      <c r="R1280" s="1"/>
      <c r="U1280" s="1"/>
      <c r="X1280" s="1"/>
      <c r="AA1280" s="1"/>
      <c r="AD1280" s="1"/>
      <c r="AG1280" s="1"/>
      <c r="AK1280" s="1"/>
      <c r="AP1280" s="1"/>
      <c r="AS1280" s="1"/>
      <c r="AW1280" s="1"/>
      <c r="BB1280" s="1"/>
      <c r="BE1280" s="1"/>
      <c r="BH1280" s="1"/>
      <c r="BK1280" s="1"/>
      <c r="BN1280" s="1"/>
      <c r="BR1280" s="1"/>
      <c r="BW1280" s="1"/>
      <c r="BZ1280" s="1"/>
      <c r="CF1280" s="1"/>
      <c r="CN1280" s="1"/>
      <c r="CQ1280" s="1"/>
      <c r="CT1280" s="1"/>
      <c r="CU1280" s="1"/>
    </row>
    <row r="1281" spans="9:99" x14ac:dyDescent="0.2">
      <c r="I1281" s="1"/>
      <c r="L1281" s="1"/>
      <c r="O1281" s="1"/>
      <c r="R1281" s="1"/>
      <c r="U1281" s="1"/>
      <c r="X1281" s="1"/>
      <c r="AA1281" s="1"/>
      <c r="AD1281" s="1"/>
      <c r="AG1281" s="1"/>
      <c r="AK1281" s="1"/>
      <c r="AP1281" s="1"/>
      <c r="AS1281" s="1"/>
      <c r="AW1281" s="1"/>
      <c r="BB1281" s="1"/>
      <c r="BE1281" s="1"/>
      <c r="BH1281" s="1"/>
      <c r="BK1281" s="1"/>
      <c r="BN1281" s="1"/>
      <c r="BR1281" s="1"/>
      <c r="BW1281" s="1"/>
      <c r="BZ1281" s="1"/>
      <c r="CF1281" s="1"/>
      <c r="CN1281" s="1"/>
      <c r="CQ1281" s="1"/>
      <c r="CT1281" s="1"/>
      <c r="CU1281" s="1"/>
    </row>
    <row r="1282" spans="9:99" x14ac:dyDescent="0.2">
      <c r="I1282" s="1"/>
      <c r="L1282" s="1"/>
      <c r="O1282" s="1"/>
      <c r="R1282" s="1"/>
      <c r="U1282" s="1"/>
      <c r="X1282" s="1"/>
      <c r="AA1282" s="1"/>
      <c r="AD1282" s="1"/>
      <c r="AG1282" s="1"/>
      <c r="AK1282" s="1"/>
      <c r="AP1282" s="1"/>
      <c r="AS1282" s="1"/>
      <c r="AW1282" s="1"/>
      <c r="BB1282" s="1"/>
      <c r="BE1282" s="1"/>
      <c r="BH1282" s="1"/>
      <c r="BK1282" s="1"/>
      <c r="BN1282" s="1"/>
      <c r="BR1282" s="1"/>
      <c r="BW1282" s="1"/>
      <c r="BZ1282" s="1"/>
      <c r="CF1282" s="1"/>
      <c r="CN1282" s="1"/>
      <c r="CQ1282" s="1"/>
      <c r="CT1282" s="1"/>
      <c r="CU1282" s="1"/>
    </row>
    <row r="1283" spans="9:99" x14ac:dyDescent="0.2">
      <c r="I1283" s="1"/>
      <c r="L1283" s="1"/>
      <c r="O1283" s="1"/>
      <c r="R1283" s="1"/>
      <c r="U1283" s="1"/>
      <c r="X1283" s="1"/>
      <c r="AA1283" s="1"/>
      <c r="AD1283" s="1"/>
      <c r="AG1283" s="1"/>
      <c r="AK1283" s="1"/>
      <c r="AP1283" s="1"/>
      <c r="AS1283" s="1"/>
      <c r="AW1283" s="1"/>
      <c r="BB1283" s="1"/>
      <c r="BE1283" s="1"/>
      <c r="BH1283" s="1"/>
      <c r="BK1283" s="1"/>
      <c r="BN1283" s="1"/>
      <c r="BR1283" s="1"/>
      <c r="BW1283" s="1"/>
      <c r="BZ1283" s="1"/>
      <c r="CF1283" s="1"/>
      <c r="CN1283" s="1"/>
      <c r="CQ1283" s="1"/>
      <c r="CT1283" s="1"/>
      <c r="CU1283" s="1"/>
    </row>
    <row r="1284" spans="9:99" x14ac:dyDescent="0.2">
      <c r="I1284" s="1"/>
      <c r="L1284" s="1"/>
      <c r="O1284" s="1"/>
      <c r="R1284" s="1"/>
      <c r="U1284" s="1"/>
      <c r="X1284" s="1"/>
      <c r="AA1284" s="1"/>
      <c r="AD1284" s="1"/>
      <c r="AG1284" s="1"/>
      <c r="AK1284" s="1"/>
      <c r="AP1284" s="1"/>
      <c r="AS1284" s="1"/>
      <c r="AW1284" s="1"/>
      <c r="BB1284" s="1"/>
      <c r="BE1284" s="1"/>
      <c r="BH1284" s="1"/>
      <c r="BK1284" s="1"/>
      <c r="BN1284" s="1"/>
      <c r="BR1284" s="1"/>
      <c r="BW1284" s="1"/>
      <c r="BZ1284" s="1"/>
      <c r="CF1284" s="1"/>
      <c r="CN1284" s="1"/>
      <c r="CQ1284" s="1"/>
      <c r="CT1284" s="1"/>
      <c r="CU1284" s="1"/>
    </row>
    <row r="1285" spans="9:99" x14ac:dyDescent="0.2">
      <c r="I1285" s="1"/>
      <c r="L1285" s="1"/>
      <c r="O1285" s="1"/>
      <c r="R1285" s="1"/>
      <c r="U1285" s="1"/>
      <c r="X1285" s="1"/>
      <c r="AA1285" s="1"/>
      <c r="AD1285" s="1"/>
      <c r="AG1285" s="1"/>
      <c r="AK1285" s="1"/>
      <c r="AP1285" s="1"/>
      <c r="AS1285" s="1"/>
      <c r="AW1285" s="1"/>
      <c r="BB1285" s="1"/>
      <c r="BE1285" s="1"/>
      <c r="BH1285" s="1"/>
      <c r="BK1285" s="1"/>
      <c r="BN1285" s="1"/>
      <c r="BR1285" s="1"/>
      <c r="BW1285" s="1"/>
      <c r="BZ1285" s="1"/>
      <c r="CF1285" s="1"/>
      <c r="CN1285" s="1"/>
      <c r="CQ1285" s="1"/>
      <c r="CT1285" s="1"/>
      <c r="CU1285" s="1"/>
    </row>
    <row r="1286" spans="9:99" x14ac:dyDescent="0.2">
      <c r="I1286" s="1"/>
      <c r="L1286" s="1"/>
      <c r="O1286" s="1"/>
      <c r="R1286" s="1"/>
      <c r="U1286" s="1"/>
      <c r="X1286" s="1"/>
      <c r="AA1286" s="1"/>
      <c r="AD1286" s="1"/>
      <c r="AG1286" s="1"/>
      <c r="AK1286" s="1"/>
      <c r="AP1286" s="1"/>
      <c r="AS1286" s="1"/>
      <c r="AW1286" s="1"/>
      <c r="BB1286" s="1"/>
      <c r="BE1286" s="1"/>
      <c r="BH1286" s="1"/>
      <c r="BK1286" s="1"/>
      <c r="BN1286" s="1"/>
      <c r="BR1286" s="1"/>
      <c r="BW1286" s="1"/>
      <c r="BZ1286" s="1"/>
      <c r="CF1286" s="1"/>
      <c r="CN1286" s="1"/>
      <c r="CQ1286" s="1"/>
      <c r="CT1286" s="1"/>
      <c r="CU1286" s="1"/>
    </row>
    <row r="1287" spans="9:99" x14ac:dyDescent="0.2">
      <c r="I1287" s="1"/>
      <c r="L1287" s="1"/>
      <c r="O1287" s="1"/>
      <c r="R1287" s="1"/>
      <c r="U1287" s="1"/>
      <c r="X1287" s="1"/>
      <c r="AA1287" s="1"/>
      <c r="AD1287" s="1"/>
      <c r="AG1287" s="1"/>
      <c r="AK1287" s="1"/>
      <c r="AP1287" s="1"/>
      <c r="AS1287" s="1"/>
      <c r="AW1287" s="1"/>
      <c r="BB1287" s="1"/>
      <c r="BE1287" s="1"/>
      <c r="BH1287" s="1"/>
      <c r="BK1287" s="1"/>
      <c r="BN1287" s="1"/>
      <c r="BR1287" s="1"/>
      <c r="BW1287" s="1"/>
      <c r="BZ1287" s="1"/>
      <c r="CF1287" s="1"/>
      <c r="CN1287" s="1"/>
      <c r="CQ1287" s="1"/>
      <c r="CT1287" s="1"/>
      <c r="CU1287" s="1"/>
    </row>
    <row r="1288" spans="9:99" x14ac:dyDescent="0.2">
      <c r="I1288" s="1"/>
      <c r="L1288" s="1"/>
      <c r="O1288" s="1"/>
      <c r="R1288" s="1"/>
      <c r="U1288" s="1"/>
      <c r="X1288" s="1"/>
      <c r="AA1288" s="1"/>
      <c r="AD1288" s="1"/>
      <c r="AG1288" s="1"/>
      <c r="AK1288" s="1"/>
      <c r="AP1288" s="1"/>
      <c r="AS1288" s="1"/>
      <c r="AW1288" s="1"/>
      <c r="BB1288" s="1"/>
      <c r="BE1288" s="1"/>
      <c r="BH1288" s="1"/>
      <c r="BK1288" s="1"/>
      <c r="BN1288" s="1"/>
      <c r="BR1288" s="1"/>
      <c r="BW1288" s="1"/>
      <c r="BZ1288" s="1"/>
      <c r="CF1288" s="1"/>
      <c r="CN1288" s="1"/>
      <c r="CQ1288" s="1"/>
      <c r="CT1288" s="1"/>
      <c r="CU1288" s="1"/>
    </row>
    <row r="1289" spans="9:99" x14ac:dyDescent="0.2">
      <c r="I1289" s="1"/>
      <c r="L1289" s="1"/>
      <c r="O1289" s="1"/>
      <c r="R1289" s="1"/>
      <c r="U1289" s="1"/>
      <c r="X1289" s="1"/>
      <c r="AA1289" s="1"/>
      <c r="AD1289" s="1"/>
      <c r="AG1289" s="1"/>
      <c r="AK1289" s="1"/>
      <c r="AP1289" s="1"/>
      <c r="AS1289" s="1"/>
      <c r="AW1289" s="1"/>
      <c r="BB1289" s="1"/>
      <c r="BE1289" s="1"/>
      <c r="BH1289" s="1"/>
      <c r="BK1289" s="1"/>
      <c r="BN1289" s="1"/>
      <c r="BR1289" s="1"/>
      <c r="BW1289" s="1"/>
      <c r="BZ1289" s="1"/>
      <c r="CF1289" s="1"/>
      <c r="CN1289" s="1"/>
      <c r="CQ1289" s="1"/>
      <c r="CT1289" s="1"/>
      <c r="CU1289" s="1"/>
    </row>
    <row r="1290" spans="9:99" x14ac:dyDescent="0.2">
      <c r="I1290" s="1"/>
      <c r="L1290" s="1"/>
      <c r="O1290" s="1"/>
      <c r="R1290" s="1"/>
      <c r="U1290" s="1"/>
      <c r="X1290" s="1"/>
      <c r="AA1290" s="1"/>
      <c r="AD1290" s="1"/>
      <c r="AG1290" s="1"/>
      <c r="AK1290" s="1"/>
      <c r="AP1290" s="1"/>
      <c r="AS1290" s="1"/>
      <c r="AW1290" s="1"/>
      <c r="BB1290" s="1"/>
      <c r="BE1290" s="1"/>
      <c r="BH1290" s="1"/>
      <c r="BK1290" s="1"/>
      <c r="BN1290" s="1"/>
      <c r="BR1290" s="1"/>
      <c r="BW1290" s="1"/>
      <c r="BZ1290" s="1"/>
      <c r="CF1290" s="1"/>
      <c r="CN1290" s="1"/>
      <c r="CQ1290" s="1"/>
      <c r="CT1290" s="1"/>
      <c r="CU1290" s="1"/>
    </row>
    <row r="1291" spans="9:99" x14ac:dyDescent="0.2">
      <c r="I1291" s="1"/>
      <c r="L1291" s="1"/>
      <c r="O1291" s="1"/>
      <c r="R1291" s="1"/>
      <c r="U1291" s="1"/>
      <c r="X1291" s="1"/>
      <c r="AA1291" s="1"/>
      <c r="AD1291" s="1"/>
      <c r="AG1291" s="1"/>
      <c r="AK1291" s="1"/>
      <c r="AP1291" s="1"/>
      <c r="AS1291" s="1"/>
      <c r="AW1291" s="1"/>
      <c r="BB1291" s="1"/>
      <c r="BE1291" s="1"/>
      <c r="BH1291" s="1"/>
      <c r="BK1291" s="1"/>
      <c r="BN1291" s="1"/>
      <c r="BR1291" s="1"/>
      <c r="BW1291" s="1"/>
      <c r="BZ1291" s="1"/>
      <c r="CF1291" s="1"/>
      <c r="CN1291" s="1"/>
      <c r="CQ1291" s="1"/>
      <c r="CT1291" s="1"/>
      <c r="CU1291" s="1"/>
    </row>
    <row r="1292" spans="9:99" x14ac:dyDescent="0.2">
      <c r="I1292" s="1"/>
      <c r="L1292" s="1"/>
      <c r="O1292" s="1"/>
      <c r="R1292" s="1"/>
      <c r="U1292" s="1"/>
      <c r="X1292" s="1"/>
      <c r="AA1292" s="1"/>
      <c r="AD1292" s="1"/>
      <c r="AG1292" s="1"/>
      <c r="AK1292" s="1"/>
      <c r="AP1292" s="1"/>
      <c r="AS1292" s="1"/>
      <c r="AW1292" s="1"/>
      <c r="BB1292" s="1"/>
      <c r="BE1292" s="1"/>
      <c r="BH1292" s="1"/>
      <c r="BK1292" s="1"/>
      <c r="BN1292" s="1"/>
      <c r="BR1292" s="1"/>
      <c r="BW1292" s="1"/>
      <c r="BZ1292" s="1"/>
      <c r="CF1292" s="1"/>
      <c r="CN1292" s="1"/>
      <c r="CQ1292" s="1"/>
      <c r="CT1292" s="1"/>
      <c r="CU1292" s="1"/>
    </row>
    <row r="1293" spans="9:99" x14ac:dyDescent="0.2">
      <c r="I1293" s="1"/>
      <c r="L1293" s="1"/>
      <c r="O1293" s="1"/>
      <c r="R1293" s="1"/>
      <c r="U1293" s="1"/>
      <c r="X1293" s="1"/>
      <c r="AA1293" s="1"/>
      <c r="AD1293" s="1"/>
      <c r="AG1293" s="1"/>
      <c r="AK1293" s="1"/>
      <c r="AP1293" s="1"/>
      <c r="AS1293" s="1"/>
      <c r="AW1293" s="1"/>
      <c r="BB1293" s="1"/>
      <c r="BE1293" s="1"/>
      <c r="BH1293" s="1"/>
      <c r="BK1293" s="1"/>
      <c r="BN1293" s="1"/>
      <c r="BR1293" s="1"/>
      <c r="BW1293" s="1"/>
      <c r="BZ1293" s="1"/>
      <c r="CF1293" s="1"/>
      <c r="CN1293" s="1"/>
      <c r="CQ1293" s="1"/>
      <c r="CT1293" s="1"/>
      <c r="CU1293" s="1"/>
    </row>
    <row r="1294" spans="9:99" x14ac:dyDescent="0.2">
      <c r="I1294" s="1"/>
      <c r="L1294" s="1"/>
      <c r="O1294" s="1"/>
      <c r="R1294" s="1"/>
      <c r="U1294" s="1"/>
      <c r="X1294" s="1"/>
      <c r="AA1294" s="1"/>
      <c r="AD1294" s="1"/>
      <c r="AG1294" s="1"/>
      <c r="AK1294" s="1"/>
      <c r="AP1294" s="1"/>
      <c r="AS1294" s="1"/>
      <c r="AW1294" s="1"/>
      <c r="BB1294" s="1"/>
      <c r="BE1294" s="1"/>
      <c r="BH1294" s="1"/>
      <c r="BK1294" s="1"/>
      <c r="BN1294" s="1"/>
      <c r="BR1294" s="1"/>
      <c r="BW1294" s="1"/>
      <c r="BZ1294" s="1"/>
      <c r="CF1294" s="1"/>
      <c r="CN1294" s="1"/>
      <c r="CQ1294" s="1"/>
      <c r="CT1294" s="1"/>
      <c r="CU1294" s="1"/>
    </row>
    <row r="1295" spans="9:99" x14ac:dyDescent="0.2">
      <c r="I1295" s="1"/>
      <c r="L1295" s="1"/>
      <c r="O1295" s="1"/>
      <c r="R1295" s="1"/>
      <c r="U1295" s="1"/>
      <c r="X1295" s="1"/>
      <c r="AA1295" s="1"/>
      <c r="AD1295" s="1"/>
      <c r="AG1295" s="1"/>
      <c r="AK1295" s="1"/>
      <c r="AP1295" s="1"/>
      <c r="AS1295" s="1"/>
      <c r="AW1295" s="1"/>
      <c r="BB1295" s="1"/>
      <c r="BE1295" s="1"/>
      <c r="BH1295" s="1"/>
      <c r="BK1295" s="1"/>
      <c r="BN1295" s="1"/>
      <c r="BR1295" s="1"/>
      <c r="BW1295" s="1"/>
      <c r="BZ1295" s="1"/>
      <c r="CF1295" s="1"/>
      <c r="CN1295" s="1"/>
      <c r="CQ1295" s="1"/>
      <c r="CT1295" s="1"/>
      <c r="CU1295" s="1"/>
    </row>
    <row r="1296" spans="9:99" x14ac:dyDescent="0.2">
      <c r="I1296" s="1"/>
      <c r="L1296" s="1"/>
      <c r="O1296" s="1"/>
      <c r="R1296" s="1"/>
      <c r="U1296" s="1"/>
      <c r="X1296" s="1"/>
      <c r="AA1296" s="1"/>
      <c r="AD1296" s="1"/>
      <c r="AG1296" s="1"/>
      <c r="AK1296" s="1"/>
      <c r="AP1296" s="1"/>
      <c r="AS1296" s="1"/>
      <c r="AW1296" s="1"/>
      <c r="BB1296" s="1"/>
      <c r="BE1296" s="1"/>
      <c r="BH1296" s="1"/>
      <c r="BK1296" s="1"/>
      <c r="BN1296" s="1"/>
      <c r="BR1296" s="1"/>
      <c r="BW1296" s="1"/>
      <c r="BZ1296" s="1"/>
      <c r="CF1296" s="1"/>
      <c r="CN1296" s="1"/>
      <c r="CQ1296" s="1"/>
      <c r="CT1296" s="1"/>
      <c r="CU1296" s="1"/>
    </row>
    <row r="1297" spans="9:99" x14ac:dyDescent="0.2">
      <c r="I1297" s="1"/>
      <c r="L1297" s="1"/>
      <c r="O1297" s="1"/>
      <c r="R1297" s="1"/>
      <c r="U1297" s="1"/>
      <c r="X1297" s="1"/>
      <c r="AA1297" s="1"/>
      <c r="AD1297" s="1"/>
      <c r="AG1297" s="1"/>
      <c r="AK1297" s="1"/>
      <c r="AP1297" s="1"/>
      <c r="AS1297" s="1"/>
      <c r="AW1297" s="1"/>
      <c r="BB1297" s="1"/>
      <c r="BE1297" s="1"/>
      <c r="BH1297" s="1"/>
      <c r="BK1297" s="1"/>
      <c r="BN1297" s="1"/>
      <c r="BR1297" s="1"/>
      <c r="BW1297" s="1"/>
      <c r="BZ1297" s="1"/>
      <c r="CF1297" s="1"/>
      <c r="CN1297" s="1"/>
      <c r="CQ1297" s="1"/>
      <c r="CT1297" s="1"/>
      <c r="CU1297" s="1"/>
    </row>
    <row r="1298" spans="9:99" x14ac:dyDescent="0.2">
      <c r="I1298" s="1"/>
      <c r="L1298" s="1"/>
      <c r="O1298" s="1"/>
      <c r="R1298" s="1"/>
      <c r="U1298" s="1"/>
      <c r="X1298" s="1"/>
      <c r="AA1298" s="1"/>
      <c r="AD1298" s="1"/>
      <c r="AG1298" s="1"/>
      <c r="AK1298" s="1"/>
      <c r="AP1298" s="1"/>
      <c r="AS1298" s="1"/>
      <c r="AW1298" s="1"/>
      <c r="BB1298" s="1"/>
      <c r="BE1298" s="1"/>
      <c r="BH1298" s="1"/>
      <c r="BK1298" s="1"/>
      <c r="BN1298" s="1"/>
      <c r="BR1298" s="1"/>
      <c r="BW1298" s="1"/>
      <c r="BZ1298" s="1"/>
      <c r="CF1298" s="1"/>
      <c r="CN1298" s="1"/>
      <c r="CQ1298" s="1"/>
      <c r="CT1298" s="1"/>
      <c r="CU1298" s="1"/>
    </row>
    <row r="1299" spans="9:99" x14ac:dyDescent="0.2">
      <c r="I1299" s="1"/>
      <c r="L1299" s="1"/>
      <c r="O1299" s="1"/>
      <c r="R1299" s="1"/>
      <c r="U1299" s="1"/>
      <c r="X1299" s="1"/>
      <c r="AA1299" s="1"/>
      <c r="AD1299" s="1"/>
      <c r="AG1299" s="1"/>
      <c r="AK1299" s="1"/>
      <c r="AP1299" s="1"/>
      <c r="AS1299" s="1"/>
      <c r="AW1299" s="1"/>
      <c r="BB1299" s="1"/>
      <c r="BE1299" s="1"/>
      <c r="BH1299" s="1"/>
      <c r="BK1299" s="1"/>
      <c r="BN1299" s="1"/>
      <c r="BR1299" s="1"/>
      <c r="BW1299" s="1"/>
      <c r="BZ1299" s="1"/>
      <c r="CF1299" s="1"/>
      <c r="CN1299" s="1"/>
      <c r="CQ1299" s="1"/>
      <c r="CT1299" s="1"/>
      <c r="CU1299" s="1"/>
    </row>
    <row r="1300" spans="9:99" x14ac:dyDescent="0.2">
      <c r="I1300" s="1"/>
      <c r="L1300" s="1"/>
      <c r="O1300" s="1"/>
      <c r="R1300" s="1"/>
      <c r="U1300" s="1"/>
      <c r="X1300" s="1"/>
      <c r="AA1300" s="1"/>
      <c r="AD1300" s="1"/>
      <c r="AG1300" s="1"/>
      <c r="AK1300" s="1"/>
      <c r="AP1300" s="1"/>
      <c r="AS1300" s="1"/>
      <c r="AW1300" s="1"/>
      <c r="BB1300" s="1"/>
      <c r="BE1300" s="1"/>
      <c r="BH1300" s="1"/>
      <c r="BK1300" s="1"/>
      <c r="BN1300" s="1"/>
      <c r="BR1300" s="1"/>
      <c r="BW1300" s="1"/>
      <c r="BZ1300" s="1"/>
      <c r="CF1300" s="1"/>
      <c r="CN1300" s="1"/>
      <c r="CQ1300" s="1"/>
      <c r="CT1300" s="1"/>
      <c r="CU1300" s="1"/>
    </row>
    <row r="1301" spans="9:99" x14ac:dyDescent="0.2">
      <c r="I1301" s="1"/>
      <c r="L1301" s="1"/>
      <c r="O1301" s="1"/>
      <c r="R1301" s="1"/>
      <c r="U1301" s="1"/>
      <c r="X1301" s="1"/>
      <c r="AA1301" s="1"/>
      <c r="AD1301" s="1"/>
      <c r="AG1301" s="1"/>
      <c r="AK1301" s="1"/>
      <c r="AP1301" s="1"/>
      <c r="AS1301" s="1"/>
      <c r="AW1301" s="1"/>
      <c r="BB1301" s="1"/>
      <c r="BE1301" s="1"/>
      <c r="BH1301" s="1"/>
      <c r="BK1301" s="1"/>
      <c r="BN1301" s="1"/>
      <c r="BR1301" s="1"/>
      <c r="BW1301" s="1"/>
      <c r="BZ1301" s="1"/>
      <c r="CF1301" s="1"/>
      <c r="CN1301" s="1"/>
      <c r="CQ1301" s="1"/>
      <c r="CT1301" s="1"/>
      <c r="CU1301" s="1"/>
    </row>
    <row r="1302" spans="9:99" x14ac:dyDescent="0.2">
      <c r="I1302" s="1"/>
      <c r="L1302" s="1"/>
      <c r="O1302" s="1"/>
      <c r="R1302" s="1"/>
      <c r="U1302" s="1"/>
      <c r="X1302" s="1"/>
      <c r="AA1302" s="1"/>
      <c r="AD1302" s="1"/>
      <c r="AG1302" s="1"/>
      <c r="AK1302" s="1"/>
      <c r="AP1302" s="1"/>
      <c r="AS1302" s="1"/>
      <c r="AW1302" s="1"/>
      <c r="BB1302" s="1"/>
      <c r="BE1302" s="1"/>
      <c r="BH1302" s="1"/>
      <c r="BK1302" s="1"/>
      <c r="BN1302" s="1"/>
      <c r="BR1302" s="1"/>
      <c r="BW1302" s="1"/>
      <c r="BZ1302" s="1"/>
      <c r="CF1302" s="1"/>
      <c r="CN1302" s="1"/>
      <c r="CQ1302" s="1"/>
      <c r="CT1302" s="1"/>
      <c r="CU1302" s="1"/>
    </row>
    <row r="1303" spans="9:99" x14ac:dyDescent="0.2">
      <c r="I1303" s="1"/>
      <c r="L1303" s="1"/>
      <c r="O1303" s="1"/>
      <c r="R1303" s="1"/>
      <c r="U1303" s="1"/>
      <c r="X1303" s="1"/>
      <c r="AA1303" s="1"/>
      <c r="AD1303" s="1"/>
      <c r="AG1303" s="1"/>
      <c r="AK1303" s="1"/>
      <c r="AP1303" s="1"/>
      <c r="AS1303" s="1"/>
      <c r="AW1303" s="1"/>
      <c r="BB1303" s="1"/>
      <c r="BE1303" s="1"/>
      <c r="BH1303" s="1"/>
      <c r="BK1303" s="1"/>
      <c r="BN1303" s="1"/>
      <c r="BR1303" s="1"/>
      <c r="BW1303" s="1"/>
      <c r="BZ1303" s="1"/>
      <c r="CF1303" s="1"/>
      <c r="CN1303" s="1"/>
      <c r="CQ1303" s="1"/>
      <c r="CT1303" s="1"/>
      <c r="CU1303" s="1"/>
    </row>
    <row r="1304" spans="9:99" x14ac:dyDescent="0.2">
      <c r="I1304" s="1"/>
      <c r="L1304" s="1"/>
      <c r="O1304" s="1"/>
      <c r="R1304" s="1"/>
      <c r="U1304" s="1"/>
      <c r="X1304" s="1"/>
      <c r="AA1304" s="1"/>
      <c r="AD1304" s="1"/>
      <c r="AG1304" s="1"/>
      <c r="AK1304" s="1"/>
      <c r="AP1304" s="1"/>
      <c r="AS1304" s="1"/>
      <c r="AW1304" s="1"/>
      <c r="BB1304" s="1"/>
      <c r="BE1304" s="1"/>
      <c r="BH1304" s="1"/>
      <c r="BK1304" s="1"/>
      <c r="BN1304" s="1"/>
      <c r="BR1304" s="1"/>
      <c r="BW1304" s="1"/>
      <c r="BZ1304" s="1"/>
      <c r="CF1304" s="1"/>
      <c r="CN1304" s="1"/>
      <c r="CQ1304" s="1"/>
      <c r="CT1304" s="1"/>
      <c r="CU1304" s="1"/>
    </row>
    <row r="1305" spans="9:99" x14ac:dyDescent="0.2">
      <c r="I1305" s="1"/>
      <c r="L1305" s="1"/>
      <c r="O1305" s="1"/>
      <c r="R1305" s="1"/>
      <c r="U1305" s="1"/>
      <c r="X1305" s="1"/>
      <c r="AA1305" s="1"/>
      <c r="AD1305" s="1"/>
      <c r="AG1305" s="1"/>
      <c r="AK1305" s="1"/>
      <c r="AP1305" s="1"/>
      <c r="AS1305" s="1"/>
      <c r="AW1305" s="1"/>
      <c r="BB1305" s="1"/>
      <c r="BE1305" s="1"/>
      <c r="BH1305" s="1"/>
      <c r="BK1305" s="1"/>
      <c r="BN1305" s="1"/>
      <c r="BR1305" s="1"/>
      <c r="BW1305" s="1"/>
      <c r="BZ1305" s="1"/>
      <c r="CF1305" s="1"/>
      <c r="CN1305" s="1"/>
      <c r="CQ1305" s="1"/>
      <c r="CT1305" s="1"/>
      <c r="CU1305" s="1"/>
    </row>
    <row r="1306" spans="9:99" x14ac:dyDescent="0.2">
      <c r="I1306" s="1"/>
      <c r="L1306" s="1"/>
      <c r="O1306" s="1"/>
      <c r="R1306" s="1"/>
      <c r="U1306" s="1"/>
      <c r="X1306" s="1"/>
      <c r="AA1306" s="1"/>
      <c r="AD1306" s="1"/>
      <c r="AG1306" s="1"/>
      <c r="AK1306" s="1"/>
      <c r="AP1306" s="1"/>
      <c r="AS1306" s="1"/>
      <c r="AW1306" s="1"/>
      <c r="BB1306" s="1"/>
      <c r="BE1306" s="1"/>
      <c r="BH1306" s="1"/>
      <c r="BK1306" s="1"/>
      <c r="BN1306" s="1"/>
      <c r="BR1306" s="1"/>
      <c r="BW1306" s="1"/>
      <c r="BZ1306" s="1"/>
      <c r="CF1306" s="1"/>
      <c r="CN1306" s="1"/>
      <c r="CQ1306" s="1"/>
      <c r="CT1306" s="1"/>
      <c r="CU1306" s="1"/>
    </row>
    <row r="1307" spans="9:99" x14ac:dyDescent="0.2">
      <c r="I1307" s="1"/>
      <c r="L1307" s="1"/>
      <c r="O1307" s="1"/>
      <c r="R1307" s="1"/>
      <c r="U1307" s="1"/>
      <c r="X1307" s="1"/>
      <c r="AA1307" s="1"/>
      <c r="AD1307" s="1"/>
      <c r="AG1307" s="1"/>
      <c r="AK1307" s="1"/>
      <c r="AP1307" s="1"/>
      <c r="AS1307" s="1"/>
      <c r="AW1307" s="1"/>
      <c r="BB1307" s="1"/>
      <c r="BE1307" s="1"/>
      <c r="BH1307" s="1"/>
      <c r="BK1307" s="1"/>
      <c r="BN1307" s="1"/>
      <c r="BR1307" s="1"/>
      <c r="BW1307" s="1"/>
      <c r="BZ1307" s="1"/>
      <c r="CF1307" s="1"/>
      <c r="CN1307" s="1"/>
      <c r="CQ1307" s="1"/>
      <c r="CT1307" s="1"/>
      <c r="CU1307" s="1"/>
    </row>
    <row r="1308" spans="9:99" x14ac:dyDescent="0.2">
      <c r="I1308" s="1"/>
      <c r="L1308" s="1"/>
      <c r="O1308" s="1"/>
      <c r="R1308" s="1"/>
      <c r="U1308" s="1"/>
      <c r="X1308" s="1"/>
      <c r="AA1308" s="1"/>
      <c r="AD1308" s="1"/>
      <c r="AG1308" s="1"/>
      <c r="AK1308" s="1"/>
      <c r="AP1308" s="1"/>
      <c r="AS1308" s="1"/>
      <c r="AW1308" s="1"/>
      <c r="BB1308" s="1"/>
      <c r="BE1308" s="1"/>
      <c r="BH1308" s="1"/>
      <c r="BK1308" s="1"/>
      <c r="BN1308" s="1"/>
      <c r="BR1308" s="1"/>
      <c r="BW1308" s="1"/>
      <c r="BZ1308" s="1"/>
      <c r="CF1308" s="1"/>
      <c r="CN1308" s="1"/>
      <c r="CQ1308" s="1"/>
      <c r="CT1308" s="1"/>
      <c r="CU1308" s="1"/>
    </row>
    <row r="1309" spans="9:99" x14ac:dyDescent="0.2">
      <c r="I1309" s="1"/>
      <c r="L1309" s="1"/>
      <c r="O1309" s="1"/>
      <c r="R1309" s="1"/>
      <c r="U1309" s="1"/>
      <c r="X1309" s="1"/>
      <c r="AA1309" s="1"/>
      <c r="AD1309" s="1"/>
      <c r="AG1309" s="1"/>
      <c r="AK1309" s="1"/>
      <c r="AP1309" s="1"/>
      <c r="AS1309" s="1"/>
      <c r="AW1309" s="1"/>
      <c r="BB1309" s="1"/>
      <c r="BE1309" s="1"/>
      <c r="BH1309" s="1"/>
      <c r="BK1309" s="1"/>
      <c r="BN1309" s="1"/>
      <c r="BR1309" s="1"/>
      <c r="BW1309" s="1"/>
      <c r="BZ1309" s="1"/>
      <c r="CF1309" s="1"/>
      <c r="CN1309" s="1"/>
      <c r="CQ1309" s="1"/>
      <c r="CT1309" s="1"/>
      <c r="CU1309" s="1"/>
    </row>
    <row r="1310" spans="9:99" x14ac:dyDescent="0.2">
      <c r="I1310" s="1"/>
      <c r="L1310" s="1"/>
      <c r="O1310" s="1"/>
      <c r="R1310" s="1"/>
      <c r="U1310" s="1"/>
      <c r="X1310" s="1"/>
      <c r="AA1310" s="1"/>
      <c r="AD1310" s="1"/>
      <c r="AG1310" s="1"/>
      <c r="AK1310" s="1"/>
      <c r="AP1310" s="1"/>
      <c r="AS1310" s="1"/>
      <c r="AW1310" s="1"/>
      <c r="BB1310" s="1"/>
      <c r="BE1310" s="1"/>
      <c r="BH1310" s="1"/>
      <c r="BK1310" s="1"/>
      <c r="BN1310" s="1"/>
      <c r="BR1310" s="1"/>
      <c r="BW1310" s="1"/>
      <c r="BZ1310" s="1"/>
      <c r="CF1310" s="1"/>
      <c r="CN1310" s="1"/>
      <c r="CQ1310" s="1"/>
      <c r="CT1310" s="1"/>
      <c r="CU1310" s="1"/>
    </row>
    <row r="1311" spans="9:99" x14ac:dyDescent="0.2">
      <c r="I1311" s="1"/>
      <c r="L1311" s="1"/>
      <c r="O1311" s="1"/>
      <c r="R1311" s="1"/>
      <c r="U1311" s="1"/>
      <c r="X1311" s="1"/>
      <c r="AA1311" s="1"/>
      <c r="AD1311" s="1"/>
      <c r="AG1311" s="1"/>
      <c r="AK1311" s="1"/>
      <c r="AP1311" s="1"/>
      <c r="AS1311" s="1"/>
      <c r="AW1311" s="1"/>
      <c r="BB1311" s="1"/>
      <c r="BE1311" s="1"/>
      <c r="BH1311" s="1"/>
      <c r="BK1311" s="1"/>
      <c r="BN1311" s="1"/>
      <c r="BR1311" s="1"/>
      <c r="BW1311" s="1"/>
      <c r="BZ1311" s="1"/>
      <c r="CF1311" s="1"/>
      <c r="CN1311" s="1"/>
      <c r="CQ1311" s="1"/>
      <c r="CT1311" s="1"/>
      <c r="CU1311" s="1"/>
    </row>
    <row r="1312" spans="9:99" x14ac:dyDescent="0.2">
      <c r="I1312" s="1"/>
      <c r="L1312" s="1"/>
      <c r="O1312" s="1"/>
      <c r="R1312" s="1"/>
      <c r="U1312" s="1"/>
      <c r="X1312" s="1"/>
      <c r="AA1312" s="1"/>
      <c r="AD1312" s="1"/>
      <c r="AG1312" s="1"/>
      <c r="AK1312" s="1"/>
      <c r="AP1312" s="1"/>
      <c r="AS1312" s="1"/>
      <c r="AW1312" s="1"/>
      <c r="BB1312" s="1"/>
      <c r="BE1312" s="1"/>
      <c r="BH1312" s="1"/>
      <c r="BK1312" s="1"/>
      <c r="BN1312" s="1"/>
      <c r="BR1312" s="1"/>
      <c r="BW1312" s="1"/>
      <c r="BZ1312" s="1"/>
      <c r="CF1312" s="1"/>
      <c r="CN1312" s="1"/>
      <c r="CQ1312" s="1"/>
      <c r="CT1312" s="1"/>
      <c r="CU1312" s="1"/>
    </row>
    <row r="1313" spans="9:99" x14ac:dyDescent="0.2">
      <c r="I1313" s="1"/>
      <c r="L1313" s="1"/>
      <c r="O1313" s="1"/>
      <c r="R1313" s="1"/>
      <c r="U1313" s="1"/>
      <c r="X1313" s="1"/>
      <c r="AA1313" s="1"/>
      <c r="AD1313" s="1"/>
      <c r="AG1313" s="1"/>
      <c r="AK1313" s="1"/>
      <c r="AP1313" s="1"/>
      <c r="AS1313" s="1"/>
      <c r="AW1313" s="1"/>
      <c r="BB1313" s="1"/>
      <c r="BE1313" s="1"/>
      <c r="BH1313" s="1"/>
      <c r="BK1313" s="1"/>
      <c r="BN1313" s="1"/>
      <c r="BR1313" s="1"/>
      <c r="BW1313" s="1"/>
      <c r="BZ1313" s="1"/>
      <c r="CF1313" s="1"/>
      <c r="CN1313" s="1"/>
      <c r="CQ1313" s="1"/>
      <c r="CT1313" s="1"/>
      <c r="CU1313" s="1"/>
    </row>
    <row r="1314" spans="9:99" x14ac:dyDescent="0.2">
      <c r="I1314" s="1"/>
      <c r="L1314" s="1"/>
      <c r="O1314" s="1"/>
      <c r="R1314" s="1"/>
      <c r="U1314" s="1"/>
      <c r="X1314" s="1"/>
      <c r="AA1314" s="1"/>
      <c r="AD1314" s="1"/>
      <c r="AG1314" s="1"/>
      <c r="AK1314" s="1"/>
      <c r="AP1314" s="1"/>
      <c r="AS1314" s="1"/>
      <c r="AW1314" s="1"/>
      <c r="BB1314" s="1"/>
      <c r="BE1314" s="1"/>
      <c r="BH1314" s="1"/>
      <c r="BK1314" s="1"/>
      <c r="BN1314" s="1"/>
      <c r="BR1314" s="1"/>
      <c r="BW1314" s="1"/>
      <c r="BZ1314" s="1"/>
      <c r="CF1314" s="1"/>
      <c r="CN1314" s="1"/>
      <c r="CQ1314" s="1"/>
      <c r="CT1314" s="1"/>
      <c r="CU1314" s="1"/>
    </row>
    <row r="1315" spans="9:99" x14ac:dyDescent="0.2">
      <c r="I1315" s="1"/>
      <c r="L1315" s="1"/>
      <c r="O1315" s="1"/>
      <c r="R1315" s="1"/>
      <c r="U1315" s="1"/>
      <c r="X1315" s="1"/>
      <c r="AA1315" s="1"/>
      <c r="AD1315" s="1"/>
      <c r="AG1315" s="1"/>
      <c r="AK1315" s="1"/>
      <c r="AP1315" s="1"/>
      <c r="AS1315" s="1"/>
      <c r="AW1315" s="1"/>
      <c r="BB1315" s="1"/>
      <c r="BE1315" s="1"/>
      <c r="BH1315" s="1"/>
      <c r="BK1315" s="1"/>
      <c r="BN1315" s="1"/>
      <c r="BR1315" s="1"/>
      <c r="BW1315" s="1"/>
      <c r="BZ1315" s="1"/>
      <c r="CF1315" s="1"/>
      <c r="CN1315" s="1"/>
      <c r="CQ1315" s="1"/>
      <c r="CT1315" s="1"/>
      <c r="CU1315" s="1"/>
    </row>
    <row r="1316" spans="9:99" x14ac:dyDescent="0.2">
      <c r="I1316" s="1"/>
      <c r="L1316" s="1"/>
      <c r="O1316" s="1"/>
      <c r="R1316" s="1"/>
      <c r="U1316" s="1"/>
      <c r="X1316" s="1"/>
      <c r="AA1316" s="1"/>
      <c r="AD1316" s="1"/>
      <c r="AG1316" s="1"/>
      <c r="AK1316" s="1"/>
      <c r="AP1316" s="1"/>
      <c r="AS1316" s="1"/>
      <c r="AW1316" s="1"/>
      <c r="BB1316" s="1"/>
      <c r="BE1316" s="1"/>
      <c r="BH1316" s="1"/>
      <c r="BK1316" s="1"/>
      <c r="BN1316" s="1"/>
      <c r="BR1316" s="1"/>
      <c r="BW1316" s="1"/>
      <c r="BZ1316" s="1"/>
      <c r="CF1316" s="1"/>
      <c r="CN1316" s="1"/>
      <c r="CQ1316" s="1"/>
      <c r="CT1316" s="1"/>
      <c r="CU1316" s="1"/>
    </row>
    <row r="1317" spans="9:99" x14ac:dyDescent="0.2">
      <c r="I1317" s="1"/>
      <c r="L1317" s="1"/>
      <c r="O1317" s="1"/>
      <c r="R1317" s="1"/>
      <c r="U1317" s="1"/>
      <c r="X1317" s="1"/>
      <c r="AA1317" s="1"/>
      <c r="AD1317" s="1"/>
      <c r="AG1317" s="1"/>
      <c r="AK1317" s="1"/>
      <c r="AP1317" s="1"/>
      <c r="AS1317" s="1"/>
      <c r="AW1317" s="1"/>
      <c r="BB1317" s="1"/>
      <c r="BE1317" s="1"/>
      <c r="BH1317" s="1"/>
      <c r="BK1317" s="1"/>
      <c r="BN1317" s="1"/>
      <c r="BR1317" s="1"/>
      <c r="BW1317" s="1"/>
      <c r="BZ1317" s="1"/>
      <c r="CF1317" s="1"/>
      <c r="CN1317" s="1"/>
      <c r="CQ1317" s="1"/>
      <c r="CT1317" s="1"/>
      <c r="CU1317" s="1"/>
    </row>
    <row r="1318" spans="9:99" x14ac:dyDescent="0.2">
      <c r="I1318" s="1"/>
      <c r="L1318" s="1"/>
      <c r="O1318" s="1"/>
      <c r="R1318" s="1"/>
      <c r="U1318" s="1"/>
      <c r="X1318" s="1"/>
      <c r="AA1318" s="1"/>
      <c r="AD1318" s="1"/>
      <c r="AG1318" s="1"/>
      <c r="AK1318" s="1"/>
      <c r="AP1318" s="1"/>
      <c r="AS1318" s="1"/>
      <c r="AW1318" s="1"/>
      <c r="BB1318" s="1"/>
      <c r="BE1318" s="1"/>
      <c r="BH1318" s="1"/>
      <c r="BK1318" s="1"/>
      <c r="BN1318" s="1"/>
      <c r="BR1318" s="1"/>
      <c r="BW1318" s="1"/>
      <c r="BZ1318" s="1"/>
      <c r="CF1318" s="1"/>
      <c r="CN1318" s="1"/>
      <c r="CQ1318" s="1"/>
      <c r="CT1318" s="1"/>
      <c r="CU1318" s="1"/>
    </row>
    <row r="1319" spans="9:99" x14ac:dyDescent="0.2">
      <c r="I1319" s="1"/>
      <c r="L1319" s="1"/>
      <c r="O1319" s="1"/>
      <c r="R1319" s="1"/>
      <c r="U1319" s="1"/>
      <c r="X1319" s="1"/>
      <c r="AA1319" s="1"/>
      <c r="AD1319" s="1"/>
      <c r="AG1319" s="1"/>
      <c r="AK1319" s="1"/>
      <c r="AP1319" s="1"/>
      <c r="AS1319" s="1"/>
      <c r="AW1319" s="1"/>
      <c r="BB1319" s="1"/>
      <c r="BE1319" s="1"/>
      <c r="BH1319" s="1"/>
      <c r="BK1319" s="1"/>
      <c r="BN1319" s="1"/>
      <c r="BR1319" s="1"/>
      <c r="BW1319" s="1"/>
      <c r="BZ1319" s="1"/>
      <c r="CF1319" s="1"/>
      <c r="CN1319" s="1"/>
      <c r="CQ1319" s="1"/>
      <c r="CT1319" s="1"/>
      <c r="CU1319" s="1"/>
    </row>
    <row r="1320" spans="9:99" x14ac:dyDescent="0.2">
      <c r="I1320" s="1"/>
      <c r="L1320" s="1"/>
      <c r="O1320" s="1"/>
      <c r="R1320" s="1"/>
      <c r="U1320" s="1"/>
      <c r="X1320" s="1"/>
      <c r="AA1320" s="1"/>
      <c r="AD1320" s="1"/>
      <c r="AG1320" s="1"/>
      <c r="AK1320" s="1"/>
      <c r="AP1320" s="1"/>
      <c r="AS1320" s="1"/>
      <c r="AW1320" s="1"/>
      <c r="BB1320" s="1"/>
      <c r="BE1320" s="1"/>
      <c r="BH1320" s="1"/>
      <c r="BK1320" s="1"/>
      <c r="BN1320" s="1"/>
      <c r="BR1320" s="1"/>
      <c r="BW1320" s="1"/>
      <c r="BZ1320" s="1"/>
      <c r="CF1320" s="1"/>
      <c r="CN1320" s="1"/>
      <c r="CQ1320" s="1"/>
      <c r="CT1320" s="1"/>
      <c r="CU1320" s="1"/>
    </row>
    <row r="1321" spans="9:99" x14ac:dyDescent="0.2">
      <c r="I1321" s="1"/>
      <c r="L1321" s="1"/>
      <c r="O1321" s="1"/>
      <c r="R1321" s="1"/>
      <c r="U1321" s="1"/>
      <c r="X1321" s="1"/>
      <c r="AA1321" s="1"/>
      <c r="AD1321" s="1"/>
      <c r="AG1321" s="1"/>
      <c r="AK1321" s="1"/>
      <c r="AP1321" s="1"/>
      <c r="AS1321" s="1"/>
      <c r="AW1321" s="1"/>
      <c r="BB1321" s="1"/>
      <c r="BE1321" s="1"/>
      <c r="BH1321" s="1"/>
      <c r="BK1321" s="1"/>
      <c r="BN1321" s="1"/>
      <c r="BR1321" s="1"/>
      <c r="BW1321" s="1"/>
      <c r="BZ1321" s="1"/>
      <c r="CF1321" s="1"/>
      <c r="CN1321" s="1"/>
      <c r="CQ1321" s="1"/>
      <c r="CT1321" s="1"/>
      <c r="CU1321" s="1"/>
    </row>
    <row r="1322" spans="9:99" x14ac:dyDescent="0.2">
      <c r="I1322" s="1"/>
      <c r="L1322" s="1"/>
      <c r="O1322" s="1"/>
      <c r="R1322" s="1"/>
      <c r="U1322" s="1"/>
      <c r="X1322" s="1"/>
      <c r="AA1322" s="1"/>
      <c r="AD1322" s="1"/>
      <c r="AG1322" s="1"/>
      <c r="AK1322" s="1"/>
      <c r="AP1322" s="1"/>
      <c r="AS1322" s="1"/>
      <c r="AW1322" s="1"/>
      <c r="BB1322" s="1"/>
      <c r="BE1322" s="1"/>
      <c r="BH1322" s="1"/>
      <c r="BK1322" s="1"/>
      <c r="BN1322" s="1"/>
      <c r="BR1322" s="1"/>
      <c r="BW1322" s="1"/>
      <c r="BZ1322" s="1"/>
      <c r="CF1322" s="1"/>
      <c r="CN1322" s="1"/>
      <c r="CQ1322" s="1"/>
      <c r="CT1322" s="1"/>
      <c r="CU1322" s="1"/>
    </row>
    <row r="1323" spans="9:99" x14ac:dyDescent="0.2">
      <c r="I1323" s="1"/>
      <c r="L1323" s="1"/>
      <c r="O1323" s="1"/>
      <c r="R1323" s="1"/>
      <c r="U1323" s="1"/>
      <c r="X1323" s="1"/>
      <c r="AA1323" s="1"/>
      <c r="AD1323" s="1"/>
      <c r="AG1323" s="1"/>
      <c r="AK1323" s="1"/>
      <c r="AP1323" s="1"/>
      <c r="AS1323" s="1"/>
      <c r="AW1323" s="1"/>
      <c r="BB1323" s="1"/>
      <c r="BE1323" s="1"/>
      <c r="BH1323" s="1"/>
      <c r="BK1323" s="1"/>
      <c r="BN1323" s="1"/>
      <c r="BR1323" s="1"/>
      <c r="BW1323" s="1"/>
      <c r="BZ1323" s="1"/>
      <c r="CF1323" s="1"/>
      <c r="CN1323" s="1"/>
      <c r="CQ1323" s="1"/>
      <c r="CT1323" s="1"/>
      <c r="CU1323" s="1"/>
    </row>
    <row r="1324" spans="9:99" x14ac:dyDescent="0.2">
      <c r="I1324" s="1"/>
      <c r="L1324" s="1"/>
      <c r="O1324" s="1"/>
      <c r="R1324" s="1"/>
      <c r="U1324" s="1"/>
      <c r="X1324" s="1"/>
      <c r="AA1324" s="1"/>
      <c r="AD1324" s="1"/>
      <c r="AG1324" s="1"/>
      <c r="AK1324" s="1"/>
      <c r="AP1324" s="1"/>
      <c r="AS1324" s="1"/>
      <c r="AW1324" s="1"/>
      <c r="BB1324" s="1"/>
      <c r="BE1324" s="1"/>
      <c r="BH1324" s="1"/>
      <c r="BK1324" s="1"/>
      <c r="BN1324" s="1"/>
      <c r="BR1324" s="1"/>
      <c r="BW1324" s="1"/>
      <c r="BZ1324" s="1"/>
      <c r="CF1324" s="1"/>
      <c r="CN1324" s="1"/>
      <c r="CQ1324" s="1"/>
      <c r="CT1324" s="1"/>
      <c r="CU1324" s="1"/>
    </row>
    <row r="1325" spans="9:99" x14ac:dyDescent="0.2">
      <c r="I1325" s="1"/>
      <c r="L1325" s="1"/>
      <c r="O1325" s="1"/>
      <c r="R1325" s="1"/>
      <c r="U1325" s="1"/>
      <c r="X1325" s="1"/>
      <c r="AA1325" s="1"/>
      <c r="AD1325" s="1"/>
      <c r="AG1325" s="1"/>
      <c r="AK1325" s="1"/>
      <c r="AP1325" s="1"/>
      <c r="AS1325" s="1"/>
      <c r="AW1325" s="1"/>
      <c r="BB1325" s="1"/>
      <c r="BE1325" s="1"/>
      <c r="BH1325" s="1"/>
      <c r="BK1325" s="1"/>
      <c r="BN1325" s="1"/>
      <c r="BR1325" s="1"/>
      <c r="BW1325" s="1"/>
      <c r="BZ1325" s="1"/>
      <c r="CF1325" s="1"/>
      <c r="CN1325" s="1"/>
      <c r="CQ1325" s="1"/>
      <c r="CT1325" s="1"/>
      <c r="CU1325" s="1"/>
    </row>
    <row r="1326" spans="9:99" x14ac:dyDescent="0.2">
      <c r="I1326" s="1"/>
      <c r="L1326" s="1"/>
      <c r="O1326" s="1"/>
      <c r="R1326" s="1"/>
      <c r="U1326" s="1"/>
      <c r="X1326" s="1"/>
      <c r="AA1326" s="1"/>
      <c r="AD1326" s="1"/>
      <c r="AG1326" s="1"/>
      <c r="AK1326" s="1"/>
      <c r="AP1326" s="1"/>
      <c r="AS1326" s="1"/>
      <c r="AW1326" s="1"/>
      <c r="BB1326" s="1"/>
      <c r="BE1326" s="1"/>
      <c r="BH1326" s="1"/>
      <c r="BK1326" s="1"/>
      <c r="BN1326" s="1"/>
      <c r="BR1326" s="1"/>
      <c r="BW1326" s="1"/>
      <c r="BZ1326" s="1"/>
      <c r="CF1326" s="1"/>
      <c r="CN1326" s="1"/>
      <c r="CQ1326" s="1"/>
      <c r="CT1326" s="1"/>
      <c r="CU1326" s="1"/>
    </row>
    <row r="1327" spans="9:99" x14ac:dyDescent="0.2">
      <c r="I1327" s="1"/>
      <c r="L1327" s="1"/>
      <c r="O1327" s="1"/>
      <c r="R1327" s="1"/>
      <c r="U1327" s="1"/>
      <c r="X1327" s="1"/>
      <c r="AA1327" s="1"/>
      <c r="AD1327" s="1"/>
      <c r="AG1327" s="1"/>
      <c r="AK1327" s="1"/>
      <c r="AP1327" s="1"/>
      <c r="AS1327" s="1"/>
      <c r="AW1327" s="1"/>
      <c r="BB1327" s="1"/>
      <c r="BE1327" s="1"/>
      <c r="BH1327" s="1"/>
      <c r="BK1327" s="1"/>
      <c r="BN1327" s="1"/>
      <c r="BR1327" s="1"/>
      <c r="BW1327" s="1"/>
      <c r="BZ1327" s="1"/>
      <c r="CF1327" s="1"/>
      <c r="CN1327" s="1"/>
      <c r="CQ1327" s="1"/>
      <c r="CT1327" s="1"/>
      <c r="CU1327" s="1"/>
    </row>
    <row r="1328" spans="9:99" x14ac:dyDescent="0.2">
      <c r="I1328" s="1"/>
      <c r="L1328" s="1"/>
      <c r="O1328" s="1"/>
      <c r="R1328" s="1"/>
      <c r="U1328" s="1"/>
      <c r="X1328" s="1"/>
      <c r="AA1328" s="1"/>
      <c r="AD1328" s="1"/>
      <c r="AG1328" s="1"/>
      <c r="AK1328" s="1"/>
      <c r="AP1328" s="1"/>
      <c r="AS1328" s="1"/>
      <c r="AW1328" s="1"/>
      <c r="BB1328" s="1"/>
      <c r="BE1328" s="1"/>
      <c r="BH1328" s="1"/>
      <c r="BK1328" s="1"/>
      <c r="BN1328" s="1"/>
      <c r="BR1328" s="1"/>
      <c r="BW1328" s="1"/>
      <c r="BZ1328" s="1"/>
      <c r="CF1328" s="1"/>
      <c r="CN1328" s="1"/>
      <c r="CQ1328" s="1"/>
      <c r="CT1328" s="1"/>
      <c r="CU1328" s="1"/>
    </row>
    <row r="1329" spans="9:99" x14ac:dyDescent="0.2">
      <c r="I1329" s="1"/>
      <c r="L1329" s="1"/>
      <c r="O1329" s="1"/>
      <c r="R1329" s="1"/>
      <c r="U1329" s="1"/>
      <c r="X1329" s="1"/>
      <c r="AA1329" s="1"/>
      <c r="AD1329" s="1"/>
      <c r="AG1329" s="1"/>
      <c r="AK1329" s="1"/>
      <c r="AP1329" s="1"/>
      <c r="AS1329" s="1"/>
      <c r="AW1329" s="1"/>
      <c r="BB1329" s="1"/>
      <c r="BE1329" s="1"/>
      <c r="BH1329" s="1"/>
      <c r="BK1329" s="1"/>
      <c r="BN1329" s="1"/>
      <c r="BR1329" s="1"/>
      <c r="BW1329" s="1"/>
      <c r="BZ1329" s="1"/>
      <c r="CF1329" s="1"/>
      <c r="CN1329" s="1"/>
      <c r="CQ1329" s="1"/>
      <c r="CT1329" s="1"/>
      <c r="CU1329" s="1"/>
    </row>
    <row r="1330" spans="9:99" x14ac:dyDescent="0.2">
      <c r="I1330" s="1"/>
      <c r="L1330" s="1"/>
      <c r="O1330" s="1"/>
      <c r="R1330" s="1"/>
      <c r="U1330" s="1"/>
      <c r="X1330" s="1"/>
      <c r="AA1330" s="1"/>
      <c r="AD1330" s="1"/>
      <c r="AG1330" s="1"/>
      <c r="AK1330" s="1"/>
      <c r="AP1330" s="1"/>
      <c r="AS1330" s="1"/>
      <c r="AW1330" s="1"/>
      <c r="BB1330" s="1"/>
      <c r="BE1330" s="1"/>
      <c r="BH1330" s="1"/>
      <c r="BK1330" s="1"/>
      <c r="BN1330" s="1"/>
      <c r="BR1330" s="1"/>
      <c r="BW1330" s="1"/>
      <c r="BZ1330" s="1"/>
      <c r="CF1330" s="1"/>
      <c r="CN1330" s="1"/>
      <c r="CQ1330" s="1"/>
      <c r="CT1330" s="1"/>
      <c r="CU1330" s="1"/>
    </row>
    <row r="1331" spans="9:99" x14ac:dyDescent="0.2">
      <c r="I1331" s="1"/>
      <c r="L1331" s="1"/>
      <c r="O1331" s="1"/>
      <c r="R1331" s="1"/>
      <c r="U1331" s="1"/>
      <c r="X1331" s="1"/>
      <c r="AA1331" s="1"/>
      <c r="AD1331" s="1"/>
      <c r="AG1331" s="1"/>
      <c r="AK1331" s="1"/>
      <c r="AP1331" s="1"/>
      <c r="AS1331" s="1"/>
      <c r="AW1331" s="1"/>
      <c r="BB1331" s="1"/>
      <c r="BE1331" s="1"/>
      <c r="BH1331" s="1"/>
      <c r="BK1331" s="1"/>
      <c r="BN1331" s="1"/>
      <c r="BR1331" s="1"/>
      <c r="BW1331" s="1"/>
      <c r="BZ1331" s="1"/>
      <c r="CF1331" s="1"/>
      <c r="CN1331" s="1"/>
      <c r="CQ1331" s="1"/>
      <c r="CT1331" s="1"/>
      <c r="CU1331" s="1"/>
    </row>
    <row r="1332" spans="9:99" x14ac:dyDescent="0.2">
      <c r="I1332" s="1"/>
      <c r="L1332" s="1"/>
      <c r="O1332" s="1"/>
      <c r="R1332" s="1"/>
      <c r="U1332" s="1"/>
      <c r="X1332" s="1"/>
      <c r="AA1332" s="1"/>
      <c r="AD1332" s="1"/>
      <c r="AG1332" s="1"/>
      <c r="AK1332" s="1"/>
      <c r="AP1332" s="1"/>
      <c r="AS1332" s="1"/>
      <c r="AW1332" s="1"/>
      <c r="BB1332" s="1"/>
      <c r="BE1332" s="1"/>
      <c r="BH1332" s="1"/>
      <c r="BK1332" s="1"/>
      <c r="BN1332" s="1"/>
      <c r="BR1332" s="1"/>
      <c r="BW1332" s="1"/>
      <c r="BZ1332" s="1"/>
      <c r="CF1332" s="1"/>
      <c r="CN1332" s="1"/>
      <c r="CQ1332" s="1"/>
      <c r="CT1332" s="1"/>
      <c r="CU1332" s="1"/>
    </row>
    <row r="1333" spans="9:99" x14ac:dyDescent="0.2">
      <c r="I1333" s="1"/>
      <c r="L1333" s="1"/>
      <c r="O1333" s="1"/>
      <c r="R1333" s="1"/>
      <c r="U1333" s="1"/>
      <c r="X1333" s="1"/>
      <c r="AA1333" s="1"/>
      <c r="AD1333" s="1"/>
      <c r="AG1333" s="1"/>
      <c r="AK1333" s="1"/>
      <c r="AP1333" s="1"/>
      <c r="AS1333" s="1"/>
      <c r="AW1333" s="1"/>
      <c r="BB1333" s="1"/>
      <c r="BE1333" s="1"/>
      <c r="BH1333" s="1"/>
      <c r="BK1333" s="1"/>
      <c r="BN1333" s="1"/>
      <c r="BR1333" s="1"/>
      <c r="BW1333" s="1"/>
      <c r="BZ1333" s="1"/>
      <c r="CF1333" s="1"/>
      <c r="CN1333" s="1"/>
      <c r="CQ1333" s="1"/>
      <c r="CT1333" s="1"/>
      <c r="CU1333" s="1"/>
    </row>
    <row r="1334" spans="9:99" x14ac:dyDescent="0.2">
      <c r="I1334" s="1"/>
      <c r="L1334" s="1"/>
      <c r="O1334" s="1"/>
      <c r="R1334" s="1"/>
      <c r="U1334" s="1"/>
      <c r="X1334" s="1"/>
      <c r="AA1334" s="1"/>
      <c r="AD1334" s="1"/>
      <c r="AG1334" s="1"/>
      <c r="AK1334" s="1"/>
      <c r="AP1334" s="1"/>
      <c r="AS1334" s="1"/>
      <c r="AW1334" s="1"/>
      <c r="BB1334" s="1"/>
      <c r="BE1334" s="1"/>
      <c r="BH1334" s="1"/>
      <c r="BK1334" s="1"/>
      <c r="BN1334" s="1"/>
      <c r="BR1334" s="1"/>
      <c r="BW1334" s="1"/>
      <c r="BZ1334" s="1"/>
      <c r="CF1334" s="1"/>
      <c r="CN1334" s="1"/>
      <c r="CQ1334" s="1"/>
      <c r="CT1334" s="1"/>
      <c r="CU1334" s="1"/>
    </row>
    <row r="1335" spans="9:99" x14ac:dyDescent="0.2">
      <c r="I1335" s="1"/>
      <c r="L1335" s="1"/>
      <c r="O1335" s="1"/>
      <c r="R1335" s="1"/>
      <c r="U1335" s="1"/>
      <c r="X1335" s="1"/>
      <c r="AA1335" s="1"/>
      <c r="AD1335" s="1"/>
      <c r="AG1335" s="1"/>
      <c r="AK1335" s="1"/>
      <c r="AP1335" s="1"/>
      <c r="AS1335" s="1"/>
      <c r="AW1335" s="1"/>
      <c r="BB1335" s="1"/>
      <c r="BE1335" s="1"/>
      <c r="BH1335" s="1"/>
      <c r="BK1335" s="1"/>
      <c r="BN1335" s="1"/>
      <c r="BR1335" s="1"/>
      <c r="BW1335" s="1"/>
      <c r="BZ1335" s="1"/>
      <c r="CF1335" s="1"/>
      <c r="CN1335" s="1"/>
      <c r="CQ1335" s="1"/>
      <c r="CT1335" s="1"/>
      <c r="CU1335" s="1"/>
    </row>
    <row r="1336" spans="9:99" x14ac:dyDescent="0.2">
      <c r="I1336" s="1"/>
      <c r="L1336" s="1"/>
      <c r="O1336" s="1"/>
      <c r="R1336" s="1"/>
      <c r="U1336" s="1"/>
      <c r="X1336" s="1"/>
      <c r="AA1336" s="1"/>
      <c r="AD1336" s="1"/>
      <c r="AG1336" s="1"/>
      <c r="AK1336" s="1"/>
      <c r="AP1336" s="1"/>
      <c r="AS1336" s="1"/>
      <c r="AW1336" s="1"/>
      <c r="BB1336" s="1"/>
      <c r="BE1336" s="1"/>
      <c r="BH1336" s="1"/>
      <c r="BK1336" s="1"/>
      <c r="BN1336" s="1"/>
      <c r="BR1336" s="1"/>
      <c r="BW1336" s="1"/>
      <c r="BZ1336" s="1"/>
      <c r="CF1336" s="1"/>
      <c r="CN1336" s="1"/>
      <c r="CQ1336" s="1"/>
      <c r="CT1336" s="1"/>
      <c r="CU1336" s="1"/>
    </row>
    <row r="1337" spans="9:99" x14ac:dyDescent="0.2">
      <c r="I1337" s="1"/>
      <c r="L1337" s="1"/>
      <c r="O1337" s="1"/>
      <c r="R1337" s="1"/>
      <c r="U1337" s="1"/>
      <c r="X1337" s="1"/>
      <c r="AA1337" s="1"/>
      <c r="AD1337" s="1"/>
      <c r="AG1337" s="1"/>
      <c r="AK1337" s="1"/>
      <c r="AP1337" s="1"/>
      <c r="AS1337" s="1"/>
      <c r="AW1337" s="1"/>
      <c r="BB1337" s="1"/>
      <c r="BE1337" s="1"/>
      <c r="BH1337" s="1"/>
      <c r="BK1337" s="1"/>
      <c r="BN1337" s="1"/>
      <c r="BR1337" s="1"/>
      <c r="BW1337" s="1"/>
      <c r="BZ1337" s="1"/>
      <c r="CF1337" s="1"/>
      <c r="CN1337" s="1"/>
      <c r="CQ1337" s="1"/>
      <c r="CT1337" s="1"/>
      <c r="CU1337" s="1"/>
    </row>
    <row r="1338" spans="9:99" x14ac:dyDescent="0.2">
      <c r="I1338" s="1"/>
      <c r="L1338" s="1"/>
      <c r="O1338" s="1"/>
      <c r="R1338" s="1"/>
      <c r="U1338" s="1"/>
      <c r="X1338" s="1"/>
      <c r="AA1338" s="1"/>
      <c r="AD1338" s="1"/>
      <c r="AG1338" s="1"/>
      <c r="AK1338" s="1"/>
      <c r="AP1338" s="1"/>
      <c r="AS1338" s="1"/>
      <c r="AW1338" s="1"/>
      <c r="BB1338" s="1"/>
      <c r="BE1338" s="1"/>
      <c r="BH1338" s="1"/>
      <c r="BK1338" s="1"/>
      <c r="BN1338" s="1"/>
      <c r="BR1338" s="1"/>
      <c r="BW1338" s="1"/>
      <c r="BZ1338" s="1"/>
      <c r="CF1338" s="1"/>
      <c r="CN1338" s="1"/>
      <c r="CQ1338" s="1"/>
      <c r="CT1338" s="1"/>
      <c r="CU1338" s="1"/>
    </row>
    <row r="1339" spans="9:99" x14ac:dyDescent="0.2">
      <c r="I1339" s="1"/>
      <c r="L1339" s="1"/>
      <c r="O1339" s="1"/>
      <c r="R1339" s="1"/>
      <c r="U1339" s="1"/>
      <c r="X1339" s="1"/>
      <c r="AA1339" s="1"/>
      <c r="AD1339" s="1"/>
      <c r="AG1339" s="1"/>
      <c r="AK1339" s="1"/>
      <c r="AP1339" s="1"/>
      <c r="AS1339" s="1"/>
      <c r="AW1339" s="1"/>
      <c r="BB1339" s="1"/>
      <c r="BE1339" s="1"/>
      <c r="BH1339" s="1"/>
      <c r="BK1339" s="1"/>
      <c r="BN1339" s="1"/>
      <c r="BR1339" s="1"/>
      <c r="BW1339" s="1"/>
      <c r="BZ1339" s="1"/>
      <c r="CF1339" s="1"/>
      <c r="CN1339" s="1"/>
      <c r="CQ1339" s="1"/>
      <c r="CT1339" s="1"/>
      <c r="CU1339" s="1"/>
    </row>
    <row r="1340" spans="9:99" x14ac:dyDescent="0.2">
      <c r="I1340" s="1"/>
      <c r="L1340" s="1"/>
      <c r="O1340" s="1"/>
      <c r="R1340" s="1"/>
      <c r="U1340" s="1"/>
      <c r="X1340" s="1"/>
      <c r="AA1340" s="1"/>
      <c r="AD1340" s="1"/>
      <c r="AG1340" s="1"/>
      <c r="AK1340" s="1"/>
      <c r="AP1340" s="1"/>
      <c r="AS1340" s="1"/>
      <c r="AW1340" s="1"/>
      <c r="BB1340" s="1"/>
      <c r="BE1340" s="1"/>
      <c r="BH1340" s="1"/>
      <c r="BK1340" s="1"/>
      <c r="BN1340" s="1"/>
      <c r="BR1340" s="1"/>
      <c r="BW1340" s="1"/>
      <c r="BZ1340" s="1"/>
      <c r="CF1340" s="1"/>
      <c r="CN1340" s="1"/>
      <c r="CQ1340" s="1"/>
      <c r="CT1340" s="1"/>
      <c r="CU1340" s="1"/>
    </row>
    <row r="1341" spans="9:99" x14ac:dyDescent="0.2">
      <c r="I1341" s="1"/>
      <c r="L1341" s="1"/>
      <c r="O1341" s="1"/>
      <c r="R1341" s="1"/>
      <c r="U1341" s="1"/>
      <c r="X1341" s="1"/>
      <c r="AA1341" s="1"/>
      <c r="AD1341" s="1"/>
      <c r="AG1341" s="1"/>
      <c r="AK1341" s="1"/>
      <c r="AP1341" s="1"/>
      <c r="AS1341" s="1"/>
      <c r="AW1341" s="1"/>
      <c r="BB1341" s="1"/>
      <c r="BE1341" s="1"/>
      <c r="BH1341" s="1"/>
      <c r="BK1341" s="1"/>
      <c r="BN1341" s="1"/>
      <c r="BR1341" s="1"/>
      <c r="BW1341" s="1"/>
      <c r="BZ1341" s="1"/>
      <c r="CF1341" s="1"/>
      <c r="CN1341" s="1"/>
      <c r="CQ1341" s="1"/>
      <c r="CT1341" s="1"/>
      <c r="CU1341" s="1"/>
    </row>
    <row r="1342" spans="9:99" x14ac:dyDescent="0.2">
      <c r="I1342" s="1"/>
      <c r="L1342" s="1"/>
      <c r="O1342" s="1"/>
      <c r="R1342" s="1"/>
      <c r="U1342" s="1"/>
      <c r="X1342" s="1"/>
      <c r="AA1342" s="1"/>
      <c r="AD1342" s="1"/>
      <c r="AG1342" s="1"/>
      <c r="AK1342" s="1"/>
      <c r="AP1342" s="1"/>
      <c r="AS1342" s="1"/>
      <c r="AW1342" s="1"/>
      <c r="BB1342" s="1"/>
      <c r="BE1342" s="1"/>
      <c r="BH1342" s="1"/>
      <c r="BK1342" s="1"/>
      <c r="BN1342" s="1"/>
      <c r="BR1342" s="1"/>
      <c r="BW1342" s="1"/>
      <c r="BZ1342" s="1"/>
      <c r="CF1342" s="1"/>
      <c r="CN1342" s="1"/>
      <c r="CQ1342" s="1"/>
      <c r="CT1342" s="1"/>
      <c r="CU1342" s="1"/>
    </row>
    <row r="1343" spans="9:99" x14ac:dyDescent="0.2">
      <c r="I1343" s="1"/>
      <c r="L1343" s="1"/>
      <c r="O1343" s="1"/>
      <c r="R1343" s="1"/>
      <c r="U1343" s="1"/>
      <c r="X1343" s="1"/>
      <c r="AA1343" s="1"/>
      <c r="AD1343" s="1"/>
      <c r="AG1343" s="1"/>
      <c r="AK1343" s="1"/>
      <c r="AP1343" s="1"/>
      <c r="AS1343" s="1"/>
      <c r="AW1343" s="1"/>
      <c r="BB1343" s="1"/>
      <c r="BE1343" s="1"/>
      <c r="BH1343" s="1"/>
      <c r="BK1343" s="1"/>
      <c r="BN1343" s="1"/>
      <c r="BR1343" s="1"/>
      <c r="BW1343" s="1"/>
      <c r="BZ1343" s="1"/>
      <c r="CF1343" s="1"/>
      <c r="CN1343" s="1"/>
      <c r="CQ1343" s="1"/>
      <c r="CT1343" s="1"/>
      <c r="CU1343" s="1"/>
    </row>
    <row r="1344" spans="9:99" x14ac:dyDescent="0.2">
      <c r="I1344" s="1"/>
      <c r="L1344" s="1"/>
      <c r="O1344" s="1"/>
      <c r="R1344" s="1"/>
      <c r="U1344" s="1"/>
      <c r="X1344" s="1"/>
      <c r="AA1344" s="1"/>
      <c r="AD1344" s="1"/>
      <c r="AG1344" s="1"/>
      <c r="AK1344" s="1"/>
      <c r="AP1344" s="1"/>
      <c r="AS1344" s="1"/>
      <c r="AW1344" s="1"/>
      <c r="BB1344" s="1"/>
      <c r="BE1344" s="1"/>
      <c r="BH1344" s="1"/>
      <c r="BK1344" s="1"/>
      <c r="BN1344" s="1"/>
      <c r="BR1344" s="1"/>
      <c r="BW1344" s="1"/>
      <c r="BZ1344" s="1"/>
      <c r="CF1344" s="1"/>
      <c r="CN1344" s="1"/>
      <c r="CQ1344" s="1"/>
      <c r="CT1344" s="1"/>
      <c r="CU1344" s="1"/>
    </row>
    <row r="1345" spans="9:99" x14ac:dyDescent="0.2">
      <c r="I1345" s="1"/>
      <c r="L1345" s="1"/>
      <c r="O1345" s="1"/>
      <c r="R1345" s="1"/>
      <c r="U1345" s="1"/>
      <c r="X1345" s="1"/>
      <c r="AA1345" s="1"/>
      <c r="AD1345" s="1"/>
      <c r="AG1345" s="1"/>
      <c r="AK1345" s="1"/>
      <c r="AP1345" s="1"/>
      <c r="AS1345" s="1"/>
      <c r="AW1345" s="1"/>
      <c r="BB1345" s="1"/>
      <c r="BE1345" s="1"/>
      <c r="BH1345" s="1"/>
      <c r="BK1345" s="1"/>
      <c r="BN1345" s="1"/>
      <c r="BR1345" s="1"/>
      <c r="BW1345" s="1"/>
      <c r="BZ1345" s="1"/>
      <c r="CF1345" s="1"/>
      <c r="CN1345" s="1"/>
      <c r="CQ1345" s="1"/>
      <c r="CT1345" s="1"/>
      <c r="CU1345" s="1"/>
    </row>
    <row r="1346" spans="9:99" x14ac:dyDescent="0.2">
      <c r="I1346" s="1"/>
      <c r="L1346" s="1"/>
      <c r="O1346" s="1"/>
      <c r="R1346" s="1"/>
      <c r="U1346" s="1"/>
      <c r="X1346" s="1"/>
      <c r="AA1346" s="1"/>
      <c r="AD1346" s="1"/>
      <c r="AG1346" s="1"/>
      <c r="AK1346" s="1"/>
      <c r="AP1346" s="1"/>
      <c r="AS1346" s="1"/>
      <c r="AW1346" s="1"/>
      <c r="BB1346" s="1"/>
      <c r="BE1346" s="1"/>
      <c r="BH1346" s="1"/>
      <c r="BK1346" s="1"/>
      <c r="BN1346" s="1"/>
      <c r="BR1346" s="1"/>
      <c r="BW1346" s="1"/>
      <c r="BZ1346" s="1"/>
      <c r="CF1346" s="1"/>
      <c r="CN1346" s="1"/>
      <c r="CQ1346" s="1"/>
      <c r="CT1346" s="1"/>
      <c r="CU1346" s="1"/>
    </row>
    <row r="1347" spans="9:99" x14ac:dyDescent="0.2">
      <c r="I1347" s="1"/>
      <c r="L1347" s="1"/>
      <c r="O1347" s="1"/>
      <c r="R1347" s="1"/>
      <c r="U1347" s="1"/>
      <c r="X1347" s="1"/>
      <c r="AA1347" s="1"/>
      <c r="AD1347" s="1"/>
      <c r="AG1347" s="1"/>
      <c r="AK1347" s="1"/>
      <c r="AP1347" s="1"/>
      <c r="AS1347" s="1"/>
      <c r="AW1347" s="1"/>
      <c r="BB1347" s="1"/>
      <c r="BE1347" s="1"/>
      <c r="BH1347" s="1"/>
      <c r="BK1347" s="1"/>
      <c r="BN1347" s="1"/>
      <c r="BR1347" s="1"/>
      <c r="BW1347" s="1"/>
      <c r="BZ1347" s="1"/>
      <c r="CF1347" s="1"/>
      <c r="CN1347" s="1"/>
      <c r="CQ1347" s="1"/>
      <c r="CT1347" s="1"/>
      <c r="CU1347" s="1"/>
    </row>
    <row r="1348" spans="9:99" x14ac:dyDescent="0.2">
      <c r="I1348" s="1"/>
      <c r="L1348" s="1"/>
      <c r="O1348" s="1"/>
      <c r="R1348" s="1"/>
      <c r="U1348" s="1"/>
      <c r="X1348" s="1"/>
      <c r="AA1348" s="1"/>
      <c r="AD1348" s="1"/>
      <c r="AG1348" s="1"/>
      <c r="AK1348" s="1"/>
      <c r="AP1348" s="1"/>
      <c r="AS1348" s="1"/>
      <c r="AW1348" s="1"/>
      <c r="BB1348" s="1"/>
      <c r="BE1348" s="1"/>
      <c r="BH1348" s="1"/>
      <c r="BK1348" s="1"/>
      <c r="BN1348" s="1"/>
      <c r="BR1348" s="1"/>
      <c r="BW1348" s="1"/>
      <c r="BZ1348" s="1"/>
      <c r="CF1348" s="1"/>
      <c r="CN1348" s="1"/>
      <c r="CQ1348" s="1"/>
      <c r="CT1348" s="1"/>
      <c r="CU1348" s="1"/>
    </row>
    <row r="1349" spans="9:99" x14ac:dyDescent="0.2">
      <c r="I1349" s="1"/>
      <c r="L1349" s="1"/>
      <c r="O1349" s="1"/>
      <c r="R1349" s="1"/>
      <c r="U1349" s="1"/>
      <c r="X1349" s="1"/>
      <c r="AA1349" s="1"/>
      <c r="AD1349" s="1"/>
      <c r="AG1349" s="1"/>
      <c r="AK1349" s="1"/>
      <c r="AP1349" s="1"/>
      <c r="AS1349" s="1"/>
      <c r="AW1349" s="1"/>
      <c r="BB1349" s="1"/>
      <c r="BE1349" s="1"/>
      <c r="BH1349" s="1"/>
      <c r="BK1349" s="1"/>
      <c r="BN1349" s="1"/>
      <c r="BR1349" s="1"/>
      <c r="BW1349" s="1"/>
      <c r="BZ1349" s="1"/>
      <c r="CF1349" s="1"/>
      <c r="CN1349" s="1"/>
      <c r="CQ1349" s="1"/>
      <c r="CT1349" s="1"/>
      <c r="CU1349" s="1"/>
    </row>
    <row r="1350" spans="9:99" x14ac:dyDescent="0.2">
      <c r="I1350" s="1"/>
      <c r="L1350" s="1"/>
      <c r="O1350" s="1"/>
      <c r="R1350" s="1"/>
      <c r="U1350" s="1"/>
      <c r="X1350" s="1"/>
      <c r="AA1350" s="1"/>
      <c r="AD1350" s="1"/>
      <c r="AG1350" s="1"/>
      <c r="AK1350" s="1"/>
      <c r="AP1350" s="1"/>
      <c r="AS1350" s="1"/>
      <c r="AW1350" s="1"/>
      <c r="BB1350" s="1"/>
      <c r="BE1350" s="1"/>
      <c r="BH1350" s="1"/>
      <c r="BK1350" s="1"/>
      <c r="BN1350" s="1"/>
      <c r="BR1350" s="1"/>
      <c r="BW1350" s="1"/>
      <c r="BZ1350" s="1"/>
      <c r="CF1350" s="1"/>
      <c r="CN1350" s="1"/>
      <c r="CQ1350" s="1"/>
      <c r="CT1350" s="1"/>
      <c r="CU1350" s="1"/>
    </row>
    <row r="1351" spans="9:99" x14ac:dyDescent="0.2">
      <c r="I1351" s="1"/>
      <c r="L1351" s="1"/>
      <c r="O1351" s="1"/>
      <c r="R1351" s="1"/>
      <c r="U1351" s="1"/>
      <c r="X1351" s="1"/>
      <c r="AA1351" s="1"/>
      <c r="AD1351" s="1"/>
      <c r="AG1351" s="1"/>
      <c r="AK1351" s="1"/>
      <c r="AP1351" s="1"/>
      <c r="AS1351" s="1"/>
      <c r="AW1351" s="1"/>
      <c r="BB1351" s="1"/>
      <c r="BE1351" s="1"/>
      <c r="BH1351" s="1"/>
      <c r="BK1351" s="1"/>
      <c r="BN1351" s="1"/>
      <c r="BR1351" s="1"/>
      <c r="BW1351" s="1"/>
      <c r="BZ1351" s="1"/>
      <c r="CF1351" s="1"/>
      <c r="CN1351" s="1"/>
      <c r="CQ1351" s="1"/>
      <c r="CT1351" s="1"/>
      <c r="CU1351" s="1"/>
    </row>
    <row r="1352" spans="9:99" x14ac:dyDescent="0.2">
      <c r="I1352" s="1"/>
      <c r="L1352" s="1"/>
      <c r="O1352" s="1"/>
      <c r="R1352" s="1"/>
      <c r="U1352" s="1"/>
      <c r="X1352" s="1"/>
      <c r="AA1352" s="1"/>
      <c r="AD1352" s="1"/>
      <c r="AG1352" s="1"/>
      <c r="AK1352" s="1"/>
      <c r="AP1352" s="1"/>
      <c r="AS1352" s="1"/>
      <c r="AW1352" s="1"/>
      <c r="BB1352" s="1"/>
      <c r="BE1352" s="1"/>
      <c r="BH1352" s="1"/>
      <c r="BK1352" s="1"/>
      <c r="BN1352" s="1"/>
      <c r="BR1352" s="1"/>
      <c r="BW1352" s="1"/>
      <c r="BZ1352" s="1"/>
      <c r="CF1352" s="1"/>
      <c r="CN1352" s="1"/>
      <c r="CQ1352" s="1"/>
      <c r="CT1352" s="1"/>
      <c r="CU1352" s="1"/>
    </row>
    <row r="1353" spans="9:99" x14ac:dyDescent="0.2">
      <c r="I1353" s="1"/>
      <c r="L1353" s="1"/>
      <c r="O1353" s="1"/>
      <c r="R1353" s="1"/>
      <c r="U1353" s="1"/>
      <c r="X1353" s="1"/>
      <c r="AA1353" s="1"/>
      <c r="AD1353" s="1"/>
      <c r="AG1353" s="1"/>
      <c r="AK1353" s="1"/>
      <c r="AP1353" s="1"/>
      <c r="AS1353" s="1"/>
      <c r="AW1353" s="1"/>
      <c r="BB1353" s="1"/>
      <c r="BE1353" s="1"/>
      <c r="BH1353" s="1"/>
      <c r="BK1353" s="1"/>
      <c r="BN1353" s="1"/>
      <c r="BR1353" s="1"/>
      <c r="BW1353" s="1"/>
      <c r="BZ1353" s="1"/>
      <c r="CF1353" s="1"/>
      <c r="CN1353" s="1"/>
      <c r="CQ1353" s="1"/>
      <c r="CT1353" s="1"/>
      <c r="CU1353" s="1"/>
    </row>
    <row r="1354" spans="9:99" x14ac:dyDescent="0.2">
      <c r="I1354" s="1"/>
      <c r="L1354" s="1"/>
      <c r="O1354" s="1"/>
      <c r="R1354" s="1"/>
      <c r="U1354" s="1"/>
      <c r="X1354" s="1"/>
      <c r="AA1354" s="1"/>
      <c r="AD1354" s="1"/>
      <c r="AG1354" s="1"/>
      <c r="AK1354" s="1"/>
      <c r="AP1354" s="1"/>
      <c r="AS1354" s="1"/>
      <c r="AW1354" s="1"/>
      <c r="BB1354" s="1"/>
      <c r="BE1354" s="1"/>
      <c r="BH1354" s="1"/>
      <c r="BK1354" s="1"/>
      <c r="BN1354" s="1"/>
      <c r="BR1354" s="1"/>
      <c r="BW1354" s="1"/>
      <c r="BZ1354" s="1"/>
      <c r="CF1354" s="1"/>
      <c r="CN1354" s="1"/>
      <c r="CQ1354" s="1"/>
      <c r="CT1354" s="1"/>
      <c r="CU1354" s="1"/>
    </row>
    <row r="1355" spans="9:99" x14ac:dyDescent="0.2">
      <c r="I1355" s="1"/>
      <c r="L1355" s="1"/>
      <c r="O1355" s="1"/>
      <c r="R1355" s="1"/>
      <c r="U1355" s="1"/>
      <c r="X1355" s="1"/>
      <c r="AA1355" s="1"/>
      <c r="AD1355" s="1"/>
      <c r="AG1355" s="1"/>
      <c r="AK1355" s="1"/>
      <c r="AP1355" s="1"/>
      <c r="AS1355" s="1"/>
      <c r="AW1355" s="1"/>
      <c r="BB1355" s="1"/>
      <c r="BE1355" s="1"/>
      <c r="BH1355" s="1"/>
      <c r="BK1355" s="1"/>
      <c r="BN1355" s="1"/>
      <c r="BR1355" s="1"/>
      <c r="BW1355" s="1"/>
      <c r="BZ1355" s="1"/>
      <c r="CF1355" s="1"/>
      <c r="CN1355" s="1"/>
      <c r="CQ1355" s="1"/>
      <c r="CT1355" s="1"/>
      <c r="CU1355" s="1"/>
    </row>
    <row r="1356" spans="9:99" x14ac:dyDescent="0.2">
      <c r="I1356" s="1"/>
      <c r="L1356" s="1"/>
      <c r="O1356" s="1"/>
      <c r="R1356" s="1"/>
      <c r="U1356" s="1"/>
      <c r="X1356" s="1"/>
      <c r="AA1356" s="1"/>
      <c r="AD1356" s="1"/>
      <c r="AG1356" s="1"/>
      <c r="AK1356" s="1"/>
      <c r="AP1356" s="1"/>
      <c r="AS1356" s="1"/>
      <c r="AW1356" s="1"/>
      <c r="BB1356" s="1"/>
      <c r="BE1356" s="1"/>
      <c r="BH1356" s="1"/>
      <c r="BK1356" s="1"/>
      <c r="BN1356" s="1"/>
      <c r="BR1356" s="1"/>
      <c r="BW1356" s="1"/>
      <c r="BZ1356" s="1"/>
      <c r="CF1356" s="1"/>
      <c r="CN1356" s="1"/>
      <c r="CQ1356" s="1"/>
      <c r="CT1356" s="1"/>
      <c r="CU1356" s="1"/>
    </row>
    <row r="1357" spans="9:99" x14ac:dyDescent="0.2">
      <c r="I1357" s="1"/>
      <c r="L1357" s="1"/>
      <c r="O1357" s="1"/>
      <c r="R1357" s="1"/>
      <c r="U1357" s="1"/>
      <c r="X1357" s="1"/>
      <c r="AA1357" s="1"/>
      <c r="AD1357" s="1"/>
      <c r="AG1357" s="1"/>
      <c r="AK1357" s="1"/>
      <c r="AP1357" s="1"/>
      <c r="AS1357" s="1"/>
      <c r="AW1357" s="1"/>
      <c r="BB1357" s="1"/>
      <c r="BE1357" s="1"/>
      <c r="BH1357" s="1"/>
      <c r="BK1357" s="1"/>
      <c r="BN1357" s="1"/>
      <c r="BR1357" s="1"/>
      <c r="BW1357" s="1"/>
      <c r="BZ1357" s="1"/>
      <c r="CF1357" s="1"/>
      <c r="CN1357" s="1"/>
      <c r="CQ1357" s="1"/>
      <c r="CT1357" s="1"/>
      <c r="CU1357" s="1"/>
    </row>
    <row r="1358" spans="9:99" x14ac:dyDescent="0.2">
      <c r="I1358" s="1"/>
      <c r="L1358" s="1"/>
      <c r="O1358" s="1"/>
      <c r="R1358" s="1"/>
      <c r="U1358" s="1"/>
      <c r="X1358" s="1"/>
      <c r="AA1358" s="1"/>
      <c r="AD1358" s="1"/>
      <c r="AG1358" s="1"/>
      <c r="AK1358" s="1"/>
      <c r="AP1358" s="1"/>
      <c r="AS1358" s="1"/>
      <c r="AW1358" s="1"/>
      <c r="BB1358" s="1"/>
      <c r="BE1358" s="1"/>
      <c r="BH1358" s="1"/>
      <c r="BK1358" s="1"/>
      <c r="BN1358" s="1"/>
      <c r="BR1358" s="1"/>
      <c r="BW1358" s="1"/>
      <c r="BZ1358" s="1"/>
      <c r="CF1358" s="1"/>
      <c r="CN1358" s="1"/>
      <c r="CQ1358" s="1"/>
      <c r="CT1358" s="1"/>
      <c r="CU1358" s="1"/>
    </row>
    <row r="1359" spans="9:99" x14ac:dyDescent="0.2">
      <c r="I1359" s="1"/>
      <c r="L1359" s="1"/>
      <c r="O1359" s="1"/>
      <c r="R1359" s="1"/>
      <c r="U1359" s="1"/>
      <c r="X1359" s="1"/>
      <c r="AA1359" s="1"/>
      <c r="AD1359" s="1"/>
      <c r="AG1359" s="1"/>
      <c r="AK1359" s="1"/>
      <c r="AP1359" s="1"/>
      <c r="AS1359" s="1"/>
      <c r="AW1359" s="1"/>
      <c r="BB1359" s="1"/>
      <c r="BE1359" s="1"/>
      <c r="BH1359" s="1"/>
      <c r="BK1359" s="1"/>
      <c r="BN1359" s="1"/>
      <c r="BR1359" s="1"/>
      <c r="BW1359" s="1"/>
      <c r="BZ1359" s="1"/>
      <c r="CF1359" s="1"/>
      <c r="CN1359" s="1"/>
      <c r="CQ1359" s="1"/>
      <c r="CT1359" s="1"/>
      <c r="CU1359" s="1"/>
    </row>
    <row r="1360" spans="9:99" x14ac:dyDescent="0.2">
      <c r="I1360" s="1"/>
      <c r="L1360" s="1"/>
      <c r="O1360" s="1"/>
      <c r="R1360" s="1"/>
      <c r="U1360" s="1"/>
      <c r="X1360" s="1"/>
      <c r="AA1360" s="1"/>
      <c r="AD1360" s="1"/>
      <c r="AG1360" s="1"/>
      <c r="AK1360" s="1"/>
      <c r="AP1360" s="1"/>
      <c r="AS1360" s="1"/>
      <c r="AW1360" s="1"/>
      <c r="BB1360" s="1"/>
      <c r="BE1360" s="1"/>
      <c r="BH1360" s="1"/>
      <c r="BK1360" s="1"/>
      <c r="BN1360" s="1"/>
      <c r="BR1360" s="1"/>
      <c r="BW1360" s="1"/>
      <c r="BZ1360" s="1"/>
      <c r="CF1360" s="1"/>
      <c r="CN1360" s="1"/>
      <c r="CQ1360" s="1"/>
      <c r="CT1360" s="1"/>
      <c r="CU1360" s="1"/>
    </row>
    <row r="1361" spans="9:99" x14ac:dyDescent="0.2">
      <c r="I1361" s="1"/>
      <c r="L1361" s="1"/>
      <c r="O1361" s="1"/>
      <c r="R1361" s="1"/>
      <c r="U1361" s="1"/>
      <c r="X1361" s="1"/>
      <c r="AA1361" s="1"/>
      <c r="AD1361" s="1"/>
      <c r="AG1361" s="1"/>
      <c r="AK1361" s="1"/>
      <c r="AP1361" s="1"/>
      <c r="AS1361" s="1"/>
      <c r="AW1361" s="1"/>
      <c r="BB1361" s="1"/>
      <c r="BE1361" s="1"/>
      <c r="BH1361" s="1"/>
      <c r="BK1361" s="1"/>
      <c r="BN1361" s="1"/>
      <c r="BR1361" s="1"/>
      <c r="BW1361" s="1"/>
      <c r="BZ1361" s="1"/>
      <c r="CF1361" s="1"/>
      <c r="CN1361" s="1"/>
      <c r="CQ1361" s="1"/>
      <c r="CT1361" s="1"/>
      <c r="CU1361" s="1"/>
    </row>
    <row r="1362" spans="9:99" x14ac:dyDescent="0.2">
      <c r="I1362" s="1"/>
      <c r="L1362" s="1"/>
      <c r="O1362" s="1"/>
      <c r="R1362" s="1"/>
      <c r="U1362" s="1"/>
      <c r="X1362" s="1"/>
      <c r="AA1362" s="1"/>
      <c r="AD1362" s="1"/>
      <c r="AG1362" s="1"/>
      <c r="AK1362" s="1"/>
      <c r="AP1362" s="1"/>
      <c r="AS1362" s="1"/>
      <c r="AW1362" s="1"/>
      <c r="BB1362" s="1"/>
      <c r="BE1362" s="1"/>
      <c r="BH1362" s="1"/>
      <c r="BK1362" s="1"/>
      <c r="BN1362" s="1"/>
      <c r="BR1362" s="1"/>
      <c r="BW1362" s="1"/>
      <c r="BZ1362" s="1"/>
      <c r="CF1362" s="1"/>
      <c r="CN1362" s="1"/>
      <c r="CQ1362" s="1"/>
      <c r="CT1362" s="1"/>
      <c r="CU1362" s="1"/>
    </row>
    <row r="1363" spans="9:99" x14ac:dyDescent="0.2">
      <c r="I1363" s="1"/>
      <c r="L1363" s="1"/>
      <c r="O1363" s="1"/>
      <c r="R1363" s="1"/>
      <c r="U1363" s="1"/>
      <c r="X1363" s="1"/>
      <c r="AA1363" s="1"/>
      <c r="AD1363" s="1"/>
      <c r="AG1363" s="1"/>
      <c r="AK1363" s="1"/>
      <c r="AP1363" s="1"/>
      <c r="AS1363" s="1"/>
      <c r="AW1363" s="1"/>
      <c r="BB1363" s="1"/>
      <c r="BE1363" s="1"/>
      <c r="BH1363" s="1"/>
      <c r="BK1363" s="1"/>
      <c r="BN1363" s="1"/>
      <c r="BR1363" s="1"/>
      <c r="BW1363" s="1"/>
      <c r="BZ1363" s="1"/>
      <c r="CF1363" s="1"/>
      <c r="CN1363" s="1"/>
      <c r="CQ1363" s="1"/>
      <c r="CT1363" s="1"/>
      <c r="CU1363" s="1"/>
    </row>
    <row r="1364" spans="9:99" x14ac:dyDescent="0.2">
      <c r="I1364" s="1"/>
      <c r="L1364" s="1"/>
      <c r="O1364" s="1"/>
      <c r="R1364" s="1"/>
      <c r="U1364" s="1"/>
      <c r="X1364" s="1"/>
      <c r="AA1364" s="1"/>
      <c r="AD1364" s="1"/>
      <c r="AG1364" s="1"/>
      <c r="AK1364" s="1"/>
      <c r="AP1364" s="1"/>
      <c r="AS1364" s="1"/>
      <c r="AW1364" s="1"/>
      <c r="BB1364" s="1"/>
      <c r="BE1364" s="1"/>
      <c r="BH1364" s="1"/>
      <c r="BK1364" s="1"/>
      <c r="BN1364" s="1"/>
      <c r="BR1364" s="1"/>
      <c r="BW1364" s="1"/>
      <c r="BZ1364" s="1"/>
      <c r="CF1364" s="1"/>
      <c r="CN1364" s="1"/>
      <c r="CQ1364" s="1"/>
      <c r="CT1364" s="1"/>
      <c r="CU1364" s="1"/>
    </row>
    <row r="1365" spans="9:99" x14ac:dyDescent="0.2">
      <c r="I1365" s="1"/>
      <c r="L1365" s="1"/>
      <c r="O1365" s="1"/>
      <c r="R1365" s="1"/>
      <c r="U1365" s="1"/>
      <c r="X1365" s="1"/>
      <c r="AA1365" s="1"/>
      <c r="AD1365" s="1"/>
      <c r="AG1365" s="1"/>
      <c r="AK1365" s="1"/>
      <c r="AP1365" s="1"/>
      <c r="AS1365" s="1"/>
      <c r="AW1365" s="1"/>
      <c r="BB1365" s="1"/>
      <c r="BE1365" s="1"/>
      <c r="BH1365" s="1"/>
      <c r="BK1365" s="1"/>
      <c r="BN1365" s="1"/>
      <c r="BR1365" s="1"/>
      <c r="BW1365" s="1"/>
      <c r="BZ1365" s="1"/>
      <c r="CF1365" s="1"/>
      <c r="CN1365" s="1"/>
      <c r="CQ1365" s="1"/>
      <c r="CT1365" s="1"/>
      <c r="CU1365" s="1"/>
    </row>
    <row r="1366" spans="9:99" x14ac:dyDescent="0.2">
      <c r="I1366" s="1"/>
      <c r="L1366" s="1"/>
      <c r="O1366" s="1"/>
      <c r="R1366" s="1"/>
      <c r="U1366" s="1"/>
      <c r="X1366" s="1"/>
      <c r="AA1366" s="1"/>
      <c r="AD1366" s="1"/>
      <c r="AG1366" s="1"/>
      <c r="AK1366" s="1"/>
      <c r="AP1366" s="1"/>
      <c r="AS1366" s="1"/>
      <c r="AW1366" s="1"/>
      <c r="BB1366" s="1"/>
      <c r="BE1366" s="1"/>
      <c r="BH1366" s="1"/>
      <c r="BK1366" s="1"/>
      <c r="BN1366" s="1"/>
      <c r="BR1366" s="1"/>
      <c r="BW1366" s="1"/>
      <c r="BZ1366" s="1"/>
      <c r="CF1366" s="1"/>
      <c r="CN1366" s="1"/>
      <c r="CQ1366" s="1"/>
      <c r="CT1366" s="1"/>
      <c r="CU1366" s="1"/>
    </row>
    <row r="1367" spans="9:99" x14ac:dyDescent="0.2">
      <c r="I1367" s="1"/>
      <c r="L1367" s="1"/>
      <c r="O1367" s="1"/>
      <c r="R1367" s="1"/>
      <c r="U1367" s="1"/>
      <c r="X1367" s="1"/>
      <c r="AA1367" s="1"/>
      <c r="AD1367" s="1"/>
      <c r="AG1367" s="1"/>
      <c r="AK1367" s="1"/>
      <c r="AP1367" s="1"/>
      <c r="AS1367" s="1"/>
      <c r="AW1367" s="1"/>
      <c r="BB1367" s="1"/>
      <c r="BE1367" s="1"/>
      <c r="BH1367" s="1"/>
      <c r="BK1367" s="1"/>
      <c r="BN1367" s="1"/>
      <c r="BR1367" s="1"/>
      <c r="BW1367" s="1"/>
      <c r="BZ1367" s="1"/>
      <c r="CF1367" s="1"/>
      <c r="CN1367" s="1"/>
      <c r="CQ1367" s="1"/>
      <c r="CT1367" s="1"/>
      <c r="CU1367" s="1"/>
    </row>
    <row r="1368" spans="9:99" x14ac:dyDescent="0.2">
      <c r="I1368" s="1"/>
      <c r="L1368" s="1"/>
      <c r="O1368" s="1"/>
      <c r="R1368" s="1"/>
      <c r="U1368" s="1"/>
      <c r="X1368" s="1"/>
      <c r="AA1368" s="1"/>
      <c r="AD1368" s="1"/>
      <c r="AG1368" s="1"/>
      <c r="AK1368" s="1"/>
      <c r="AP1368" s="1"/>
      <c r="AS1368" s="1"/>
      <c r="AW1368" s="1"/>
      <c r="BB1368" s="1"/>
      <c r="BE1368" s="1"/>
      <c r="BH1368" s="1"/>
      <c r="BK1368" s="1"/>
      <c r="BN1368" s="1"/>
      <c r="BR1368" s="1"/>
      <c r="BW1368" s="1"/>
      <c r="BZ1368" s="1"/>
      <c r="CF1368" s="1"/>
      <c r="CN1368" s="1"/>
      <c r="CQ1368" s="1"/>
      <c r="CT1368" s="1"/>
      <c r="CU1368" s="1"/>
    </row>
    <row r="1369" spans="9:99" x14ac:dyDescent="0.2">
      <c r="I1369" s="1"/>
      <c r="L1369" s="1"/>
      <c r="O1369" s="1"/>
      <c r="R1369" s="1"/>
      <c r="U1369" s="1"/>
      <c r="X1369" s="1"/>
      <c r="AA1369" s="1"/>
      <c r="AD1369" s="1"/>
      <c r="AG1369" s="1"/>
      <c r="AK1369" s="1"/>
      <c r="AP1369" s="1"/>
      <c r="AS1369" s="1"/>
      <c r="AW1369" s="1"/>
      <c r="BB1369" s="1"/>
      <c r="BE1369" s="1"/>
      <c r="BH1369" s="1"/>
      <c r="BK1369" s="1"/>
      <c r="BN1369" s="1"/>
      <c r="BR1369" s="1"/>
      <c r="BW1369" s="1"/>
      <c r="BZ1369" s="1"/>
      <c r="CF1369" s="1"/>
      <c r="CN1369" s="1"/>
      <c r="CQ1369" s="1"/>
      <c r="CT1369" s="1"/>
      <c r="CU1369" s="1"/>
    </row>
    <row r="1370" spans="9:99" x14ac:dyDescent="0.2">
      <c r="I1370" s="1"/>
      <c r="L1370" s="1"/>
      <c r="O1370" s="1"/>
      <c r="R1370" s="1"/>
      <c r="U1370" s="1"/>
      <c r="X1370" s="1"/>
      <c r="AA1370" s="1"/>
      <c r="AD1370" s="1"/>
      <c r="AG1370" s="1"/>
      <c r="AK1370" s="1"/>
      <c r="AP1370" s="1"/>
      <c r="AS1370" s="1"/>
      <c r="AW1370" s="1"/>
      <c r="BB1370" s="1"/>
      <c r="BE1370" s="1"/>
      <c r="BH1370" s="1"/>
      <c r="BK1370" s="1"/>
      <c r="BN1370" s="1"/>
      <c r="BR1370" s="1"/>
      <c r="BW1370" s="1"/>
      <c r="BZ1370" s="1"/>
      <c r="CF1370" s="1"/>
      <c r="CN1370" s="1"/>
      <c r="CQ1370" s="1"/>
      <c r="CT1370" s="1"/>
      <c r="CU1370" s="1"/>
    </row>
    <row r="1371" spans="9:99" x14ac:dyDescent="0.2">
      <c r="I1371" s="1"/>
      <c r="L1371" s="1"/>
      <c r="O1371" s="1"/>
      <c r="R1371" s="1"/>
      <c r="U1371" s="1"/>
      <c r="X1371" s="1"/>
      <c r="AA1371" s="1"/>
      <c r="AD1371" s="1"/>
      <c r="AG1371" s="1"/>
      <c r="AK1371" s="1"/>
      <c r="AP1371" s="1"/>
      <c r="AS1371" s="1"/>
      <c r="AW1371" s="1"/>
      <c r="BB1371" s="1"/>
      <c r="BE1371" s="1"/>
      <c r="BH1371" s="1"/>
      <c r="BK1371" s="1"/>
      <c r="BN1371" s="1"/>
      <c r="BR1371" s="1"/>
      <c r="BW1371" s="1"/>
      <c r="BZ1371" s="1"/>
      <c r="CF1371" s="1"/>
      <c r="CN1371" s="1"/>
      <c r="CQ1371" s="1"/>
      <c r="CT1371" s="1"/>
      <c r="CU1371" s="1"/>
    </row>
    <row r="1372" spans="9:99" x14ac:dyDescent="0.2">
      <c r="I1372" s="1"/>
      <c r="L1372" s="1"/>
      <c r="O1372" s="1"/>
      <c r="R1372" s="1"/>
      <c r="U1372" s="1"/>
      <c r="X1372" s="1"/>
      <c r="AA1372" s="1"/>
      <c r="AD1372" s="1"/>
      <c r="AG1372" s="1"/>
      <c r="AK1372" s="1"/>
      <c r="AP1372" s="1"/>
      <c r="AS1372" s="1"/>
      <c r="AW1372" s="1"/>
      <c r="BB1372" s="1"/>
      <c r="BE1372" s="1"/>
      <c r="BH1372" s="1"/>
      <c r="BK1372" s="1"/>
      <c r="BN1372" s="1"/>
      <c r="BR1372" s="1"/>
      <c r="BW1372" s="1"/>
      <c r="BZ1372" s="1"/>
      <c r="CF1372" s="1"/>
      <c r="CN1372" s="1"/>
      <c r="CQ1372" s="1"/>
      <c r="CT1372" s="1"/>
      <c r="CU1372" s="1"/>
    </row>
    <row r="1373" spans="9:99" x14ac:dyDescent="0.2">
      <c r="I1373" s="1"/>
      <c r="L1373" s="1"/>
      <c r="O1373" s="1"/>
      <c r="R1373" s="1"/>
      <c r="U1373" s="1"/>
      <c r="X1373" s="1"/>
      <c r="AA1373" s="1"/>
      <c r="AD1373" s="1"/>
      <c r="AG1373" s="1"/>
      <c r="AK1373" s="1"/>
      <c r="AP1373" s="1"/>
      <c r="AS1373" s="1"/>
      <c r="AW1373" s="1"/>
      <c r="BB1373" s="1"/>
      <c r="BE1373" s="1"/>
      <c r="BH1373" s="1"/>
      <c r="BK1373" s="1"/>
      <c r="BN1373" s="1"/>
      <c r="BR1373" s="1"/>
      <c r="BW1373" s="1"/>
      <c r="BZ1373" s="1"/>
      <c r="CF1373" s="1"/>
      <c r="CN1373" s="1"/>
      <c r="CQ1373" s="1"/>
      <c r="CT1373" s="1"/>
      <c r="CU1373" s="1"/>
    </row>
    <row r="1374" spans="9:99" x14ac:dyDescent="0.2">
      <c r="I1374" s="1"/>
      <c r="L1374" s="1"/>
      <c r="O1374" s="1"/>
      <c r="R1374" s="1"/>
      <c r="U1374" s="1"/>
      <c r="X1374" s="1"/>
      <c r="AA1374" s="1"/>
      <c r="AD1374" s="1"/>
      <c r="AG1374" s="1"/>
      <c r="AK1374" s="1"/>
      <c r="AP1374" s="1"/>
      <c r="AS1374" s="1"/>
      <c r="AW1374" s="1"/>
      <c r="BB1374" s="1"/>
      <c r="BE1374" s="1"/>
      <c r="BH1374" s="1"/>
      <c r="BK1374" s="1"/>
      <c r="BN1374" s="1"/>
      <c r="BR1374" s="1"/>
      <c r="BW1374" s="1"/>
      <c r="BZ1374" s="1"/>
      <c r="CF1374" s="1"/>
      <c r="CN1374" s="1"/>
      <c r="CQ1374" s="1"/>
      <c r="CT1374" s="1"/>
      <c r="CU1374" s="1"/>
    </row>
    <row r="1375" spans="9:99" x14ac:dyDescent="0.2">
      <c r="I1375" s="1"/>
      <c r="L1375" s="1"/>
      <c r="O1375" s="1"/>
      <c r="R1375" s="1"/>
      <c r="U1375" s="1"/>
      <c r="X1375" s="1"/>
      <c r="AA1375" s="1"/>
      <c r="AD1375" s="1"/>
      <c r="AG1375" s="1"/>
      <c r="AK1375" s="1"/>
      <c r="AP1375" s="1"/>
      <c r="AS1375" s="1"/>
      <c r="AW1375" s="1"/>
      <c r="BB1375" s="1"/>
      <c r="BE1375" s="1"/>
      <c r="BH1375" s="1"/>
      <c r="BK1375" s="1"/>
      <c r="BN1375" s="1"/>
      <c r="BR1375" s="1"/>
      <c r="BW1375" s="1"/>
      <c r="BZ1375" s="1"/>
      <c r="CF1375" s="1"/>
      <c r="CN1375" s="1"/>
      <c r="CQ1375" s="1"/>
      <c r="CT1375" s="1"/>
      <c r="CU1375" s="1"/>
    </row>
    <row r="1376" spans="9:99" x14ac:dyDescent="0.2">
      <c r="I1376" s="1"/>
      <c r="L1376" s="1"/>
      <c r="O1376" s="1"/>
      <c r="R1376" s="1"/>
      <c r="U1376" s="1"/>
      <c r="X1376" s="1"/>
      <c r="AA1376" s="1"/>
      <c r="AD1376" s="1"/>
      <c r="AG1376" s="1"/>
      <c r="AK1376" s="1"/>
      <c r="AP1376" s="1"/>
      <c r="AS1376" s="1"/>
      <c r="AW1376" s="1"/>
      <c r="BB1376" s="1"/>
      <c r="BE1376" s="1"/>
      <c r="BH1376" s="1"/>
      <c r="BK1376" s="1"/>
      <c r="BN1376" s="1"/>
      <c r="BR1376" s="1"/>
      <c r="BW1376" s="1"/>
      <c r="BZ1376" s="1"/>
      <c r="CF1376" s="1"/>
      <c r="CN1376" s="1"/>
      <c r="CQ1376" s="1"/>
      <c r="CT1376" s="1"/>
      <c r="CU1376" s="1"/>
    </row>
    <row r="1377" spans="9:99" x14ac:dyDescent="0.2">
      <c r="I1377" s="1"/>
      <c r="L1377" s="1"/>
      <c r="O1377" s="1"/>
      <c r="R1377" s="1"/>
      <c r="U1377" s="1"/>
      <c r="X1377" s="1"/>
      <c r="AA1377" s="1"/>
      <c r="AD1377" s="1"/>
      <c r="AG1377" s="1"/>
      <c r="AK1377" s="1"/>
      <c r="AP1377" s="1"/>
      <c r="AS1377" s="1"/>
      <c r="AW1377" s="1"/>
      <c r="BB1377" s="1"/>
      <c r="BE1377" s="1"/>
      <c r="BH1377" s="1"/>
      <c r="BK1377" s="1"/>
      <c r="BN1377" s="1"/>
      <c r="BR1377" s="1"/>
      <c r="BW1377" s="1"/>
      <c r="BZ1377" s="1"/>
      <c r="CF1377" s="1"/>
      <c r="CN1377" s="1"/>
      <c r="CQ1377" s="1"/>
      <c r="CT1377" s="1"/>
      <c r="CU1377" s="1"/>
    </row>
    <row r="1378" spans="9:99" x14ac:dyDescent="0.2">
      <c r="I1378" s="1"/>
      <c r="L1378" s="1"/>
      <c r="O1378" s="1"/>
      <c r="R1378" s="1"/>
      <c r="U1378" s="1"/>
      <c r="X1378" s="1"/>
      <c r="AA1378" s="1"/>
      <c r="AD1378" s="1"/>
      <c r="AG1378" s="1"/>
      <c r="AK1378" s="1"/>
      <c r="AP1378" s="1"/>
      <c r="AS1378" s="1"/>
      <c r="AW1378" s="1"/>
      <c r="BB1378" s="1"/>
      <c r="BE1378" s="1"/>
      <c r="BH1378" s="1"/>
      <c r="BK1378" s="1"/>
      <c r="BN1378" s="1"/>
      <c r="BR1378" s="1"/>
      <c r="BW1378" s="1"/>
      <c r="BZ1378" s="1"/>
      <c r="CF1378" s="1"/>
      <c r="CN1378" s="1"/>
      <c r="CQ1378" s="1"/>
      <c r="CT1378" s="1"/>
      <c r="CU1378" s="1"/>
    </row>
    <row r="1379" spans="9:99" x14ac:dyDescent="0.2">
      <c r="I1379" s="1"/>
      <c r="L1379" s="1"/>
      <c r="O1379" s="1"/>
      <c r="R1379" s="1"/>
      <c r="U1379" s="1"/>
      <c r="X1379" s="1"/>
      <c r="AA1379" s="1"/>
      <c r="AD1379" s="1"/>
      <c r="AG1379" s="1"/>
      <c r="AK1379" s="1"/>
      <c r="AP1379" s="1"/>
      <c r="AS1379" s="1"/>
      <c r="AW1379" s="1"/>
      <c r="BB1379" s="1"/>
      <c r="BE1379" s="1"/>
      <c r="BH1379" s="1"/>
      <c r="BK1379" s="1"/>
      <c r="BN1379" s="1"/>
      <c r="BR1379" s="1"/>
      <c r="BW1379" s="1"/>
      <c r="BZ1379" s="1"/>
      <c r="CF1379" s="1"/>
      <c r="CN1379" s="1"/>
      <c r="CQ1379" s="1"/>
      <c r="CT1379" s="1"/>
      <c r="CU1379" s="1"/>
    </row>
    <row r="1380" spans="9:99" x14ac:dyDescent="0.2">
      <c r="I1380" s="1"/>
      <c r="L1380" s="1"/>
      <c r="O1380" s="1"/>
      <c r="R1380" s="1"/>
      <c r="U1380" s="1"/>
      <c r="X1380" s="1"/>
      <c r="AA1380" s="1"/>
      <c r="AD1380" s="1"/>
      <c r="AG1380" s="1"/>
      <c r="AK1380" s="1"/>
      <c r="AP1380" s="1"/>
      <c r="AS1380" s="1"/>
      <c r="AW1380" s="1"/>
      <c r="BB1380" s="1"/>
      <c r="BE1380" s="1"/>
      <c r="BH1380" s="1"/>
      <c r="BK1380" s="1"/>
      <c r="BN1380" s="1"/>
      <c r="BR1380" s="1"/>
      <c r="BW1380" s="1"/>
      <c r="BZ1380" s="1"/>
      <c r="CF1380" s="1"/>
      <c r="CN1380" s="1"/>
      <c r="CQ1380" s="1"/>
      <c r="CT1380" s="1"/>
      <c r="CU1380" s="1"/>
    </row>
    <row r="1381" spans="9:99" x14ac:dyDescent="0.2">
      <c r="I1381" s="1"/>
      <c r="L1381" s="1"/>
      <c r="O1381" s="1"/>
      <c r="R1381" s="1"/>
      <c r="U1381" s="1"/>
      <c r="X1381" s="1"/>
      <c r="AA1381" s="1"/>
      <c r="AD1381" s="1"/>
      <c r="AG1381" s="1"/>
      <c r="AK1381" s="1"/>
      <c r="AP1381" s="1"/>
      <c r="AS1381" s="1"/>
      <c r="AW1381" s="1"/>
      <c r="BB1381" s="1"/>
      <c r="BE1381" s="1"/>
      <c r="BH1381" s="1"/>
      <c r="BK1381" s="1"/>
      <c r="BN1381" s="1"/>
      <c r="BR1381" s="1"/>
      <c r="BW1381" s="1"/>
      <c r="BZ1381" s="1"/>
      <c r="CF1381" s="1"/>
      <c r="CN1381" s="1"/>
      <c r="CQ1381" s="1"/>
      <c r="CT1381" s="1"/>
      <c r="CU1381" s="1"/>
    </row>
    <row r="1382" spans="9:99" x14ac:dyDescent="0.2">
      <c r="I1382" s="1"/>
      <c r="L1382" s="1"/>
      <c r="O1382" s="1"/>
      <c r="R1382" s="1"/>
      <c r="U1382" s="1"/>
      <c r="X1382" s="1"/>
      <c r="AA1382" s="1"/>
      <c r="AD1382" s="1"/>
      <c r="AG1382" s="1"/>
      <c r="AK1382" s="1"/>
      <c r="AP1382" s="1"/>
      <c r="AS1382" s="1"/>
      <c r="AW1382" s="1"/>
      <c r="BB1382" s="1"/>
      <c r="BE1382" s="1"/>
      <c r="BH1382" s="1"/>
      <c r="BK1382" s="1"/>
      <c r="BN1382" s="1"/>
      <c r="BR1382" s="1"/>
      <c r="BW1382" s="1"/>
      <c r="BZ1382" s="1"/>
      <c r="CF1382" s="1"/>
      <c r="CN1382" s="1"/>
      <c r="CQ1382" s="1"/>
      <c r="CT1382" s="1"/>
      <c r="CU1382" s="1"/>
    </row>
    <row r="1383" spans="9:99" x14ac:dyDescent="0.2">
      <c r="I1383" s="1"/>
      <c r="L1383" s="1"/>
      <c r="O1383" s="1"/>
      <c r="R1383" s="1"/>
      <c r="U1383" s="1"/>
      <c r="X1383" s="1"/>
      <c r="AA1383" s="1"/>
      <c r="AD1383" s="1"/>
      <c r="AG1383" s="1"/>
      <c r="AK1383" s="1"/>
      <c r="AP1383" s="1"/>
      <c r="AS1383" s="1"/>
      <c r="AW1383" s="1"/>
      <c r="BB1383" s="1"/>
      <c r="BE1383" s="1"/>
      <c r="BH1383" s="1"/>
      <c r="BK1383" s="1"/>
      <c r="BN1383" s="1"/>
      <c r="BR1383" s="1"/>
      <c r="BW1383" s="1"/>
      <c r="BZ1383" s="1"/>
      <c r="CF1383" s="1"/>
      <c r="CN1383" s="1"/>
      <c r="CQ1383" s="1"/>
      <c r="CT1383" s="1"/>
      <c r="CU1383" s="1"/>
    </row>
    <row r="1384" spans="9:99" x14ac:dyDescent="0.2">
      <c r="I1384" s="1"/>
      <c r="L1384" s="1"/>
      <c r="O1384" s="1"/>
      <c r="R1384" s="1"/>
      <c r="U1384" s="1"/>
      <c r="X1384" s="1"/>
      <c r="AA1384" s="1"/>
      <c r="AD1384" s="1"/>
      <c r="AG1384" s="1"/>
      <c r="AK1384" s="1"/>
      <c r="AP1384" s="1"/>
      <c r="AS1384" s="1"/>
      <c r="AW1384" s="1"/>
      <c r="BB1384" s="1"/>
      <c r="BE1384" s="1"/>
      <c r="BH1384" s="1"/>
      <c r="BK1384" s="1"/>
      <c r="BN1384" s="1"/>
      <c r="BR1384" s="1"/>
      <c r="BW1384" s="1"/>
      <c r="BZ1384" s="1"/>
      <c r="CF1384" s="1"/>
      <c r="CN1384" s="1"/>
      <c r="CQ1384" s="1"/>
      <c r="CT1384" s="1"/>
      <c r="CU1384" s="1"/>
    </row>
    <row r="1385" spans="9:99" x14ac:dyDescent="0.2">
      <c r="I1385" s="1"/>
      <c r="L1385" s="1"/>
      <c r="O1385" s="1"/>
      <c r="R1385" s="1"/>
      <c r="U1385" s="1"/>
      <c r="X1385" s="1"/>
      <c r="AA1385" s="1"/>
      <c r="AD1385" s="1"/>
      <c r="AG1385" s="1"/>
      <c r="AK1385" s="1"/>
      <c r="AP1385" s="1"/>
      <c r="AS1385" s="1"/>
      <c r="AW1385" s="1"/>
      <c r="BB1385" s="1"/>
      <c r="BE1385" s="1"/>
      <c r="BH1385" s="1"/>
      <c r="BK1385" s="1"/>
      <c r="BN1385" s="1"/>
      <c r="BR1385" s="1"/>
      <c r="BW1385" s="1"/>
      <c r="BZ1385" s="1"/>
      <c r="CF1385" s="1"/>
      <c r="CN1385" s="1"/>
      <c r="CQ1385" s="1"/>
      <c r="CT1385" s="1"/>
      <c r="CU1385" s="1"/>
    </row>
    <row r="1386" spans="9:99" x14ac:dyDescent="0.2">
      <c r="I1386" s="1"/>
      <c r="L1386" s="1"/>
      <c r="O1386" s="1"/>
      <c r="R1386" s="1"/>
      <c r="U1386" s="1"/>
      <c r="X1386" s="1"/>
      <c r="AA1386" s="1"/>
      <c r="AD1386" s="1"/>
      <c r="AG1386" s="1"/>
      <c r="AK1386" s="1"/>
      <c r="AP1386" s="1"/>
      <c r="AS1386" s="1"/>
      <c r="AW1386" s="1"/>
      <c r="BB1386" s="1"/>
      <c r="BE1386" s="1"/>
      <c r="BH1386" s="1"/>
      <c r="BK1386" s="1"/>
      <c r="BN1386" s="1"/>
      <c r="BR1386" s="1"/>
      <c r="BW1386" s="1"/>
      <c r="BZ1386" s="1"/>
      <c r="CF1386" s="1"/>
      <c r="CN1386" s="1"/>
      <c r="CQ1386" s="1"/>
      <c r="CT1386" s="1"/>
      <c r="CU1386" s="1"/>
    </row>
    <row r="1387" spans="9:99" x14ac:dyDescent="0.2">
      <c r="I1387" s="1"/>
      <c r="L1387" s="1"/>
      <c r="O1387" s="1"/>
      <c r="R1387" s="1"/>
      <c r="U1387" s="1"/>
      <c r="X1387" s="1"/>
      <c r="AA1387" s="1"/>
      <c r="AD1387" s="1"/>
      <c r="AG1387" s="1"/>
      <c r="AK1387" s="1"/>
      <c r="AP1387" s="1"/>
      <c r="AS1387" s="1"/>
      <c r="AW1387" s="1"/>
      <c r="BB1387" s="1"/>
      <c r="BE1387" s="1"/>
      <c r="BH1387" s="1"/>
      <c r="BK1387" s="1"/>
      <c r="BN1387" s="1"/>
      <c r="BR1387" s="1"/>
      <c r="BW1387" s="1"/>
      <c r="BZ1387" s="1"/>
      <c r="CF1387" s="1"/>
      <c r="CN1387" s="1"/>
      <c r="CQ1387" s="1"/>
      <c r="CT1387" s="1"/>
      <c r="CU1387" s="1"/>
    </row>
    <row r="1388" spans="9:99" x14ac:dyDescent="0.2">
      <c r="I1388" s="1"/>
      <c r="L1388" s="1"/>
      <c r="O1388" s="1"/>
      <c r="R1388" s="1"/>
      <c r="U1388" s="1"/>
      <c r="X1388" s="1"/>
      <c r="AA1388" s="1"/>
      <c r="AD1388" s="1"/>
      <c r="AG1388" s="1"/>
      <c r="AK1388" s="1"/>
      <c r="AP1388" s="1"/>
      <c r="AS1388" s="1"/>
      <c r="AW1388" s="1"/>
      <c r="BB1388" s="1"/>
      <c r="BE1388" s="1"/>
      <c r="BH1388" s="1"/>
      <c r="BK1388" s="1"/>
      <c r="BN1388" s="1"/>
      <c r="BR1388" s="1"/>
      <c r="BW1388" s="1"/>
      <c r="BZ1388" s="1"/>
      <c r="CF1388" s="1"/>
      <c r="CN1388" s="1"/>
      <c r="CQ1388" s="1"/>
      <c r="CT1388" s="1"/>
      <c r="CU1388" s="1"/>
    </row>
    <row r="1389" spans="9:99" x14ac:dyDescent="0.2">
      <c r="I1389" s="1"/>
      <c r="L1389" s="1"/>
      <c r="O1389" s="1"/>
      <c r="R1389" s="1"/>
      <c r="U1389" s="1"/>
      <c r="X1389" s="1"/>
      <c r="AA1389" s="1"/>
      <c r="AD1389" s="1"/>
      <c r="AG1389" s="1"/>
      <c r="AK1389" s="1"/>
      <c r="AP1389" s="1"/>
      <c r="AS1389" s="1"/>
      <c r="AW1389" s="1"/>
      <c r="BB1389" s="1"/>
      <c r="BE1389" s="1"/>
      <c r="BH1389" s="1"/>
      <c r="BK1389" s="1"/>
      <c r="BN1389" s="1"/>
      <c r="BR1389" s="1"/>
      <c r="BW1389" s="1"/>
      <c r="BZ1389" s="1"/>
      <c r="CF1389" s="1"/>
      <c r="CN1389" s="1"/>
      <c r="CQ1389" s="1"/>
      <c r="CT1389" s="1"/>
      <c r="CU1389" s="1"/>
    </row>
    <row r="1390" spans="9:99" x14ac:dyDescent="0.2">
      <c r="I1390" s="1"/>
      <c r="L1390" s="1"/>
      <c r="O1390" s="1"/>
      <c r="R1390" s="1"/>
      <c r="U1390" s="1"/>
      <c r="X1390" s="1"/>
      <c r="AA1390" s="1"/>
      <c r="AD1390" s="1"/>
      <c r="AG1390" s="1"/>
      <c r="AK1390" s="1"/>
      <c r="AP1390" s="1"/>
      <c r="AS1390" s="1"/>
      <c r="AW1390" s="1"/>
      <c r="BB1390" s="1"/>
      <c r="BE1390" s="1"/>
      <c r="BH1390" s="1"/>
      <c r="BK1390" s="1"/>
      <c r="BN1390" s="1"/>
      <c r="BR1390" s="1"/>
      <c r="BW1390" s="1"/>
      <c r="BZ1390" s="1"/>
      <c r="CF1390" s="1"/>
      <c r="CN1390" s="1"/>
      <c r="CQ1390" s="1"/>
      <c r="CT1390" s="1"/>
      <c r="CU1390" s="1"/>
    </row>
    <row r="1391" spans="9:99" x14ac:dyDescent="0.2">
      <c r="I1391" s="1"/>
      <c r="L1391" s="1"/>
      <c r="O1391" s="1"/>
      <c r="R1391" s="1"/>
      <c r="U1391" s="1"/>
      <c r="X1391" s="1"/>
      <c r="AA1391" s="1"/>
      <c r="AD1391" s="1"/>
      <c r="AG1391" s="1"/>
      <c r="AK1391" s="1"/>
      <c r="AP1391" s="1"/>
      <c r="AS1391" s="1"/>
      <c r="AW1391" s="1"/>
      <c r="BB1391" s="1"/>
      <c r="BE1391" s="1"/>
      <c r="BH1391" s="1"/>
      <c r="BK1391" s="1"/>
      <c r="BN1391" s="1"/>
      <c r="BR1391" s="1"/>
      <c r="BW1391" s="1"/>
      <c r="BZ1391" s="1"/>
      <c r="CF1391" s="1"/>
      <c r="CN1391" s="1"/>
      <c r="CQ1391" s="1"/>
      <c r="CT1391" s="1"/>
      <c r="CU1391" s="1"/>
    </row>
    <row r="1392" spans="9:99" x14ac:dyDescent="0.2">
      <c r="I1392" s="1"/>
      <c r="L1392" s="1"/>
      <c r="O1392" s="1"/>
      <c r="R1392" s="1"/>
      <c r="U1392" s="1"/>
      <c r="X1392" s="1"/>
      <c r="AA1392" s="1"/>
      <c r="AD1392" s="1"/>
      <c r="AG1392" s="1"/>
      <c r="AK1392" s="1"/>
      <c r="AP1392" s="1"/>
      <c r="AS1392" s="1"/>
      <c r="AW1392" s="1"/>
      <c r="BB1392" s="1"/>
      <c r="BE1392" s="1"/>
      <c r="BH1392" s="1"/>
      <c r="BK1392" s="1"/>
      <c r="BN1392" s="1"/>
      <c r="BR1392" s="1"/>
      <c r="BW1392" s="1"/>
      <c r="BZ1392" s="1"/>
      <c r="CF1392" s="1"/>
      <c r="CN1392" s="1"/>
      <c r="CQ1392" s="1"/>
      <c r="CT1392" s="1"/>
      <c r="CU1392" s="1"/>
    </row>
    <row r="1393" spans="9:99" x14ac:dyDescent="0.2">
      <c r="I1393" s="1"/>
      <c r="L1393" s="1"/>
      <c r="O1393" s="1"/>
      <c r="R1393" s="1"/>
      <c r="U1393" s="1"/>
      <c r="X1393" s="1"/>
      <c r="AA1393" s="1"/>
      <c r="AD1393" s="1"/>
      <c r="AG1393" s="1"/>
      <c r="AK1393" s="1"/>
      <c r="AP1393" s="1"/>
      <c r="AS1393" s="1"/>
      <c r="AW1393" s="1"/>
      <c r="BB1393" s="1"/>
      <c r="BE1393" s="1"/>
      <c r="BH1393" s="1"/>
      <c r="BK1393" s="1"/>
      <c r="BN1393" s="1"/>
      <c r="BR1393" s="1"/>
      <c r="BW1393" s="1"/>
      <c r="BZ1393" s="1"/>
      <c r="CF1393" s="1"/>
      <c r="CN1393" s="1"/>
      <c r="CQ1393" s="1"/>
      <c r="CT1393" s="1"/>
      <c r="CU1393" s="1"/>
    </row>
    <row r="1394" spans="9:99" x14ac:dyDescent="0.2">
      <c r="I1394" s="1"/>
      <c r="L1394" s="1"/>
      <c r="O1394" s="1"/>
      <c r="R1394" s="1"/>
      <c r="U1394" s="1"/>
      <c r="X1394" s="1"/>
      <c r="AA1394" s="1"/>
      <c r="AD1394" s="1"/>
      <c r="AG1394" s="1"/>
      <c r="AK1394" s="1"/>
      <c r="AP1394" s="1"/>
      <c r="AS1394" s="1"/>
      <c r="AW1394" s="1"/>
      <c r="BB1394" s="1"/>
      <c r="BE1394" s="1"/>
      <c r="BH1394" s="1"/>
      <c r="BK1394" s="1"/>
      <c r="BN1394" s="1"/>
      <c r="BR1394" s="1"/>
      <c r="BW1394" s="1"/>
      <c r="BZ1394" s="1"/>
      <c r="CF1394" s="1"/>
      <c r="CN1394" s="1"/>
      <c r="CQ1394" s="1"/>
      <c r="CT1394" s="1"/>
      <c r="CU1394" s="1"/>
    </row>
    <row r="1395" spans="9:99" x14ac:dyDescent="0.2">
      <c r="I1395" s="1"/>
      <c r="L1395" s="1"/>
      <c r="O1395" s="1"/>
      <c r="R1395" s="1"/>
      <c r="U1395" s="1"/>
      <c r="X1395" s="1"/>
      <c r="AA1395" s="1"/>
      <c r="AD1395" s="1"/>
      <c r="AG1395" s="1"/>
      <c r="AK1395" s="1"/>
      <c r="AP1395" s="1"/>
      <c r="AS1395" s="1"/>
      <c r="AW1395" s="1"/>
      <c r="BB1395" s="1"/>
      <c r="BE1395" s="1"/>
      <c r="BH1395" s="1"/>
      <c r="BK1395" s="1"/>
      <c r="BN1395" s="1"/>
      <c r="BR1395" s="1"/>
      <c r="BW1395" s="1"/>
      <c r="BZ1395" s="1"/>
      <c r="CF1395" s="1"/>
      <c r="CN1395" s="1"/>
      <c r="CQ1395" s="1"/>
      <c r="CT1395" s="1"/>
      <c r="CU1395" s="1"/>
    </row>
    <row r="1396" spans="9:99" x14ac:dyDescent="0.2">
      <c r="I1396" s="1"/>
      <c r="L1396" s="1"/>
      <c r="O1396" s="1"/>
      <c r="R1396" s="1"/>
      <c r="U1396" s="1"/>
      <c r="X1396" s="1"/>
      <c r="AA1396" s="1"/>
      <c r="AD1396" s="1"/>
      <c r="AG1396" s="1"/>
      <c r="AK1396" s="1"/>
      <c r="AP1396" s="1"/>
      <c r="AS1396" s="1"/>
      <c r="AW1396" s="1"/>
      <c r="BB1396" s="1"/>
      <c r="BE1396" s="1"/>
      <c r="BH1396" s="1"/>
      <c r="BK1396" s="1"/>
      <c r="BN1396" s="1"/>
      <c r="BR1396" s="1"/>
      <c r="BW1396" s="1"/>
      <c r="BZ1396" s="1"/>
      <c r="CF1396" s="1"/>
      <c r="CN1396" s="1"/>
      <c r="CQ1396" s="1"/>
      <c r="CT1396" s="1"/>
      <c r="CU1396" s="1"/>
    </row>
    <row r="1397" spans="9:99" x14ac:dyDescent="0.2">
      <c r="I1397" s="1"/>
      <c r="L1397" s="1"/>
      <c r="O1397" s="1"/>
      <c r="R1397" s="1"/>
      <c r="U1397" s="1"/>
      <c r="X1397" s="1"/>
      <c r="AA1397" s="1"/>
      <c r="AD1397" s="1"/>
      <c r="AG1397" s="1"/>
      <c r="AK1397" s="1"/>
      <c r="AP1397" s="1"/>
      <c r="AS1397" s="1"/>
      <c r="AW1397" s="1"/>
      <c r="BB1397" s="1"/>
      <c r="BE1397" s="1"/>
      <c r="BH1397" s="1"/>
      <c r="BK1397" s="1"/>
      <c r="BN1397" s="1"/>
      <c r="BR1397" s="1"/>
      <c r="BW1397" s="1"/>
      <c r="BZ1397" s="1"/>
      <c r="CF1397" s="1"/>
      <c r="CN1397" s="1"/>
      <c r="CQ1397" s="1"/>
      <c r="CT1397" s="1"/>
      <c r="CU1397" s="1"/>
    </row>
    <row r="1398" spans="9:99" x14ac:dyDescent="0.2">
      <c r="I1398" s="1"/>
      <c r="L1398" s="1"/>
      <c r="O1398" s="1"/>
      <c r="R1398" s="1"/>
      <c r="U1398" s="1"/>
      <c r="X1398" s="1"/>
      <c r="AA1398" s="1"/>
      <c r="AD1398" s="1"/>
      <c r="AG1398" s="1"/>
      <c r="AK1398" s="1"/>
      <c r="AP1398" s="1"/>
      <c r="AS1398" s="1"/>
      <c r="AW1398" s="1"/>
      <c r="BB1398" s="1"/>
      <c r="BE1398" s="1"/>
      <c r="BH1398" s="1"/>
      <c r="BK1398" s="1"/>
      <c r="BN1398" s="1"/>
      <c r="BR1398" s="1"/>
      <c r="BW1398" s="1"/>
      <c r="BZ1398" s="1"/>
      <c r="CF1398" s="1"/>
      <c r="CN1398" s="1"/>
      <c r="CQ1398" s="1"/>
      <c r="CT1398" s="1"/>
      <c r="CU1398" s="1"/>
    </row>
    <row r="1399" spans="9:99" x14ac:dyDescent="0.2">
      <c r="I1399" s="1"/>
      <c r="L1399" s="1"/>
      <c r="O1399" s="1"/>
      <c r="R1399" s="1"/>
      <c r="U1399" s="1"/>
      <c r="X1399" s="1"/>
      <c r="AA1399" s="1"/>
      <c r="AD1399" s="1"/>
      <c r="AG1399" s="1"/>
      <c r="AK1399" s="1"/>
      <c r="AP1399" s="1"/>
      <c r="AS1399" s="1"/>
      <c r="AW1399" s="1"/>
      <c r="BB1399" s="1"/>
      <c r="BE1399" s="1"/>
      <c r="BH1399" s="1"/>
      <c r="BK1399" s="1"/>
      <c r="BN1399" s="1"/>
      <c r="BR1399" s="1"/>
      <c r="BW1399" s="1"/>
      <c r="BZ1399" s="1"/>
      <c r="CF1399" s="1"/>
      <c r="CN1399" s="1"/>
      <c r="CQ1399" s="1"/>
      <c r="CT1399" s="1"/>
      <c r="CU1399" s="1"/>
    </row>
    <row r="1400" spans="9:99" x14ac:dyDescent="0.2">
      <c r="I1400" s="1"/>
      <c r="L1400" s="1"/>
      <c r="O1400" s="1"/>
      <c r="R1400" s="1"/>
      <c r="U1400" s="1"/>
      <c r="X1400" s="1"/>
      <c r="AA1400" s="1"/>
      <c r="AD1400" s="1"/>
      <c r="AG1400" s="1"/>
      <c r="AK1400" s="1"/>
      <c r="AP1400" s="1"/>
      <c r="AS1400" s="1"/>
      <c r="AW1400" s="1"/>
      <c r="BB1400" s="1"/>
      <c r="BE1400" s="1"/>
      <c r="BH1400" s="1"/>
      <c r="BK1400" s="1"/>
      <c r="BN1400" s="1"/>
      <c r="BR1400" s="1"/>
      <c r="BW1400" s="1"/>
      <c r="BZ1400" s="1"/>
      <c r="CF1400" s="1"/>
      <c r="CN1400" s="1"/>
      <c r="CQ1400" s="1"/>
      <c r="CT1400" s="1"/>
      <c r="CU1400" s="1"/>
    </row>
    <row r="1401" spans="9:99" x14ac:dyDescent="0.2">
      <c r="I1401" s="1"/>
      <c r="L1401" s="1"/>
      <c r="O1401" s="1"/>
      <c r="R1401" s="1"/>
      <c r="U1401" s="1"/>
      <c r="X1401" s="1"/>
      <c r="AA1401" s="1"/>
      <c r="AD1401" s="1"/>
      <c r="AG1401" s="1"/>
      <c r="AK1401" s="1"/>
      <c r="AP1401" s="1"/>
      <c r="AS1401" s="1"/>
      <c r="AW1401" s="1"/>
      <c r="BB1401" s="1"/>
      <c r="BE1401" s="1"/>
      <c r="BH1401" s="1"/>
      <c r="BK1401" s="1"/>
      <c r="BN1401" s="1"/>
      <c r="BR1401" s="1"/>
      <c r="BW1401" s="1"/>
      <c r="BZ1401" s="1"/>
      <c r="CF1401" s="1"/>
      <c r="CN1401" s="1"/>
      <c r="CQ1401" s="1"/>
      <c r="CT1401" s="1"/>
      <c r="CU1401" s="1"/>
    </row>
    <row r="1402" spans="9:99" x14ac:dyDescent="0.2">
      <c r="I1402" s="1"/>
      <c r="L1402" s="1"/>
      <c r="O1402" s="1"/>
      <c r="R1402" s="1"/>
      <c r="U1402" s="1"/>
      <c r="X1402" s="1"/>
      <c r="AA1402" s="1"/>
      <c r="AD1402" s="1"/>
      <c r="AG1402" s="1"/>
      <c r="AK1402" s="1"/>
      <c r="AP1402" s="1"/>
      <c r="AS1402" s="1"/>
      <c r="AW1402" s="1"/>
      <c r="BB1402" s="1"/>
      <c r="BE1402" s="1"/>
      <c r="BH1402" s="1"/>
      <c r="BK1402" s="1"/>
      <c r="BN1402" s="1"/>
      <c r="BR1402" s="1"/>
      <c r="BW1402" s="1"/>
      <c r="BZ1402" s="1"/>
      <c r="CF1402" s="1"/>
      <c r="CN1402" s="1"/>
      <c r="CQ1402" s="1"/>
      <c r="CT1402" s="1"/>
      <c r="CU1402" s="1"/>
    </row>
    <row r="1403" spans="9:99" x14ac:dyDescent="0.2">
      <c r="I1403" s="1"/>
      <c r="L1403" s="1"/>
      <c r="O1403" s="1"/>
      <c r="R1403" s="1"/>
      <c r="U1403" s="1"/>
      <c r="X1403" s="1"/>
      <c r="AA1403" s="1"/>
      <c r="AD1403" s="1"/>
      <c r="AG1403" s="1"/>
      <c r="AK1403" s="1"/>
      <c r="AP1403" s="1"/>
      <c r="AS1403" s="1"/>
      <c r="AW1403" s="1"/>
      <c r="BB1403" s="1"/>
      <c r="BE1403" s="1"/>
      <c r="BH1403" s="1"/>
      <c r="BK1403" s="1"/>
      <c r="BN1403" s="1"/>
      <c r="BR1403" s="1"/>
      <c r="BW1403" s="1"/>
      <c r="BZ1403" s="1"/>
      <c r="CF1403" s="1"/>
      <c r="CN1403" s="1"/>
      <c r="CQ1403" s="1"/>
      <c r="CT1403" s="1"/>
      <c r="CU1403" s="1"/>
    </row>
    <row r="1404" spans="9:99" x14ac:dyDescent="0.2">
      <c r="I1404" s="1"/>
      <c r="L1404" s="1"/>
      <c r="O1404" s="1"/>
      <c r="R1404" s="1"/>
      <c r="U1404" s="1"/>
      <c r="X1404" s="1"/>
      <c r="AA1404" s="1"/>
      <c r="AD1404" s="1"/>
      <c r="AG1404" s="1"/>
      <c r="AK1404" s="1"/>
      <c r="AP1404" s="1"/>
      <c r="AS1404" s="1"/>
      <c r="AW1404" s="1"/>
      <c r="BB1404" s="1"/>
      <c r="BE1404" s="1"/>
      <c r="BH1404" s="1"/>
      <c r="BK1404" s="1"/>
      <c r="BN1404" s="1"/>
      <c r="BR1404" s="1"/>
      <c r="BW1404" s="1"/>
      <c r="BZ1404" s="1"/>
      <c r="CF1404" s="1"/>
      <c r="CN1404" s="1"/>
      <c r="CQ1404" s="1"/>
      <c r="CT1404" s="1"/>
      <c r="CU1404" s="1"/>
    </row>
    <row r="1405" spans="9:99" x14ac:dyDescent="0.2">
      <c r="I1405" s="1"/>
      <c r="L1405" s="1"/>
      <c r="O1405" s="1"/>
      <c r="R1405" s="1"/>
      <c r="U1405" s="1"/>
      <c r="X1405" s="1"/>
      <c r="AA1405" s="1"/>
      <c r="AD1405" s="1"/>
      <c r="AG1405" s="1"/>
      <c r="AK1405" s="1"/>
      <c r="AP1405" s="1"/>
      <c r="AS1405" s="1"/>
      <c r="AW1405" s="1"/>
      <c r="BB1405" s="1"/>
      <c r="BE1405" s="1"/>
      <c r="BH1405" s="1"/>
      <c r="BK1405" s="1"/>
      <c r="BN1405" s="1"/>
      <c r="BR1405" s="1"/>
      <c r="BW1405" s="1"/>
      <c r="BZ1405" s="1"/>
      <c r="CF1405" s="1"/>
      <c r="CN1405" s="1"/>
      <c r="CQ1405" s="1"/>
      <c r="CT1405" s="1"/>
      <c r="CU1405" s="1"/>
    </row>
    <row r="1406" spans="9:99" x14ac:dyDescent="0.2">
      <c r="I1406" s="1"/>
      <c r="L1406" s="1"/>
      <c r="O1406" s="1"/>
      <c r="R1406" s="1"/>
      <c r="U1406" s="1"/>
      <c r="X1406" s="1"/>
      <c r="AA1406" s="1"/>
      <c r="AD1406" s="1"/>
      <c r="AG1406" s="1"/>
      <c r="AK1406" s="1"/>
      <c r="AP1406" s="1"/>
      <c r="AS1406" s="1"/>
      <c r="AW1406" s="1"/>
      <c r="BB1406" s="1"/>
      <c r="BE1406" s="1"/>
      <c r="BH1406" s="1"/>
      <c r="BK1406" s="1"/>
      <c r="BN1406" s="1"/>
      <c r="BR1406" s="1"/>
      <c r="BW1406" s="1"/>
      <c r="BZ1406" s="1"/>
      <c r="CF1406" s="1"/>
      <c r="CN1406" s="1"/>
      <c r="CQ1406" s="1"/>
      <c r="CT1406" s="1"/>
      <c r="CU1406" s="1"/>
    </row>
    <row r="1407" spans="9:99" x14ac:dyDescent="0.2">
      <c r="I1407" s="1"/>
      <c r="L1407" s="1"/>
      <c r="O1407" s="1"/>
      <c r="R1407" s="1"/>
      <c r="U1407" s="1"/>
      <c r="X1407" s="1"/>
      <c r="AA1407" s="1"/>
      <c r="AD1407" s="1"/>
      <c r="AG1407" s="1"/>
      <c r="AK1407" s="1"/>
      <c r="AP1407" s="1"/>
      <c r="AS1407" s="1"/>
      <c r="AW1407" s="1"/>
      <c r="BB1407" s="1"/>
      <c r="BE1407" s="1"/>
      <c r="BH1407" s="1"/>
      <c r="BK1407" s="1"/>
      <c r="BN1407" s="1"/>
      <c r="BR1407" s="1"/>
      <c r="BW1407" s="1"/>
      <c r="BZ1407" s="1"/>
      <c r="CF1407" s="1"/>
      <c r="CN1407" s="1"/>
      <c r="CQ1407" s="1"/>
      <c r="CT1407" s="1"/>
      <c r="CU1407" s="1"/>
    </row>
    <row r="1408" spans="9:99" x14ac:dyDescent="0.2">
      <c r="I1408" s="1"/>
      <c r="L1408" s="1"/>
      <c r="O1408" s="1"/>
      <c r="R1408" s="1"/>
      <c r="U1408" s="1"/>
      <c r="X1408" s="1"/>
      <c r="AA1408" s="1"/>
      <c r="AD1408" s="1"/>
      <c r="AG1408" s="1"/>
      <c r="AK1408" s="1"/>
      <c r="AP1408" s="1"/>
      <c r="AS1408" s="1"/>
      <c r="AW1408" s="1"/>
      <c r="BB1408" s="1"/>
      <c r="BE1408" s="1"/>
      <c r="BH1408" s="1"/>
      <c r="BK1408" s="1"/>
      <c r="BN1408" s="1"/>
      <c r="BR1408" s="1"/>
      <c r="BW1408" s="1"/>
      <c r="BZ1408" s="1"/>
      <c r="CF1408" s="1"/>
      <c r="CN1408" s="1"/>
      <c r="CQ1408" s="1"/>
      <c r="CT1408" s="1"/>
      <c r="CU1408" s="1"/>
    </row>
    <row r="1409" spans="9:99" x14ac:dyDescent="0.2">
      <c r="I1409" s="1"/>
      <c r="L1409" s="1"/>
      <c r="O1409" s="1"/>
      <c r="R1409" s="1"/>
      <c r="U1409" s="1"/>
      <c r="X1409" s="1"/>
      <c r="AA1409" s="1"/>
      <c r="AD1409" s="1"/>
      <c r="AG1409" s="1"/>
      <c r="AK1409" s="1"/>
      <c r="AP1409" s="1"/>
      <c r="AS1409" s="1"/>
      <c r="AW1409" s="1"/>
      <c r="BB1409" s="1"/>
      <c r="BE1409" s="1"/>
      <c r="BH1409" s="1"/>
      <c r="BK1409" s="1"/>
      <c r="BN1409" s="1"/>
      <c r="BR1409" s="1"/>
      <c r="BW1409" s="1"/>
      <c r="BZ1409" s="1"/>
      <c r="CF1409" s="1"/>
      <c r="CN1409" s="1"/>
      <c r="CQ1409" s="1"/>
      <c r="CT1409" s="1"/>
      <c r="CU1409" s="1"/>
    </row>
    <row r="1410" spans="9:99" x14ac:dyDescent="0.2">
      <c r="I1410" s="1"/>
      <c r="L1410" s="1"/>
      <c r="O1410" s="1"/>
      <c r="R1410" s="1"/>
      <c r="U1410" s="1"/>
      <c r="X1410" s="1"/>
      <c r="AA1410" s="1"/>
      <c r="AD1410" s="1"/>
      <c r="AG1410" s="1"/>
      <c r="AK1410" s="1"/>
      <c r="AP1410" s="1"/>
      <c r="AS1410" s="1"/>
      <c r="AW1410" s="1"/>
      <c r="BB1410" s="1"/>
      <c r="BE1410" s="1"/>
      <c r="BH1410" s="1"/>
      <c r="BK1410" s="1"/>
      <c r="BN1410" s="1"/>
      <c r="BR1410" s="1"/>
      <c r="BW1410" s="1"/>
      <c r="BZ1410" s="1"/>
      <c r="CF1410" s="1"/>
      <c r="CN1410" s="1"/>
      <c r="CQ1410" s="1"/>
      <c r="CT1410" s="1"/>
      <c r="CU1410" s="1"/>
    </row>
    <row r="1411" spans="9:99" x14ac:dyDescent="0.2">
      <c r="I1411" s="1"/>
      <c r="L1411" s="1"/>
      <c r="O1411" s="1"/>
      <c r="R1411" s="1"/>
      <c r="U1411" s="1"/>
      <c r="X1411" s="1"/>
      <c r="AA1411" s="1"/>
      <c r="AD1411" s="1"/>
      <c r="AG1411" s="1"/>
      <c r="AK1411" s="1"/>
      <c r="AP1411" s="1"/>
      <c r="AS1411" s="1"/>
      <c r="AW1411" s="1"/>
      <c r="BB1411" s="1"/>
      <c r="BE1411" s="1"/>
      <c r="BH1411" s="1"/>
      <c r="BK1411" s="1"/>
      <c r="BN1411" s="1"/>
      <c r="BR1411" s="1"/>
      <c r="BW1411" s="1"/>
      <c r="BZ1411" s="1"/>
      <c r="CF1411" s="1"/>
      <c r="CN1411" s="1"/>
      <c r="CQ1411" s="1"/>
      <c r="CT1411" s="1"/>
      <c r="CU1411" s="1"/>
    </row>
    <row r="1412" spans="9:99" x14ac:dyDescent="0.2">
      <c r="I1412" s="1"/>
      <c r="L1412" s="1"/>
      <c r="O1412" s="1"/>
      <c r="R1412" s="1"/>
      <c r="U1412" s="1"/>
      <c r="X1412" s="1"/>
      <c r="AA1412" s="1"/>
      <c r="AD1412" s="1"/>
      <c r="AG1412" s="1"/>
      <c r="AK1412" s="1"/>
      <c r="AP1412" s="1"/>
      <c r="AS1412" s="1"/>
      <c r="AW1412" s="1"/>
      <c r="BB1412" s="1"/>
      <c r="BE1412" s="1"/>
      <c r="BH1412" s="1"/>
      <c r="BK1412" s="1"/>
      <c r="BN1412" s="1"/>
      <c r="BR1412" s="1"/>
      <c r="BW1412" s="1"/>
      <c r="BZ1412" s="1"/>
      <c r="CF1412" s="1"/>
      <c r="CN1412" s="1"/>
      <c r="CQ1412" s="1"/>
      <c r="CT1412" s="1"/>
      <c r="CU1412" s="1"/>
    </row>
    <row r="1413" spans="9:99" x14ac:dyDescent="0.2">
      <c r="I1413" s="1"/>
      <c r="L1413" s="1"/>
      <c r="O1413" s="1"/>
      <c r="R1413" s="1"/>
      <c r="U1413" s="1"/>
      <c r="X1413" s="1"/>
      <c r="AA1413" s="1"/>
      <c r="AD1413" s="1"/>
      <c r="AG1413" s="1"/>
      <c r="AK1413" s="1"/>
      <c r="AP1413" s="1"/>
      <c r="AS1413" s="1"/>
      <c r="AW1413" s="1"/>
      <c r="BB1413" s="1"/>
      <c r="BE1413" s="1"/>
      <c r="BH1413" s="1"/>
      <c r="BK1413" s="1"/>
      <c r="BN1413" s="1"/>
      <c r="BR1413" s="1"/>
      <c r="BW1413" s="1"/>
      <c r="BZ1413" s="1"/>
      <c r="CF1413" s="1"/>
      <c r="CN1413" s="1"/>
      <c r="CQ1413" s="1"/>
      <c r="CT1413" s="1"/>
      <c r="CU1413" s="1"/>
    </row>
    <row r="1414" spans="9:99" x14ac:dyDescent="0.2">
      <c r="I1414" s="1"/>
      <c r="L1414" s="1"/>
      <c r="O1414" s="1"/>
      <c r="R1414" s="1"/>
      <c r="U1414" s="1"/>
      <c r="X1414" s="1"/>
      <c r="AA1414" s="1"/>
      <c r="AD1414" s="1"/>
      <c r="AG1414" s="1"/>
      <c r="AK1414" s="1"/>
      <c r="AP1414" s="1"/>
      <c r="AS1414" s="1"/>
      <c r="AW1414" s="1"/>
      <c r="BB1414" s="1"/>
      <c r="BE1414" s="1"/>
      <c r="BH1414" s="1"/>
      <c r="BK1414" s="1"/>
      <c r="BN1414" s="1"/>
      <c r="BR1414" s="1"/>
      <c r="BW1414" s="1"/>
      <c r="BZ1414" s="1"/>
      <c r="CF1414" s="1"/>
      <c r="CN1414" s="1"/>
      <c r="CQ1414" s="1"/>
      <c r="CT1414" s="1"/>
      <c r="CU1414" s="1"/>
    </row>
    <row r="1415" spans="9:99" x14ac:dyDescent="0.2">
      <c r="I1415" s="1"/>
      <c r="L1415" s="1"/>
      <c r="O1415" s="1"/>
      <c r="R1415" s="1"/>
      <c r="U1415" s="1"/>
      <c r="X1415" s="1"/>
      <c r="AA1415" s="1"/>
      <c r="AD1415" s="1"/>
      <c r="AG1415" s="1"/>
      <c r="AK1415" s="1"/>
      <c r="AP1415" s="1"/>
      <c r="AS1415" s="1"/>
      <c r="AW1415" s="1"/>
      <c r="BB1415" s="1"/>
      <c r="BE1415" s="1"/>
      <c r="BH1415" s="1"/>
      <c r="BK1415" s="1"/>
      <c r="BN1415" s="1"/>
      <c r="BR1415" s="1"/>
      <c r="BW1415" s="1"/>
      <c r="BZ1415" s="1"/>
      <c r="CF1415" s="1"/>
      <c r="CN1415" s="1"/>
      <c r="CQ1415" s="1"/>
      <c r="CT1415" s="1"/>
      <c r="CU1415" s="1"/>
    </row>
    <row r="1416" spans="9:99" x14ac:dyDescent="0.2">
      <c r="I1416" s="1"/>
      <c r="L1416" s="1"/>
      <c r="O1416" s="1"/>
      <c r="R1416" s="1"/>
      <c r="U1416" s="1"/>
      <c r="X1416" s="1"/>
      <c r="AA1416" s="1"/>
      <c r="AD1416" s="1"/>
      <c r="AG1416" s="1"/>
      <c r="AK1416" s="1"/>
      <c r="AP1416" s="1"/>
      <c r="AS1416" s="1"/>
      <c r="AW1416" s="1"/>
      <c r="BB1416" s="1"/>
      <c r="BE1416" s="1"/>
      <c r="BH1416" s="1"/>
      <c r="BK1416" s="1"/>
      <c r="BN1416" s="1"/>
      <c r="BR1416" s="1"/>
      <c r="BW1416" s="1"/>
      <c r="BZ1416" s="1"/>
      <c r="CF1416" s="1"/>
      <c r="CN1416" s="1"/>
      <c r="CQ1416" s="1"/>
      <c r="CT1416" s="1"/>
      <c r="CU1416" s="1"/>
    </row>
    <row r="1417" spans="9:99" x14ac:dyDescent="0.2">
      <c r="I1417" s="1"/>
      <c r="L1417" s="1"/>
      <c r="O1417" s="1"/>
      <c r="R1417" s="1"/>
      <c r="U1417" s="1"/>
      <c r="X1417" s="1"/>
      <c r="AA1417" s="1"/>
      <c r="AD1417" s="1"/>
      <c r="AG1417" s="1"/>
      <c r="AK1417" s="1"/>
      <c r="AP1417" s="1"/>
      <c r="AS1417" s="1"/>
      <c r="AW1417" s="1"/>
      <c r="BB1417" s="1"/>
      <c r="BE1417" s="1"/>
      <c r="BH1417" s="1"/>
      <c r="BK1417" s="1"/>
      <c r="BN1417" s="1"/>
      <c r="BR1417" s="1"/>
      <c r="BW1417" s="1"/>
      <c r="BZ1417" s="1"/>
      <c r="CF1417" s="1"/>
      <c r="CN1417" s="1"/>
      <c r="CQ1417" s="1"/>
      <c r="CT1417" s="1"/>
      <c r="CU1417" s="1"/>
    </row>
    <row r="1418" spans="9:99" x14ac:dyDescent="0.2">
      <c r="I1418" s="1"/>
      <c r="L1418" s="1"/>
      <c r="O1418" s="1"/>
      <c r="R1418" s="1"/>
      <c r="U1418" s="1"/>
      <c r="X1418" s="1"/>
      <c r="AA1418" s="1"/>
      <c r="AD1418" s="1"/>
      <c r="AG1418" s="1"/>
      <c r="AK1418" s="1"/>
      <c r="AP1418" s="1"/>
      <c r="AS1418" s="1"/>
      <c r="AW1418" s="1"/>
      <c r="BB1418" s="1"/>
      <c r="BE1418" s="1"/>
      <c r="BH1418" s="1"/>
      <c r="BK1418" s="1"/>
      <c r="BN1418" s="1"/>
      <c r="BR1418" s="1"/>
      <c r="BW1418" s="1"/>
      <c r="BZ1418" s="1"/>
      <c r="CF1418" s="1"/>
      <c r="CN1418" s="1"/>
      <c r="CQ1418" s="1"/>
      <c r="CT1418" s="1"/>
      <c r="CU1418" s="1"/>
    </row>
    <row r="1419" spans="9:99" x14ac:dyDescent="0.2">
      <c r="I1419" s="1"/>
      <c r="L1419" s="1"/>
      <c r="O1419" s="1"/>
      <c r="R1419" s="1"/>
      <c r="U1419" s="1"/>
      <c r="X1419" s="1"/>
      <c r="AA1419" s="1"/>
      <c r="AD1419" s="1"/>
      <c r="AG1419" s="1"/>
      <c r="AK1419" s="1"/>
      <c r="AP1419" s="1"/>
      <c r="AS1419" s="1"/>
      <c r="AW1419" s="1"/>
      <c r="BB1419" s="1"/>
      <c r="BE1419" s="1"/>
      <c r="BH1419" s="1"/>
      <c r="BK1419" s="1"/>
      <c r="BN1419" s="1"/>
      <c r="BR1419" s="1"/>
      <c r="BW1419" s="1"/>
      <c r="BZ1419" s="1"/>
      <c r="CF1419" s="1"/>
      <c r="CN1419" s="1"/>
      <c r="CQ1419" s="1"/>
      <c r="CT1419" s="1"/>
      <c r="CU1419" s="1"/>
    </row>
    <row r="1420" spans="9:99" x14ac:dyDescent="0.2">
      <c r="I1420" s="1"/>
      <c r="L1420" s="1"/>
      <c r="O1420" s="1"/>
      <c r="R1420" s="1"/>
      <c r="U1420" s="1"/>
      <c r="X1420" s="1"/>
      <c r="AA1420" s="1"/>
      <c r="AD1420" s="1"/>
      <c r="AG1420" s="1"/>
      <c r="AK1420" s="1"/>
      <c r="AP1420" s="1"/>
      <c r="AS1420" s="1"/>
      <c r="AW1420" s="1"/>
      <c r="BB1420" s="1"/>
      <c r="BE1420" s="1"/>
      <c r="BH1420" s="1"/>
      <c r="BK1420" s="1"/>
      <c r="BN1420" s="1"/>
      <c r="BR1420" s="1"/>
      <c r="BW1420" s="1"/>
      <c r="BZ1420" s="1"/>
      <c r="CF1420" s="1"/>
      <c r="CN1420" s="1"/>
      <c r="CQ1420" s="1"/>
      <c r="CT1420" s="1"/>
      <c r="CU1420" s="1"/>
    </row>
    <row r="1421" spans="9:99" x14ac:dyDescent="0.2">
      <c r="I1421" s="1"/>
      <c r="L1421" s="1"/>
      <c r="O1421" s="1"/>
      <c r="R1421" s="1"/>
      <c r="U1421" s="1"/>
      <c r="X1421" s="1"/>
      <c r="AA1421" s="1"/>
      <c r="AD1421" s="1"/>
      <c r="AG1421" s="1"/>
      <c r="AK1421" s="1"/>
      <c r="AP1421" s="1"/>
      <c r="AS1421" s="1"/>
      <c r="AW1421" s="1"/>
      <c r="BB1421" s="1"/>
      <c r="BE1421" s="1"/>
      <c r="BH1421" s="1"/>
      <c r="BK1421" s="1"/>
      <c r="BN1421" s="1"/>
      <c r="BR1421" s="1"/>
      <c r="BW1421" s="1"/>
      <c r="BZ1421" s="1"/>
      <c r="CF1421" s="1"/>
      <c r="CN1421" s="1"/>
      <c r="CQ1421" s="1"/>
      <c r="CT1421" s="1"/>
      <c r="CU1421" s="1"/>
    </row>
    <row r="1422" spans="9:99" x14ac:dyDescent="0.2">
      <c r="I1422" s="1"/>
      <c r="L1422" s="1"/>
      <c r="O1422" s="1"/>
      <c r="R1422" s="1"/>
      <c r="U1422" s="1"/>
      <c r="X1422" s="1"/>
      <c r="AA1422" s="1"/>
      <c r="AD1422" s="1"/>
      <c r="AG1422" s="1"/>
      <c r="AK1422" s="1"/>
      <c r="AP1422" s="1"/>
      <c r="AS1422" s="1"/>
      <c r="AW1422" s="1"/>
      <c r="BB1422" s="1"/>
      <c r="BE1422" s="1"/>
      <c r="BH1422" s="1"/>
      <c r="BK1422" s="1"/>
      <c r="BN1422" s="1"/>
      <c r="BR1422" s="1"/>
      <c r="BW1422" s="1"/>
      <c r="BZ1422" s="1"/>
      <c r="CF1422" s="1"/>
      <c r="CN1422" s="1"/>
      <c r="CQ1422" s="1"/>
      <c r="CT1422" s="1"/>
      <c r="CU1422" s="1"/>
    </row>
    <row r="1423" spans="9:99" x14ac:dyDescent="0.2">
      <c r="I1423" s="1"/>
      <c r="L1423" s="1"/>
      <c r="O1423" s="1"/>
      <c r="R1423" s="1"/>
      <c r="U1423" s="1"/>
      <c r="X1423" s="1"/>
      <c r="AA1423" s="1"/>
      <c r="AD1423" s="1"/>
      <c r="AG1423" s="1"/>
      <c r="AK1423" s="1"/>
      <c r="AP1423" s="1"/>
      <c r="AS1423" s="1"/>
      <c r="AW1423" s="1"/>
      <c r="BB1423" s="1"/>
      <c r="BE1423" s="1"/>
      <c r="BH1423" s="1"/>
      <c r="BK1423" s="1"/>
      <c r="BN1423" s="1"/>
      <c r="BR1423" s="1"/>
      <c r="BW1423" s="1"/>
      <c r="BZ1423" s="1"/>
      <c r="CF1423" s="1"/>
      <c r="CN1423" s="1"/>
      <c r="CQ1423" s="1"/>
      <c r="CT1423" s="1"/>
      <c r="CU1423" s="1"/>
    </row>
    <row r="1424" spans="9:99" x14ac:dyDescent="0.2">
      <c r="I1424" s="1"/>
      <c r="L1424" s="1"/>
      <c r="O1424" s="1"/>
      <c r="R1424" s="1"/>
      <c r="U1424" s="1"/>
      <c r="X1424" s="1"/>
      <c r="AA1424" s="1"/>
      <c r="AD1424" s="1"/>
      <c r="AG1424" s="1"/>
      <c r="AK1424" s="1"/>
      <c r="AP1424" s="1"/>
      <c r="AS1424" s="1"/>
      <c r="AW1424" s="1"/>
      <c r="BB1424" s="1"/>
      <c r="BE1424" s="1"/>
      <c r="BH1424" s="1"/>
      <c r="BK1424" s="1"/>
      <c r="BN1424" s="1"/>
      <c r="BR1424" s="1"/>
      <c r="BW1424" s="1"/>
      <c r="BZ1424" s="1"/>
      <c r="CF1424" s="1"/>
      <c r="CN1424" s="1"/>
      <c r="CQ1424" s="1"/>
      <c r="CT1424" s="1"/>
      <c r="CU1424" s="1"/>
    </row>
    <row r="1425" spans="9:99" x14ac:dyDescent="0.2">
      <c r="I1425" s="1"/>
      <c r="L1425" s="1"/>
      <c r="O1425" s="1"/>
      <c r="R1425" s="1"/>
      <c r="U1425" s="1"/>
      <c r="X1425" s="1"/>
      <c r="AA1425" s="1"/>
      <c r="AD1425" s="1"/>
      <c r="AG1425" s="1"/>
      <c r="AK1425" s="1"/>
      <c r="AP1425" s="1"/>
      <c r="AS1425" s="1"/>
      <c r="AW1425" s="1"/>
      <c r="BB1425" s="1"/>
      <c r="BE1425" s="1"/>
      <c r="BH1425" s="1"/>
      <c r="BK1425" s="1"/>
      <c r="BN1425" s="1"/>
      <c r="BR1425" s="1"/>
      <c r="BW1425" s="1"/>
      <c r="BZ1425" s="1"/>
      <c r="CF1425" s="1"/>
      <c r="CN1425" s="1"/>
      <c r="CQ1425" s="1"/>
      <c r="CT1425" s="1"/>
      <c r="CU1425" s="1"/>
    </row>
    <row r="1426" spans="9:99" x14ac:dyDescent="0.2">
      <c r="I1426" s="1"/>
      <c r="L1426" s="1"/>
      <c r="O1426" s="1"/>
      <c r="R1426" s="1"/>
      <c r="U1426" s="1"/>
      <c r="X1426" s="1"/>
      <c r="AA1426" s="1"/>
      <c r="AD1426" s="1"/>
      <c r="AG1426" s="1"/>
      <c r="AK1426" s="1"/>
      <c r="AP1426" s="1"/>
      <c r="AS1426" s="1"/>
      <c r="AW1426" s="1"/>
      <c r="BB1426" s="1"/>
      <c r="BE1426" s="1"/>
      <c r="BH1426" s="1"/>
      <c r="BK1426" s="1"/>
      <c r="BN1426" s="1"/>
      <c r="BR1426" s="1"/>
      <c r="BW1426" s="1"/>
      <c r="BZ1426" s="1"/>
      <c r="CF1426" s="1"/>
      <c r="CN1426" s="1"/>
      <c r="CQ1426" s="1"/>
      <c r="CT1426" s="1"/>
      <c r="CU1426" s="1"/>
    </row>
    <row r="1427" spans="9:99" x14ac:dyDescent="0.2">
      <c r="I1427" s="1"/>
      <c r="L1427" s="1"/>
      <c r="O1427" s="1"/>
      <c r="R1427" s="1"/>
      <c r="U1427" s="1"/>
      <c r="X1427" s="1"/>
      <c r="AA1427" s="1"/>
      <c r="AD1427" s="1"/>
      <c r="AG1427" s="1"/>
      <c r="AK1427" s="1"/>
      <c r="AP1427" s="1"/>
      <c r="AS1427" s="1"/>
      <c r="AW1427" s="1"/>
      <c r="BB1427" s="1"/>
      <c r="BE1427" s="1"/>
      <c r="BH1427" s="1"/>
      <c r="BK1427" s="1"/>
      <c r="BN1427" s="1"/>
      <c r="BR1427" s="1"/>
      <c r="BW1427" s="1"/>
      <c r="BZ1427" s="1"/>
      <c r="CF1427" s="1"/>
      <c r="CN1427" s="1"/>
      <c r="CQ1427" s="1"/>
      <c r="CT1427" s="1"/>
      <c r="CU1427" s="1"/>
    </row>
    <row r="1428" spans="9:99" x14ac:dyDescent="0.2">
      <c r="I1428" s="1"/>
      <c r="L1428" s="1"/>
      <c r="O1428" s="1"/>
      <c r="R1428" s="1"/>
      <c r="U1428" s="1"/>
      <c r="X1428" s="1"/>
      <c r="AA1428" s="1"/>
      <c r="AD1428" s="1"/>
      <c r="AG1428" s="1"/>
      <c r="AK1428" s="1"/>
      <c r="AP1428" s="1"/>
      <c r="AS1428" s="1"/>
      <c r="AW1428" s="1"/>
      <c r="BB1428" s="1"/>
      <c r="BE1428" s="1"/>
      <c r="BH1428" s="1"/>
      <c r="BK1428" s="1"/>
      <c r="BN1428" s="1"/>
      <c r="BR1428" s="1"/>
      <c r="BW1428" s="1"/>
      <c r="BZ1428" s="1"/>
      <c r="CF1428" s="1"/>
      <c r="CN1428" s="1"/>
      <c r="CQ1428" s="1"/>
      <c r="CT1428" s="1"/>
      <c r="CU1428" s="1"/>
    </row>
    <row r="1429" spans="9:99" x14ac:dyDescent="0.2">
      <c r="I1429" s="1"/>
      <c r="L1429" s="1"/>
      <c r="O1429" s="1"/>
      <c r="R1429" s="1"/>
      <c r="U1429" s="1"/>
      <c r="X1429" s="1"/>
      <c r="AA1429" s="1"/>
      <c r="AD1429" s="1"/>
      <c r="AG1429" s="1"/>
      <c r="AK1429" s="1"/>
      <c r="AP1429" s="1"/>
      <c r="AS1429" s="1"/>
      <c r="AW1429" s="1"/>
      <c r="BB1429" s="1"/>
      <c r="BE1429" s="1"/>
      <c r="BH1429" s="1"/>
      <c r="BK1429" s="1"/>
      <c r="BN1429" s="1"/>
      <c r="BR1429" s="1"/>
      <c r="BW1429" s="1"/>
      <c r="BZ1429" s="1"/>
      <c r="CF1429" s="1"/>
      <c r="CN1429" s="1"/>
      <c r="CQ1429" s="1"/>
      <c r="CT1429" s="1"/>
      <c r="CU1429" s="1"/>
    </row>
    <row r="1430" spans="9:99" x14ac:dyDescent="0.2">
      <c r="I1430" s="1"/>
      <c r="L1430" s="1"/>
      <c r="O1430" s="1"/>
      <c r="R1430" s="1"/>
      <c r="U1430" s="1"/>
      <c r="X1430" s="1"/>
      <c r="AA1430" s="1"/>
      <c r="AD1430" s="1"/>
      <c r="AG1430" s="1"/>
      <c r="AK1430" s="1"/>
      <c r="AP1430" s="1"/>
      <c r="AS1430" s="1"/>
      <c r="AW1430" s="1"/>
      <c r="BB1430" s="1"/>
      <c r="BE1430" s="1"/>
      <c r="BH1430" s="1"/>
      <c r="BK1430" s="1"/>
      <c r="BN1430" s="1"/>
      <c r="BR1430" s="1"/>
      <c r="BW1430" s="1"/>
      <c r="BZ1430" s="1"/>
      <c r="CF1430" s="1"/>
      <c r="CN1430" s="1"/>
      <c r="CQ1430" s="1"/>
      <c r="CT1430" s="1"/>
      <c r="CU1430" s="1"/>
    </row>
    <row r="1431" spans="9:99" x14ac:dyDescent="0.2">
      <c r="I1431" s="1"/>
      <c r="L1431" s="1"/>
      <c r="O1431" s="1"/>
      <c r="R1431" s="1"/>
      <c r="U1431" s="1"/>
      <c r="X1431" s="1"/>
      <c r="AA1431" s="1"/>
      <c r="AD1431" s="1"/>
      <c r="AG1431" s="1"/>
      <c r="AK1431" s="1"/>
      <c r="AP1431" s="1"/>
      <c r="AS1431" s="1"/>
      <c r="AW1431" s="1"/>
      <c r="BB1431" s="1"/>
      <c r="BE1431" s="1"/>
      <c r="BH1431" s="1"/>
      <c r="BK1431" s="1"/>
      <c r="BN1431" s="1"/>
      <c r="BR1431" s="1"/>
      <c r="BW1431" s="1"/>
      <c r="BZ1431" s="1"/>
      <c r="CF1431" s="1"/>
      <c r="CN1431" s="1"/>
      <c r="CQ1431" s="1"/>
      <c r="CT1431" s="1"/>
      <c r="CU1431" s="1"/>
    </row>
    <row r="1432" spans="9:99" x14ac:dyDescent="0.2">
      <c r="I1432" s="1"/>
      <c r="L1432" s="1"/>
      <c r="O1432" s="1"/>
      <c r="R1432" s="1"/>
      <c r="U1432" s="1"/>
      <c r="X1432" s="1"/>
      <c r="AA1432" s="1"/>
      <c r="AD1432" s="1"/>
      <c r="AG1432" s="1"/>
      <c r="AK1432" s="1"/>
      <c r="AP1432" s="1"/>
      <c r="AS1432" s="1"/>
      <c r="AW1432" s="1"/>
      <c r="BB1432" s="1"/>
      <c r="BE1432" s="1"/>
      <c r="BH1432" s="1"/>
      <c r="BK1432" s="1"/>
      <c r="BN1432" s="1"/>
      <c r="BR1432" s="1"/>
      <c r="BW1432" s="1"/>
      <c r="BZ1432" s="1"/>
      <c r="CF1432" s="1"/>
      <c r="CN1432" s="1"/>
      <c r="CQ1432" s="1"/>
      <c r="CT1432" s="1"/>
      <c r="CU1432" s="1"/>
    </row>
    <row r="1433" spans="9:99" x14ac:dyDescent="0.2">
      <c r="I1433" s="1"/>
      <c r="L1433" s="1"/>
      <c r="O1433" s="1"/>
      <c r="R1433" s="1"/>
      <c r="U1433" s="1"/>
      <c r="X1433" s="1"/>
      <c r="AA1433" s="1"/>
      <c r="AD1433" s="1"/>
      <c r="AG1433" s="1"/>
      <c r="AK1433" s="1"/>
      <c r="AP1433" s="1"/>
      <c r="AS1433" s="1"/>
      <c r="AW1433" s="1"/>
      <c r="BB1433" s="1"/>
      <c r="BE1433" s="1"/>
      <c r="BH1433" s="1"/>
      <c r="BK1433" s="1"/>
      <c r="BN1433" s="1"/>
      <c r="BR1433" s="1"/>
      <c r="BW1433" s="1"/>
      <c r="BZ1433" s="1"/>
      <c r="CF1433" s="1"/>
      <c r="CN1433" s="1"/>
      <c r="CQ1433" s="1"/>
      <c r="CT1433" s="1"/>
      <c r="CU1433" s="1"/>
    </row>
    <row r="1434" spans="9:99" x14ac:dyDescent="0.2">
      <c r="I1434" s="1"/>
      <c r="L1434" s="1"/>
      <c r="O1434" s="1"/>
      <c r="R1434" s="1"/>
      <c r="U1434" s="1"/>
      <c r="X1434" s="1"/>
      <c r="AA1434" s="1"/>
      <c r="AD1434" s="1"/>
      <c r="AG1434" s="1"/>
      <c r="AK1434" s="1"/>
      <c r="AP1434" s="1"/>
      <c r="AS1434" s="1"/>
      <c r="AW1434" s="1"/>
      <c r="BB1434" s="1"/>
      <c r="BE1434" s="1"/>
      <c r="BH1434" s="1"/>
      <c r="BK1434" s="1"/>
      <c r="BN1434" s="1"/>
      <c r="BR1434" s="1"/>
      <c r="BW1434" s="1"/>
      <c r="BZ1434" s="1"/>
      <c r="CF1434" s="1"/>
      <c r="CN1434" s="1"/>
      <c r="CQ1434" s="1"/>
      <c r="CT1434" s="1"/>
      <c r="CU1434" s="1"/>
    </row>
    <row r="1435" spans="9:99" x14ac:dyDescent="0.2">
      <c r="I1435" s="1"/>
      <c r="L1435" s="1"/>
      <c r="O1435" s="1"/>
      <c r="R1435" s="1"/>
      <c r="U1435" s="1"/>
      <c r="X1435" s="1"/>
      <c r="AA1435" s="1"/>
      <c r="AD1435" s="1"/>
      <c r="AG1435" s="1"/>
      <c r="AK1435" s="1"/>
      <c r="AP1435" s="1"/>
      <c r="AS1435" s="1"/>
      <c r="AW1435" s="1"/>
      <c r="BB1435" s="1"/>
      <c r="BE1435" s="1"/>
      <c r="BH1435" s="1"/>
      <c r="BK1435" s="1"/>
      <c r="BN1435" s="1"/>
      <c r="BR1435" s="1"/>
      <c r="BW1435" s="1"/>
      <c r="BZ1435" s="1"/>
      <c r="CF1435" s="1"/>
      <c r="CN1435" s="1"/>
      <c r="CQ1435" s="1"/>
      <c r="CT1435" s="1"/>
      <c r="CU1435" s="1"/>
    </row>
    <row r="1436" spans="9:99" x14ac:dyDescent="0.2">
      <c r="I1436" s="1"/>
      <c r="L1436" s="1"/>
      <c r="O1436" s="1"/>
      <c r="R1436" s="1"/>
      <c r="U1436" s="1"/>
      <c r="X1436" s="1"/>
      <c r="AA1436" s="1"/>
      <c r="AD1436" s="1"/>
      <c r="AG1436" s="1"/>
      <c r="AK1436" s="1"/>
      <c r="AP1436" s="1"/>
      <c r="AS1436" s="1"/>
      <c r="AW1436" s="1"/>
      <c r="BB1436" s="1"/>
      <c r="BE1436" s="1"/>
      <c r="BH1436" s="1"/>
      <c r="BK1436" s="1"/>
      <c r="BN1436" s="1"/>
      <c r="BR1436" s="1"/>
      <c r="BW1436" s="1"/>
      <c r="BZ1436" s="1"/>
      <c r="CF1436" s="1"/>
      <c r="CN1436" s="1"/>
      <c r="CQ1436" s="1"/>
      <c r="CT1436" s="1"/>
      <c r="CU1436" s="1"/>
    </row>
    <row r="1437" spans="9:99" x14ac:dyDescent="0.2">
      <c r="I1437" s="1"/>
      <c r="L1437" s="1"/>
      <c r="O1437" s="1"/>
      <c r="R1437" s="1"/>
      <c r="U1437" s="1"/>
      <c r="X1437" s="1"/>
      <c r="AA1437" s="1"/>
      <c r="AD1437" s="1"/>
      <c r="AG1437" s="1"/>
      <c r="AK1437" s="1"/>
      <c r="AP1437" s="1"/>
      <c r="AS1437" s="1"/>
      <c r="AW1437" s="1"/>
      <c r="BB1437" s="1"/>
      <c r="BE1437" s="1"/>
      <c r="BH1437" s="1"/>
      <c r="BK1437" s="1"/>
      <c r="BN1437" s="1"/>
      <c r="BR1437" s="1"/>
      <c r="BW1437" s="1"/>
      <c r="BZ1437" s="1"/>
      <c r="CF1437" s="1"/>
      <c r="CN1437" s="1"/>
      <c r="CQ1437" s="1"/>
      <c r="CT1437" s="1"/>
      <c r="CU1437" s="1"/>
    </row>
    <row r="1438" spans="9:99" x14ac:dyDescent="0.2">
      <c r="I1438" s="1"/>
      <c r="L1438" s="1"/>
      <c r="O1438" s="1"/>
      <c r="R1438" s="1"/>
      <c r="U1438" s="1"/>
      <c r="X1438" s="1"/>
      <c r="AA1438" s="1"/>
      <c r="AD1438" s="1"/>
      <c r="AG1438" s="1"/>
      <c r="AK1438" s="1"/>
      <c r="AP1438" s="1"/>
      <c r="AS1438" s="1"/>
      <c r="AW1438" s="1"/>
      <c r="BB1438" s="1"/>
      <c r="BE1438" s="1"/>
      <c r="BH1438" s="1"/>
      <c r="BK1438" s="1"/>
      <c r="BN1438" s="1"/>
      <c r="BR1438" s="1"/>
      <c r="BW1438" s="1"/>
      <c r="BZ1438" s="1"/>
      <c r="CF1438" s="1"/>
      <c r="CN1438" s="1"/>
      <c r="CQ1438" s="1"/>
      <c r="CT1438" s="1"/>
      <c r="CU1438" s="1"/>
    </row>
    <row r="1439" spans="9:99" x14ac:dyDescent="0.2">
      <c r="I1439" s="1"/>
      <c r="L1439" s="1"/>
      <c r="O1439" s="1"/>
      <c r="R1439" s="1"/>
      <c r="U1439" s="1"/>
      <c r="X1439" s="1"/>
      <c r="AA1439" s="1"/>
      <c r="AD1439" s="1"/>
      <c r="AG1439" s="1"/>
      <c r="AK1439" s="1"/>
      <c r="AP1439" s="1"/>
      <c r="AS1439" s="1"/>
      <c r="AW1439" s="1"/>
      <c r="BB1439" s="1"/>
      <c r="BE1439" s="1"/>
      <c r="BH1439" s="1"/>
      <c r="BK1439" s="1"/>
      <c r="BN1439" s="1"/>
      <c r="BR1439" s="1"/>
      <c r="BW1439" s="1"/>
      <c r="BZ1439" s="1"/>
      <c r="CF1439" s="1"/>
      <c r="CN1439" s="1"/>
      <c r="CQ1439" s="1"/>
      <c r="CT1439" s="1"/>
      <c r="CU1439" s="1"/>
    </row>
    <row r="1440" spans="9:99" x14ac:dyDescent="0.2">
      <c r="I1440" s="1"/>
      <c r="L1440" s="1"/>
      <c r="O1440" s="1"/>
      <c r="R1440" s="1"/>
      <c r="U1440" s="1"/>
      <c r="X1440" s="1"/>
      <c r="AA1440" s="1"/>
      <c r="AD1440" s="1"/>
      <c r="AG1440" s="1"/>
      <c r="AK1440" s="1"/>
      <c r="AP1440" s="1"/>
      <c r="AS1440" s="1"/>
      <c r="AW1440" s="1"/>
      <c r="BB1440" s="1"/>
      <c r="BE1440" s="1"/>
      <c r="BH1440" s="1"/>
      <c r="BK1440" s="1"/>
      <c r="BN1440" s="1"/>
      <c r="BR1440" s="1"/>
      <c r="BW1440" s="1"/>
      <c r="BZ1440" s="1"/>
      <c r="CF1440" s="1"/>
      <c r="CN1440" s="1"/>
      <c r="CQ1440" s="1"/>
      <c r="CT1440" s="1"/>
      <c r="CU1440" s="1"/>
    </row>
    <row r="1441" spans="9:99" x14ac:dyDescent="0.2">
      <c r="I1441" s="1"/>
      <c r="L1441" s="1"/>
      <c r="O1441" s="1"/>
      <c r="R1441" s="1"/>
      <c r="U1441" s="1"/>
      <c r="X1441" s="1"/>
      <c r="AA1441" s="1"/>
      <c r="AD1441" s="1"/>
      <c r="AG1441" s="1"/>
      <c r="AK1441" s="1"/>
      <c r="AP1441" s="1"/>
      <c r="AS1441" s="1"/>
      <c r="AW1441" s="1"/>
      <c r="BB1441" s="1"/>
      <c r="BE1441" s="1"/>
      <c r="BH1441" s="1"/>
      <c r="BK1441" s="1"/>
      <c r="BN1441" s="1"/>
      <c r="BR1441" s="1"/>
      <c r="BW1441" s="1"/>
      <c r="BZ1441" s="1"/>
      <c r="CF1441" s="1"/>
      <c r="CN1441" s="1"/>
      <c r="CQ1441" s="1"/>
      <c r="CT1441" s="1"/>
      <c r="CU1441" s="1"/>
    </row>
    <row r="1442" spans="9:99" x14ac:dyDescent="0.2">
      <c r="I1442" s="1"/>
      <c r="L1442" s="1"/>
      <c r="O1442" s="1"/>
      <c r="R1442" s="1"/>
      <c r="U1442" s="1"/>
      <c r="X1442" s="1"/>
      <c r="AA1442" s="1"/>
      <c r="AD1442" s="1"/>
      <c r="AG1442" s="1"/>
      <c r="AK1442" s="1"/>
      <c r="AP1442" s="1"/>
      <c r="AS1442" s="1"/>
      <c r="AW1442" s="1"/>
      <c r="BB1442" s="1"/>
      <c r="BE1442" s="1"/>
      <c r="BH1442" s="1"/>
      <c r="BK1442" s="1"/>
      <c r="BN1442" s="1"/>
      <c r="BR1442" s="1"/>
      <c r="BW1442" s="1"/>
      <c r="BZ1442" s="1"/>
      <c r="CF1442" s="1"/>
      <c r="CN1442" s="1"/>
      <c r="CQ1442" s="1"/>
      <c r="CT1442" s="1"/>
      <c r="CU1442" s="1"/>
    </row>
    <row r="1443" spans="9:99" x14ac:dyDescent="0.2">
      <c r="I1443" s="1"/>
      <c r="L1443" s="1"/>
      <c r="O1443" s="1"/>
      <c r="R1443" s="1"/>
      <c r="U1443" s="1"/>
      <c r="X1443" s="1"/>
      <c r="AA1443" s="1"/>
      <c r="AD1443" s="1"/>
      <c r="AG1443" s="1"/>
      <c r="AK1443" s="1"/>
      <c r="AP1443" s="1"/>
      <c r="AS1443" s="1"/>
      <c r="AW1443" s="1"/>
      <c r="BB1443" s="1"/>
      <c r="BE1443" s="1"/>
      <c r="BH1443" s="1"/>
      <c r="BK1443" s="1"/>
      <c r="BN1443" s="1"/>
      <c r="BR1443" s="1"/>
      <c r="BW1443" s="1"/>
      <c r="BZ1443" s="1"/>
      <c r="CF1443" s="1"/>
      <c r="CN1443" s="1"/>
      <c r="CQ1443" s="1"/>
      <c r="CT1443" s="1"/>
      <c r="CU1443" s="1"/>
    </row>
    <row r="1444" spans="9:99" x14ac:dyDescent="0.2">
      <c r="I1444" s="1"/>
      <c r="L1444" s="1"/>
      <c r="O1444" s="1"/>
      <c r="R1444" s="1"/>
      <c r="U1444" s="1"/>
      <c r="X1444" s="1"/>
      <c r="AA1444" s="1"/>
      <c r="AD1444" s="1"/>
      <c r="AG1444" s="1"/>
      <c r="AK1444" s="1"/>
      <c r="AP1444" s="1"/>
      <c r="AS1444" s="1"/>
      <c r="AW1444" s="1"/>
      <c r="BB1444" s="1"/>
      <c r="BE1444" s="1"/>
      <c r="BH1444" s="1"/>
      <c r="BK1444" s="1"/>
      <c r="BN1444" s="1"/>
      <c r="BR1444" s="1"/>
      <c r="BW1444" s="1"/>
      <c r="BZ1444" s="1"/>
      <c r="CF1444" s="1"/>
      <c r="CN1444" s="1"/>
      <c r="CQ1444" s="1"/>
      <c r="CT1444" s="1"/>
      <c r="CU1444" s="1"/>
    </row>
    <row r="1445" spans="9:99" x14ac:dyDescent="0.2">
      <c r="I1445" s="1"/>
      <c r="L1445" s="1"/>
      <c r="O1445" s="1"/>
      <c r="R1445" s="1"/>
      <c r="U1445" s="1"/>
      <c r="X1445" s="1"/>
      <c r="AA1445" s="1"/>
      <c r="AD1445" s="1"/>
      <c r="AG1445" s="1"/>
      <c r="AK1445" s="1"/>
      <c r="AP1445" s="1"/>
      <c r="AS1445" s="1"/>
      <c r="AW1445" s="1"/>
      <c r="BB1445" s="1"/>
      <c r="BE1445" s="1"/>
      <c r="BH1445" s="1"/>
      <c r="BK1445" s="1"/>
      <c r="BN1445" s="1"/>
      <c r="BR1445" s="1"/>
      <c r="BW1445" s="1"/>
      <c r="BZ1445" s="1"/>
      <c r="CF1445" s="1"/>
      <c r="CN1445" s="1"/>
      <c r="CQ1445" s="1"/>
      <c r="CT1445" s="1"/>
      <c r="CU1445" s="1"/>
    </row>
    <row r="1446" spans="9:99" x14ac:dyDescent="0.2">
      <c r="I1446" s="1"/>
      <c r="L1446" s="1"/>
      <c r="O1446" s="1"/>
      <c r="R1446" s="1"/>
      <c r="U1446" s="1"/>
      <c r="X1446" s="1"/>
      <c r="AA1446" s="1"/>
      <c r="AD1446" s="1"/>
      <c r="AG1446" s="1"/>
      <c r="AK1446" s="1"/>
      <c r="AP1446" s="1"/>
      <c r="AS1446" s="1"/>
      <c r="AW1446" s="1"/>
      <c r="BB1446" s="1"/>
      <c r="BE1446" s="1"/>
      <c r="BH1446" s="1"/>
      <c r="BK1446" s="1"/>
      <c r="BN1446" s="1"/>
      <c r="BR1446" s="1"/>
      <c r="BW1446" s="1"/>
      <c r="BZ1446" s="1"/>
      <c r="CF1446" s="1"/>
      <c r="CN1446" s="1"/>
      <c r="CQ1446" s="1"/>
      <c r="CT1446" s="1"/>
      <c r="CU1446" s="1"/>
    </row>
    <row r="1447" spans="9:99" x14ac:dyDescent="0.2">
      <c r="I1447" s="1"/>
      <c r="L1447" s="1"/>
      <c r="O1447" s="1"/>
      <c r="R1447" s="1"/>
      <c r="U1447" s="1"/>
      <c r="X1447" s="1"/>
      <c r="AA1447" s="1"/>
      <c r="AD1447" s="1"/>
      <c r="AG1447" s="1"/>
      <c r="AK1447" s="1"/>
      <c r="AP1447" s="1"/>
      <c r="AS1447" s="1"/>
      <c r="AW1447" s="1"/>
      <c r="BB1447" s="1"/>
      <c r="BE1447" s="1"/>
      <c r="BH1447" s="1"/>
      <c r="BK1447" s="1"/>
      <c r="BN1447" s="1"/>
      <c r="BR1447" s="1"/>
      <c r="BW1447" s="1"/>
      <c r="BZ1447" s="1"/>
      <c r="CF1447" s="1"/>
      <c r="CN1447" s="1"/>
      <c r="CQ1447" s="1"/>
      <c r="CT1447" s="1"/>
      <c r="CU1447" s="1"/>
    </row>
    <row r="1448" spans="9:99" x14ac:dyDescent="0.2">
      <c r="I1448" s="1"/>
      <c r="L1448" s="1"/>
      <c r="O1448" s="1"/>
      <c r="R1448" s="1"/>
      <c r="U1448" s="1"/>
      <c r="X1448" s="1"/>
      <c r="AA1448" s="1"/>
      <c r="AD1448" s="1"/>
      <c r="AG1448" s="1"/>
      <c r="AK1448" s="1"/>
      <c r="AP1448" s="1"/>
      <c r="AS1448" s="1"/>
      <c r="AW1448" s="1"/>
      <c r="BB1448" s="1"/>
      <c r="BE1448" s="1"/>
      <c r="BH1448" s="1"/>
      <c r="BK1448" s="1"/>
      <c r="BN1448" s="1"/>
      <c r="BR1448" s="1"/>
      <c r="BW1448" s="1"/>
      <c r="BZ1448" s="1"/>
      <c r="CF1448" s="1"/>
      <c r="CN1448" s="1"/>
      <c r="CQ1448" s="1"/>
      <c r="CT1448" s="1"/>
      <c r="CU1448" s="1"/>
    </row>
    <row r="1449" spans="9:99" x14ac:dyDescent="0.2">
      <c r="I1449" s="1"/>
      <c r="L1449" s="1"/>
      <c r="O1449" s="1"/>
      <c r="R1449" s="1"/>
      <c r="U1449" s="1"/>
      <c r="X1449" s="1"/>
      <c r="AA1449" s="1"/>
      <c r="AD1449" s="1"/>
      <c r="AG1449" s="1"/>
      <c r="AK1449" s="1"/>
      <c r="AP1449" s="1"/>
      <c r="AS1449" s="1"/>
      <c r="AW1449" s="1"/>
      <c r="BB1449" s="1"/>
      <c r="BE1449" s="1"/>
      <c r="BH1449" s="1"/>
      <c r="BK1449" s="1"/>
      <c r="BN1449" s="1"/>
      <c r="BR1449" s="1"/>
      <c r="BW1449" s="1"/>
      <c r="BZ1449" s="1"/>
      <c r="CF1449" s="1"/>
      <c r="CN1449" s="1"/>
      <c r="CQ1449" s="1"/>
      <c r="CT1449" s="1"/>
      <c r="CU1449" s="1"/>
    </row>
    <row r="1450" spans="9:99" x14ac:dyDescent="0.2">
      <c r="I1450" s="1"/>
      <c r="L1450" s="1"/>
      <c r="O1450" s="1"/>
      <c r="R1450" s="1"/>
      <c r="U1450" s="1"/>
      <c r="X1450" s="1"/>
      <c r="AA1450" s="1"/>
      <c r="AD1450" s="1"/>
      <c r="AG1450" s="1"/>
      <c r="AK1450" s="1"/>
      <c r="AP1450" s="1"/>
      <c r="AS1450" s="1"/>
      <c r="AW1450" s="1"/>
      <c r="BB1450" s="1"/>
      <c r="BE1450" s="1"/>
      <c r="BH1450" s="1"/>
      <c r="BK1450" s="1"/>
      <c r="BN1450" s="1"/>
      <c r="BR1450" s="1"/>
      <c r="BW1450" s="1"/>
      <c r="BZ1450" s="1"/>
      <c r="CF1450" s="1"/>
      <c r="CN1450" s="1"/>
      <c r="CQ1450" s="1"/>
      <c r="CT1450" s="1"/>
      <c r="CU1450" s="1"/>
    </row>
    <row r="1451" spans="9:99" x14ac:dyDescent="0.2">
      <c r="I1451" s="1"/>
      <c r="L1451" s="1"/>
      <c r="O1451" s="1"/>
      <c r="R1451" s="1"/>
      <c r="U1451" s="1"/>
      <c r="X1451" s="1"/>
      <c r="AA1451" s="1"/>
      <c r="AD1451" s="1"/>
      <c r="AG1451" s="1"/>
      <c r="AK1451" s="1"/>
      <c r="AP1451" s="1"/>
      <c r="AS1451" s="1"/>
      <c r="AW1451" s="1"/>
      <c r="BB1451" s="1"/>
      <c r="BE1451" s="1"/>
      <c r="BH1451" s="1"/>
      <c r="BK1451" s="1"/>
      <c r="BN1451" s="1"/>
      <c r="BR1451" s="1"/>
      <c r="BW1451" s="1"/>
      <c r="BZ1451" s="1"/>
      <c r="CF1451" s="1"/>
      <c r="CN1451" s="1"/>
      <c r="CQ1451" s="1"/>
      <c r="CT1451" s="1"/>
      <c r="CU1451" s="1"/>
    </row>
    <row r="1452" spans="9:99" x14ac:dyDescent="0.2">
      <c r="I1452" s="1"/>
      <c r="L1452" s="1"/>
      <c r="O1452" s="1"/>
      <c r="R1452" s="1"/>
      <c r="U1452" s="1"/>
      <c r="X1452" s="1"/>
      <c r="AA1452" s="1"/>
      <c r="AD1452" s="1"/>
      <c r="AG1452" s="1"/>
      <c r="AK1452" s="1"/>
      <c r="AP1452" s="1"/>
      <c r="AS1452" s="1"/>
      <c r="AW1452" s="1"/>
      <c r="BB1452" s="1"/>
      <c r="BE1452" s="1"/>
      <c r="BH1452" s="1"/>
      <c r="BK1452" s="1"/>
      <c r="BN1452" s="1"/>
      <c r="BR1452" s="1"/>
      <c r="BW1452" s="1"/>
      <c r="BZ1452" s="1"/>
      <c r="CF1452" s="1"/>
      <c r="CN1452" s="1"/>
      <c r="CQ1452" s="1"/>
      <c r="CT1452" s="1"/>
      <c r="CU1452" s="1"/>
    </row>
    <row r="1453" spans="9:99" x14ac:dyDescent="0.2">
      <c r="I1453" s="1"/>
      <c r="L1453" s="1"/>
      <c r="O1453" s="1"/>
      <c r="R1453" s="1"/>
      <c r="U1453" s="1"/>
      <c r="X1453" s="1"/>
      <c r="AA1453" s="1"/>
      <c r="AD1453" s="1"/>
      <c r="AG1453" s="1"/>
      <c r="AK1453" s="1"/>
      <c r="AP1453" s="1"/>
      <c r="AS1453" s="1"/>
      <c r="AW1453" s="1"/>
      <c r="BB1453" s="1"/>
      <c r="BE1453" s="1"/>
      <c r="BH1453" s="1"/>
      <c r="BK1453" s="1"/>
      <c r="BN1453" s="1"/>
      <c r="BR1453" s="1"/>
      <c r="BW1453" s="1"/>
      <c r="BZ1453" s="1"/>
      <c r="CF1453" s="1"/>
      <c r="CN1453" s="1"/>
      <c r="CQ1453" s="1"/>
      <c r="CT1453" s="1"/>
      <c r="CU1453" s="1"/>
    </row>
    <row r="1454" spans="9:99" x14ac:dyDescent="0.2">
      <c r="I1454" s="1"/>
      <c r="L1454" s="1"/>
      <c r="O1454" s="1"/>
      <c r="R1454" s="1"/>
      <c r="U1454" s="1"/>
      <c r="X1454" s="1"/>
      <c r="AA1454" s="1"/>
      <c r="AD1454" s="1"/>
      <c r="AG1454" s="1"/>
      <c r="AK1454" s="1"/>
      <c r="AP1454" s="1"/>
      <c r="AS1454" s="1"/>
      <c r="AW1454" s="1"/>
      <c r="BB1454" s="1"/>
      <c r="BE1454" s="1"/>
      <c r="BH1454" s="1"/>
      <c r="BK1454" s="1"/>
      <c r="BN1454" s="1"/>
      <c r="BR1454" s="1"/>
      <c r="BW1454" s="1"/>
      <c r="BZ1454" s="1"/>
      <c r="CF1454" s="1"/>
      <c r="CN1454" s="1"/>
      <c r="CQ1454" s="1"/>
      <c r="CT1454" s="1"/>
      <c r="CU1454" s="1"/>
    </row>
    <row r="1455" spans="9:99" x14ac:dyDescent="0.2">
      <c r="I1455" s="1"/>
      <c r="L1455" s="1"/>
      <c r="O1455" s="1"/>
      <c r="R1455" s="1"/>
      <c r="U1455" s="1"/>
      <c r="X1455" s="1"/>
      <c r="AA1455" s="1"/>
      <c r="AD1455" s="1"/>
      <c r="AG1455" s="1"/>
      <c r="AK1455" s="1"/>
      <c r="AP1455" s="1"/>
      <c r="AS1455" s="1"/>
      <c r="AW1455" s="1"/>
      <c r="BB1455" s="1"/>
      <c r="BE1455" s="1"/>
      <c r="BH1455" s="1"/>
      <c r="BK1455" s="1"/>
      <c r="BN1455" s="1"/>
      <c r="BR1455" s="1"/>
      <c r="BW1455" s="1"/>
      <c r="BZ1455" s="1"/>
      <c r="CF1455" s="1"/>
      <c r="CN1455" s="1"/>
      <c r="CQ1455" s="1"/>
      <c r="CT1455" s="1"/>
      <c r="CU1455" s="1"/>
    </row>
    <row r="1456" spans="9:99" x14ac:dyDescent="0.2">
      <c r="I1456" s="1"/>
      <c r="L1456" s="1"/>
      <c r="O1456" s="1"/>
      <c r="R1456" s="1"/>
      <c r="U1456" s="1"/>
      <c r="X1456" s="1"/>
      <c r="AA1456" s="1"/>
      <c r="AD1456" s="1"/>
      <c r="AG1456" s="1"/>
      <c r="AK1456" s="1"/>
      <c r="AP1456" s="1"/>
      <c r="AS1456" s="1"/>
      <c r="AW1456" s="1"/>
      <c r="BB1456" s="1"/>
      <c r="BE1456" s="1"/>
      <c r="BH1456" s="1"/>
      <c r="BK1456" s="1"/>
      <c r="BN1456" s="1"/>
      <c r="BR1456" s="1"/>
      <c r="BW1456" s="1"/>
      <c r="BZ1456" s="1"/>
      <c r="CF1456" s="1"/>
      <c r="CN1456" s="1"/>
      <c r="CQ1456" s="1"/>
      <c r="CT1456" s="1"/>
      <c r="CU1456" s="1"/>
    </row>
    <row r="1457" spans="9:99" x14ac:dyDescent="0.2">
      <c r="I1457" s="1"/>
      <c r="L1457" s="1"/>
      <c r="O1457" s="1"/>
      <c r="R1457" s="1"/>
      <c r="U1457" s="1"/>
      <c r="X1457" s="1"/>
      <c r="AA1457" s="1"/>
      <c r="AD1457" s="1"/>
      <c r="AG1457" s="1"/>
      <c r="AK1457" s="1"/>
      <c r="AP1457" s="1"/>
      <c r="AS1457" s="1"/>
      <c r="AW1457" s="1"/>
      <c r="BB1457" s="1"/>
      <c r="BE1457" s="1"/>
      <c r="BH1457" s="1"/>
      <c r="BK1457" s="1"/>
      <c r="BN1457" s="1"/>
      <c r="BR1457" s="1"/>
      <c r="BW1457" s="1"/>
      <c r="BZ1457" s="1"/>
      <c r="CF1457" s="1"/>
      <c r="CN1457" s="1"/>
      <c r="CQ1457" s="1"/>
      <c r="CT1457" s="1"/>
      <c r="CU1457" s="1"/>
    </row>
    <row r="1458" spans="9:99" x14ac:dyDescent="0.2">
      <c r="I1458" s="1"/>
      <c r="L1458" s="1"/>
      <c r="O1458" s="1"/>
      <c r="R1458" s="1"/>
      <c r="U1458" s="1"/>
      <c r="X1458" s="1"/>
      <c r="AA1458" s="1"/>
      <c r="AD1458" s="1"/>
      <c r="AG1458" s="1"/>
      <c r="AK1458" s="1"/>
      <c r="AP1458" s="1"/>
      <c r="AS1458" s="1"/>
      <c r="AW1458" s="1"/>
      <c r="BB1458" s="1"/>
      <c r="BE1458" s="1"/>
      <c r="BH1458" s="1"/>
      <c r="BK1458" s="1"/>
      <c r="BN1458" s="1"/>
      <c r="BR1458" s="1"/>
      <c r="BW1458" s="1"/>
      <c r="BZ1458" s="1"/>
      <c r="CF1458" s="1"/>
      <c r="CN1458" s="1"/>
      <c r="CQ1458" s="1"/>
      <c r="CT1458" s="1"/>
      <c r="CU1458" s="1"/>
    </row>
    <row r="1459" spans="9:99" x14ac:dyDescent="0.2">
      <c r="I1459" s="1"/>
      <c r="L1459" s="1"/>
      <c r="O1459" s="1"/>
      <c r="R1459" s="1"/>
      <c r="U1459" s="1"/>
      <c r="X1459" s="1"/>
      <c r="AA1459" s="1"/>
      <c r="AD1459" s="1"/>
      <c r="AG1459" s="1"/>
      <c r="AK1459" s="1"/>
      <c r="AP1459" s="1"/>
      <c r="AS1459" s="1"/>
      <c r="AW1459" s="1"/>
      <c r="BB1459" s="1"/>
      <c r="BE1459" s="1"/>
      <c r="BH1459" s="1"/>
      <c r="BK1459" s="1"/>
      <c r="BN1459" s="1"/>
      <c r="BR1459" s="1"/>
      <c r="BW1459" s="1"/>
      <c r="BZ1459" s="1"/>
      <c r="CF1459" s="1"/>
      <c r="CN1459" s="1"/>
      <c r="CQ1459" s="1"/>
      <c r="CT1459" s="1"/>
      <c r="CU1459" s="1"/>
    </row>
    <row r="1460" spans="9:99" x14ac:dyDescent="0.2">
      <c r="I1460" s="1"/>
      <c r="L1460" s="1"/>
      <c r="O1460" s="1"/>
      <c r="R1460" s="1"/>
      <c r="U1460" s="1"/>
      <c r="X1460" s="1"/>
      <c r="AA1460" s="1"/>
      <c r="AD1460" s="1"/>
      <c r="AG1460" s="1"/>
      <c r="AK1460" s="1"/>
      <c r="AP1460" s="1"/>
      <c r="AS1460" s="1"/>
      <c r="AW1460" s="1"/>
      <c r="BB1460" s="1"/>
      <c r="BE1460" s="1"/>
      <c r="BH1460" s="1"/>
      <c r="BK1460" s="1"/>
      <c r="BN1460" s="1"/>
      <c r="BR1460" s="1"/>
      <c r="BW1460" s="1"/>
      <c r="BZ1460" s="1"/>
      <c r="CF1460" s="1"/>
      <c r="CN1460" s="1"/>
      <c r="CQ1460" s="1"/>
      <c r="CT1460" s="1"/>
      <c r="CU1460" s="1"/>
    </row>
    <row r="1461" spans="9:99" x14ac:dyDescent="0.2">
      <c r="I1461" s="1"/>
      <c r="L1461" s="1"/>
      <c r="O1461" s="1"/>
      <c r="R1461" s="1"/>
      <c r="U1461" s="1"/>
      <c r="X1461" s="1"/>
      <c r="AA1461" s="1"/>
      <c r="AD1461" s="1"/>
      <c r="AG1461" s="1"/>
      <c r="AK1461" s="1"/>
      <c r="AP1461" s="1"/>
      <c r="AS1461" s="1"/>
      <c r="AW1461" s="1"/>
      <c r="BB1461" s="1"/>
      <c r="BE1461" s="1"/>
      <c r="BH1461" s="1"/>
      <c r="BK1461" s="1"/>
      <c r="BN1461" s="1"/>
      <c r="BR1461" s="1"/>
      <c r="BW1461" s="1"/>
      <c r="BZ1461" s="1"/>
      <c r="CF1461" s="1"/>
      <c r="CN1461" s="1"/>
      <c r="CQ1461" s="1"/>
      <c r="CT1461" s="1"/>
      <c r="CU1461" s="1"/>
    </row>
    <row r="1462" spans="9:99" x14ac:dyDescent="0.2">
      <c r="I1462" s="1"/>
      <c r="L1462" s="1"/>
      <c r="O1462" s="1"/>
      <c r="R1462" s="1"/>
      <c r="U1462" s="1"/>
      <c r="X1462" s="1"/>
      <c r="AA1462" s="1"/>
      <c r="AD1462" s="1"/>
      <c r="AG1462" s="1"/>
      <c r="AK1462" s="1"/>
      <c r="AP1462" s="1"/>
      <c r="AS1462" s="1"/>
      <c r="AW1462" s="1"/>
      <c r="BB1462" s="1"/>
      <c r="BE1462" s="1"/>
      <c r="BH1462" s="1"/>
      <c r="BK1462" s="1"/>
      <c r="BN1462" s="1"/>
      <c r="BR1462" s="1"/>
      <c r="BW1462" s="1"/>
      <c r="BZ1462" s="1"/>
      <c r="CF1462" s="1"/>
      <c r="CN1462" s="1"/>
      <c r="CQ1462" s="1"/>
      <c r="CT1462" s="1"/>
      <c r="CU1462" s="1"/>
    </row>
    <row r="1463" spans="9:99" x14ac:dyDescent="0.2">
      <c r="I1463" s="1"/>
      <c r="L1463" s="1"/>
      <c r="O1463" s="1"/>
      <c r="R1463" s="1"/>
      <c r="U1463" s="1"/>
      <c r="X1463" s="1"/>
      <c r="AA1463" s="1"/>
      <c r="AD1463" s="1"/>
      <c r="AG1463" s="1"/>
      <c r="AK1463" s="1"/>
      <c r="AP1463" s="1"/>
      <c r="AS1463" s="1"/>
      <c r="AW1463" s="1"/>
      <c r="BB1463" s="1"/>
      <c r="BE1463" s="1"/>
      <c r="BH1463" s="1"/>
      <c r="BK1463" s="1"/>
      <c r="BN1463" s="1"/>
      <c r="BR1463" s="1"/>
      <c r="BW1463" s="1"/>
      <c r="BZ1463" s="1"/>
      <c r="CF1463" s="1"/>
      <c r="CN1463" s="1"/>
      <c r="CQ1463" s="1"/>
      <c r="CT1463" s="1"/>
      <c r="CU1463" s="1"/>
    </row>
    <row r="1464" spans="9:99" x14ac:dyDescent="0.2">
      <c r="I1464" s="1"/>
      <c r="L1464" s="1"/>
      <c r="O1464" s="1"/>
      <c r="R1464" s="1"/>
      <c r="U1464" s="1"/>
      <c r="X1464" s="1"/>
      <c r="AA1464" s="1"/>
      <c r="AD1464" s="1"/>
      <c r="AG1464" s="1"/>
      <c r="AK1464" s="1"/>
      <c r="AP1464" s="1"/>
      <c r="AS1464" s="1"/>
      <c r="AW1464" s="1"/>
      <c r="BB1464" s="1"/>
      <c r="BE1464" s="1"/>
      <c r="BH1464" s="1"/>
      <c r="BK1464" s="1"/>
      <c r="BN1464" s="1"/>
      <c r="BR1464" s="1"/>
      <c r="BW1464" s="1"/>
      <c r="BZ1464" s="1"/>
      <c r="CF1464" s="1"/>
      <c r="CN1464" s="1"/>
      <c r="CQ1464" s="1"/>
      <c r="CT1464" s="1"/>
      <c r="CU1464" s="1"/>
    </row>
    <row r="1465" spans="9:99" x14ac:dyDescent="0.2">
      <c r="I1465" s="1"/>
      <c r="L1465" s="1"/>
      <c r="O1465" s="1"/>
      <c r="R1465" s="1"/>
      <c r="U1465" s="1"/>
      <c r="X1465" s="1"/>
      <c r="AA1465" s="1"/>
      <c r="AD1465" s="1"/>
      <c r="AG1465" s="1"/>
      <c r="AK1465" s="1"/>
      <c r="AP1465" s="1"/>
      <c r="AS1465" s="1"/>
      <c r="AW1465" s="1"/>
      <c r="BB1465" s="1"/>
      <c r="BE1465" s="1"/>
      <c r="BH1465" s="1"/>
      <c r="BK1465" s="1"/>
      <c r="BN1465" s="1"/>
      <c r="BR1465" s="1"/>
      <c r="BW1465" s="1"/>
      <c r="BZ1465" s="1"/>
      <c r="CF1465" s="1"/>
      <c r="CN1465" s="1"/>
      <c r="CQ1465" s="1"/>
      <c r="CT1465" s="1"/>
      <c r="CU1465" s="1"/>
    </row>
    <row r="1466" spans="9:99" x14ac:dyDescent="0.2">
      <c r="I1466" s="1"/>
      <c r="L1466" s="1"/>
      <c r="O1466" s="1"/>
      <c r="R1466" s="1"/>
      <c r="U1466" s="1"/>
      <c r="X1466" s="1"/>
      <c r="AA1466" s="1"/>
      <c r="AD1466" s="1"/>
      <c r="AG1466" s="1"/>
      <c r="AK1466" s="1"/>
      <c r="AP1466" s="1"/>
      <c r="AS1466" s="1"/>
      <c r="AW1466" s="1"/>
      <c r="BB1466" s="1"/>
      <c r="BE1466" s="1"/>
      <c r="BH1466" s="1"/>
      <c r="BK1466" s="1"/>
      <c r="BN1466" s="1"/>
      <c r="BR1466" s="1"/>
      <c r="BW1466" s="1"/>
      <c r="BZ1466" s="1"/>
      <c r="CF1466" s="1"/>
      <c r="CN1466" s="1"/>
      <c r="CQ1466" s="1"/>
      <c r="CT1466" s="1"/>
      <c r="CU1466" s="1"/>
    </row>
    <row r="1467" spans="9:99" x14ac:dyDescent="0.2">
      <c r="I1467" s="1"/>
      <c r="L1467" s="1"/>
      <c r="O1467" s="1"/>
      <c r="R1467" s="1"/>
      <c r="U1467" s="1"/>
      <c r="X1467" s="1"/>
      <c r="AA1467" s="1"/>
      <c r="AD1467" s="1"/>
      <c r="AG1467" s="1"/>
      <c r="AK1467" s="1"/>
      <c r="AP1467" s="1"/>
      <c r="AS1467" s="1"/>
      <c r="AW1467" s="1"/>
      <c r="BB1467" s="1"/>
      <c r="BE1467" s="1"/>
      <c r="BH1467" s="1"/>
      <c r="BK1467" s="1"/>
      <c r="BN1467" s="1"/>
      <c r="BR1467" s="1"/>
      <c r="BW1467" s="1"/>
      <c r="BZ1467" s="1"/>
      <c r="CF1467" s="1"/>
      <c r="CN1467" s="1"/>
      <c r="CQ1467" s="1"/>
      <c r="CT1467" s="1"/>
      <c r="CU1467" s="1"/>
    </row>
    <row r="1468" spans="9:99" x14ac:dyDescent="0.2">
      <c r="I1468" s="1"/>
      <c r="L1468" s="1"/>
      <c r="O1468" s="1"/>
      <c r="R1468" s="1"/>
      <c r="U1468" s="1"/>
      <c r="X1468" s="1"/>
      <c r="AA1468" s="1"/>
      <c r="AD1468" s="1"/>
      <c r="AG1468" s="1"/>
      <c r="AK1468" s="1"/>
      <c r="AP1468" s="1"/>
      <c r="AS1468" s="1"/>
      <c r="AW1468" s="1"/>
      <c r="BB1468" s="1"/>
      <c r="BE1468" s="1"/>
      <c r="BH1468" s="1"/>
      <c r="BK1468" s="1"/>
      <c r="BN1468" s="1"/>
      <c r="BR1468" s="1"/>
      <c r="BW1468" s="1"/>
      <c r="BZ1468" s="1"/>
      <c r="CF1468" s="1"/>
      <c r="CN1468" s="1"/>
      <c r="CQ1468" s="1"/>
      <c r="CT1468" s="1"/>
      <c r="CU1468" s="1"/>
    </row>
    <row r="1469" spans="9:99" x14ac:dyDescent="0.2">
      <c r="I1469" s="1"/>
      <c r="L1469" s="1"/>
      <c r="O1469" s="1"/>
      <c r="R1469" s="1"/>
      <c r="U1469" s="1"/>
      <c r="X1469" s="1"/>
      <c r="AA1469" s="1"/>
      <c r="AD1469" s="1"/>
      <c r="AG1469" s="1"/>
      <c r="AK1469" s="1"/>
      <c r="AP1469" s="1"/>
      <c r="AS1469" s="1"/>
      <c r="AW1469" s="1"/>
      <c r="BB1469" s="1"/>
      <c r="BE1469" s="1"/>
      <c r="BH1469" s="1"/>
      <c r="BK1469" s="1"/>
      <c r="BN1469" s="1"/>
      <c r="BR1469" s="1"/>
      <c r="BW1469" s="1"/>
      <c r="BZ1469" s="1"/>
      <c r="CF1469" s="1"/>
      <c r="CN1469" s="1"/>
      <c r="CQ1469" s="1"/>
      <c r="CT1469" s="1"/>
      <c r="CU1469" s="1"/>
    </row>
    <row r="1470" spans="9:99" x14ac:dyDescent="0.2">
      <c r="I1470" s="1"/>
      <c r="L1470" s="1"/>
      <c r="O1470" s="1"/>
      <c r="R1470" s="1"/>
      <c r="U1470" s="1"/>
      <c r="X1470" s="1"/>
      <c r="AA1470" s="1"/>
      <c r="AD1470" s="1"/>
      <c r="AG1470" s="1"/>
      <c r="AK1470" s="1"/>
      <c r="AP1470" s="1"/>
      <c r="AS1470" s="1"/>
      <c r="AW1470" s="1"/>
      <c r="BB1470" s="1"/>
      <c r="BE1470" s="1"/>
      <c r="BH1470" s="1"/>
      <c r="BK1470" s="1"/>
      <c r="BN1470" s="1"/>
      <c r="BR1470" s="1"/>
      <c r="BW1470" s="1"/>
      <c r="BZ1470" s="1"/>
      <c r="CF1470" s="1"/>
      <c r="CN1470" s="1"/>
      <c r="CQ1470" s="1"/>
      <c r="CT1470" s="1"/>
      <c r="CU1470" s="1"/>
    </row>
    <row r="1471" spans="9:99" x14ac:dyDescent="0.2">
      <c r="I1471" s="1"/>
      <c r="L1471" s="1"/>
      <c r="O1471" s="1"/>
      <c r="R1471" s="1"/>
      <c r="U1471" s="1"/>
      <c r="X1471" s="1"/>
      <c r="AA1471" s="1"/>
      <c r="AD1471" s="1"/>
      <c r="AG1471" s="1"/>
      <c r="AK1471" s="1"/>
      <c r="AP1471" s="1"/>
      <c r="AS1471" s="1"/>
      <c r="AW1471" s="1"/>
      <c r="BB1471" s="1"/>
      <c r="BE1471" s="1"/>
      <c r="BH1471" s="1"/>
      <c r="BK1471" s="1"/>
      <c r="BN1471" s="1"/>
      <c r="BR1471" s="1"/>
      <c r="BW1471" s="1"/>
      <c r="BZ1471" s="1"/>
      <c r="CF1471" s="1"/>
      <c r="CN1471" s="1"/>
      <c r="CQ1471" s="1"/>
      <c r="CT1471" s="1"/>
      <c r="CU1471" s="1"/>
    </row>
    <row r="1472" spans="9:99" x14ac:dyDescent="0.2">
      <c r="I1472" s="1"/>
      <c r="L1472" s="1"/>
      <c r="O1472" s="1"/>
      <c r="R1472" s="1"/>
      <c r="U1472" s="1"/>
      <c r="X1472" s="1"/>
      <c r="AA1472" s="1"/>
      <c r="AD1472" s="1"/>
      <c r="AG1472" s="1"/>
      <c r="AK1472" s="1"/>
      <c r="AP1472" s="1"/>
      <c r="AS1472" s="1"/>
      <c r="AW1472" s="1"/>
      <c r="BB1472" s="1"/>
      <c r="BE1472" s="1"/>
      <c r="BH1472" s="1"/>
      <c r="BK1472" s="1"/>
      <c r="BN1472" s="1"/>
      <c r="BR1472" s="1"/>
      <c r="BW1472" s="1"/>
      <c r="BZ1472" s="1"/>
      <c r="CF1472" s="1"/>
      <c r="CN1472" s="1"/>
      <c r="CQ1472" s="1"/>
      <c r="CT1472" s="1"/>
      <c r="CU1472" s="1"/>
    </row>
    <row r="1473" spans="9:99" x14ac:dyDescent="0.2">
      <c r="I1473" s="1"/>
      <c r="L1473" s="1"/>
      <c r="O1473" s="1"/>
      <c r="R1473" s="1"/>
      <c r="U1473" s="1"/>
      <c r="X1473" s="1"/>
      <c r="AA1473" s="1"/>
      <c r="AD1473" s="1"/>
      <c r="AG1473" s="1"/>
      <c r="AK1473" s="1"/>
      <c r="AP1473" s="1"/>
      <c r="AS1473" s="1"/>
      <c r="AW1473" s="1"/>
      <c r="BB1473" s="1"/>
      <c r="BE1473" s="1"/>
      <c r="BH1473" s="1"/>
      <c r="BK1473" s="1"/>
      <c r="BN1473" s="1"/>
      <c r="BR1473" s="1"/>
      <c r="BW1473" s="1"/>
      <c r="BZ1473" s="1"/>
      <c r="CF1473" s="1"/>
      <c r="CN1473" s="1"/>
      <c r="CQ1473" s="1"/>
      <c r="CT1473" s="1"/>
      <c r="CU1473" s="1"/>
    </row>
    <row r="1474" spans="9:99" x14ac:dyDescent="0.2">
      <c r="I1474" s="1"/>
      <c r="L1474" s="1"/>
      <c r="O1474" s="1"/>
      <c r="R1474" s="1"/>
      <c r="U1474" s="1"/>
      <c r="X1474" s="1"/>
      <c r="AA1474" s="1"/>
      <c r="AD1474" s="1"/>
      <c r="AG1474" s="1"/>
      <c r="AK1474" s="1"/>
      <c r="AP1474" s="1"/>
      <c r="AS1474" s="1"/>
      <c r="AW1474" s="1"/>
      <c r="BB1474" s="1"/>
      <c r="BE1474" s="1"/>
      <c r="BH1474" s="1"/>
      <c r="BK1474" s="1"/>
      <c r="BN1474" s="1"/>
      <c r="BR1474" s="1"/>
      <c r="BW1474" s="1"/>
      <c r="BZ1474" s="1"/>
      <c r="CF1474" s="1"/>
      <c r="CN1474" s="1"/>
      <c r="CQ1474" s="1"/>
      <c r="CT1474" s="1"/>
      <c r="CU1474" s="1"/>
    </row>
    <row r="1475" spans="9:99" x14ac:dyDescent="0.2">
      <c r="I1475" s="1"/>
      <c r="L1475" s="1"/>
      <c r="O1475" s="1"/>
      <c r="R1475" s="1"/>
      <c r="U1475" s="1"/>
      <c r="X1475" s="1"/>
      <c r="AA1475" s="1"/>
      <c r="AD1475" s="1"/>
      <c r="AG1475" s="1"/>
      <c r="AK1475" s="1"/>
      <c r="AP1475" s="1"/>
      <c r="AS1475" s="1"/>
      <c r="AW1475" s="1"/>
      <c r="BB1475" s="1"/>
      <c r="BE1475" s="1"/>
      <c r="BH1475" s="1"/>
      <c r="BK1475" s="1"/>
      <c r="BN1475" s="1"/>
      <c r="BR1475" s="1"/>
      <c r="BW1475" s="1"/>
      <c r="BZ1475" s="1"/>
      <c r="CF1475" s="1"/>
      <c r="CN1475" s="1"/>
      <c r="CQ1475" s="1"/>
      <c r="CT1475" s="1"/>
      <c r="CU1475" s="1"/>
    </row>
    <row r="1476" spans="9:99" x14ac:dyDescent="0.2">
      <c r="I1476" s="1"/>
      <c r="L1476" s="1"/>
      <c r="O1476" s="1"/>
      <c r="R1476" s="1"/>
      <c r="U1476" s="1"/>
      <c r="X1476" s="1"/>
      <c r="AA1476" s="1"/>
      <c r="AD1476" s="1"/>
      <c r="AG1476" s="1"/>
      <c r="AK1476" s="1"/>
      <c r="AP1476" s="1"/>
      <c r="AS1476" s="1"/>
      <c r="AW1476" s="1"/>
      <c r="BB1476" s="1"/>
      <c r="BE1476" s="1"/>
      <c r="BH1476" s="1"/>
      <c r="BK1476" s="1"/>
      <c r="BN1476" s="1"/>
      <c r="BR1476" s="1"/>
      <c r="BW1476" s="1"/>
      <c r="BZ1476" s="1"/>
      <c r="CF1476" s="1"/>
      <c r="CN1476" s="1"/>
      <c r="CQ1476" s="1"/>
      <c r="CT1476" s="1"/>
      <c r="CU1476" s="1"/>
    </row>
    <row r="1477" spans="9:99" x14ac:dyDescent="0.2">
      <c r="I1477" s="1"/>
      <c r="L1477" s="1"/>
      <c r="O1477" s="1"/>
      <c r="R1477" s="1"/>
      <c r="U1477" s="1"/>
      <c r="X1477" s="1"/>
      <c r="AA1477" s="1"/>
      <c r="AD1477" s="1"/>
      <c r="AG1477" s="1"/>
      <c r="AK1477" s="1"/>
      <c r="AP1477" s="1"/>
      <c r="AS1477" s="1"/>
      <c r="AW1477" s="1"/>
      <c r="BB1477" s="1"/>
      <c r="BE1477" s="1"/>
      <c r="BH1477" s="1"/>
      <c r="BK1477" s="1"/>
      <c r="BN1477" s="1"/>
      <c r="BR1477" s="1"/>
      <c r="BW1477" s="1"/>
      <c r="BZ1477" s="1"/>
      <c r="CF1477" s="1"/>
      <c r="CN1477" s="1"/>
      <c r="CQ1477" s="1"/>
      <c r="CT1477" s="1"/>
      <c r="CU1477" s="1"/>
    </row>
    <row r="1478" spans="9:99" x14ac:dyDescent="0.2">
      <c r="I1478" s="1"/>
      <c r="L1478" s="1"/>
      <c r="O1478" s="1"/>
      <c r="R1478" s="1"/>
      <c r="U1478" s="1"/>
      <c r="X1478" s="1"/>
      <c r="AA1478" s="1"/>
      <c r="AD1478" s="1"/>
      <c r="AG1478" s="1"/>
      <c r="AK1478" s="1"/>
      <c r="AP1478" s="1"/>
      <c r="AS1478" s="1"/>
      <c r="AW1478" s="1"/>
      <c r="BB1478" s="1"/>
      <c r="BE1478" s="1"/>
      <c r="BH1478" s="1"/>
      <c r="BK1478" s="1"/>
      <c r="BN1478" s="1"/>
      <c r="BR1478" s="1"/>
      <c r="BW1478" s="1"/>
      <c r="BZ1478" s="1"/>
      <c r="CF1478" s="1"/>
      <c r="CN1478" s="1"/>
      <c r="CQ1478" s="1"/>
      <c r="CT1478" s="1"/>
      <c r="CU1478" s="1"/>
    </row>
    <row r="1479" spans="9:99" x14ac:dyDescent="0.2">
      <c r="I1479" s="1"/>
      <c r="L1479" s="1"/>
      <c r="O1479" s="1"/>
      <c r="R1479" s="1"/>
      <c r="U1479" s="1"/>
      <c r="X1479" s="1"/>
      <c r="AA1479" s="1"/>
      <c r="AD1479" s="1"/>
      <c r="AG1479" s="1"/>
      <c r="AK1479" s="1"/>
      <c r="AP1479" s="1"/>
      <c r="AS1479" s="1"/>
      <c r="AW1479" s="1"/>
      <c r="BB1479" s="1"/>
      <c r="BE1479" s="1"/>
      <c r="BH1479" s="1"/>
      <c r="BK1479" s="1"/>
      <c r="BN1479" s="1"/>
      <c r="BR1479" s="1"/>
      <c r="BW1479" s="1"/>
      <c r="BZ1479" s="1"/>
      <c r="CF1479" s="1"/>
      <c r="CN1479" s="1"/>
      <c r="CQ1479" s="1"/>
      <c r="CT1479" s="1"/>
      <c r="CU1479" s="1"/>
    </row>
    <row r="1480" spans="9:99" x14ac:dyDescent="0.2">
      <c r="I1480" s="1"/>
      <c r="L1480" s="1"/>
      <c r="O1480" s="1"/>
      <c r="R1480" s="1"/>
      <c r="U1480" s="1"/>
      <c r="X1480" s="1"/>
      <c r="AA1480" s="1"/>
      <c r="AD1480" s="1"/>
      <c r="AG1480" s="1"/>
      <c r="AK1480" s="1"/>
      <c r="AP1480" s="1"/>
      <c r="AS1480" s="1"/>
      <c r="AW1480" s="1"/>
      <c r="BB1480" s="1"/>
      <c r="BE1480" s="1"/>
      <c r="BH1480" s="1"/>
      <c r="BK1480" s="1"/>
      <c r="BN1480" s="1"/>
      <c r="BR1480" s="1"/>
      <c r="BW1480" s="1"/>
      <c r="BZ1480" s="1"/>
      <c r="CF1480" s="1"/>
      <c r="CN1480" s="1"/>
      <c r="CQ1480" s="1"/>
      <c r="CT1480" s="1"/>
      <c r="CU1480" s="1"/>
    </row>
    <row r="1481" spans="9:99" x14ac:dyDescent="0.2">
      <c r="I1481" s="1"/>
      <c r="L1481" s="1"/>
      <c r="O1481" s="1"/>
      <c r="R1481" s="1"/>
      <c r="U1481" s="1"/>
      <c r="X1481" s="1"/>
      <c r="AA1481" s="1"/>
      <c r="AD1481" s="1"/>
      <c r="AG1481" s="1"/>
      <c r="AK1481" s="1"/>
      <c r="AP1481" s="1"/>
      <c r="AS1481" s="1"/>
      <c r="AW1481" s="1"/>
      <c r="BB1481" s="1"/>
      <c r="BE1481" s="1"/>
      <c r="BH1481" s="1"/>
      <c r="BK1481" s="1"/>
      <c r="BN1481" s="1"/>
      <c r="BR1481" s="1"/>
      <c r="BW1481" s="1"/>
      <c r="BZ1481" s="1"/>
      <c r="CF1481" s="1"/>
      <c r="CN1481" s="1"/>
      <c r="CQ1481" s="1"/>
      <c r="CT1481" s="1"/>
      <c r="CU1481" s="1"/>
    </row>
    <row r="1482" spans="9:99" x14ac:dyDescent="0.2">
      <c r="I1482" s="1"/>
      <c r="L1482" s="1"/>
      <c r="O1482" s="1"/>
      <c r="R1482" s="1"/>
      <c r="U1482" s="1"/>
      <c r="X1482" s="1"/>
      <c r="AA1482" s="1"/>
      <c r="AD1482" s="1"/>
      <c r="AG1482" s="1"/>
      <c r="AK1482" s="1"/>
      <c r="AP1482" s="1"/>
      <c r="AS1482" s="1"/>
      <c r="AW1482" s="1"/>
      <c r="BB1482" s="1"/>
      <c r="BE1482" s="1"/>
      <c r="BH1482" s="1"/>
      <c r="BK1482" s="1"/>
      <c r="BN1482" s="1"/>
      <c r="BR1482" s="1"/>
      <c r="BW1482" s="1"/>
      <c r="BZ1482" s="1"/>
      <c r="CF1482" s="1"/>
      <c r="CN1482" s="1"/>
      <c r="CQ1482" s="1"/>
      <c r="CT1482" s="1"/>
      <c r="CU1482" s="1"/>
    </row>
    <row r="1483" spans="9:99" x14ac:dyDescent="0.2">
      <c r="I1483" s="1"/>
      <c r="L1483" s="1"/>
      <c r="O1483" s="1"/>
      <c r="R1483" s="1"/>
      <c r="U1483" s="1"/>
      <c r="X1483" s="1"/>
      <c r="AA1483" s="1"/>
      <c r="AD1483" s="1"/>
      <c r="AG1483" s="1"/>
      <c r="AK1483" s="1"/>
      <c r="AP1483" s="1"/>
      <c r="AS1483" s="1"/>
      <c r="AW1483" s="1"/>
      <c r="BB1483" s="1"/>
      <c r="BE1483" s="1"/>
      <c r="BH1483" s="1"/>
      <c r="BK1483" s="1"/>
      <c r="BN1483" s="1"/>
      <c r="BR1483" s="1"/>
      <c r="BW1483" s="1"/>
      <c r="BZ1483" s="1"/>
      <c r="CF1483" s="1"/>
      <c r="CN1483" s="1"/>
      <c r="CQ1483" s="1"/>
      <c r="CT1483" s="1"/>
      <c r="CU1483" s="1"/>
    </row>
    <row r="1484" spans="9:99" x14ac:dyDescent="0.2">
      <c r="I1484" s="1"/>
      <c r="L1484" s="1"/>
      <c r="O1484" s="1"/>
      <c r="R1484" s="1"/>
      <c r="U1484" s="1"/>
      <c r="X1484" s="1"/>
      <c r="AA1484" s="1"/>
      <c r="AD1484" s="1"/>
      <c r="AG1484" s="1"/>
      <c r="AK1484" s="1"/>
      <c r="AP1484" s="1"/>
      <c r="AS1484" s="1"/>
      <c r="AW1484" s="1"/>
      <c r="BB1484" s="1"/>
      <c r="BE1484" s="1"/>
      <c r="BH1484" s="1"/>
      <c r="BK1484" s="1"/>
      <c r="BN1484" s="1"/>
      <c r="BR1484" s="1"/>
      <c r="BW1484" s="1"/>
      <c r="BZ1484" s="1"/>
      <c r="CF1484" s="1"/>
      <c r="CN1484" s="1"/>
      <c r="CQ1484" s="1"/>
      <c r="CT1484" s="1"/>
      <c r="CU1484" s="1"/>
    </row>
    <row r="1485" spans="9:99" x14ac:dyDescent="0.2">
      <c r="I1485" s="1"/>
      <c r="L1485" s="1"/>
      <c r="O1485" s="1"/>
      <c r="R1485" s="1"/>
      <c r="U1485" s="1"/>
      <c r="X1485" s="1"/>
      <c r="AA1485" s="1"/>
      <c r="AD1485" s="1"/>
      <c r="AG1485" s="1"/>
      <c r="AK1485" s="1"/>
      <c r="AP1485" s="1"/>
      <c r="AS1485" s="1"/>
      <c r="AW1485" s="1"/>
      <c r="BB1485" s="1"/>
      <c r="BE1485" s="1"/>
      <c r="BH1485" s="1"/>
      <c r="BK1485" s="1"/>
      <c r="BN1485" s="1"/>
      <c r="BR1485" s="1"/>
      <c r="BW1485" s="1"/>
      <c r="BZ1485" s="1"/>
      <c r="CF1485" s="1"/>
      <c r="CN1485" s="1"/>
      <c r="CQ1485" s="1"/>
      <c r="CT1485" s="1"/>
      <c r="CU1485" s="1"/>
    </row>
    <row r="1486" spans="9:99" x14ac:dyDescent="0.2">
      <c r="I1486" s="1"/>
      <c r="L1486" s="1"/>
      <c r="O1486" s="1"/>
      <c r="R1486" s="1"/>
      <c r="U1486" s="1"/>
      <c r="X1486" s="1"/>
      <c r="AA1486" s="1"/>
      <c r="AD1486" s="1"/>
      <c r="AG1486" s="1"/>
      <c r="AK1486" s="1"/>
      <c r="AP1486" s="1"/>
      <c r="AS1486" s="1"/>
      <c r="AW1486" s="1"/>
      <c r="BB1486" s="1"/>
      <c r="BE1486" s="1"/>
      <c r="BH1486" s="1"/>
      <c r="BK1486" s="1"/>
      <c r="BN1486" s="1"/>
      <c r="BR1486" s="1"/>
      <c r="BW1486" s="1"/>
      <c r="BZ1486" s="1"/>
      <c r="CF1486" s="1"/>
      <c r="CN1486" s="1"/>
      <c r="CQ1486" s="1"/>
      <c r="CT1486" s="1"/>
      <c r="CU1486" s="1"/>
    </row>
    <row r="1487" spans="9:99" x14ac:dyDescent="0.2">
      <c r="I1487" s="1"/>
      <c r="L1487" s="1"/>
      <c r="O1487" s="1"/>
      <c r="R1487" s="1"/>
      <c r="U1487" s="1"/>
      <c r="X1487" s="1"/>
      <c r="AA1487" s="1"/>
      <c r="AD1487" s="1"/>
      <c r="AG1487" s="1"/>
      <c r="AK1487" s="1"/>
      <c r="AP1487" s="1"/>
      <c r="AS1487" s="1"/>
      <c r="AW1487" s="1"/>
      <c r="BB1487" s="1"/>
      <c r="BE1487" s="1"/>
      <c r="BH1487" s="1"/>
      <c r="BK1487" s="1"/>
      <c r="BN1487" s="1"/>
      <c r="BR1487" s="1"/>
      <c r="BW1487" s="1"/>
      <c r="BZ1487" s="1"/>
      <c r="CF1487" s="1"/>
      <c r="CN1487" s="1"/>
      <c r="CQ1487" s="1"/>
      <c r="CT1487" s="1"/>
      <c r="CU1487" s="1"/>
    </row>
    <row r="1488" spans="9:99" x14ac:dyDescent="0.2">
      <c r="I1488" s="1"/>
      <c r="L1488" s="1"/>
      <c r="O1488" s="1"/>
      <c r="R1488" s="1"/>
      <c r="U1488" s="1"/>
      <c r="X1488" s="1"/>
      <c r="AA1488" s="1"/>
      <c r="AD1488" s="1"/>
      <c r="AG1488" s="1"/>
      <c r="AK1488" s="1"/>
      <c r="AP1488" s="1"/>
      <c r="AS1488" s="1"/>
      <c r="AW1488" s="1"/>
      <c r="BB1488" s="1"/>
      <c r="BE1488" s="1"/>
      <c r="BH1488" s="1"/>
      <c r="BK1488" s="1"/>
      <c r="BN1488" s="1"/>
      <c r="BR1488" s="1"/>
      <c r="BW1488" s="1"/>
      <c r="BZ1488" s="1"/>
      <c r="CF1488" s="1"/>
      <c r="CN1488" s="1"/>
      <c r="CQ1488" s="1"/>
      <c r="CT1488" s="1"/>
      <c r="CU1488" s="1"/>
    </row>
    <row r="1489" spans="9:99" x14ac:dyDescent="0.2">
      <c r="I1489" s="1"/>
      <c r="L1489" s="1"/>
      <c r="O1489" s="1"/>
      <c r="R1489" s="1"/>
      <c r="U1489" s="1"/>
      <c r="X1489" s="1"/>
      <c r="AA1489" s="1"/>
      <c r="AD1489" s="1"/>
      <c r="AG1489" s="1"/>
      <c r="AK1489" s="1"/>
      <c r="AP1489" s="1"/>
      <c r="AS1489" s="1"/>
      <c r="AW1489" s="1"/>
      <c r="BB1489" s="1"/>
      <c r="BE1489" s="1"/>
      <c r="BH1489" s="1"/>
      <c r="BK1489" s="1"/>
      <c r="BN1489" s="1"/>
      <c r="BR1489" s="1"/>
      <c r="BW1489" s="1"/>
      <c r="BZ1489" s="1"/>
      <c r="CF1489" s="1"/>
      <c r="CN1489" s="1"/>
      <c r="CQ1489" s="1"/>
      <c r="CT1489" s="1"/>
      <c r="CU1489" s="1"/>
    </row>
    <row r="1490" spans="9:99" x14ac:dyDescent="0.2">
      <c r="I1490" s="1"/>
      <c r="L1490" s="1"/>
      <c r="O1490" s="1"/>
      <c r="R1490" s="1"/>
      <c r="U1490" s="1"/>
      <c r="X1490" s="1"/>
      <c r="AA1490" s="1"/>
      <c r="AD1490" s="1"/>
      <c r="AG1490" s="1"/>
      <c r="AK1490" s="1"/>
      <c r="AP1490" s="1"/>
      <c r="AS1490" s="1"/>
      <c r="AW1490" s="1"/>
      <c r="BB1490" s="1"/>
      <c r="BE1490" s="1"/>
      <c r="BH1490" s="1"/>
      <c r="BK1490" s="1"/>
      <c r="BN1490" s="1"/>
      <c r="BR1490" s="1"/>
      <c r="BW1490" s="1"/>
      <c r="BZ1490" s="1"/>
      <c r="CF1490" s="1"/>
      <c r="CN1490" s="1"/>
      <c r="CQ1490" s="1"/>
      <c r="CT1490" s="1"/>
      <c r="CU1490" s="1"/>
    </row>
    <row r="1491" spans="9:99" x14ac:dyDescent="0.2">
      <c r="I1491" s="1"/>
      <c r="L1491" s="1"/>
      <c r="O1491" s="1"/>
      <c r="R1491" s="1"/>
      <c r="U1491" s="1"/>
      <c r="X1491" s="1"/>
      <c r="AA1491" s="1"/>
      <c r="AD1491" s="1"/>
      <c r="AG1491" s="1"/>
      <c r="AK1491" s="1"/>
      <c r="AP1491" s="1"/>
      <c r="AS1491" s="1"/>
      <c r="AW1491" s="1"/>
      <c r="BB1491" s="1"/>
      <c r="BE1491" s="1"/>
      <c r="BH1491" s="1"/>
      <c r="BK1491" s="1"/>
      <c r="BN1491" s="1"/>
      <c r="BR1491" s="1"/>
      <c r="BW1491" s="1"/>
      <c r="BZ1491" s="1"/>
      <c r="CF1491" s="1"/>
      <c r="CN1491" s="1"/>
      <c r="CQ1491" s="1"/>
      <c r="CT1491" s="1"/>
      <c r="CU1491" s="1"/>
    </row>
    <row r="1492" spans="9:99" x14ac:dyDescent="0.2">
      <c r="I1492" s="1"/>
      <c r="L1492" s="1"/>
      <c r="O1492" s="1"/>
      <c r="R1492" s="1"/>
      <c r="U1492" s="1"/>
      <c r="X1492" s="1"/>
      <c r="AA1492" s="1"/>
      <c r="AD1492" s="1"/>
      <c r="AG1492" s="1"/>
      <c r="AK1492" s="1"/>
      <c r="AP1492" s="1"/>
      <c r="AS1492" s="1"/>
      <c r="AW1492" s="1"/>
      <c r="BB1492" s="1"/>
      <c r="BE1492" s="1"/>
      <c r="BH1492" s="1"/>
      <c r="BK1492" s="1"/>
      <c r="BN1492" s="1"/>
      <c r="BR1492" s="1"/>
      <c r="BW1492" s="1"/>
      <c r="BZ1492" s="1"/>
      <c r="CF1492" s="1"/>
      <c r="CN1492" s="1"/>
      <c r="CQ1492" s="1"/>
      <c r="CT1492" s="1"/>
      <c r="CU1492" s="1"/>
    </row>
    <row r="1493" spans="9:99" x14ac:dyDescent="0.2">
      <c r="I1493" s="1"/>
      <c r="L1493" s="1"/>
      <c r="O1493" s="1"/>
      <c r="R1493" s="1"/>
      <c r="U1493" s="1"/>
      <c r="X1493" s="1"/>
      <c r="AA1493" s="1"/>
      <c r="AD1493" s="1"/>
      <c r="AG1493" s="1"/>
      <c r="AK1493" s="1"/>
      <c r="AP1493" s="1"/>
      <c r="AS1493" s="1"/>
      <c r="AW1493" s="1"/>
      <c r="BB1493" s="1"/>
      <c r="BE1493" s="1"/>
      <c r="BH1493" s="1"/>
      <c r="BK1493" s="1"/>
      <c r="BN1493" s="1"/>
      <c r="BR1493" s="1"/>
      <c r="BW1493" s="1"/>
      <c r="BZ1493" s="1"/>
      <c r="CF1493" s="1"/>
      <c r="CN1493" s="1"/>
      <c r="CQ1493" s="1"/>
      <c r="CT1493" s="1"/>
      <c r="CU1493" s="1"/>
    </row>
    <row r="1494" spans="9:99" x14ac:dyDescent="0.2">
      <c r="I1494" s="1"/>
      <c r="L1494" s="1"/>
      <c r="O1494" s="1"/>
      <c r="R1494" s="1"/>
      <c r="U1494" s="1"/>
      <c r="X1494" s="1"/>
      <c r="AA1494" s="1"/>
      <c r="AD1494" s="1"/>
      <c r="AG1494" s="1"/>
      <c r="AK1494" s="1"/>
      <c r="AP1494" s="1"/>
      <c r="AS1494" s="1"/>
      <c r="AW1494" s="1"/>
      <c r="BB1494" s="1"/>
      <c r="BE1494" s="1"/>
      <c r="BH1494" s="1"/>
      <c r="BK1494" s="1"/>
      <c r="BN1494" s="1"/>
      <c r="BR1494" s="1"/>
      <c r="BW1494" s="1"/>
      <c r="BZ1494" s="1"/>
      <c r="CF1494" s="1"/>
      <c r="CN1494" s="1"/>
      <c r="CQ1494" s="1"/>
      <c r="CT1494" s="1"/>
      <c r="CU1494" s="1"/>
    </row>
    <row r="1495" spans="9:99" x14ac:dyDescent="0.2">
      <c r="I1495" s="1"/>
      <c r="L1495" s="1"/>
      <c r="O1495" s="1"/>
      <c r="R1495" s="1"/>
      <c r="U1495" s="1"/>
      <c r="X1495" s="1"/>
      <c r="AA1495" s="1"/>
      <c r="AD1495" s="1"/>
      <c r="AG1495" s="1"/>
      <c r="AK1495" s="1"/>
      <c r="AP1495" s="1"/>
      <c r="AS1495" s="1"/>
      <c r="AW1495" s="1"/>
      <c r="BB1495" s="1"/>
      <c r="BE1495" s="1"/>
      <c r="BH1495" s="1"/>
      <c r="BK1495" s="1"/>
      <c r="BN1495" s="1"/>
      <c r="BR1495" s="1"/>
      <c r="BW1495" s="1"/>
      <c r="BZ1495" s="1"/>
      <c r="CF1495" s="1"/>
      <c r="CN1495" s="1"/>
      <c r="CQ1495" s="1"/>
      <c r="CT1495" s="1"/>
      <c r="CU1495" s="1"/>
    </row>
    <row r="1496" spans="9:99" x14ac:dyDescent="0.2">
      <c r="I1496" s="1"/>
      <c r="L1496" s="1"/>
      <c r="O1496" s="1"/>
      <c r="R1496" s="1"/>
      <c r="U1496" s="1"/>
      <c r="X1496" s="1"/>
      <c r="AA1496" s="1"/>
      <c r="AD1496" s="1"/>
      <c r="AG1496" s="1"/>
      <c r="AK1496" s="1"/>
      <c r="AP1496" s="1"/>
      <c r="AS1496" s="1"/>
      <c r="AW1496" s="1"/>
      <c r="BB1496" s="1"/>
      <c r="BE1496" s="1"/>
      <c r="BH1496" s="1"/>
      <c r="BK1496" s="1"/>
      <c r="BN1496" s="1"/>
      <c r="BR1496" s="1"/>
      <c r="BW1496" s="1"/>
      <c r="BZ1496" s="1"/>
      <c r="CF1496" s="1"/>
      <c r="CN1496" s="1"/>
      <c r="CQ1496" s="1"/>
      <c r="CT1496" s="1"/>
      <c r="CU1496" s="1"/>
    </row>
    <row r="1497" spans="9:99" x14ac:dyDescent="0.2">
      <c r="I1497" s="1"/>
      <c r="L1497" s="1"/>
      <c r="O1497" s="1"/>
      <c r="R1497" s="1"/>
      <c r="U1497" s="1"/>
      <c r="X1497" s="1"/>
      <c r="AA1497" s="1"/>
      <c r="AD1497" s="1"/>
      <c r="AG1497" s="1"/>
      <c r="AK1497" s="1"/>
      <c r="AP1497" s="1"/>
      <c r="AS1497" s="1"/>
      <c r="AW1497" s="1"/>
      <c r="BB1497" s="1"/>
      <c r="BE1497" s="1"/>
      <c r="BH1497" s="1"/>
      <c r="BK1497" s="1"/>
      <c r="BN1497" s="1"/>
      <c r="BR1497" s="1"/>
      <c r="BW1497" s="1"/>
      <c r="BZ1497" s="1"/>
      <c r="CF1497" s="1"/>
      <c r="CN1497" s="1"/>
      <c r="CQ1497" s="1"/>
      <c r="CT1497" s="1"/>
      <c r="CU1497" s="1"/>
    </row>
    <row r="1498" spans="9:99" x14ac:dyDescent="0.2">
      <c r="I1498" s="1"/>
      <c r="L1498" s="1"/>
      <c r="O1498" s="1"/>
      <c r="R1498" s="1"/>
      <c r="U1498" s="1"/>
      <c r="X1498" s="1"/>
      <c r="AA1498" s="1"/>
      <c r="AD1498" s="1"/>
      <c r="AG1498" s="1"/>
      <c r="AK1498" s="1"/>
      <c r="AP1498" s="1"/>
      <c r="AS1498" s="1"/>
      <c r="AW1498" s="1"/>
      <c r="BB1498" s="1"/>
      <c r="BE1498" s="1"/>
      <c r="BH1498" s="1"/>
      <c r="BK1498" s="1"/>
      <c r="BN1498" s="1"/>
      <c r="BR1498" s="1"/>
      <c r="BW1498" s="1"/>
      <c r="BZ1498" s="1"/>
      <c r="CF1498" s="1"/>
      <c r="CN1498" s="1"/>
      <c r="CQ1498" s="1"/>
      <c r="CT1498" s="1"/>
      <c r="CU1498" s="1"/>
    </row>
    <row r="1499" spans="9:99" x14ac:dyDescent="0.2">
      <c r="I1499" s="1"/>
      <c r="L1499" s="1"/>
      <c r="O1499" s="1"/>
      <c r="R1499" s="1"/>
      <c r="U1499" s="1"/>
      <c r="X1499" s="1"/>
      <c r="AA1499" s="1"/>
      <c r="AD1499" s="1"/>
      <c r="AG1499" s="1"/>
      <c r="AK1499" s="1"/>
      <c r="AP1499" s="1"/>
      <c r="AS1499" s="1"/>
      <c r="AW1499" s="1"/>
      <c r="BB1499" s="1"/>
      <c r="BE1499" s="1"/>
      <c r="BH1499" s="1"/>
      <c r="BK1499" s="1"/>
      <c r="BN1499" s="1"/>
      <c r="BR1499" s="1"/>
      <c r="BW1499" s="1"/>
      <c r="BZ1499" s="1"/>
      <c r="CF1499" s="1"/>
      <c r="CN1499" s="1"/>
      <c r="CQ1499" s="1"/>
      <c r="CT1499" s="1"/>
      <c r="CU1499" s="1"/>
    </row>
    <row r="1500" spans="9:99" x14ac:dyDescent="0.2">
      <c r="I1500" s="1"/>
      <c r="L1500" s="1"/>
      <c r="O1500" s="1"/>
      <c r="R1500" s="1"/>
      <c r="U1500" s="1"/>
      <c r="X1500" s="1"/>
      <c r="AA1500" s="1"/>
      <c r="AD1500" s="1"/>
      <c r="AG1500" s="1"/>
      <c r="AK1500" s="1"/>
      <c r="AP1500" s="1"/>
      <c r="AS1500" s="1"/>
      <c r="AW1500" s="1"/>
      <c r="BB1500" s="1"/>
      <c r="BE1500" s="1"/>
      <c r="BH1500" s="1"/>
      <c r="BK1500" s="1"/>
      <c r="BN1500" s="1"/>
      <c r="BR1500" s="1"/>
      <c r="BW1500" s="1"/>
      <c r="BZ1500" s="1"/>
      <c r="CF1500" s="1"/>
      <c r="CN1500" s="1"/>
      <c r="CQ1500" s="1"/>
      <c r="CT1500" s="1"/>
      <c r="CU1500" s="1"/>
    </row>
    <row r="1501" spans="9:99" x14ac:dyDescent="0.2">
      <c r="I1501" s="1"/>
      <c r="L1501" s="1"/>
      <c r="O1501" s="1"/>
      <c r="R1501" s="1"/>
      <c r="U1501" s="1"/>
      <c r="X1501" s="1"/>
      <c r="AA1501" s="1"/>
      <c r="AD1501" s="1"/>
      <c r="AG1501" s="1"/>
      <c r="AK1501" s="1"/>
      <c r="AP1501" s="1"/>
      <c r="AS1501" s="1"/>
      <c r="AW1501" s="1"/>
      <c r="BB1501" s="1"/>
      <c r="BE1501" s="1"/>
      <c r="BH1501" s="1"/>
      <c r="BK1501" s="1"/>
      <c r="BN1501" s="1"/>
      <c r="BR1501" s="1"/>
      <c r="BW1501" s="1"/>
      <c r="BZ1501" s="1"/>
      <c r="CF1501" s="1"/>
      <c r="CN1501" s="1"/>
      <c r="CQ1501" s="1"/>
      <c r="CT1501" s="1"/>
      <c r="CU1501" s="1"/>
    </row>
    <row r="1502" spans="9:99" x14ac:dyDescent="0.2">
      <c r="I1502" s="1"/>
      <c r="L1502" s="1"/>
      <c r="O1502" s="1"/>
      <c r="R1502" s="1"/>
      <c r="U1502" s="1"/>
      <c r="X1502" s="1"/>
      <c r="AA1502" s="1"/>
      <c r="AD1502" s="1"/>
      <c r="AG1502" s="1"/>
      <c r="AK1502" s="1"/>
      <c r="AP1502" s="1"/>
      <c r="AS1502" s="1"/>
      <c r="AW1502" s="1"/>
      <c r="BB1502" s="1"/>
      <c r="BE1502" s="1"/>
      <c r="BH1502" s="1"/>
      <c r="BK1502" s="1"/>
      <c r="BN1502" s="1"/>
      <c r="BR1502" s="1"/>
      <c r="BW1502" s="1"/>
      <c r="BZ1502" s="1"/>
      <c r="CF1502" s="1"/>
      <c r="CN1502" s="1"/>
      <c r="CQ1502" s="1"/>
      <c r="CT1502" s="1"/>
      <c r="CU1502" s="1"/>
    </row>
    <row r="1503" spans="9:99" x14ac:dyDescent="0.2">
      <c r="I1503" s="1"/>
      <c r="L1503" s="1"/>
      <c r="O1503" s="1"/>
      <c r="R1503" s="1"/>
      <c r="U1503" s="1"/>
      <c r="X1503" s="1"/>
      <c r="AA1503" s="1"/>
      <c r="AD1503" s="1"/>
      <c r="AG1503" s="1"/>
      <c r="AK1503" s="1"/>
      <c r="AP1503" s="1"/>
      <c r="AS1503" s="1"/>
      <c r="AW1503" s="1"/>
      <c r="BB1503" s="1"/>
      <c r="BE1503" s="1"/>
      <c r="BH1503" s="1"/>
      <c r="BK1503" s="1"/>
      <c r="BN1503" s="1"/>
      <c r="BR1503" s="1"/>
      <c r="BW1503" s="1"/>
      <c r="BZ1503" s="1"/>
      <c r="CF1503" s="1"/>
      <c r="CN1503" s="1"/>
      <c r="CQ1503" s="1"/>
      <c r="CT1503" s="1"/>
      <c r="CU1503" s="1"/>
    </row>
    <row r="1504" spans="9:99" x14ac:dyDescent="0.2">
      <c r="I1504" s="1"/>
      <c r="L1504" s="1"/>
      <c r="O1504" s="1"/>
      <c r="R1504" s="1"/>
      <c r="U1504" s="1"/>
      <c r="X1504" s="1"/>
      <c r="AA1504" s="1"/>
      <c r="AD1504" s="1"/>
      <c r="AG1504" s="1"/>
      <c r="AK1504" s="1"/>
      <c r="AP1504" s="1"/>
      <c r="AS1504" s="1"/>
      <c r="AW1504" s="1"/>
      <c r="BB1504" s="1"/>
      <c r="BE1504" s="1"/>
      <c r="BH1504" s="1"/>
      <c r="BK1504" s="1"/>
      <c r="BN1504" s="1"/>
      <c r="BR1504" s="1"/>
      <c r="BW1504" s="1"/>
      <c r="BZ1504" s="1"/>
      <c r="CF1504" s="1"/>
      <c r="CN1504" s="1"/>
      <c r="CQ1504" s="1"/>
      <c r="CT1504" s="1"/>
      <c r="CU1504" s="1"/>
    </row>
    <row r="1505" spans="9:99" x14ac:dyDescent="0.2">
      <c r="I1505" s="1"/>
      <c r="L1505" s="1"/>
      <c r="O1505" s="1"/>
      <c r="R1505" s="1"/>
      <c r="U1505" s="1"/>
      <c r="X1505" s="1"/>
      <c r="AA1505" s="1"/>
      <c r="AD1505" s="1"/>
      <c r="AG1505" s="1"/>
      <c r="AK1505" s="1"/>
      <c r="AP1505" s="1"/>
      <c r="AS1505" s="1"/>
      <c r="AW1505" s="1"/>
      <c r="BB1505" s="1"/>
      <c r="BE1505" s="1"/>
      <c r="BH1505" s="1"/>
      <c r="BK1505" s="1"/>
      <c r="BN1505" s="1"/>
      <c r="BR1505" s="1"/>
      <c r="BW1505" s="1"/>
      <c r="BZ1505" s="1"/>
      <c r="CF1505" s="1"/>
      <c r="CN1505" s="1"/>
      <c r="CQ1505" s="1"/>
      <c r="CT1505" s="1"/>
      <c r="CU1505" s="1"/>
    </row>
    <row r="1506" spans="9:99" x14ac:dyDescent="0.2">
      <c r="I1506" s="1"/>
      <c r="L1506" s="1"/>
      <c r="O1506" s="1"/>
      <c r="R1506" s="1"/>
      <c r="U1506" s="1"/>
      <c r="X1506" s="1"/>
      <c r="AA1506" s="1"/>
      <c r="AD1506" s="1"/>
      <c r="AG1506" s="1"/>
      <c r="AK1506" s="1"/>
      <c r="AP1506" s="1"/>
      <c r="AS1506" s="1"/>
      <c r="AW1506" s="1"/>
      <c r="BB1506" s="1"/>
      <c r="BE1506" s="1"/>
      <c r="BH1506" s="1"/>
      <c r="BK1506" s="1"/>
      <c r="BN1506" s="1"/>
      <c r="BR1506" s="1"/>
      <c r="BW1506" s="1"/>
      <c r="BZ1506" s="1"/>
      <c r="CF1506" s="1"/>
      <c r="CN1506" s="1"/>
      <c r="CQ1506" s="1"/>
      <c r="CT1506" s="1"/>
      <c r="CU1506" s="1"/>
    </row>
    <row r="1507" spans="9:99" x14ac:dyDescent="0.2">
      <c r="I1507" s="1"/>
      <c r="L1507" s="1"/>
      <c r="O1507" s="1"/>
      <c r="R1507" s="1"/>
      <c r="U1507" s="1"/>
      <c r="X1507" s="1"/>
      <c r="AA1507" s="1"/>
      <c r="AD1507" s="1"/>
      <c r="AG1507" s="1"/>
      <c r="AK1507" s="1"/>
      <c r="AP1507" s="1"/>
      <c r="AS1507" s="1"/>
      <c r="AW1507" s="1"/>
      <c r="BB1507" s="1"/>
      <c r="BE1507" s="1"/>
      <c r="BH1507" s="1"/>
      <c r="BK1507" s="1"/>
      <c r="BN1507" s="1"/>
      <c r="BR1507" s="1"/>
      <c r="BW1507" s="1"/>
      <c r="BZ1507" s="1"/>
      <c r="CF1507" s="1"/>
      <c r="CN1507" s="1"/>
      <c r="CQ1507" s="1"/>
      <c r="CT1507" s="1"/>
      <c r="CU1507" s="1"/>
    </row>
    <row r="1508" spans="9:99" x14ac:dyDescent="0.2">
      <c r="I1508" s="1"/>
      <c r="L1508" s="1"/>
      <c r="O1508" s="1"/>
      <c r="R1508" s="1"/>
      <c r="U1508" s="1"/>
      <c r="X1508" s="1"/>
      <c r="AA1508" s="1"/>
      <c r="AD1508" s="1"/>
      <c r="AG1508" s="1"/>
      <c r="AK1508" s="1"/>
      <c r="AP1508" s="1"/>
      <c r="AS1508" s="1"/>
      <c r="AW1508" s="1"/>
      <c r="BB1508" s="1"/>
      <c r="BE1508" s="1"/>
      <c r="BH1508" s="1"/>
      <c r="BK1508" s="1"/>
      <c r="BN1508" s="1"/>
      <c r="BR1508" s="1"/>
      <c r="BW1508" s="1"/>
      <c r="BZ1508" s="1"/>
      <c r="CF1508" s="1"/>
      <c r="CN1508" s="1"/>
      <c r="CQ1508" s="1"/>
      <c r="CT1508" s="1"/>
      <c r="CU1508" s="1"/>
    </row>
    <row r="1509" spans="9:99" x14ac:dyDescent="0.2">
      <c r="I1509" s="1"/>
      <c r="L1509" s="1"/>
      <c r="O1509" s="1"/>
      <c r="R1509" s="1"/>
      <c r="U1509" s="1"/>
      <c r="X1509" s="1"/>
      <c r="AA1509" s="1"/>
      <c r="AD1509" s="1"/>
      <c r="AG1509" s="1"/>
      <c r="AK1509" s="1"/>
      <c r="AP1509" s="1"/>
      <c r="AS1509" s="1"/>
      <c r="AW1509" s="1"/>
      <c r="BB1509" s="1"/>
      <c r="BE1509" s="1"/>
      <c r="BH1509" s="1"/>
      <c r="BK1509" s="1"/>
      <c r="BN1509" s="1"/>
      <c r="BR1509" s="1"/>
      <c r="BW1509" s="1"/>
      <c r="BZ1509" s="1"/>
      <c r="CF1509" s="1"/>
      <c r="CN1509" s="1"/>
      <c r="CQ1509" s="1"/>
      <c r="CT1509" s="1"/>
      <c r="CU1509" s="1"/>
    </row>
    <row r="1510" spans="9:99" x14ac:dyDescent="0.2">
      <c r="I1510" s="1"/>
      <c r="L1510" s="1"/>
      <c r="O1510" s="1"/>
      <c r="R1510" s="1"/>
      <c r="U1510" s="1"/>
      <c r="X1510" s="1"/>
      <c r="AA1510" s="1"/>
      <c r="AD1510" s="1"/>
      <c r="AG1510" s="1"/>
      <c r="AK1510" s="1"/>
      <c r="AP1510" s="1"/>
      <c r="AS1510" s="1"/>
      <c r="AW1510" s="1"/>
      <c r="BB1510" s="1"/>
      <c r="BE1510" s="1"/>
      <c r="BH1510" s="1"/>
      <c r="BK1510" s="1"/>
      <c r="BN1510" s="1"/>
      <c r="BR1510" s="1"/>
      <c r="BW1510" s="1"/>
      <c r="BZ1510" s="1"/>
      <c r="CF1510" s="1"/>
      <c r="CN1510" s="1"/>
      <c r="CQ1510" s="1"/>
      <c r="CT1510" s="1"/>
      <c r="CU1510" s="1"/>
    </row>
    <row r="1511" spans="9:99" x14ac:dyDescent="0.2">
      <c r="I1511" s="1"/>
      <c r="L1511" s="1"/>
      <c r="O1511" s="1"/>
      <c r="R1511" s="1"/>
      <c r="U1511" s="1"/>
      <c r="X1511" s="1"/>
      <c r="AA1511" s="1"/>
      <c r="AD1511" s="1"/>
      <c r="AG1511" s="1"/>
      <c r="AK1511" s="1"/>
      <c r="AP1511" s="1"/>
      <c r="AS1511" s="1"/>
      <c r="AW1511" s="1"/>
      <c r="BB1511" s="1"/>
      <c r="BE1511" s="1"/>
      <c r="BH1511" s="1"/>
      <c r="BK1511" s="1"/>
      <c r="BN1511" s="1"/>
      <c r="BR1511" s="1"/>
      <c r="BW1511" s="1"/>
      <c r="BZ1511" s="1"/>
      <c r="CF1511" s="1"/>
      <c r="CN1511" s="1"/>
      <c r="CQ1511" s="1"/>
      <c r="CT1511" s="1"/>
      <c r="CU1511" s="1"/>
    </row>
    <row r="1512" spans="9:99" x14ac:dyDescent="0.2">
      <c r="I1512" s="1"/>
      <c r="L1512" s="1"/>
      <c r="O1512" s="1"/>
      <c r="R1512" s="1"/>
      <c r="U1512" s="1"/>
      <c r="X1512" s="1"/>
      <c r="AA1512" s="1"/>
      <c r="AD1512" s="1"/>
      <c r="AG1512" s="1"/>
      <c r="AK1512" s="1"/>
      <c r="AP1512" s="1"/>
      <c r="AS1512" s="1"/>
      <c r="AW1512" s="1"/>
      <c r="BB1512" s="1"/>
      <c r="BE1512" s="1"/>
      <c r="BH1512" s="1"/>
      <c r="BK1512" s="1"/>
      <c r="BN1512" s="1"/>
      <c r="BR1512" s="1"/>
      <c r="BW1512" s="1"/>
      <c r="BZ1512" s="1"/>
      <c r="CF1512" s="1"/>
      <c r="CN1512" s="1"/>
      <c r="CQ1512" s="1"/>
      <c r="CT1512" s="1"/>
      <c r="CU1512" s="1"/>
    </row>
    <row r="1513" spans="9:99" x14ac:dyDescent="0.2">
      <c r="I1513" s="1"/>
      <c r="L1513" s="1"/>
      <c r="O1513" s="1"/>
      <c r="R1513" s="1"/>
      <c r="U1513" s="1"/>
      <c r="X1513" s="1"/>
      <c r="AA1513" s="1"/>
      <c r="AD1513" s="1"/>
      <c r="AG1513" s="1"/>
      <c r="AK1513" s="1"/>
      <c r="AP1513" s="1"/>
      <c r="AS1513" s="1"/>
      <c r="AW1513" s="1"/>
      <c r="BB1513" s="1"/>
      <c r="BE1513" s="1"/>
      <c r="BH1513" s="1"/>
      <c r="BK1513" s="1"/>
      <c r="BN1513" s="1"/>
      <c r="BR1513" s="1"/>
      <c r="BW1513" s="1"/>
      <c r="BZ1513" s="1"/>
      <c r="CF1513" s="1"/>
      <c r="CN1513" s="1"/>
      <c r="CQ1513" s="1"/>
      <c r="CT1513" s="1"/>
      <c r="CU1513" s="1"/>
    </row>
    <row r="1514" spans="9:99" x14ac:dyDescent="0.2">
      <c r="I1514" s="1"/>
      <c r="L1514" s="1"/>
      <c r="O1514" s="1"/>
      <c r="R1514" s="1"/>
      <c r="U1514" s="1"/>
      <c r="X1514" s="1"/>
      <c r="AA1514" s="1"/>
      <c r="AD1514" s="1"/>
      <c r="AG1514" s="1"/>
      <c r="AK1514" s="1"/>
      <c r="AP1514" s="1"/>
      <c r="AS1514" s="1"/>
      <c r="AW1514" s="1"/>
      <c r="BB1514" s="1"/>
      <c r="BE1514" s="1"/>
      <c r="BH1514" s="1"/>
      <c r="BK1514" s="1"/>
      <c r="BN1514" s="1"/>
      <c r="BR1514" s="1"/>
      <c r="BW1514" s="1"/>
      <c r="BZ1514" s="1"/>
      <c r="CF1514" s="1"/>
      <c r="CN1514" s="1"/>
      <c r="CQ1514" s="1"/>
      <c r="CT1514" s="1"/>
      <c r="CU1514" s="1"/>
    </row>
    <row r="1515" spans="9:99" x14ac:dyDescent="0.2">
      <c r="I1515" s="1"/>
      <c r="L1515" s="1"/>
      <c r="O1515" s="1"/>
      <c r="R1515" s="1"/>
      <c r="U1515" s="1"/>
      <c r="X1515" s="1"/>
      <c r="AA1515" s="1"/>
      <c r="AD1515" s="1"/>
      <c r="AG1515" s="1"/>
      <c r="AK1515" s="1"/>
      <c r="AP1515" s="1"/>
      <c r="AS1515" s="1"/>
      <c r="AW1515" s="1"/>
      <c r="BB1515" s="1"/>
      <c r="BE1515" s="1"/>
      <c r="BH1515" s="1"/>
      <c r="BK1515" s="1"/>
      <c r="BN1515" s="1"/>
      <c r="BR1515" s="1"/>
      <c r="BW1515" s="1"/>
      <c r="BZ1515" s="1"/>
      <c r="CF1515" s="1"/>
      <c r="CN1515" s="1"/>
      <c r="CQ1515" s="1"/>
      <c r="CT1515" s="1"/>
      <c r="CU1515" s="1"/>
    </row>
    <row r="1516" spans="9:99" x14ac:dyDescent="0.2">
      <c r="I1516" s="1"/>
      <c r="L1516" s="1"/>
      <c r="O1516" s="1"/>
      <c r="R1516" s="1"/>
      <c r="U1516" s="1"/>
      <c r="X1516" s="1"/>
      <c r="AA1516" s="1"/>
      <c r="AD1516" s="1"/>
      <c r="AG1516" s="1"/>
      <c r="AK1516" s="1"/>
      <c r="AP1516" s="1"/>
      <c r="AS1516" s="1"/>
      <c r="AW1516" s="1"/>
      <c r="BB1516" s="1"/>
      <c r="BE1516" s="1"/>
      <c r="BH1516" s="1"/>
      <c r="BK1516" s="1"/>
      <c r="BN1516" s="1"/>
      <c r="BR1516" s="1"/>
      <c r="BW1516" s="1"/>
      <c r="BZ1516" s="1"/>
      <c r="CF1516" s="1"/>
      <c r="CN1516" s="1"/>
      <c r="CQ1516" s="1"/>
      <c r="CT1516" s="1"/>
      <c r="CU1516" s="1"/>
    </row>
    <row r="1517" spans="9:99" x14ac:dyDescent="0.2">
      <c r="I1517" s="1"/>
      <c r="L1517" s="1"/>
      <c r="O1517" s="1"/>
      <c r="R1517" s="1"/>
      <c r="U1517" s="1"/>
      <c r="X1517" s="1"/>
      <c r="AA1517" s="1"/>
      <c r="AD1517" s="1"/>
      <c r="AG1517" s="1"/>
      <c r="AK1517" s="1"/>
      <c r="AP1517" s="1"/>
      <c r="AS1517" s="1"/>
      <c r="AW1517" s="1"/>
      <c r="BB1517" s="1"/>
      <c r="BE1517" s="1"/>
      <c r="BH1517" s="1"/>
      <c r="BK1517" s="1"/>
      <c r="BN1517" s="1"/>
      <c r="BR1517" s="1"/>
      <c r="BW1517" s="1"/>
      <c r="BZ1517" s="1"/>
      <c r="CF1517" s="1"/>
      <c r="CN1517" s="1"/>
      <c r="CQ1517" s="1"/>
      <c r="CT1517" s="1"/>
      <c r="CU1517" s="1"/>
    </row>
    <row r="1518" spans="9:99" x14ac:dyDescent="0.2">
      <c r="I1518" s="1"/>
      <c r="L1518" s="1"/>
      <c r="O1518" s="1"/>
      <c r="R1518" s="1"/>
      <c r="U1518" s="1"/>
      <c r="X1518" s="1"/>
      <c r="AA1518" s="1"/>
      <c r="AD1518" s="1"/>
      <c r="AG1518" s="1"/>
      <c r="AK1518" s="1"/>
      <c r="AP1518" s="1"/>
      <c r="AS1518" s="1"/>
      <c r="AW1518" s="1"/>
      <c r="BB1518" s="1"/>
      <c r="BE1518" s="1"/>
      <c r="BH1518" s="1"/>
      <c r="BK1518" s="1"/>
      <c r="BN1518" s="1"/>
      <c r="BR1518" s="1"/>
      <c r="BW1518" s="1"/>
      <c r="BZ1518" s="1"/>
      <c r="CF1518" s="1"/>
      <c r="CN1518" s="1"/>
      <c r="CQ1518" s="1"/>
      <c r="CT1518" s="1"/>
      <c r="CU1518" s="1"/>
    </row>
    <row r="1519" spans="9:99" x14ac:dyDescent="0.2">
      <c r="I1519" s="1"/>
      <c r="L1519" s="1"/>
      <c r="O1519" s="1"/>
      <c r="R1519" s="1"/>
      <c r="U1519" s="1"/>
      <c r="X1519" s="1"/>
      <c r="AA1519" s="1"/>
      <c r="AD1519" s="1"/>
      <c r="AG1519" s="1"/>
      <c r="AK1519" s="1"/>
      <c r="AP1519" s="1"/>
      <c r="AS1519" s="1"/>
      <c r="AW1519" s="1"/>
      <c r="BB1519" s="1"/>
      <c r="BE1519" s="1"/>
      <c r="BH1519" s="1"/>
      <c r="BK1519" s="1"/>
      <c r="BN1519" s="1"/>
      <c r="BR1519" s="1"/>
      <c r="BW1519" s="1"/>
      <c r="BZ1519" s="1"/>
      <c r="CF1519" s="1"/>
      <c r="CN1519" s="1"/>
      <c r="CQ1519" s="1"/>
      <c r="CT1519" s="1"/>
      <c r="CU1519" s="1"/>
    </row>
    <row r="1520" spans="9:99" x14ac:dyDescent="0.2">
      <c r="I1520" s="1"/>
      <c r="L1520" s="1"/>
      <c r="O1520" s="1"/>
      <c r="R1520" s="1"/>
      <c r="U1520" s="1"/>
      <c r="X1520" s="1"/>
      <c r="AA1520" s="1"/>
      <c r="AD1520" s="1"/>
      <c r="AG1520" s="1"/>
      <c r="AK1520" s="1"/>
      <c r="AP1520" s="1"/>
      <c r="AS1520" s="1"/>
      <c r="AW1520" s="1"/>
      <c r="BB1520" s="1"/>
      <c r="BE1520" s="1"/>
      <c r="BH1520" s="1"/>
      <c r="BK1520" s="1"/>
      <c r="BN1520" s="1"/>
      <c r="BR1520" s="1"/>
      <c r="BW1520" s="1"/>
      <c r="BZ1520" s="1"/>
      <c r="CF1520" s="1"/>
      <c r="CN1520" s="1"/>
      <c r="CQ1520" s="1"/>
      <c r="CT1520" s="1"/>
      <c r="CU1520" s="1"/>
    </row>
    <row r="1521" spans="9:99" x14ac:dyDescent="0.2">
      <c r="I1521" s="1"/>
      <c r="L1521" s="1"/>
      <c r="O1521" s="1"/>
      <c r="R1521" s="1"/>
      <c r="U1521" s="1"/>
      <c r="X1521" s="1"/>
      <c r="AA1521" s="1"/>
      <c r="AD1521" s="1"/>
      <c r="AG1521" s="1"/>
      <c r="AK1521" s="1"/>
      <c r="AP1521" s="1"/>
      <c r="AS1521" s="1"/>
      <c r="AW1521" s="1"/>
      <c r="BB1521" s="1"/>
      <c r="BE1521" s="1"/>
      <c r="BH1521" s="1"/>
      <c r="BK1521" s="1"/>
      <c r="BN1521" s="1"/>
      <c r="BR1521" s="1"/>
      <c r="BW1521" s="1"/>
      <c r="BZ1521" s="1"/>
      <c r="CF1521" s="1"/>
      <c r="CN1521" s="1"/>
      <c r="CQ1521" s="1"/>
      <c r="CT1521" s="1"/>
      <c r="CU1521" s="1"/>
    </row>
    <row r="1522" spans="9:99" x14ac:dyDescent="0.2">
      <c r="I1522" s="1"/>
      <c r="L1522" s="1"/>
      <c r="O1522" s="1"/>
      <c r="R1522" s="1"/>
      <c r="U1522" s="1"/>
      <c r="X1522" s="1"/>
      <c r="AA1522" s="1"/>
      <c r="AD1522" s="1"/>
      <c r="AG1522" s="1"/>
      <c r="AK1522" s="1"/>
      <c r="AP1522" s="1"/>
      <c r="AS1522" s="1"/>
      <c r="AW1522" s="1"/>
      <c r="BB1522" s="1"/>
      <c r="BE1522" s="1"/>
      <c r="BH1522" s="1"/>
      <c r="BK1522" s="1"/>
      <c r="BN1522" s="1"/>
      <c r="BR1522" s="1"/>
      <c r="BW1522" s="1"/>
      <c r="BZ1522" s="1"/>
      <c r="CF1522" s="1"/>
      <c r="CN1522" s="1"/>
      <c r="CQ1522" s="1"/>
      <c r="CT1522" s="1"/>
      <c r="CU1522" s="1"/>
    </row>
    <row r="1523" spans="9:99" x14ac:dyDescent="0.2">
      <c r="I1523" s="1"/>
      <c r="L1523" s="1"/>
      <c r="O1523" s="1"/>
      <c r="R1523" s="1"/>
      <c r="U1523" s="1"/>
      <c r="X1523" s="1"/>
      <c r="AA1523" s="1"/>
      <c r="AD1523" s="1"/>
      <c r="AG1523" s="1"/>
      <c r="AK1523" s="1"/>
      <c r="AP1523" s="1"/>
      <c r="AS1523" s="1"/>
      <c r="AW1523" s="1"/>
      <c r="BB1523" s="1"/>
      <c r="BE1523" s="1"/>
      <c r="BH1523" s="1"/>
      <c r="BK1523" s="1"/>
      <c r="BN1523" s="1"/>
      <c r="BR1523" s="1"/>
      <c r="BW1523" s="1"/>
      <c r="BZ1523" s="1"/>
      <c r="CF1523" s="1"/>
      <c r="CN1523" s="1"/>
      <c r="CQ1523" s="1"/>
      <c r="CT1523" s="1"/>
      <c r="CU1523" s="1"/>
    </row>
    <row r="1524" spans="9:99" x14ac:dyDescent="0.2">
      <c r="I1524" s="1"/>
      <c r="L1524" s="1"/>
      <c r="O1524" s="1"/>
      <c r="R1524" s="1"/>
      <c r="U1524" s="1"/>
      <c r="X1524" s="1"/>
      <c r="AA1524" s="1"/>
      <c r="AD1524" s="1"/>
      <c r="AG1524" s="1"/>
      <c r="AK1524" s="1"/>
      <c r="AP1524" s="1"/>
      <c r="AS1524" s="1"/>
      <c r="AW1524" s="1"/>
      <c r="BB1524" s="1"/>
      <c r="BE1524" s="1"/>
      <c r="BH1524" s="1"/>
      <c r="BK1524" s="1"/>
      <c r="BN1524" s="1"/>
      <c r="BR1524" s="1"/>
      <c r="BW1524" s="1"/>
      <c r="BZ1524" s="1"/>
      <c r="CF1524" s="1"/>
      <c r="CN1524" s="1"/>
      <c r="CQ1524" s="1"/>
      <c r="CT1524" s="1"/>
      <c r="CU1524" s="1"/>
    </row>
    <row r="1525" spans="9:99" x14ac:dyDescent="0.2">
      <c r="I1525" s="1"/>
      <c r="L1525" s="1"/>
      <c r="O1525" s="1"/>
      <c r="R1525" s="1"/>
      <c r="U1525" s="1"/>
      <c r="X1525" s="1"/>
      <c r="AA1525" s="1"/>
      <c r="AD1525" s="1"/>
      <c r="AG1525" s="1"/>
      <c r="AK1525" s="1"/>
      <c r="AP1525" s="1"/>
      <c r="AS1525" s="1"/>
      <c r="AW1525" s="1"/>
      <c r="BB1525" s="1"/>
      <c r="BE1525" s="1"/>
      <c r="BH1525" s="1"/>
      <c r="BK1525" s="1"/>
      <c r="BN1525" s="1"/>
      <c r="BR1525" s="1"/>
      <c r="BW1525" s="1"/>
      <c r="BZ1525" s="1"/>
      <c r="CF1525" s="1"/>
      <c r="CN1525" s="1"/>
      <c r="CQ1525" s="1"/>
      <c r="CT1525" s="1"/>
      <c r="CU1525" s="1"/>
    </row>
    <row r="1526" spans="9:99" x14ac:dyDescent="0.2">
      <c r="I1526" s="1"/>
      <c r="L1526" s="1"/>
      <c r="O1526" s="1"/>
      <c r="R1526" s="1"/>
      <c r="U1526" s="1"/>
      <c r="X1526" s="1"/>
      <c r="AA1526" s="1"/>
      <c r="AD1526" s="1"/>
      <c r="AG1526" s="1"/>
      <c r="AK1526" s="1"/>
      <c r="AP1526" s="1"/>
      <c r="AS1526" s="1"/>
      <c r="AW1526" s="1"/>
      <c r="BB1526" s="1"/>
      <c r="BE1526" s="1"/>
      <c r="BH1526" s="1"/>
      <c r="BK1526" s="1"/>
      <c r="BN1526" s="1"/>
      <c r="BR1526" s="1"/>
      <c r="BW1526" s="1"/>
      <c r="BZ1526" s="1"/>
      <c r="CF1526" s="1"/>
      <c r="CN1526" s="1"/>
      <c r="CQ1526" s="1"/>
      <c r="CT1526" s="1"/>
      <c r="CU1526" s="1"/>
    </row>
    <row r="1527" spans="9:99" x14ac:dyDescent="0.2">
      <c r="I1527" s="1"/>
      <c r="L1527" s="1"/>
      <c r="O1527" s="1"/>
      <c r="R1527" s="1"/>
      <c r="U1527" s="1"/>
      <c r="X1527" s="1"/>
      <c r="AA1527" s="1"/>
      <c r="AD1527" s="1"/>
      <c r="AG1527" s="1"/>
      <c r="AK1527" s="1"/>
      <c r="AP1527" s="1"/>
      <c r="AS1527" s="1"/>
      <c r="AW1527" s="1"/>
      <c r="BB1527" s="1"/>
      <c r="BE1527" s="1"/>
      <c r="BH1527" s="1"/>
      <c r="BK1527" s="1"/>
      <c r="BN1527" s="1"/>
      <c r="BR1527" s="1"/>
      <c r="BW1527" s="1"/>
      <c r="BZ1527" s="1"/>
      <c r="CF1527" s="1"/>
      <c r="CN1527" s="1"/>
      <c r="CQ1527" s="1"/>
      <c r="CT1527" s="1"/>
      <c r="CU1527" s="1"/>
    </row>
    <row r="1528" spans="9:99" x14ac:dyDescent="0.2">
      <c r="I1528" s="1"/>
      <c r="L1528" s="1"/>
      <c r="O1528" s="1"/>
      <c r="R1528" s="1"/>
      <c r="U1528" s="1"/>
      <c r="X1528" s="1"/>
      <c r="AA1528" s="1"/>
      <c r="AD1528" s="1"/>
      <c r="AG1528" s="1"/>
      <c r="AK1528" s="1"/>
      <c r="AP1528" s="1"/>
      <c r="AS1528" s="1"/>
      <c r="AW1528" s="1"/>
      <c r="BB1528" s="1"/>
      <c r="BE1528" s="1"/>
      <c r="BH1528" s="1"/>
      <c r="BK1528" s="1"/>
      <c r="BN1528" s="1"/>
      <c r="BR1528" s="1"/>
      <c r="BW1528" s="1"/>
      <c r="BZ1528" s="1"/>
      <c r="CF1528" s="1"/>
      <c r="CN1528" s="1"/>
      <c r="CQ1528" s="1"/>
      <c r="CT1528" s="1"/>
      <c r="CU1528" s="1"/>
    </row>
    <row r="1529" spans="9:99" x14ac:dyDescent="0.2">
      <c r="I1529" s="1"/>
      <c r="L1529" s="1"/>
      <c r="O1529" s="1"/>
      <c r="R1529" s="1"/>
      <c r="U1529" s="1"/>
      <c r="X1529" s="1"/>
      <c r="AA1529" s="1"/>
      <c r="AD1529" s="1"/>
      <c r="AG1529" s="1"/>
      <c r="AK1529" s="1"/>
      <c r="AP1529" s="1"/>
      <c r="AS1529" s="1"/>
      <c r="AW1529" s="1"/>
      <c r="BB1529" s="1"/>
      <c r="BE1529" s="1"/>
      <c r="BH1529" s="1"/>
      <c r="BK1529" s="1"/>
      <c r="BN1529" s="1"/>
      <c r="BR1529" s="1"/>
      <c r="BW1529" s="1"/>
      <c r="BZ1529" s="1"/>
      <c r="CF1529" s="1"/>
      <c r="CN1529" s="1"/>
      <c r="CQ1529" s="1"/>
      <c r="CT1529" s="1"/>
      <c r="CU1529" s="1"/>
    </row>
    <row r="1530" spans="9:99" x14ac:dyDescent="0.2">
      <c r="I1530" s="1"/>
      <c r="L1530" s="1"/>
      <c r="O1530" s="1"/>
      <c r="R1530" s="1"/>
      <c r="U1530" s="1"/>
      <c r="X1530" s="1"/>
      <c r="AA1530" s="1"/>
      <c r="AD1530" s="1"/>
      <c r="AG1530" s="1"/>
      <c r="AK1530" s="1"/>
      <c r="AP1530" s="1"/>
      <c r="AS1530" s="1"/>
      <c r="AW1530" s="1"/>
      <c r="BB1530" s="1"/>
      <c r="BE1530" s="1"/>
      <c r="BH1530" s="1"/>
      <c r="BK1530" s="1"/>
      <c r="BN1530" s="1"/>
      <c r="BR1530" s="1"/>
      <c r="BW1530" s="1"/>
      <c r="BZ1530" s="1"/>
      <c r="CF1530" s="1"/>
      <c r="CN1530" s="1"/>
      <c r="CQ1530" s="1"/>
      <c r="CT1530" s="1"/>
      <c r="CU1530" s="1"/>
    </row>
    <row r="1531" spans="9:99" x14ac:dyDescent="0.2">
      <c r="I1531" s="1"/>
      <c r="L1531" s="1"/>
      <c r="O1531" s="1"/>
      <c r="R1531" s="1"/>
      <c r="U1531" s="1"/>
      <c r="X1531" s="1"/>
      <c r="AA1531" s="1"/>
      <c r="AD1531" s="1"/>
      <c r="AG1531" s="1"/>
      <c r="AK1531" s="1"/>
      <c r="AP1531" s="1"/>
      <c r="AS1531" s="1"/>
      <c r="AW1531" s="1"/>
      <c r="BB1531" s="1"/>
      <c r="BE1531" s="1"/>
      <c r="BH1531" s="1"/>
      <c r="BK1531" s="1"/>
      <c r="BN1531" s="1"/>
      <c r="BR1531" s="1"/>
      <c r="BW1531" s="1"/>
      <c r="BZ1531" s="1"/>
      <c r="CF1531" s="1"/>
      <c r="CN1531" s="1"/>
      <c r="CQ1531" s="1"/>
      <c r="CT1531" s="1"/>
      <c r="CU1531" s="1"/>
    </row>
    <row r="1532" spans="9:99" x14ac:dyDescent="0.2">
      <c r="I1532" s="1"/>
      <c r="L1532" s="1"/>
      <c r="O1532" s="1"/>
      <c r="R1532" s="1"/>
      <c r="U1532" s="1"/>
      <c r="X1532" s="1"/>
      <c r="AA1532" s="1"/>
      <c r="AD1532" s="1"/>
      <c r="AG1532" s="1"/>
      <c r="AK1532" s="1"/>
      <c r="AP1532" s="1"/>
      <c r="AS1532" s="1"/>
      <c r="AW1532" s="1"/>
      <c r="BB1532" s="1"/>
      <c r="BE1532" s="1"/>
      <c r="BH1532" s="1"/>
      <c r="BK1532" s="1"/>
      <c r="BN1532" s="1"/>
      <c r="BR1532" s="1"/>
      <c r="BW1532" s="1"/>
      <c r="BZ1532" s="1"/>
      <c r="CF1532" s="1"/>
      <c r="CN1532" s="1"/>
      <c r="CQ1532" s="1"/>
      <c r="CT1532" s="1"/>
      <c r="CU1532" s="1"/>
    </row>
    <row r="1533" spans="9:99" x14ac:dyDescent="0.2">
      <c r="I1533" s="1"/>
      <c r="L1533" s="1"/>
      <c r="O1533" s="1"/>
      <c r="R1533" s="1"/>
      <c r="U1533" s="1"/>
      <c r="X1533" s="1"/>
      <c r="AA1533" s="1"/>
      <c r="AD1533" s="1"/>
      <c r="AG1533" s="1"/>
      <c r="AK1533" s="1"/>
      <c r="AP1533" s="1"/>
      <c r="AS1533" s="1"/>
      <c r="AW1533" s="1"/>
      <c r="BB1533" s="1"/>
      <c r="BE1533" s="1"/>
      <c r="BH1533" s="1"/>
      <c r="BK1533" s="1"/>
      <c r="BN1533" s="1"/>
      <c r="BR1533" s="1"/>
      <c r="BW1533" s="1"/>
      <c r="BZ1533" s="1"/>
      <c r="CF1533" s="1"/>
      <c r="CN1533" s="1"/>
      <c r="CQ1533" s="1"/>
      <c r="CT1533" s="1"/>
      <c r="CU1533" s="1"/>
    </row>
    <row r="1534" spans="9:99" x14ac:dyDescent="0.2">
      <c r="I1534" s="1"/>
      <c r="L1534" s="1"/>
      <c r="O1534" s="1"/>
      <c r="R1534" s="1"/>
      <c r="U1534" s="1"/>
      <c r="X1534" s="1"/>
      <c r="AA1534" s="1"/>
      <c r="AD1534" s="1"/>
      <c r="AG1534" s="1"/>
      <c r="AK1534" s="1"/>
      <c r="AP1534" s="1"/>
      <c r="AS1534" s="1"/>
      <c r="AW1534" s="1"/>
      <c r="BB1534" s="1"/>
      <c r="BE1534" s="1"/>
      <c r="BH1534" s="1"/>
      <c r="BK1534" s="1"/>
      <c r="BN1534" s="1"/>
      <c r="BR1534" s="1"/>
      <c r="BW1534" s="1"/>
      <c r="BZ1534" s="1"/>
      <c r="CF1534" s="1"/>
      <c r="CN1534" s="1"/>
      <c r="CQ1534" s="1"/>
      <c r="CT1534" s="1"/>
      <c r="CU1534" s="1"/>
    </row>
    <row r="1535" spans="9:99" x14ac:dyDescent="0.2">
      <c r="I1535" s="1"/>
      <c r="L1535" s="1"/>
      <c r="O1535" s="1"/>
      <c r="R1535" s="1"/>
      <c r="U1535" s="1"/>
      <c r="X1535" s="1"/>
      <c r="AA1535" s="1"/>
      <c r="AD1535" s="1"/>
      <c r="AG1535" s="1"/>
      <c r="AK1535" s="1"/>
      <c r="AP1535" s="1"/>
      <c r="AS1535" s="1"/>
      <c r="AW1535" s="1"/>
      <c r="BB1535" s="1"/>
      <c r="BE1535" s="1"/>
      <c r="BH1535" s="1"/>
      <c r="BK1535" s="1"/>
      <c r="BN1535" s="1"/>
      <c r="BR1535" s="1"/>
      <c r="BW1535" s="1"/>
      <c r="BZ1535" s="1"/>
      <c r="CF1535" s="1"/>
      <c r="CN1535" s="1"/>
      <c r="CQ1535" s="1"/>
      <c r="CT1535" s="1"/>
      <c r="CU1535" s="1"/>
    </row>
    <row r="1536" spans="9:99" x14ac:dyDescent="0.2">
      <c r="I1536" s="1"/>
      <c r="L1536" s="1"/>
      <c r="O1536" s="1"/>
      <c r="R1536" s="1"/>
      <c r="U1536" s="1"/>
      <c r="X1536" s="1"/>
      <c r="AA1536" s="1"/>
      <c r="AD1536" s="1"/>
      <c r="AG1536" s="1"/>
      <c r="AK1536" s="1"/>
      <c r="AP1536" s="1"/>
      <c r="AS1536" s="1"/>
      <c r="AW1536" s="1"/>
      <c r="BB1536" s="1"/>
      <c r="BE1536" s="1"/>
      <c r="BH1536" s="1"/>
      <c r="BK1536" s="1"/>
      <c r="BN1536" s="1"/>
      <c r="BR1536" s="1"/>
      <c r="BW1536" s="1"/>
      <c r="BZ1536" s="1"/>
      <c r="CF1536" s="1"/>
      <c r="CN1536" s="1"/>
      <c r="CQ1536" s="1"/>
      <c r="CT1536" s="1"/>
      <c r="CU1536" s="1"/>
    </row>
    <row r="1537" spans="9:99" x14ac:dyDescent="0.2">
      <c r="I1537" s="1"/>
      <c r="L1537" s="1"/>
      <c r="O1537" s="1"/>
      <c r="R1537" s="1"/>
      <c r="U1537" s="1"/>
      <c r="X1537" s="1"/>
      <c r="AA1537" s="1"/>
      <c r="AD1537" s="1"/>
      <c r="AG1537" s="1"/>
      <c r="AK1537" s="1"/>
      <c r="AP1537" s="1"/>
      <c r="AS1537" s="1"/>
      <c r="AW1537" s="1"/>
      <c r="BB1537" s="1"/>
      <c r="BE1537" s="1"/>
      <c r="BH1537" s="1"/>
      <c r="BK1537" s="1"/>
      <c r="BN1537" s="1"/>
      <c r="BR1537" s="1"/>
      <c r="BW1537" s="1"/>
      <c r="BZ1537" s="1"/>
      <c r="CF1537" s="1"/>
      <c r="CN1537" s="1"/>
      <c r="CQ1537" s="1"/>
      <c r="CT1537" s="1"/>
      <c r="CU1537" s="1"/>
    </row>
    <row r="1538" spans="9:99" x14ac:dyDescent="0.2">
      <c r="I1538" s="1"/>
      <c r="L1538" s="1"/>
      <c r="O1538" s="1"/>
      <c r="R1538" s="1"/>
      <c r="U1538" s="1"/>
      <c r="X1538" s="1"/>
      <c r="AA1538" s="1"/>
      <c r="AD1538" s="1"/>
      <c r="AG1538" s="1"/>
      <c r="AK1538" s="1"/>
      <c r="AP1538" s="1"/>
      <c r="AS1538" s="1"/>
      <c r="AW1538" s="1"/>
      <c r="BB1538" s="1"/>
      <c r="BE1538" s="1"/>
      <c r="BH1538" s="1"/>
      <c r="BK1538" s="1"/>
      <c r="BN1538" s="1"/>
      <c r="BR1538" s="1"/>
      <c r="BW1538" s="1"/>
      <c r="BZ1538" s="1"/>
      <c r="CF1538" s="1"/>
      <c r="CN1538" s="1"/>
      <c r="CQ1538" s="1"/>
      <c r="CT1538" s="1"/>
      <c r="CU1538" s="1"/>
    </row>
    <row r="1539" spans="9:99" x14ac:dyDescent="0.2">
      <c r="I1539" s="1"/>
      <c r="L1539" s="1"/>
      <c r="O1539" s="1"/>
      <c r="R1539" s="1"/>
      <c r="U1539" s="1"/>
      <c r="X1539" s="1"/>
      <c r="AA1539" s="1"/>
      <c r="AD1539" s="1"/>
      <c r="AG1539" s="1"/>
      <c r="AK1539" s="1"/>
      <c r="AP1539" s="1"/>
      <c r="AS1539" s="1"/>
      <c r="AW1539" s="1"/>
      <c r="BB1539" s="1"/>
      <c r="BE1539" s="1"/>
      <c r="BH1539" s="1"/>
      <c r="BK1539" s="1"/>
      <c r="BN1539" s="1"/>
      <c r="BR1539" s="1"/>
      <c r="BW1539" s="1"/>
      <c r="BZ1539" s="1"/>
      <c r="CF1539" s="1"/>
      <c r="CN1539" s="1"/>
      <c r="CQ1539" s="1"/>
      <c r="CT1539" s="1"/>
      <c r="CU1539" s="1"/>
    </row>
    <row r="1540" spans="9:99" x14ac:dyDescent="0.2">
      <c r="I1540" s="1"/>
      <c r="L1540" s="1"/>
      <c r="O1540" s="1"/>
      <c r="R1540" s="1"/>
      <c r="U1540" s="1"/>
      <c r="X1540" s="1"/>
      <c r="AA1540" s="1"/>
      <c r="AD1540" s="1"/>
      <c r="AG1540" s="1"/>
      <c r="AK1540" s="1"/>
      <c r="AP1540" s="1"/>
      <c r="AS1540" s="1"/>
      <c r="AW1540" s="1"/>
      <c r="BB1540" s="1"/>
      <c r="BE1540" s="1"/>
      <c r="BH1540" s="1"/>
      <c r="BK1540" s="1"/>
      <c r="BN1540" s="1"/>
      <c r="BR1540" s="1"/>
      <c r="BW1540" s="1"/>
      <c r="BZ1540" s="1"/>
      <c r="CF1540" s="1"/>
      <c r="CN1540" s="1"/>
      <c r="CQ1540" s="1"/>
      <c r="CT1540" s="1"/>
      <c r="CU1540" s="1"/>
    </row>
    <row r="1541" spans="9:99" x14ac:dyDescent="0.2">
      <c r="I1541" s="1"/>
      <c r="L1541" s="1"/>
      <c r="O1541" s="1"/>
      <c r="R1541" s="1"/>
      <c r="U1541" s="1"/>
      <c r="X1541" s="1"/>
      <c r="AA1541" s="1"/>
      <c r="AD1541" s="1"/>
      <c r="AG1541" s="1"/>
      <c r="AK1541" s="1"/>
      <c r="AP1541" s="1"/>
      <c r="AS1541" s="1"/>
      <c r="AW1541" s="1"/>
      <c r="BB1541" s="1"/>
      <c r="BE1541" s="1"/>
      <c r="BH1541" s="1"/>
      <c r="BK1541" s="1"/>
      <c r="BN1541" s="1"/>
      <c r="BR1541" s="1"/>
      <c r="BW1541" s="1"/>
      <c r="BZ1541" s="1"/>
      <c r="CF1541" s="1"/>
      <c r="CN1541" s="1"/>
      <c r="CQ1541" s="1"/>
      <c r="CT1541" s="1"/>
      <c r="CU1541" s="1"/>
    </row>
    <row r="1542" spans="9:99" x14ac:dyDescent="0.2">
      <c r="I1542" s="1"/>
      <c r="L1542" s="1"/>
      <c r="O1542" s="1"/>
      <c r="R1542" s="1"/>
      <c r="U1542" s="1"/>
      <c r="X1542" s="1"/>
      <c r="AA1542" s="1"/>
      <c r="AD1542" s="1"/>
      <c r="AG1542" s="1"/>
      <c r="AK1542" s="1"/>
      <c r="AP1542" s="1"/>
      <c r="AS1542" s="1"/>
      <c r="AW1542" s="1"/>
      <c r="BB1542" s="1"/>
      <c r="BE1542" s="1"/>
      <c r="BH1542" s="1"/>
      <c r="BK1542" s="1"/>
      <c r="BN1542" s="1"/>
      <c r="BR1542" s="1"/>
      <c r="BW1542" s="1"/>
      <c r="BZ1542" s="1"/>
      <c r="CF1542" s="1"/>
      <c r="CN1542" s="1"/>
      <c r="CQ1542" s="1"/>
      <c r="CT1542" s="1"/>
      <c r="CU1542" s="1"/>
    </row>
    <row r="1543" spans="9:99" x14ac:dyDescent="0.2">
      <c r="I1543" s="1"/>
      <c r="L1543" s="1"/>
      <c r="O1543" s="1"/>
      <c r="R1543" s="1"/>
      <c r="U1543" s="1"/>
      <c r="X1543" s="1"/>
      <c r="AA1543" s="1"/>
      <c r="AD1543" s="1"/>
      <c r="AG1543" s="1"/>
      <c r="AK1543" s="1"/>
      <c r="AP1543" s="1"/>
      <c r="AS1543" s="1"/>
      <c r="AW1543" s="1"/>
      <c r="BB1543" s="1"/>
      <c r="BE1543" s="1"/>
      <c r="BH1543" s="1"/>
      <c r="BK1543" s="1"/>
      <c r="BN1543" s="1"/>
      <c r="BR1543" s="1"/>
      <c r="BW1543" s="1"/>
      <c r="BZ1543" s="1"/>
      <c r="CF1543" s="1"/>
      <c r="CN1543" s="1"/>
      <c r="CQ1543" s="1"/>
      <c r="CT1543" s="1"/>
      <c r="CU1543" s="1"/>
    </row>
    <row r="1544" spans="9:99" x14ac:dyDescent="0.2">
      <c r="I1544" s="1"/>
      <c r="L1544" s="1"/>
      <c r="O1544" s="1"/>
      <c r="R1544" s="1"/>
      <c r="U1544" s="1"/>
      <c r="X1544" s="1"/>
      <c r="AA1544" s="1"/>
      <c r="AD1544" s="1"/>
      <c r="AG1544" s="1"/>
      <c r="AK1544" s="1"/>
      <c r="AP1544" s="1"/>
      <c r="AS1544" s="1"/>
      <c r="AW1544" s="1"/>
      <c r="BB1544" s="1"/>
      <c r="BE1544" s="1"/>
      <c r="BH1544" s="1"/>
      <c r="BK1544" s="1"/>
      <c r="BN1544" s="1"/>
      <c r="BR1544" s="1"/>
      <c r="BW1544" s="1"/>
      <c r="BZ1544" s="1"/>
      <c r="CF1544" s="1"/>
      <c r="CN1544" s="1"/>
      <c r="CQ1544" s="1"/>
      <c r="CT1544" s="1"/>
      <c r="CU1544" s="1"/>
    </row>
    <row r="1545" spans="9:99" x14ac:dyDescent="0.2">
      <c r="I1545" s="1"/>
      <c r="L1545" s="1"/>
      <c r="O1545" s="1"/>
      <c r="R1545" s="1"/>
      <c r="U1545" s="1"/>
      <c r="X1545" s="1"/>
      <c r="AA1545" s="1"/>
      <c r="AD1545" s="1"/>
      <c r="AG1545" s="1"/>
      <c r="AK1545" s="1"/>
      <c r="AP1545" s="1"/>
      <c r="AS1545" s="1"/>
      <c r="AW1545" s="1"/>
      <c r="BB1545" s="1"/>
      <c r="BE1545" s="1"/>
      <c r="BH1545" s="1"/>
      <c r="BK1545" s="1"/>
      <c r="BN1545" s="1"/>
      <c r="BR1545" s="1"/>
      <c r="BW1545" s="1"/>
      <c r="BZ1545" s="1"/>
      <c r="CF1545" s="1"/>
      <c r="CN1545" s="1"/>
      <c r="CQ1545" s="1"/>
      <c r="CT1545" s="1"/>
      <c r="CU1545" s="1"/>
    </row>
    <row r="1546" spans="9:99" x14ac:dyDescent="0.2">
      <c r="I1546" s="1"/>
      <c r="L1546" s="1"/>
      <c r="O1546" s="1"/>
      <c r="R1546" s="1"/>
      <c r="U1546" s="1"/>
      <c r="X1546" s="1"/>
      <c r="AA1546" s="1"/>
      <c r="AD1546" s="1"/>
      <c r="AG1546" s="1"/>
      <c r="AK1546" s="1"/>
      <c r="AP1546" s="1"/>
      <c r="AS1546" s="1"/>
      <c r="AW1546" s="1"/>
      <c r="BB1546" s="1"/>
      <c r="BE1546" s="1"/>
      <c r="BH1546" s="1"/>
      <c r="BK1546" s="1"/>
      <c r="BN1546" s="1"/>
      <c r="BR1546" s="1"/>
      <c r="BW1546" s="1"/>
      <c r="BZ1546" s="1"/>
      <c r="CF1546" s="1"/>
      <c r="CN1546" s="1"/>
      <c r="CQ1546" s="1"/>
      <c r="CT1546" s="1"/>
      <c r="CU1546" s="1"/>
    </row>
    <row r="1547" spans="9:99" x14ac:dyDescent="0.2">
      <c r="I1547" s="1"/>
      <c r="L1547" s="1"/>
      <c r="O1547" s="1"/>
      <c r="R1547" s="1"/>
      <c r="U1547" s="1"/>
      <c r="X1547" s="1"/>
      <c r="AA1547" s="1"/>
      <c r="AD1547" s="1"/>
      <c r="AG1547" s="1"/>
      <c r="AK1547" s="1"/>
      <c r="AP1547" s="1"/>
      <c r="AS1547" s="1"/>
      <c r="AW1547" s="1"/>
      <c r="BB1547" s="1"/>
      <c r="BE1547" s="1"/>
      <c r="BH1547" s="1"/>
      <c r="BK1547" s="1"/>
      <c r="BN1547" s="1"/>
      <c r="BR1547" s="1"/>
      <c r="BW1547" s="1"/>
      <c r="BZ1547" s="1"/>
      <c r="CF1547" s="1"/>
      <c r="CN1547" s="1"/>
      <c r="CQ1547" s="1"/>
      <c r="CT1547" s="1"/>
      <c r="CU1547" s="1"/>
    </row>
    <row r="1548" spans="9:99" x14ac:dyDescent="0.2">
      <c r="I1548" s="1"/>
      <c r="L1548" s="1"/>
      <c r="O1548" s="1"/>
      <c r="R1548" s="1"/>
      <c r="U1548" s="1"/>
      <c r="X1548" s="1"/>
      <c r="AA1548" s="1"/>
      <c r="AD1548" s="1"/>
      <c r="AG1548" s="1"/>
      <c r="AK1548" s="1"/>
      <c r="AP1548" s="1"/>
      <c r="AS1548" s="1"/>
      <c r="AW1548" s="1"/>
      <c r="BB1548" s="1"/>
      <c r="BE1548" s="1"/>
      <c r="BH1548" s="1"/>
      <c r="BK1548" s="1"/>
      <c r="BN1548" s="1"/>
      <c r="BR1548" s="1"/>
      <c r="BW1548" s="1"/>
      <c r="BZ1548" s="1"/>
      <c r="CF1548" s="1"/>
      <c r="CN1548" s="1"/>
      <c r="CQ1548" s="1"/>
      <c r="CT1548" s="1"/>
      <c r="CU1548" s="1"/>
    </row>
    <row r="1549" spans="9:99" x14ac:dyDescent="0.2">
      <c r="I1549" s="1"/>
      <c r="L1549" s="1"/>
      <c r="O1549" s="1"/>
      <c r="R1549" s="1"/>
      <c r="U1549" s="1"/>
      <c r="X1549" s="1"/>
      <c r="AA1549" s="1"/>
      <c r="AD1549" s="1"/>
      <c r="AG1549" s="1"/>
      <c r="AK1549" s="1"/>
      <c r="AP1549" s="1"/>
      <c r="AS1549" s="1"/>
      <c r="AW1549" s="1"/>
      <c r="BB1549" s="1"/>
      <c r="BE1549" s="1"/>
      <c r="BH1549" s="1"/>
      <c r="BK1549" s="1"/>
      <c r="BN1549" s="1"/>
      <c r="BR1549" s="1"/>
      <c r="BW1549" s="1"/>
      <c r="BZ1549" s="1"/>
      <c r="CF1549" s="1"/>
      <c r="CN1549" s="1"/>
      <c r="CQ1549" s="1"/>
      <c r="CT1549" s="1"/>
      <c r="CU1549" s="1"/>
    </row>
    <row r="1550" spans="9:99" x14ac:dyDescent="0.2">
      <c r="I1550" s="1"/>
      <c r="L1550" s="1"/>
      <c r="O1550" s="1"/>
      <c r="R1550" s="1"/>
      <c r="U1550" s="1"/>
      <c r="X1550" s="1"/>
      <c r="AA1550" s="1"/>
      <c r="AD1550" s="1"/>
      <c r="AG1550" s="1"/>
      <c r="AK1550" s="1"/>
      <c r="AP1550" s="1"/>
      <c r="AS1550" s="1"/>
      <c r="AW1550" s="1"/>
      <c r="BB1550" s="1"/>
      <c r="BE1550" s="1"/>
      <c r="BH1550" s="1"/>
      <c r="BK1550" s="1"/>
      <c r="BN1550" s="1"/>
      <c r="BR1550" s="1"/>
      <c r="BW1550" s="1"/>
      <c r="BZ1550" s="1"/>
      <c r="CF1550" s="1"/>
      <c r="CN1550" s="1"/>
      <c r="CQ1550" s="1"/>
      <c r="CT1550" s="1"/>
      <c r="CU1550" s="1"/>
    </row>
    <row r="1551" spans="9:99" x14ac:dyDescent="0.2">
      <c r="I1551" s="1"/>
      <c r="L1551" s="1"/>
      <c r="O1551" s="1"/>
      <c r="R1551" s="1"/>
      <c r="U1551" s="1"/>
      <c r="X1551" s="1"/>
      <c r="AA1551" s="1"/>
      <c r="AD1551" s="1"/>
      <c r="AG1551" s="1"/>
      <c r="AK1551" s="1"/>
      <c r="AP1551" s="1"/>
      <c r="AS1551" s="1"/>
      <c r="AW1551" s="1"/>
      <c r="BB1551" s="1"/>
      <c r="BE1551" s="1"/>
      <c r="BH1551" s="1"/>
      <c r="BK1551" s="1"/>
      <c r="BN1551" s="1"/>
      <c r="BR1551" s="1"/>
      <c r="BW1551" s="1"/>
      <c r="BZ1551" s="1"/>
      <c r="CF1551" s="1"/>
      <c r="CN1551" s="1"/>
      <c r="CQ1551" s="1"/>
      <c r="CT1551" s="1"/>
      <c r="CU1551" s="1"/>
    </row>
    <row r="1552" spans="9:99" x14ac:dyDescent="0.2">
      <c r="I1552" s="1"/>
      <c r="L1552" s="1"/>
      <c r="O1552" s="1"/>
      <c r="R1552" s="1"/>
      <c r="U1552" s="1"/>
      <c r="X1552" s="1"/>
      <c r="AA1552" s="1"/>
      <c r="AD1552" s="1"/>
      <c r="AG1552" s="1"/>
      <c r="AK1552" s="1"/>
      <c r="AP1552" s="1"/>
      <c r="AS1552" s="1"/>
      <c r="AW1552" s="1"/>
      <c r="BB1552" s="1"/>
      <c r="BE1552" s="1"/>
      <c r="BH1552" s="1"/>
      <c r="BK1552" s="1"/>
      <c r="BN1552" s="1"/>
      <c r="BR1552" s="1"/>
      <c r="BW1552" s="1"/>
      <c r="BZ1552" s="1"/>
      <c r="CF1552" s="1"/>
      <c r="CN1552" s="1"/>
      <c r="CQ1552" s="1"/>
      <c r="CT1552" s="1"/>
      <c r="CU1552" s="1"/>
    </row>
    <row r="1553" spans="9:99" x14ac:dyDescent="0.2">
      <c r="I1553" s="1"/>
      <c r="L1553" s="1"/>
      <c r="O1553" s="1"/>
      <c r="R1553" s="1"/>
      <c r="U1553" s="1"/>
      <c r="X1553" s="1"/>
      <c r="AA1553" s="1"/>
      <c r="AD1553" s="1"/>
      <c r="AG1553" s="1"/>
      <c r="AK1553" s="1"/>
      <c r="AP1553" s="1"/>
      <c r="AS1553" s="1"/>
      <c r="AW1553" s="1"/>
      <c r="BB1553" s="1"/>
      <c r="BE1553" s="1"/>
      <c r="BH1553" s="1"/>
      <c r="BK1553" s="1"/>
      <c r="BN1553" s="1"/>
      <c r="BR1553" s="1"/>
      <c r="BW1553" s="1"/>
      <c r="BZ1553" s="1"/>
      <c r="CF1553" s="1"/>
      <c r="CN1553" s="1"/>
      <c r="CQ1553" s="1"/>
      <c r="CT1553" s="1"/>
      <c r="CU1553" s="1"/>
    </row>
    <row r="1554" spans="9:99" x14ac:dyDescent="0.2">
      <c r="I1554" s="1"/>
      <c r="L1554" s="1"/>
      <c r="O1554" s="1"/>
      <c r="R1554" s="1"/>
      <c r="U1554" s="1"/>
      <c r="X1554" s="1"/>
      <c r="AA1554" s="1"/>
      <c r="AD1554" s="1"/>
      <c r="AG1554" s="1"/>
      <c r="AK1554" s="1"/>
      <c r="AP1554" s="1"/>
      <c r="AS1554" s="1"/>
      <c r="AW1554" s="1"/>
      <c r="BB1554" s="1"/>
      <c r="BE1554" s="1"/>
      <c r="BH1554" s="1"/>
      <c r="BK1554" s="1"/>
      <c r="BN1554" s="1"/>
      <c r="BR1554" s="1"/>
      <c r="BW1554" s="1"/>
      <c r="BZ1554" s="1"/>
      <c r="CF1554" s="1"/>
      <c r="CN1554" s="1"/>
      <c r="CQ1554" s="1"/>
      <c r="CT1554" s="1"/>
      <c r="CU1554" s="1"/>
    </row>
    <row r="1555" spans="9:99" x14ac:dyDescent="0.2">
      <c r="I1555" s="1"/>
      <c r="L1555" s="1"/>
      <c r="O1555" s="1"/>
      <c r="R1555" s="1"/>
      <c r="U1555" s="1"/>
      <c r="X1555" s="1"/>
      <c r="AA1555" s="1"/>
      <c r="AD1555" s="1"/>
      <c r="AG1555" s="1"/>
      <c r="AK1555" s="1"/>
      <c r="AP1555" s="1"/>
      <c r="AS1555" s="1"/>
      <c r="AW1555" s="1"/>
      <c r="BB1555" s="1"/>
      <c r="BE1555" s="1"/>
      <c r="BH1555" s="1"/>
      <c r="BK1555" s="1"/>
      <c r="BN1555" s="1"/>
      <c r="BR1555" s="1"/>
      <c r="BW1555" s="1"/>
      <c r="BZ1555" s="1"/>
      <c r="CF1555" s="1"/>
      <c r="CN1555" s="1"/>
      <c r="CQ1555" s="1"/>
      <c r="CT1555" s="1"/>
      <c r="CU1555" s="1"/>
    </row>
    <row r="1556" spans="9:99" x14ac:dyDescent="0.2">
      <c r="I1556" s="1"/>
      <c r="L1556" s="1"/>
      <c r="O1556" s="1"/>
      <c r="R1556" s="1"/>
      <c r="U1556" s="1"/>
      <c r="X1556" s="1"/>
      <c r="AA1556" s="1"/>
      <c r="AD1556" s="1"/>
      <c r="AG1556" s="1"/>
      <c r="AK1556" s="1"/>
      <c r="AP1556" s="1"/>
      <c r="AS1556" s="1"/>
      <c r="AW1556" s="1"/>
      <c r="BB1556" s="1"/>
      <c r="BE1556" s="1"/>
      <c r="BH1556" s="1"/>
      <c r="BK1556" s="1"/>
      <c r="BN1556" s="1"/>
      <c r="BR1556" s="1"/>
      <c r="BW1556" s="1"/>
      <c r="BZ1556" s="1"/>
      <c r="CF1556" s="1"/>
      <c r="CN1556" s="1"/>
      <c r="CQ1556" s="1"/>
      <c r="CT1556" s="1"/>
      <c r="CU1556" s="1"/>
    </row>
    <row r="1557" spans="9:99" x14ac:dyDescent="0.2">
      <c r="I1557" s="1"/>
      <c r="L1557" s="1"/>
      <c r="O1557" s="1"/>
      <c r="R1557" s="1"/>
      <c r="U1557" s="1"/>
      <c r="X1557" s="1"/>
      <c r="AA1557" s="1"/>
      <c r="AD1557" s="1"/>
      <c r="AG1557" s="1"/>
      <c r="AK1557" s="1"/>
      <c r="AP1557" s="1"/>
      <c r="AS1557" s="1"/>
      <c r="AW1557" s="1"/>
      <c r="BB1557" s="1"/>
      <c r="BE1557" s="1"/>
      <c r="BH1557" s="1"/>
      <c r="BK1557" s="1"/>
      <c r="BN1557" s="1"/>
      <c r="BR1557" s="1"/>
      <c r="BW1557" s="1"/>
      <c r="BZ1557" s="1"/>
      <c r="CF1557" s="1"/>
      <c r="CN1557" s="1"/>
      <c r="CQ1557" s="1"/>
      <c r="CT1557" s="1"/>
      <c r="CU1557" s="1"/>
    </row>
    <row r="1558" spans="9:99" x14ac:dyDescent="0.2">
      <c r="I1558" s="1"/>
      <c r="L1558" s="1"/>
      <c r="O1558" s="1"/>
      <c r="R1558" s="1"/>
      <c r="U1558" s="1"/>
      <c r="X1558" s="1"/>
      <c r="AA1558" s="1"/>
      <c r="AD1558" s="1"/>
      <c r="AG1558" s="1"/>
      <c r="AK1558" s="1"/>
      <c r="AP1558" s="1"/>
      <c r="AS1558" s="1"/>
      <c r="AW1558" s="1"/>
      <c r="BB1558" s="1"/>
      <c r="BE1558" s="1"/>
      <c r="BH1558" s="1"/>
      <c r="BK1558" s="1"/>
      <c r="BN1558" s="1"/>
      <c r="BR1558" s="1"/>
      <c r="BW1558" s="1"/>
      <c r="BZ1558" s="1"/>
      <c r="CF1558" s="1"/>
      <c r="CN1558" s="1"/>
      <c r="CQ1558" s="1"/>
      <c r="CT1558" s="1"/>
      <c r="CU1558" s="1"/>
    </row>
    <row r="1559" spans="9:99" x14ac:dyDescent="0.2">
      <c r="I1559" s="1"/>
      <c r="L1559" s="1"/>
      <c r="O1559" s="1"/>
      <c r="R1559" s="1"/>
      <c r="U1559" s="1"/>
      <c r="X1559" s="1"/>
      <c r="AA1559" s="1"/>
      <c r="AD1559" s="1"/>
      <c r="AG1559" s="1"/>
      <c r="AK1559" s="1"/>
      <c r="AP1559" s="1"/>
      <c r="AS1559" s="1"/>
      <c r="AW1559" s="1"/>
      <c r="BB1559" s="1"/>
      <c r="BE1559" s="1"/>
      <c r="BH1559" s="1"/>
      <c r="BK1559" s="1"/>
      <c r="BN1559" s="1"/>
      <c r="BR1559" s="1"/>
      <c r="BW1559" s="1"/>
      <c r="BZ1559" s="1"/>
      <c r="CF1559" s="1"/>
      <c r="CN1559" s="1"/>
      <c r="CQ1559" s="1"/>
      <c r="CT1559" s="1"/>
      <c r="CU1559" s="1"/>
    </row>
    <row r="1560" spans="9:99" x14ac:dyDescent="0.2">
      <c r="I1560" s="1"/>
      <c r="L1560" s="1"/>
      <c r="O1560" s="1"/>
      <c r="R1560" s="1"/>
      <c r="U1560" s="1"/>
      <c r="X1560" s="1"/>
      <c r="AA1560" s="1"/>
      <c r="AD1560" s="1"/>
      <c r="AG1560" s="1"/>
      <c r="AK1560" s="1"/>
      <c r="AP1560" s="1"/>
      <c r="AS1560" s="1"/>
      <c r="AW1560" s="1"/>
      <c r="BB1560" s="1"/>
      <c r="BE1560" s="1"/>
      <c r="BH1560" s="1"/>
      <c r="BK1560" s="1"/>
      <c r="BN1560" s="1"/>
      <c r="BR1560" s="1"/>
      <c r="BW1560" s="1"/>
      <c r="BZ1560" s="1"/>
      <c r="CF1560" s="1"/>
      <c r="CN1560" s="1"/>
      <c r="CQ1560" s="1"/>
      <c r="CT1560" s="1"/>
      <c r="CU1560" s="1"/>
    </row>
    <row r="1561" spans="9:99" x14ac:dyDescent="0.2">
      <c r="I1561" s="1"/>
      <c r="L1561" s="1"/>
      <c r="O1561" s="1"/>
      <c r="R1561" s="1"/>
      <c r="U1561" s="1"/>
      <c r="X1561" s="1"/>
      <c r="AA1561" s="1"/>
      <c r="AD1561" s="1"/>
      <c r="AG1561" s="1"/>
      <c r="AK1561" s="1"/>
      <c r="AP1561" s="1"/>
      <c r="AS1561" s="1"/>
      <c r="AW1561" s="1"/>
      <c r="BB1561" s="1"/>
      <c r="BE1561" s="1"/>
      <c r="BH1561" s="1"/>
      <c r="BK1561" s="1"/>
      <c r="BN1561" s="1"/>
      <c r="BR1561" s="1"/>
      <c r="BW1561" s="1"/>
      <c r="BZ1561" s="1"/>
      <c r="CF1561" s="1"/>
      <c r="CN1561" s="1"/>
      <c r="CQ1561" s="1"/>
      <c r="CT1561" s="1"/>
      <c r="CU1561" s="1"/>
    </row>
    <row r="1562" spans="9:99" x14ac:dyDescent="0.2">
      <c r="I1562" s="1"/>
      <c r="L1562" s="1"/>
      <c r="O1562" s="1"/>
      <c r="R1562" s="1"/>
      <c r="U1562" s="1"/>
      <c r="X1562" s="1"/>
      <c r="AA1562" s="1"/>
      <c r="AD1562" s="1"/>
      <c r="AG1562" s="1"/>
      <c r="AK1562" s="1"/>
      <c r="AP1562" s="1"/>
      <c r="AS1562" s="1"/>
      <c r="AW1562" s="1"/>
      <c r="BB1562" s="1"/>
      <c r="BE1562" s="1"/>
      <c r="BH1562" s="1"/>
      <c r="BK1562" s="1"/>
      <c r="BN1562" s="1"/>
      <c r="BR1562" s="1"/>
      <c r="BW1562" s="1"/>
      <c r="BZ1562" s="1"/>
      <c r="CF1562" s="1"/>
      <c r="CN1562" s="1"/>
      <c r="CQ1562" s="1"/>
      <c r="CT1562" s="1"/>
      <c r="CU1562" s="1"/>
    </row>
    <row r="1563" spans="9:99" x14ac:dyDescent="0.2">
      <c r="I1563" s="1"/>
      <c r="L1563" s="1"/>
      <c r="O1563" s="1"/>
      <c r="R1563" s="1"/>
      <c r="U1563" s="1"/>
      <c r="X1563" s="1"/>
      <c r="AA1563" s="1"/>
      <c r="AD1563" s="1"/>
      <c r="AG1563" s="1"/>
      <c r="AK1563" s="1"/>
      <c r="AP1563" s="1"/>
      <c r="AS1563" s="1"/>
      <c r="AW1563" s="1"/>
      <c r="BB1563" s="1"/>
      <c r="BE1563" s="1"/>
      <c r="BH1563" s="1"/>
      <c r="BK1563" s="1"/>
      <c r="BN1563" s="1"/>
      <c r="BR1563" s="1"/>
      <c r="BW1563" s="1"/>
      <c r="BZ1563" s="1"/>
      <c r="CF1563" s="1"/>
      <c r="CN1563" s="1"/>
      <c r="CQ1563" s="1"/>
      <c r="CT1563" s="1"/>
      <c r="CU1563" s="1"/>
    </row>
    <row r="1564" spans="9:99" x14ac:dyDescent="0.2">
      <c r="I1564" s="1"/>
      <c r="L1564" s="1"/>
      <c r="O1564" s="1"/>
      <c r="R1564" s="1"/>
      <c r="U1564" s="1"/>
      <c r="X1564" s="1"/>
      <c r="AA1564" s="1"/>
      <c r="AD1564" s="1"/>
      <c r="AG1564" s="1"/>
      <c r="AK1564" s="1"/>
      <c r="AP1564" s="1"/>
      <c r="AS1564" s="1"/>
      <c r="AW1564" s="1"/>
      <c r="BB1564" s="1"/>
      <c r="BE1564" s="1"/>
      <c r="BH1564" s="1"/>
      <c r="BK1564" s="1"/>
      <c r="BN1564" s="1"/>
      <c r="BR1564" s="1"/>
      <c r="BW1564" s="1"/>
      <c r="BZ1564" s="1"/>
      <c r="CF1564" s="1"/>
      <c r="CN1564" s="1"/>
      <c r="CQ1564" s="1"/>
      <c r="CT1564" s="1"/>
      <c r="CU1564" s="1"/>
    </row>
    <row r="1565" spans="9:99" x14ac:dyDescent="0.2">
      <c r="I1565" s="1"/>
      <c r="L1565" s="1"/>
      <c r="O1565" s="1"/>
      <c r="R1565" s="1"/>
      <c r="U1565" s="1"/>
      <c r="X1565" s="1"/>
      <c r="AA1565" s="1"/>
      <c r="AD1565" s="1"/>
      <c r="AG1565" s="1"/>
      <c r="AK1565" s="1"/>
      <c r="AP1565" s="1"/>
      <c r="AS1565" s="1"/>
      <c r="AW1565" s="1"/>
      <c r="BB1565" s="1"/>
      <c r="BE1565" s="1"/>
      <c r="BH1565" s="1"/>
      <c r="BK1565" s="1"/>
      <c r="BN1565" s="1"/>
      <c r="BR1565" s="1"/>
      <c r="BW1565" s="1"/>
      <c r="BZ1565" s="1"/>
      <c r="CF1565" s="1"/>
      <c r="CN1565" s="1"/>
      <c r="CQ1565" s="1"/>
      <c r="CT1565" s="1"/>
      <c r="CU1565" s="1"/>
    </row>
    <row r="1566" spans="9:99" x14ac:dyDescent="0.2">
      <c r="I1566" s="1"/>
      <c r="L1566" s="1"/>
      <c r="O1566" s="1"/>
      <c r="R1566" s="1"/>
      <c r="U1566" s="1"/>
      <c r="X1566" s="1"/>
      <c r="AA1566" s="1"/>
      <c r="AD1566" s="1"/>
      <c r="AG1566" s="1"/>
      <c r="AK1566" s="1"/>
      <c r="AP1566" s="1"/>
      <c r="AS1566" s="1"/>
      <c r="AW1566" s="1"/>
      <c r="BB1566" s="1"/>
      <c r="BE1566" s="1"/>
      <c r="BH1566" s="1"/>
      <c r="BK1566" s="1"/>
      <c r="BN1566" s="1"/>
      <c r="BR1566" s="1"/>
      <c r="BW1566" s="1"/>
      <c r="BZ1566" s="1"/>
      <c r="CF1566" s="1"/>
      <c r="CN1566" s="1"/>
      <c r="CQ1566" s="1"/>
      <c r="CT1566" s="1"/>
      <c r="CU1566" s="1"/>
    </row>
    <row r="1567" spans="9:99" x14ac:dyDescent="0.2">
      <c r="I1567" s="1"/>
      <c r="L1567" s="1"/>
      <c r="O1567" s="1"/>
      <c r="R1567" s="1"/>
      <c r="U1567" s="1"/>
      <c r="X1567" s="1"/>
      <c r="AA1567" s="1"/>
      <c r="AD1567" s="1"/>
      <c r="AG1567" s="1"/>
      <c r="AK1567" s="1"/>
      <c r="AP1567" s="1"/>
      <c r="AS1567" s="1"/>
      <c r="AW1567" s="1"/>
      <c r="BB1567" s="1"/>
      <c r="BE1567" s="1"/>
      <c r="BH1567" s="1"/>
      <c r="BK1567" s="1"/>
      <c r="BN1567" s="1"/>
      <c r="BR1567" s="1"/>
      <c r="BW1567" s="1"/>
      <c r="BZ1567" s="1"/>
      <c r="CF1567" s="1"/>
      <c r="CN1567" s="1"/>
      <c r="CQ1567" s="1"/>
      <c r="CT1567" s="1"/>
      <c r="CU1567" s="1"/>
    </row>
    <row r="1568" spans="9:99" x14ac:dyDescent="0.2">
      <c r="I1568" s="1"/>
      <c r="L1568" s="1"/>
      <c r="O1568" s="1"/>
      <c r="R1568" s="1"/>
      <c r="U1568" s="1"/>
      <c r="X1568" s="1"/>
      <c r="AA1568" s="1"/>
      <c r="AD1568" s="1"/>
      <c r="AG1568" s="1"/>
      <c r="AK1568" s="1"/>
      <c r="AP1568" s="1"/>
      <c r="AS1568" s="1"/>
      <c r="AW1568" s="1"/>
      <c r="BB1568" s="1"/>
      <c r="BE1568" s="1"/>
      <c r="BH1568" s="1"/>
      <c r="BK1568" s="1"/>
      <c r="BN1568" s="1"/>
      <c r="BR1568" s="1"/>
      <c r="BW1568" s="1"/>
      <c r="BZ1568" s="1"/>
      <c r="CF1568" s="1"/>
      <c r="CN1568" s="1"/>
      <c r="CQ1568" s="1"/>
      <c r="CT1568" s="1"/>
      <c r="CU1568" s="1"/>
    </row>
    <row r="1569" spans="9:99" x14ac:dyDescent="0.2">
      <c r="I1569" s="1"/>
      <c r="L1569" s="1"/>
      <c r="O1569" s="1"/>
      <c r="R1569" s="1"/>
      <c r="U1569" s="1"/>
      <c r="X1569" s="1"/>
      <c r="AA1569" s="1"/>
      <c r="AD1569" s="1"/>
      <c r="AG1569" s="1"/>
      <c r="AK1569" s="1"/>
      <c r="AP1569" s="1"/>
      <c r="AS1569" s="1"/>
      <c r="AW1569" s="1"/>
      <c r="BB1569" s="1"/>
      <c r="BE1569" s="1"/>
      <c r="BH1569" s="1"/>
      <c r="BK1569" s="1"/>
      <c r="BN1569" s="1"/>
      <c r="BR1569" s="1"/>
      <c r="BW1569" s="1"/>
      <c r="BZ1569" s="1"/>
      <c r="CF1569" s="1"/>
      <c r="CN1569" s="1"/>
      <c r="CQ1569" s="1"/>
      <c r="CT1569" s="1"/>
      <c r="CU1569" s="1"/>
    </row>
    <row r="1570" spans="9:99" x14ac:dyDescent="0.2">
      <c r="I1570" s="1"/>
      <c r="L1570" s="1"/>
      <c r="O1570" s="1"/>
      <c r="R1570" s="1"/>
      <c r="U1570" s="1"/>
      <c r="X1570" s="1"/>
      <c r="AA1570" s="1"/>
      <c r="AD1570" s="1"/>
      <c r="AG1570" s="1"/>
      <c r="AK1570" s="1"/>
      <c r="AP1570" s="1"/>
      <c r="AS1570" s="1"/>
      <c r="AW1570" s="1"/>
      <c r="BB1570" s="1"/>
      <c r="BE1570" s="1"/>
      <c r="BH1570" s="1"/>
      <c r="BK1570" s="1"/>
      <c r="BN1570" s="1"/>
      <c r="BR1570" s="1"/>
      <c r="BW1570" s="1"/>
      <c r="BZ1570" s="1"/>
      <c r="CF1570" s="1"/>
      <c r="CN1570" s="1"/>
      <c r="CQ1570" s="1"/>
      <c r="CT1570" s="1"/>
      <c r="CU1570" s="1"/>
    </row>
    <row r="1571" spans="9:99" x14ac:dyDescent="0.2">
      <c r="I1571" s="1"/>
      <c r="L1571" s="1"/>
      <c r="O1571" s="1"/>
      <c r="R1571" s="1"/>
      <c r="U1571" s="1"/>
      <c r="X1571" s="1"/>
      <c r="AA1571" s="1"/>
      <c r="AD1571" s="1"/>
      <c r="AG1571" s="1"/>
      <c r="AK1571" s="1"/>
      <c r="AP1571" s="1"/>
      <c r="AS1571" s="1"/>
      <c r="AW1571" s="1"/>
      <c r="BB1571" s="1"/>
      <c r="BE1571" s="1"/>
      <c r="BH1571" s="1"/>
      <c r="BK1571" s="1"/>
      <c r="BN1571" s="1"/>
      <c r="BR1571" s="1"/>
      <c r="BW1571" s="1"/>
      <c r="BZ1571" s="1"/>
      <c r="CF1571" s="1"/>
      <c r="CN1571" s="1"/>
      <c r="CQ1571" s="1"/>
      <c r="CT1571" s="1"/>
      <c r="CU1571" s="1"/>
    </row>
    <row r="1572" spans="9:99" x14ac:dyDescent="0.2">
      <c r="I1572" s="1"/>
      <c r="L1572" s="1"/>
      <c r="O1572" s="1"/>
      <c r="R1572" s="1"/>
      <c r="U1572" s="1"/>
      <c r="X1572" s="1"/>
      <c r="AA1572" s="1"/>
      <c r="AD1572" s="1"/>
      <c r="AG1572" s="1"/>
      <c r="AK1572" s="1"/>
      <c r="AP1572" s="1"/>
      <c r="AS1572" s="1"/>
      <c r="AW1572" s="1"/>
      <c r="BB1572" s="1"/>
      <c r="BE1572" s="1"/>
      <c r="BH1572" s="1"/>
      <c r="BK1572" s="1"/>
      <c r="BN1572" s="1"/>
      <c r="BR1572" s="1"/>
      <c r="BW1572" s="1"/>
      <c r="BZ1572" s="1"/>
      <c r="CF1572" s="1"/>
      <c r="CN1572" s="1"/>
      <c r="CQ1572" s="1"/>
      <c r="CT1572" s="1"/>
      <c r="CU1572" s="1"/>
    </row>
    <row r="1573" spans="9:99" x14ac:dyDescent="0.2">
      <c r="I1573" s="1"/>
      <c r="L1573" s="1"/>
      <c r="O1573" s="1"/>
      <c r="R1573" s="1"/>
      <c r="U1573" s="1"/>
      <c r="X1573" s="1"/>
      <c r="AA1573" s="1"/>
      <c r="AD1573" s="1"/>
      <c r="AG1573" s="1"/>
      <c r="AK1573" s="1"/>
      <c r="AP1573" s="1"/>
      <c r="AS1573" s="1"/>
      <c r="AW1573" s="1"/>
      <c r="BB1573" s="1"/>
      <c r="BE1573" s="1"/>
      <c r="BH1573" s="1"/>
      <c r="BK1573" s="1"/>
      <c r="BN1573" s="1"/>
      <c r="BR1573" s="1"/>
      <c r="BW1573" s="1"/>
      <c r="BZ1573" s="1"/>
      <c r="CF1573" s="1"/>
      <c r="CN1573" s="1"/>
      <c r="CQ1573" s="1"/>
      <c r="CT1573" s="1"/>
      <c r="CU1573" s="1"/>
    </row>
    <row r="1574" spans="9:99" x14ac:dyDescent="0.2">
      <c r="I1574" s="1"/>
      <c r="L1574" s="1"/>
      <c r="O1574" s="1"/>
      <c r="R1574" s="1"/>
      <c r="U1574" s="1"/>
      <c r="X1574" s="1"/>
      <c r="AA1574" s="1"/>
      <c r="AD1574" s="1"/>
      <c r="AG1574" s="1"/>
      <c r="AK1574" s="1"/>
      <c r="AP1574" s="1"/>
      <c r="AS1574" s="1"/>
      <c r="AW1574" s="1"/>
      <c r="BB1574" s="1"/>
      <c r="BE1574" s="1"/>
      <c r="BH1574" s="1"/>
      <c r="BK1574" s="1"/>
      <c r="BN1574" s="1"/>
      <c r="BR1574" s="1"/>
      <c r="BW1574" s="1"/>
      <c r="BZ1574" s="1"/>
      <c r="CF1574" s="1"/>
      <c r="CN1574" s="1"/>
      <c r="CQ1574" s="1"/>
      <c r="CT1574" s="1"/>
      <c r="CU1574" s="1"/>
    </row>
    <row r="1575" spans="9:99" x14ac:dyDescent="0.2">
      <c r="I1575" s="1"/>
      <c r="L1575" s="1"/>
      <c r="O1575" s="1"/>
      <c r="R1575" s="1"/>
      <c r="U1575" s="1"/>
      <c r="X1575" s="1"/>
      <c r="AA1575" s="1"/>
      <c r="AD1575" s="1"/>
      <c r="AG1575" s="1"/>
      <c r="AK1575" s="1"/>
      <c r="AP1575" s="1"/>
      <c r="AS1575" s="1"/>
      <c r="AW1575" s="1"/>
      <c r="BB1575" s="1"/>
      <c r="BE1575" s="1"/>
      <c r="BH1575" s="1"/>
      <c r="BK1575" s="1"/>
      <c r="BN1575" s="1"/>
      <c r="BR1575" s="1"/>
      <c r="BW1575" s="1"/>
      <c r="BZ1575" s="1"/>
      <c r="CF1575" s="1"/>
      <c r="CN1575" s="1"/>
      <c r="CQ1575" s="1"/>
      <c r="CT1575" s="1"/>
      <c r="CU1575" s="1"/>
    </row>
    <row r="1576" spans="9:99" x14ac:dyDescent="0.2">
      <c r="I1576" s="1"/>
      <c r="L1576" s="1"/>
      <c r="O1576" s="1"/>
      <c r="R1576" s="1"/>
      <c r="U1576" s="1"/>
      <c r="X1576" s="1"/>
      <c r="AA1576" s="1"/>
      <c r="AD1576" s="1"/>
      <c r="AG1576" s="1"/>
      <c r="AK1576" s="1"/>
      <c r="AP1576" s="1"/>
      <c r="AS1576" s="1"/>
      <c r="AW1576" s="1"/>
      <c r="BB1576" s="1"/>
      <c r="BE1576" s="1"/>
      <c r="BH1576" s="1"/>
      <c r="BK1576" s="1"/>
      <c r="BN1576" s="1"/>
      <c r="BR1576" s="1"/>
      <c r="BW1576" s="1"/>
      <c r="BZ1576" s="1"/>
      <c r="CF1576" s="1"/>
      <c r="CN1576" s="1"/>
      <c r="CQ1576" s="1"/>
      <c r="CT1576" s="1"/>
      <c r="CU1576" s="1"/>
    </row>
    <row r="1577" spans="9:99" x14ac:dyDescent="0.2">
      <c r="I1577" s="1"/>
      <c r="L1577" s="1"/>
      <c r="O1577" s="1"/>
      <c r="R1577" s="1"/>
      <c r="U1577" s="1"/>
      <c r="X1577" s="1"/>
      <c r="AA1577" s="1"/>
      <c r="AD1577" s="1"/>
      <c r="AG1577" s="1"/>
      <c r="AK1577" s="1"/>
      <c r="AP1577" s="1"/>
      <c r="AS1577" s="1"/>
      <c r="AW1577" s="1"/>
      <c r="BB1577" s="1"/>
      <c r="BE1577" s="1"/>
      <c r="BH1577" s="1"/>
      <c r="BK1577" s="1"/>
      <c r="BN1577" s="1"/>
      <c r="BR1577" s="1"/>
      <c r="BW1577" s="1"/>
      <c r="BZ1577" s="1"/>
      <c r="CF1577" s="1"/>
      <c r="CN1577" s="1"/>
      <c r="CQ1577" s="1"/>
      <c r="CT1577" s="1"/>
      <c r="CU1577" s="1"/>
    </row>
    <row r="1578" spans="9:99" x14ac:dyDescent="0.2">
      <c r="I1578" s="1"/>
      <c r="L1578" s="1"/>
      <c r="O1578" s="1"/>
      <c r="R1578" s="1"/>
      <c r="U1578" s="1"/>
      <c r="X1578" s="1"/>
      <c r="AA1578" s="1"/>
      <c r="AD1578" s="1"/>
      <c r="AG1578" s="1"/>
      <c r="AK1578" s="1"/>
      <c r="AP1578" s="1"/>
      <c r="AS1578" s="1"/>
      <c r="AW1578" s="1"/>
      <c r="BB1578" s="1"/>
      <c r="BE1578" s="1"/>
      <c r="BH1578" s="1"/>
      <c r="BK1578" s="1"/>
      <c r="BN1578" s="1"/>
      <c r="BR1578" s="1"/>
      <c r="BW1578" s="1"/>
      <c r="BZ1578" s="1"/>
      <c r="CF1578" s="1"/>
      <c r="CN1578" s="1"/>
      <c r="CQ1578" s="1"/>
      <c r="CT1578" s="1"/>
      <c r="CU1578" s="1"/>
    </row>
    <row r="1579" spans="9:99" x14ac:dyDescent="0.2">
      <c r="I1579" s="1"/>
      <c r="L1579" s="1"/>
      <c r="O1579" s="1"/>
      <c r="R1579" s="1"/>
      <c r="U1579" s="1"/>
      <c r="X1579" s="1"/>
      <c r="AA1579" s="1"/>
      <c r="AD1579" s="1"/>
      <c r="AG1579" s="1"/>
      <c r="AK1579" s="1"/>
      <c r="AP1579" s="1"/>
      <c r="AS1579" s="1"/>
      <c r="AW1579" s="1"/>
      <c r="BB1579" s="1"/>
      <c r="BE1579" s="1"/>
      <c r="BH1579" s="1"/>
      <c r="BK1579" s="1"/>
      <c r="BN1579" s="1"/>
      <c r="BR1579" s="1"/>
      <c r="BW1579" s="1"/>
      <c r="BZ1579" s="1"/>
      <c r="CF1579" s="1"/>
      <c r="CN1579" s="1"/>
      <c r="CQ1579" s="1"/>
      <c r="CT1579" s="1"/>
      <c r="CU1579" s="1"/>
    </row>
    <row r="1580" spans="9:99" x14ac:dyDescent="0.2">
      <c r="I1580" s="1"/>
      <c r="L1580" s="1"/>
      <c r="O1580" s="1"/>
      <c r="R1580" s="1"/>
      <c r="U1580" s="1"/>
      <c r="X1580" s="1"/>
      <c r="AA1580" s="1"/>
      <c r="AD1580" s="1"/>
      <c r="AG1580" s="1"/>
      <c r="AK1580" s="1"/>
      <c r="AP1580" s="1"/>
      <c r="AS1580" s="1"/>
      <c r="AW1580" s="1"/>
      <c r="BB1580" s="1"/>
      <c r="BE1580" s="1"/>
      <c r="BH1580" s="1"/>
      <c r="BK1580" s="1"/>
      <c r="BN1580" s="1"/>
      <c r="BR1580" s="1"/>
      <c r="BW1580" s="1"/>
      <c r="BZ1580" s="1"/>
      <c r="CF1580" s="1"/>
      <c r="CN1580" s="1"/>
      <c r="CQ1580" s="1"/>
      <c r="CT1580" s="1"/>
      <c r="CU1580" s="1"/>
    </row>
    <row r="1581" spans="9:99" x14ac:dyDescent="0.2">
      <c r="I1581" s="1"/>
      <c r="L1581" s="1"/>
      <c r="O1581" s="1"/>
      <c r="R1581" s="1"/>
      <c r="U1581" s="1"/>
      <c r="X1581" s="1"/>
      <c r="AA1581" s="1"/>
      <c r="AD1581" s="1"/>
      <c r="AG1581" s="1"/>
      <c r="AK1581" s="1"/>
      <c r="AP1581" s="1"/>
      <c r="AS1581" s="1"/>
      <c r="AW1581" s="1"/>
      <c r="BB1581" s="1"/>
      <c r="BE1581" s="1"/>
      <c r="BH1581" s="1"/>
      <c r="BK1581" s="1"/>
      <c r="BN1581" s="1"/>
      <c r="BR1581" s="1"/>
      <c r="BW1581" s="1"/>
      <c r="BZ1581" s="1"/>
      <c r="CF1581" s="1"/>
      <c r="CN1581" s="1"/>
      <c r="CQ1581" s="1"/>
      <c r="CT1581" s="1"/>
      <c r="CU1581" s="1"/>
    </row>
    <row r="1582" spans="9:99" x14ac:dyDescent="0.2">
      <c r="I1582" s="1"/>
      <c r="L1582" s="1"/>
      <c r="O1582" s="1"/>
      <c r="R1582" s="1"/>
      <c r="U1582" s="1"/>
      <c r="X1582" s="1"/>
      <c r="AA1582" s="1"/>
      <c r="AD1582" s="1"/>
      <c r="AG1582" s="1"/>
      <c r="AK1582" s="1"/>
      <c r="AP1582" s="1"/>
      <c r="AS1582" s="1"/>
      <c r="AW1582" s="1"/>
      <c r="BB1582" s="1"/>
      <c r="BE1582" s="1"/>
      <c r="BH1582" s="1"/>
      <c r="BK1582" s="1"/>
      <c r="BN1582" s="1"/>
      <c r="BR1582" s="1"/>
      <c r="BW1582" s="1"/>
      <c r="BZ1582" s="1"/>
      <c r="CF1582" s="1"/>
      <c r="CN1582" s="1"/>
      <c r="CQ1582" s="1"/>
      <c r="CT1582" s="1"/>
      <c r="CU1582" s="1"/>
    </row>
    <row r="1583" spans="9:99" x14ac:dyDescent="0.2">
      <c r="I1583" s="1"/>
      <c r="L1583" s="1"/>
      <c r="O1583" s="1"/>
      <c r="R1583" s="1"/>
      <c r="U1583" s="1"/>
      <c r="X1583" s="1"/>
      <c r="AA1583" s="1"/>
      <c r="AD1583" s="1"/>
      <c r="AG1583" s="1"/>
      <c r="AK1583" s="1"/>
      <c r="AP1583" s="1"/>
      <c r="AS1583" s="1"/>
      <c r="AW1583" s="1"/>
      <c r="BB1583" s="1"/>
      <c r="BE1583" s="1"/>
      <c r="BH1583" s="1"/>
      <c r="BK1583" s="1"/>
      <c r="BN1583" s="1"/>
      <c r="BR1583" s="1"/>
      <c r="BW1583" s="1"/>
      <c r="BZ1583" s="1"/>
      <c r="CF1583" s="1"/>
      <c r="CN1583" s="1"/>
      <c r="CQ1583" s="1"/>
      <c r="CT1583" s="1"/>
      <c r="CU1583" s="1"/>
    </row>
    <row r="1584" spans="9:99" x14ac:dyDescent="0.2">
      <c r="I1584" s="1"/>
      <c r="L1584" s="1"/>
      <c r="O1584" s="1"/>
      <c r="R1584" s="1"/>
      <c r="U1584" s="1"/>
      <c r="X1584" s="1"/>
      <c r="AA1584" s="1"/>
      <c r="AD1584" s="1"/>
      <c r="AG1584" s="1"/>
      <c r="AK1584" s="1"/>
      <c r="AP1584" s="1"/>
      <c r="AS1584" s="1"/>
      <c r="AW1584" s="1"/>
      <c r="BB1584" s="1"/>
      <c r="BE1584" s="1"/>
      <c r="BH1584" s="1"/>
      <c r="BK1584" s="1"/>
      <c r="BN1584" s="1"/>
      <c r="BR1584" s="1"/>
      <c r="BW1584" s="1"/>
      <c r="BZ1584" s="1"/>
      <c r="CF1584" s="1"/>
      <c r="CN1584" s="1"/>
      <c r="CQ1584" s="1"/>
      <c r="CT1584" s="1"/>
      <c r="CU1584" s="1"/>
    </row>
    <row r="1585" spans="9:99" x14ac:dyDescent="0.2">
      <c r="I1585" s="1"/>
      <c r="L1585" s="1"/>
      <c r="O1585" s="1"/>
      <c r="R1585" s="1"/>
      <c r="U1585" s="1"/>
      <c r="X1585" s="1"/>
      <c r="AA1585" s="1"/>
      <c r="AD1585" s="1"/>
      <c r="AG1585" s="1"/>
      <c r="AK1585" s="1"/>
      <c r="AP1585" s="1"/>
      <c r="AS1585" s="1"/>
      <c r="AW1585" s="1"/>
      <c r="BB1585" s="1"/>
      <c r="BE1585" s="1"/>
      <c r="BH1585" s="1"/>
      <c r="BK1585" s="1"/>
      <c r="BN1585" s="1"/>
      <c r="BR1585" s="1"/>
      <c r="BW1585" s="1"/>
      <c r="BZ1585" s="1"/>
      <c r="CF1585" s="1"/>
      <c r="CN1585" s="1"/>
      <c r="CQ1585" s="1"/>
      <c r="CT1585" s="1"/>
      <c r="CU1585" s="1"/>
    </row>
    <row r="1586" spans="9:99" x14ac:dyDescent="0.2">
      <c r="I1586" s="1"/>
      <c r="L1586" s="1"/>
      <c r="O1586" s="1"/>
      <c r="R1586" s="1"/>
      <c r="U1586" s="1"/>
      <c r="X1586" s="1"/>
      <c r="AA1586" s="1"/>
      <c r="AD1586" s="1"/>
      <c r="AG1586" s="1"/>
      <c r="AK1586" s="1"/>
      <c r="AP1586" s="1"/>
      <c r="AS1586" s="1"/>
      <c r="AW1586" s="1"/>
      <c r="BB1586" s="1"/>
      <c r="BE1586" s="1"/>
      <c r="BH1586" s="1"/>
      <c r="BK1586" s="1"/>
      <c r="BN1586" s="1"/>
      <c r="BR1586" s="1"/>
      <c r="BW1586" s="1"/>
      <c r="BZ1586" s="1"/>
      <c r="CF1586" s="1"/>
      <c r="CN1586" s="1"/>
      <c r="CQ1586" s="1"/>
      <c r="CT1586" s="1"/>
      <c r="CU1586" s="1"/>
    </row>
    <row r="1587" spans="9:99" x14ac:dyDescent="0.2">
      <c r="I1587" s="1"/>
      <c r="L1587" s="1"/>
      <c r="O1587" s="1"/>
      <c r="R1587" s="1"/>
      <c r="U1587" s="1"/>
      <c r="X1587" s="1"/>
      <c r="AA1587" s="1"/>
      <c r="AD1587" s="1"/>
      <c r="AG1587" s="1"/>
      <c r="AK1587" s="1"/>
      <c r="AP1587" s="1"/>
      <c r="AS1587" s="1"/>
      <c r="AW1587" s="1"/>
      <c r="BB1587" s="1"/>
      <c r="BE1587" s="1"/>
      <c r="BH1587" s="1"/>
      <c r="BK1587" s="1"/>
      <c r="BN1587" s="1"/>
      <c r="BR1587" s="1"/>
      <c r="BW1587" s="1"/>
      <c r="BZ1587" s="1"/>
      <c r="CF1587" s="1"/>
      <c r="CN1587" s="1"/>
      <c r="CQ1587" s="1"/>
      <c r="CT1587" s="1"/>
      <c r="CU1587" s="1"/>
    </row>
    <row r="1588" spans="9:99" x14ac:dyDescent="0.2">
      <c r="I1588" s="1"/>
      <c r="L1588" s="1"/>
      <c r="O1588" s="1"/>
      <c r="R1588" s="1"/>
      <c r="U1588" s="1"/>
      <c r="X1588" s="1"/>
      <c r="AA1588" s="1"/>
      <c r="AD1588" s="1"/>
      <c r="AG1588" s="1"/>
      <c r="AK1588" s="1"/>
      <c r="AP1588" s="1"/>
      <c r="AS1588" s="1"/>
      <c r="AW1588" s="1"/>
      <c r="BB1588" s="1"/>
      <c r="BE1588" s="1"/>
      <c r="BH1588" s="1"/>
      <c r="BK1588" s="1"/>
      <c r="BN1588" s="1"/>
      <c r="BR1588" s="1"/>
      <c r="BW1588" s="1"/>
      <c r="BZ1588" s="1"/>
      <c r="CF1588" s="1"/>
      <c r="CN1588" s="1"/>
      <c r="CQ1588" s="1"/>
      <c r="CT1588" s="1"/>
      <c r="CU1588" s="1"/>
    </row>
    <row r="1589" spans="9:99" x14ac:dyDescent="0.2">
      <c r="I1589" s="1"/>
      <c r="L1589" s="1"/>
      <c r="O1589" s="1"/>
      <c r="R1589" s="1"/>
      <c r="U1589" s="1"/>
      <c r="X1589" s="1"/>
      <c r="AA1589" s="1"/>
      <c r="AD1589" s="1"/>
      <c r="AG1589" s="1"/>
      <c r="AK1589" s="1"/>
      <c r="AP1589" s="1"/>
      <c r="AS1589" s="1"/>
      <c r="AW1589" s="1"/>
      <c r="BB1589" s="1"/>
      <c r="BE1589" s="1"/>
      <c r="BH1589" s="1"/>
      <c r="BK1589" s="1"/>
      <c r="BN1589" s="1"/>
      <c r="BR1589" s="1"/>
      <c r="BW1589" s="1"/>
      <c r="BZ1589" s="1"/>
      <c r="CF1589" s="1"/>
      <c r="CN1589" s="1"/>
      <c r="CQ1589" s="1"/>
      <c r="CT1589" s="1"/>
      <c r="CU1589" s="1"/>
    </row>
    <row r="1590" spans="9:99" x14ac:dyDescent="0.2">
      <c r="I1590" s="1"/>
      <c r="L1590" s="1"/>
      <c r="O1590" s="1"/>
      <c r="R1590" s="1"/>
      <c r="U1590" s="1"/>
      <c r="X1590" s="1"/>
      <c r="AA1590" s="1"/>
      <c r="AD1590" s="1"/>
      <c r="AG1590" s="1"/>
      <c r="AK1590" s="1"/>
      <c r="AP1590" s="1"/>
      <c r="AS1590" s="1"/>
      <c r="AW1590" s="1"/>
      <c r="BB1590" s="1"/>
      <c r="BE1590" s="1"/>
      <c r="BH1590" s="1"/>
      <c r="BK1590" s="1"/>
      <c r="BN1590" s="1"/>
      <c r="BR1590" s="1"/>
      <c r="BW1590" s="1"/>
      <c r="BZ1590" s="1"/>
      <c r="CF1590" s="1"/>
      <c r="CN1590" s="1"/>
      <c r="CQ1590" s="1"/>
      <c r="CT1590" s="1"/>
      <c r="CU1590" s="1"/>
    </row>
    <row r="1591" spans="9:99" x14ac:dyDescent="0.2">
      <c r="I1591" s="1"/>
      <c r="L1591" s="1"/>
      <c r="O1591" s="1"/>
      <c r="R1591" s="1"/>
      <c r="U1591" s="1"/>
      <c r="X1591" s="1"/>
      <c r="AA1591" s="1"/>
      <c r="AD1591" s="1"/>
      <c r="AG1591" s="1"/>
      <c r="AK1591" s="1"/>
      <c r="AP1591" s="1"/>
      <c r="AS1591" s="1"/>
      <c r="AW1591" s="1"/>
      <c r="BB1591" s="1"/>
      <c r="BE1591" s="1"/>
      <c r="BH1591" s="1"/>
      <c r="BK1591" s="1"/>
      <c r="BN1591" s="1"/>
      <c r="BR1591" s="1"/>
      <c r="BW1591" s="1"/>
      <c r="BZ1591" s="1"/>
      <c r="CF1591" s="1"/>
      <c r="CN1591" s="1"/>
      <c r="CQ1591" s="1"/>
      <c r="CT1591" s="1"/>
      <c r="CU1591" s="1"/>
    </row>
    <row r="1592" spans="9:99" x14ac:dyDescent="0.2">
      <c r="I1592" s="1"/>
      <c r="L1592" s="1"/>
      <c r="O1592" s="1"/>
      <c r="R1592" s="1"/>
      <c r="U1592" s="1"/>
      <c r="X1592" s="1"/>
      <c r="AA1592" s="1"/>
      <c r="AD1592" s="1"/>
      <c r="AG1592" s="1"/>
      <c r="AK1592" s="1"/>
      <c r="AP1592" s="1"/>
      <c r="AS1592" s="1"/>
      <c r="AW1592" s="1"/>
      <c r="BB1592" s="1"/>
      <c r="BE1592" s="1"/>
      <c r="BH1592" s="1"/>
      <c r="BK1592" s="1"/>
      <c r="BN1592" s="1"/>
      <c r="BR1592" s="1"/>
      <c r="BW1592" s="1"/>
      <c r="BZ1592" s="1"/>
      <c r="CF1592" s="1"/>
      <c r="CN1592" s="1"/>
      <c r="CQ1592" s="1"/>
      <c r="CT1592" s="1"/>
      <c r="CU1592" s="1"/>
    </row>
    <row r="1593" spans="9:99" x14ac:dyDescent="0.2">
      <c r="I1593" s="1"/>
      <c r="L1593" s="1"/>
      <c r="O1593" s="1"/>
      <c r="R1593" s="1"/>
      <c r="U1593" s="1"/>
      <c r="X1593" s="1"/>
      <c r="AA1593" s="1"/>
      <c r="AD1593" s="1"/>
      <c r="AG1593" s="1"/>
      <c r="AK1593" s="1"/>
      <c r="AP1593" s="1"/>
      <c r="AS1593" s="1"/>
      <c r="AW1593" s="1"/>
      <c r="BB1593" s="1"/>
      <c r="BE1593" s="1"/>
      <c r="BH1593" s="1"/>
      <c r="BK1593" s="1"/>
      <c r="BN1593" s="1"/>
      <c r="BR1593" s="1"/>
      <c r="BW1593" s="1"/>
      <c r="BZ1593" s="1"/>
      <c r="CF1593" s="1"/>
      <c r="CN1593" s="1"/>
      <c r="CQ1593" s="1"/>
      <c r="CT1593" s="1"/>
      <c r="CU1593" s="1"/>
    </row>
    <row r="1594" spans="9:99" x14ac:dyDescent="0.2">
      <c r="I1594" s="1"/>
      <c r="L1594" s="1"/>
      <c r="O1594" s="1"/>
      <c r="R1594" s="1"/>
      <c r="U1594" s="1"/>
      <c r="X1594" s="1"/>
      <c r="AA1594" s="1"/>
      <c r="AD1594" s="1"/>
      <c r="AG1594" s="1"/>
      <c r="AK1594" s="1"/>
      <c r="AP1594" s="1"/>
      <c r="AS1594" s="1"/>
      <c r="AW1594" s="1"/>
      <c r="BB1594" s="1"/>
      <c r="BE1594" s="1"/>
      <c r="BH1594" s="1"/>
      <c r="BK1594" s="1"/>
      <c r="BN1594" s="1"/>
      <c r="BR1594" s="1"/>
      <c r="BW1594" s="1"/>
      <c r="BZ1594" s="1"/>
      <c r="CF1594" s="1"/>
      <c r="CN1594" s="1"/>
      <c r="CQ1594" s="1"/>
      <c r="CT1594" s="1"/>
      <c r="CU1594" s="1"/>
    </row>
    <row r="1595" spans="9:99" x14ac:dyDescent="0.2">
      <c r="I1595" s="1"/>
      <c r="L1595" s="1"/>
      <c r="O1595" s="1"/>
      <c r="R1595" s="1"/>
      <c r="U1595" s="1"/>
      <c r="X1595" s="1"/>
      <c r="AA1595" s="1"/>
      <c r="AD1595" s="1"/>
      <c r="AG1595" s="1"/>
      <c r="AK1595" s="1"/>
      <c r="AP1595" s="1"/>
      <c r="AS1595" s="1"/>
      <c r="AW1595" s="1"/>
      <c r="BB1595" s="1"/>
      <c r="BE1595" s="1"/>
      <c r="BH1595" s="1"/>
      <c r="BK1595" s="1"/>
      <c r="BN1595" s="1"/>
      <c r="BR1595" s="1"/>
      <c r="BW1595" s="1"/>
      <c r="BZ1595" s="1"/>
      <c r="CF1595" s="1"/>
      <c r="CN1595" s="1"/>
      <c r="CQ1595" s="1"/>
      <c r="CT1595" s="1"/>
      <c r="CU1595" s="1"/>
    </row>
    <row r="1596" spans="9:99" x14ac:dyDescent="0.2">
      <c r="I1596" s="1"/>
      <c r="L1596" s="1"/>
      <c r="O1596" s="1"/>
      <c r="R1596" s="1"/>
      <c r="U1596" s="1"/>
      <c r="X1596" s="1"/>
      <c r="AA1596" s="1"/>
      <c r="AD1596" s="1"/>
      <c r="AG1596" s="1"/>
      <c r="AK1596" s="1"/>
      <c r="AP1596" s="1"/>
      <c r="AS1596" s="1"/>
      <c r="AW1596" s="1"/>
      <c r="BB1596" s="1"/>
      <c r="BE1596" s="1"/>
      <c r="BH1596" s="1"/>
      <c r="BK1596" s="1"/>
      <c r="BN1596" s="1"/>
      <c r="BR1596" s="1"/>
      <c r="BW1596" s="1"/>
      <c r="BZ1596" s="1"/>
      <c r="CF1596" s="1"/>
      <c r="CN1596" s="1"/>
      <c r="CQ1596" s="1"/>
      <c r="CT1596" s="1"/>
      <c r="CU1596" s="1"/>
    </row>
    <row r="1597" spans="9:99" x14ac:dyDescent="0.2">
      <c r="I1597" s="1"/>
      <c r="L1597" s="1"/>
      <c r="O1597" s="1"/>
      <c r="R1597" s="1"/>
      <c r="U1597" s="1"/>
      <c r="X1597" s="1"/>
      <c r="AA1597" s="1"/>
      <c r="AD1597" s="1"/>
      <c r="AG1597" s="1"/>
      <c r="AK1597" s="1"/>
      <c r="AP1597" s="1"/>
      <c r="AS1597" s="1"/>
      <c r="AW1597" s="1"/>
      <c r="BB1597" s="1"/>
      <c r="BE1597" s="1"/>
      <c r="BH1597" s="1"/>
      <c r="BK1597" s="1"/>
      <c r="BN1597" s="1"/>
      <c r="BR1597" s="1"/>
      <c r="BW1597" s="1"/>
      <c r="BZ1597" s="1"/>
      <c r="CF1597" s="1"/>
      <c r="CN1597" s="1"/>
      <c r="CQ1597" s="1"/>
      <c r="CT1597" s="1"/>
      <c r="CU1597" s="1"/>
    </row>
    <row r="1598" spans="9:99" x14ac:dyDescent="0.2">
      <c r="I1598" s="1"/>
      <c r="L1598" s="1"/>
      <c r="O1598" s="1"/>
      <c r="R1598" s="1"/>
      <c r="U1598" s="1"/>
      <c r="X1598" s="1"/>
      <c r="AA1598" s="1"/>
      <c r="AD1598" s="1"/>
      <c r="AG1598" s="1"/>
      <c r="AK1598" s="1"/>
      <c r="AP1598" s="1"/>
      <c r="AS1598" s="1"/>
      <c r="AW1598" s="1"/>
      <c r="BB1598" s="1"/>
      <c r="BE1598" s="1"/>
      <c r="BH1598" s="1"/>
      <c r="BK1598" s="1"/>
      <c r="BN1598" s="1"/>
      <c r="BR1598" s="1"/>
      <c r="BW1598" s="1"/>
      <c r="BZ1598" s="1"/>
      <c r="CF1598" s="1"/>
      <c r="CN1598" s="1"/>
      <c r="CQ1598" s="1"/>
      <c r="CT1598" s="1"/>
      <c r="CU1598" s="1"/>
    </row>
    <row r="1599" spans="9:99" x14ac:dyDescent="0.2">
      <c r="I1599" s="1"/>
      <c r="L1599" s="1"/>
      <c r="O1599" s="1"/>
      <c r="R1599" s="1"/>
      <c r="U1599" s="1"/>
      <c r="X1599" s="1"/>
      <c r="AA1599" s="1"/>
      <c r="AD1599" s="1"/>
      <c r="AG1599" s="1"/>
      <c r="AK1599" s="1"/>
      <c r="AP1599" s="1"/>
      <c r="AS1599" s="1"/>
      <c r="AW1599" s="1"/>
      <c r="BB1599" s="1"/>
      <c r="BE1599" s="1"/>
      <c r="BH1599" s="1"/>
      <c r="BK1599" s="1"/>
      <c r="BN1599" s="1"/>
      <c r="BR1599" s="1"/>
      <c r="BW1599" s="1"/>
      <c r="BZ1599" s="1"/>
      <c r="CF1599" s="1"/>
      <c r="CN1599" s="1"/>
      <c r="CQ1599" s="1"/>
      <c r="CT1599" s="1"/>
      <c r="CU1599" s="1"/>
    </row>
    <row r="1600" spans="9:99" x14ac:dyDescent="0.2">
      <c r="I1600" s="1"/>
      <c r="L1600" s="1"/>
      <c r="O1600" s="1"/>
      <c r="R1600" s="1"/>
      <c r="U1600" s="1"/>
      <c r="X1600" s="1"/>
      <c r="AA1600" s="1"/>
      <c r="AD1600" s="1"/>
      <c r="AG1600" s="1"/>
      <c r="AK1600" s="1"/>
      <c r="AP1600" s="1"/>
      <c r="AS1600" s="1"/>
      <c r="AW1600" s="1"/>
      <c r="BB1600" s="1"/>
      <c r="BE1600" s="1"/>
      <c r="BH1600" s="1"/>
      <c r="BK1600" s="1"/>
      <c r="BN1600" s="1"/>
      <c r="BR1600" s="1"/>
      <c r="BW1600" s="1"/>
      <c r="BZ1600" s="1"/>
      <c r="CF1600" s="1"/>
      <c r="CN1600" s="1"/>
      <c r="CQ1600" s="1"/>
      <c r="CT1600" s="1"/>
      <c r="CU1600" s="1"/>
    </row>
    <row r="1601" spans="9:99" x14ac:dyDescent="0.2">
      <c r="I1601" s="1"/>
      <c r="L1601" s="1"/>
      <c r="O1601" s="1"/>
      <c r="R1601" s="1"/>
      <c r="U1601" s="1"/>
      <c r="X1601" s="1"/>
      <c r="AA1601" s="1"/>
      <c r="AD1601" s="1"/>
      <c r="AG1601" s="1"/>
      <c r="AK1601" s="1"/>
      <c r="AP1601" s="1"/>
      <c r="AS1601" s="1"/>
      <c r="AW1601" s="1"/>
      <c r="BB1601" s="1"/>
      <c r="BE1601" s="1"/>
      <c r="BH1601" s="1"/>
      <c r="BK1601" s="1"/>
      <c r="BN1601" s="1"/>
      <c r="BR1601" s="1"/>
      <c r="BW1601" s="1"/>
      <c r="BZ1601" s="1"/>
      <c r="CF1601" s="1"/>
      <c r="CN1601" s="1"/>
      <c r="CQ1601" s="1"/>
      <c r="CT1601" s="1"/>
      <c r="CU1601" s="1"/>
    </row>
    <row r="1602" spans="9:99" x14ac:dyDescent="0.2">
      <c r="I1602" s="1"/>
      <c r="L1602" s="1"/>
      <c r="O1602" s="1"/>
      <c r="R1602" s="1"/>
      <c r="U1602" s="1"/>
      <c r="X1602" s="1"/>
      <c r="AA1602" s="1"/>
      <c r="AD1602" s="1"/>
      <c r="AG1602" s="1"/>
      <c r="AK1602" s="1"/>
      <c r="AP1602" s="1"/>
      <c r="AS1602" s="1"/>
      <c r="AW1602" s="1"/>
      <c r="BB1602" s="1"/>
      <c r="BE1602" s="1"/>
      <c r="BH1602" s="1"/>
      <c r="BK1602" s="1"/>
      <c r="BN1602" s="1"/>
      <c r="BR1602" s="1"/>
      <c r="BW1602" s="1"/>
      <c r="BZ1602" s="1"/>
      <c r="CF1602" s="1"/>
      <c r="CN1602" s="1"/>
      <c r="CQ1602" s="1"/>
      <c r="CT1602" s="1"/>
      <c r="CU1602" s="1"/>
    </row>
    <row r="1603" spans="9:99" x14ac:dyDescent="0.2">
      <c r="I1603" s="1"/>
      <c r="L1603" s="1"/>
      <c r="O1603" s="1"/>
      <c r="R1603" s="1"/>
      <c r="U1603" s="1"/>
      <c r="X1603" s="1"/>
      <c r="AA1603" s="1"/>
      <c r="AD1603" s="1"/>
      <c r="AG1603" s="1"/>
      <c r="AK1603" s="1"/>
      <c r="AP1603" s="1"/>
      <c r="AS1603" s="1"/>
      <c r="AW1603" s="1"/>
      <c r="BB1603" s="1"/>
      <c r="BE1603" s="1"/>
      <c r="BH1603" s="1"/>
      <c r="BK1603" s="1"/>
      <c r="BN1603" s="1"/>
      <c r="BR1603" s="1"/>
      <c r="BW1603" s="1"/>
      <c r="BZ1603" s="1"/>
      <c r="CF1603" s="1"/>
      <c r="CN1603" s="1"/>
      <c r="CQ1603" s="1"/>
      <c r="CT1603" s="1"/>
      <c r="CU1603" s="1"/>
    </row>
    <row r="1604" spans="9:99" x14ac:dyDescent="0.2">
      <c r="I1604" s="1"/>
      <c r="L1604" s="1"/>
      <c r="O1604" s="1"/>
      <c r="R1604" s="1"/>
      <c r="U1604" s="1"/>
      <c r="X1604" s="1"/>
      <c r="AA1604" s="1"/>
      <c r="AD1604" s="1"/>
      <c r="AG1604" s="1"/>
      <c r="AK1604" s="1"/>
      <c r="AP1604" s="1"/>
      <c r="AS1604" s="1"/>
      <c r="AW1604" s="1"/>
      <c r="BB1604" s="1"/>
      <c r="BE1604" s="1"/>
      <c r="BH1604" s="1"/>
      <c r="BK1604" s="1"/>
      <c r="BN1604" s="1"/>
      <c r="BR1604" s="1"/>
      <c r="BW1604" s="1"/>
      <c r="BZ1604" s="1"/>
      <c r="CF1604" s="1"/>
      <c r="CN1604" s="1"/>
      <c r="CQ1604" s="1"/>
      <c r="CT1604" s="1"/>
      <c r="CU1604" s="1"/>
    </row>
    <row r="1605" spans="9:99" x14ac:dyDescent="0.2">
      <c r="I1605" s="1"/>
      <c r="L1605" s="1"/>
      <c r="O1605" s="1"/>
      <c r="R1605" s="1"/>
      <c r="U1605" s="1"/>
      <c r="X1605" s="1"/>
      <c r="AA1605" s="1"/>
      <c r="AD1605" s="1"/>
      <c r="AG1605" s="1"/>
      <c r="AK1605" s="1"/>
      <c r="AP1605" s="1"/>
      <c r="AS1605" s="1"/>
      <c r="AW1605" s="1"/>
      <c r="BB1605" s="1"/>
      <c r="BE1605" s="1"/>
      <c r="BH1605" s="1"/>
      <c r="BK1605" s="1"/>
      <c r="BN1605" s="1"/>
      <c r="BR1605" s="1"/>
      <c r="BW1605" s="1"/>
      <c r="BZ1605" s="1"/>
      <c r="CF1605" s="1"/>
      <c r="CN1605" s="1"/>
      <c r="CQ1605" s="1"/>
      <c r="CT1605" s="1"/>
      <c r="CU1605" s="1"/>
    </row>
    <row r="1606" spans="9:99" x14ac:dyDescent="0.2">
      <c r="I1606" s="1"/>
      <c r="L1606" s="1"/>
      <c r="O1606" s="1"/>
      <c r="R1606" s="1"/>
      <c r="U1606" s="1"/>
      <c r="X1606" s="1"/>
      <c r="AA1606" s="1"/>
      <c r="AD1606" s="1"/>
      <c r="AG1606" s="1"/>
      <c r="AK1606" s="1"/>
      <c r="AP1606" s="1"/>
      <c r="AS1606" s="1"/>
      <c r="AW1606" s="1"/>
      <c r="BB1606" s="1"/>
      <c r="BE1606" s="1"/>
      <c r="BH1606" s="1"/>
      <c r="BK1606" s="1"/>
      <c r="BN1606" s="1"/>
      <c r="BR1606" s="1"/>
      <c r="BW1606" s="1"/>
      <c r="BZ1606" s="1"/>
      <c r="CF1606" s="1"/>
      <c r="CN1606" s="1"/>
      <c r="CQ1606" s="1"/>
      <c r="CT1606" s="1"/>
      <c r="CU1606" s="1"/>
    </row>
    <row r="1607" spans="9:99" x14ac:dyDescent="0.2">
      <c r="I1607" s="1"/>
      <c r="L1607" s="1"/>
      <c r="O1607" s="1"/>
      <c r="R1607" s="1"/>
      <c r="U1607" s="1"/>
      <c r="X1607" s="1"/>
      <c r="AA1607" s="1"/>
      <c r="AD1607" s="1"/>
      <c r="AG1607" s="1"/>
      <c r="AK1607" s="1"/>
      <c r="AP1607" s="1"/>
      <c r="AS1607" s="1"/>
      <c r="AW1607" s="1"/>
      <c r="BB1607" s="1"/>
      <c r="BE1607" s="1"/>
      <c r="BH1607" s="1"/>
      <c r="BK1607" s="1"/>
      <c r="BN1607" s="1"/>
      <c r="BR1607" s="1"/>
      <c r="BW1607" s="1"/>
      <c r="BZ1607" s="1"/>
      <c r="CF1607" s="1"/>
      <c r="CN1607" s="1"/>
      <c r="CQ1607" s="1"/>
      <c r="CT1607" s="1"/>
      <c r="CU1607" s="1"/>
    </row>
    <row r="1608" spans="9:99" x14ac:dyDescent="0.2">
      <c r="I1608" s="1"/>
      <c r="L1608" s="1"/>
      <c r="O1608" s="1"/>
      <c r="R1608" s="1"/>
      <c r="U1608" s="1"/>
      <c r="X1608" s="1"/>
      <c r="AA1608" s="1"/>
      <c r="AD1608" s="1"/>
      <c r="AG1608" s="1"/>
      <c r="AK1608" s="1"/>
      <c r="AP1608" s="1"/>
      <c r="AS1608" s="1"/>
      <c r="AW1608" s="1"/>
      <c r="BB1608" s="1"/>
      <c r="BE1608" s="1"/>
      <c r="BH1608" s="1"/>
      <c r="BK1608" s="1"/>
      <c r="BN1608" s="1"/>
      <c r="BR1608" s="1"/>
      <c r="BW1608" s="1"/>
      <c r="BZ1608" s="1"/>
      <c r="CF1608" s="1"/>
      <c r="CN1608" s="1"/>
      <c r="CQ1608" s="1"/>
      <c r="CT1608" s="1"/>
      <c r="CU1608" s="1"/>
    </row>
    <row r="1609" spans="9:99" x14ac:dyDescent="0.2">
      <c r="I1609" s="1"/>
      <c r="L1609" s="1"/>
      <c r="O1609" s="1"/>
      <c r="R1609" s="1"/>
      <c r="U1609" s="1"/>
      <c r="X1609" s="1"/>
      <c r="AA1609" s="1"/>
      <c r="AD1609" s="1"/>
      <c r="AG1609" s="1"/>
      <c r="AK1609" s="1"/>
      <c r="AP1609" s="1"/>
      <c r="AS1609" s="1"/>
      <c r="AW1609" s="1"/>
      <c r="BB1609" s="1"/>
      <c r="BE1609" s="1"/>
      <c r="BH1609" s="1"/>
      <c r="BK1609" s="1"/>
      <c r="BN1609" s="1"/>
      <c r="BR1609" s="1"/>
      <c r="BW1609" s="1"/>
      <c r="BZ1609" s="1"/>
      <c r="CF1609" s="1"/>
      <c r="CN1609" s="1"/>
      <c r="CQ1609" s="1"/>
      <c r="CT1609" s="1"/>
      <c r="CU1609" s="1"/>
    </row>
    <row r="1610" spans="9:99" x14ac:dyDescent="0.2">
      <c r="I1610" s="1"/>
      <c r="L1610" s="1"/>
      <c r="O1610" s="1"/>
      <c r="R1610" s="1"/>
      <c r="U1610" s="1"/>
      <c r="X1610" s="1"/>
      <c r="AA1610" s="1"/>
      <c r="AD1610" s="1"/>
      <c r="AG1610" s="1"/>
      <c r="AK1610" s="1"/>
      <c r="AP1610" s="1"/>
      <c r="AS1610" s="1"/>
      <c r="AW1610" s="1"/>
      <c r="BB1610" s="1"/>
      <c r="BE1610" s="1"/>
      <c r="BH1610" s="1"/>
      <c r="BK1610" s="1"/>
      <c r="BN1610" s="1"/>
      <c r="BR1610" s="1"/>
      <c r="BW1610" s="1"/>
      <c r="BZ1610" s="1"/>
      <c r="CF1610" s="1"/>
      <c r="CN1610" s="1"/>
      <c r="CQ1610" s="1"/>
      <c r="CT1610" s="1"/>
      <c r="CU1610" s="1"/>
    </row>
    <row r="1611" spans="9:99" x14ac:dyDescent="0.2">
      <c r="I1611" s="1"/>
      <c r="L1611" s="1"/>
      <c r="O1611" s="1"/>
      <c r="R1611" s="1"/>
      <c r="U1611" s="1"/>
      <c r="X1611" s="1"/>
      <c r="AA1611" s="1"/>
      <c r="AD1611" s="1"/>
      <c r="AG1611" s="1"/>
      <c r="AK1611" s="1"/>
      <c r="AP1611" s="1"/>
      <c r="AS1611" s="1"/>
      <c r="AW1611" s="1"/>
      <c r="BB1611" s="1"/>
      <c r="BE1611" s="1"/>
      <c r="BH1611" s="1"/>
      <c r="BK1611" s="1"/>
      <c r="BN1611" s="1"/>
      <c r="BR1611" s="1"/>
      <c r="BW1611" s="1"/>
      <c r="BZ1611" s="1"/>
      <c r="CF1611" s="1"/>
      <c r="CN1611" s="1"/>
      <c r="CQ1611" s="1"/>
      <c r="CT1611" s="1"/>
      <c r="CU1611" s="1"/>
    </row>
    <row r="1612" spans="9:99" x14ac:dyDescent="0.2">
      <c r="I1612" s="1"/>
      <c r="L1612" s="1"/>
      <c r="O1612" s="1"/>
      <c r="R1612" s="1"/>
      <c r="U1612" s="1"/>
      <c r="X1612" s="1"/>
      <c r="AA1612" s="1"/>
      <c r="AD1612" s="1"/>
      <c r="AG1612" s="1"/>
      <c r="AK1612" s="1"/>
      <c r="AP1612" s="1"/>
      <c r="AS1612" s="1"/>
      <c r="AW1612" s="1"/>
      <c r="BB1612" s="1"/>
      <c r="BE1612" s="1"/>
      <c r="BH1612" s="1"/>
      <c r="BK1612" s="1"/>
      <c r="BN1612" s="1"/>
      <c r="BR1612" s="1"/>
      <c r="BW1612" s="1"/>
      <c r="BZ1612" s="1"/>
      <c r="CF1612" s="1"/>
      <c r="CN1612" s="1"/>
      <c r="CQ1612" s="1"/>
      <c r="CT1612" s="1"/>
      <c r="CU1612" s="1"/>
    </row>
    <row r="1613" spans="9:99" x14ac:dyDescent="0.2">
      <c r="I1613" s="1"/>
      <c r="L1613" s="1"/>
      <c r="O1613" s="1"/>
      <c r="R1613" s="1"/>
      <c r="U1613" s="1"/>
      <c r="X1613" s="1"/>
      <c r="AA1613" s="1"/>
      <c r="AD1613" s="1"/>
      <c r="AG1613" s="1"/>
      <c r="AK1613" s="1"/>
      <c r="AP1613" s="1"/>
      <c r="AS1613" s="1"/>
      <c r="AW1613" s="1"/>
      <c r="BB1613" s="1"/>
      <c r="BE1613" s="1"/>
      <c r="BH1613" s="1"/>
      <c r="BK1613" s="1"/>
      <c r="BN1613" s="1"/>
      <c r="BR1613" s="1"/>
      <c r="BW1613" s="1"/>
      <c r="BZ1613" s="1"/>
      <c r="CF1613" s="1"/>
      <c r="CN1613" s="1"/>
      <c r="CQ1613" s="1"/>
      <c r="CT1613" s="1"/>
      <c r="CU1613" s="1"/>
    </row>
    <row r="1614" spans="9:99" x14ac:dyDescent="0.2">
      <c r="I1614" s="1"/>
      <c r="L1614" s="1"/>
      <c r="O1614" s="1"/>
      <c r="R1614" s="1"/>
      <c r="U1614" s="1"/>
      <c r="X1614" s="1"/>
      <c r="AA1614" s="1"/>
      <c r="AD1614" s="1"/>
      <c r="AG1614" s="1"/>
      <c r="AK1614" s="1"/>
      <c r="AP1614" s="1"/>
      <c r="AS1614" s="1"/>
      <c r="AW1614" s="1"/>
      <c r="BB1614" s="1"/>
      <c r="BE1614" s="1"/>
      <c r="BH1614" s="1"/>
      <c r="BK1614" s="1"/>
      <c r="BN1614" s="1"/>
      <c r="BR1614" s="1"/>
      <c r="BW1614" s="1"/>
      <c r="BZ1614" s="1"/>
      <c r="CF1614" s="1"/>
      <c r="CN1614" s="1"/>
      <c r="CQ1614" s="1"/>
      <c r="CT1614" s="1"/>
      <c r="CU1614" s="1"/>
    </row>
    <row r="1615" spans="9:99" x14ac:dyDescent="0.2">
      <c r="I1615" s="1"/>
      <c r="L1615" s="1"/>
      <c r="O1615" s="1"/>
      <c r="R1615" s="1"/>
      <c r="U1615" s="1"/>
      <c r="X1615" s="1"/>
      <c r="AA1615" s="1"/>
      <c r="AD1615" s="1"/>
      <c r="AG1615" s="1"/>
      <c r="AK1615" s="1"/>
      <c r="AP1615" s="1"/>
      <c r="AS1615" s="1"/>
      <c r="AW1615" s="1"/>
      <c r="BB1615" s="1"/>
      <c r="BE1615" s="1"/>
      <c r="BH1615" s="1"/>
      <c r="BK1615" s="1"/>
      <c r="BN1615" s="1"/>
      <c r="BR1615" s="1"/>
      <c r="BW1615" s="1"/>
      <c r="BZ1615" s="1"/>
      <c r="CF1615" s="1"/>
      <c r="CN1615" s="1"/>
      <c r="CQ1615" s="1"/>
      <c r="CT1615" s="1"/>
      <c r="CU1615" s="1"/>
    </row>
    <row r="1616" spans="9:99" x14ac:dyDescent="0.2">
      <c r="I1616" s="1"/>
      <c r="L1616" s="1"/>
      <c r="O1616" s="1"/>
      <c r="R1616" s="1"/>
      <c r="U1616" s="1"/>
      <c r="X1616" s="1"/>
      <c r="AA1616" s="1"/>
      <c r="AD1616" s="1"/>
      <c r="AG1616" s="1"/>
      <c r="AK1616" s="1"/>
      <c r="AP1616" s="1"/>
      <c r="AS1616" s="1"/>
      <c r="AW1616" s="1"/>
      <c r="BB1616" s="1"/>
      <c r="BE1616" s="1"/>
      <c r="BH1616" s="1"/>
      <c r="BK1616" s="1"/>
      <c r="BN1616" s="1"/>
      <c r="BR1616" s="1"/>
      <c r="BW1616" s="1"/>
      <c r="BZ1616" s="1"/>
      <c r="CF1616" s="1"/>
      <c r="CN1616" s="1"/>
      <c r="CQ1616" s="1"/>
      <c r="CT1616" s="1"/>
      <c r="CU1616" s="1"/>
    </row>
    <row r="1617" spans="9:99" x14ac:dyDescent="0.2">
      <c r="I1617" s="1"/>
      <c r="L1617" s="1"/>
      <c r="O1617" s="1"/>
      <c r="R1617" s="1"/>
      <c r="U1617" s="1"/>
      <c r="X1617" s="1"/>
      <c r="AA1617" s="1"/>
      <c r="AD1617" s="1"/>
      <c r="AG1617" s="1"/>
      <c r="AK1617" s="1"/>
      <c r="AP1617" s="1"/>
      <c r="AS1617" s="1"/>
      <c r="AW1617" s="1"/>
      <c r="BB1617" s="1"/>
      <c r="BE1617" s="1"/>
      <c r="BH1617" s="1"/>
      <c r="BK1617" s="1"/>
      <c r="BN1617" s="1"/>
      <c r="BR1617" s="1"/>
      <c r="BW1617" s="1"/>
      <c r="BZ1617" s="1"/>
      <c r="CF1617" s="1"/>
      <c r="CN1617" s="1"/>
      <c r="CQ1617" s="1"/>
      <c r="CT1617" s="1"/>
      <c r="CU1617" s="1"/>
    </row>
    <row r="1618" spans="9:99" x14ac:dyDescent="0.2">
      <c r="I1618" s="1"/>
      <c r="L1618" s="1"/>
      <c r="O1618" s="1"/>
      <c r="R1618" s="1"/>
      <c r="U1618" s="1"/>
      <c r="X1618" s="1"/>
      <c r="AA1618" s="1"/>
      <c r="AD1618" s="1"/>
      <c r="AG1618" s="1"/>
      <c r="AK1618" s="1"/>
      <c r="AP1618" s="1"/>
      <c r="AS1618" s="1"/>
      <c r="AW1618" s="1"/>
      <c r="BB1618" s="1"/>
      <c r="BE1618" s="1"/>
      <c r="BH1618" s="1"/>
      <c r="BK1618" s="1"/>
      <c r="BN1618" s="1"/>
      <c r="BR1618" s="1"/>
      <c r="BW1618" s="1"/>
      <c r="BZ1618" s="1"/>
      <c r="CF1618" s="1"/>
      <c r="CN1618" s="1"/>
      <c r="CQ1618" s="1"/>
      <c r="CT1618" s="1"/>
      <c r="CU1618" s="1"/>
    </row>
    <row r="1619" spans="9:99" x14ac:dyDescent="0.2">
      <c r="I1619" s="1"/>
      <c r="L1619" s="1"/>
      <c r="O1619" s="1"/>
      <c r="R1619" s="1"/>
      <c r="U1619" s="1"/>
      <c r="X1619" s="1"/>
      <c r="AA1619" s="1"/>
      <c r="AD1619" s="1"/>
      <c r="AG1619" s="1"/>
      <c r="AK1619" s="1"/>
      <c r="AP1619" s="1"/>
      <c r="AS1619" s="1"/>
      <c r="AW1619" s="1"/>
      <c r="BB1619" s="1"/>
      <c r="BE1619" s="1"/>
      <c r="BH1619" s="1"/>
      <c r="BK1619" s="1"/>
      <c r="BN1619" s="1"/>
      <c r="BR1619" s="1"/>
      <c r="BW1619" s="1"/>
      <c r="BZ1619" s="1"/>
      <c r="CF1619" s="1"/>
      <c r="CN1619" s="1"/>
      <c r="CQ1619" s="1"/>
      <c r="CT1619" s="1"/>
      <c r="CU1619" s="1"/>
    </row>
    <row r="1620" spans="9:99" x14ac:dyDescent="0.2">
      <c r="I1620" s="1"/>
      <c r="L1620" s="1"/>
      <c r="O1620" s="1"/>
      <c r="R1620" s="1"/>
      <c r="U1620" s="1"/>
      <c r="X1620" s="1"/>
      <c r="AA1620" s="1"/>
      <c r="AD1620" s="1"/>
      <c r="AG1620" s="1"/>
      <c r="AK1620" s="1"/>
      <c r="AP1620" s="1"/>
      <c r="AS1620" s="1"/>
      <c r="AW1620" s="1"/>
      <c r="BB1620" s="1"/>
      <c r="BE1620" s="1"/>
      <c r="BH1620" s="1"/>
      <c r="BK1620" s="1"/>
      <c r="BN1620" s="1"/>
      <c r="BR1620" s="1"/>
      <c r="BW1620" s="1"/>
      <c r="BZ1620" s="1"/>
      <c r="CF1620" s="1"/>
      <c r="CN1620" s="1"/>
      <c r="CQ1620" s="1"/>
      <c r="CT1620" s="1"/>
      <c r="CU1620" s="1"/>
    </row>
    <row r="1621" spans="9:99" x14ac:dyDescent="0.2">
      <c r="I1621" s="1"/>
      <c r="L1621" s="1"/>
      <c r="O1621" s="1"/>
      <c r="R1621" s="1"/>
      <c r="U1621" s="1"/>
      <c r="X1621" s="1"/>
      <c r="AA1621" s="1"/>
      <c r="AD1621" s="1"/>
      <c r="AG1621" s="1"/>
      <c r="AK1621" s="1"/>
      <c r="AP1621" s="1"/>
      <c r="AS1621" s="1"/>
      <c r="AW1621" s="1"/>
      <c r="BB1621" s="1"/>
      <c r="BE1621" s="1"/>
      <c r="BH1621" s="1"/>
      <c r="BK1621" s="1"/>
      <c r="BN1621" s="1"/>
      <c r="BR1621" s="1"/>
      <c r="BW1621" s="1"/>
      <c r="BZ1621" s="1"/>
      <c r="CF1621" s="1"/>
      <c r="CN1621" s="1"/>
      <c r="CQ1621" s="1"/>
      <c r="CT1621" s="1"/>
      <c r="CU1621" s="1"/>
    </row>
    <row r="1622" spans="9:99" x14ac:dyDescent="0.2">
      <c r="I1622" s="1"/>
      <c r="L1622" s="1"/>
      <c r="O1622" s="1"/>
      <c r="R1622" s="1"/>
      <c r="U1622" s="1"/>
      <c r="X1622" s="1"/>
      <c r="AA1622" s="1"/>
      <c r="AD1622" s="1"/>
      <c r="AG1622" s="1"/>
      <c r="AK1622" s="1"/>
      <c r="AP1622" s="1"/>
      <c r="AS1622" s="1"/>
      <c r="AW1622" s="1"/>
      <c r="BB1622" s="1"/>
      <c r="BE1622" s="1"/>
      <c r="BH1622" s="1"/>
      <c r="BK1622" s="1"/>
      <c r="BN1622" s="1"/>
      <c r="BR1622" s="1"/>
      <c r="BW1622" s="1"/>
      <c r="BZ1622" s="1"/>
      <c r="CF1622" s="1"/>
      <c r="CN1622" s="1"/>
      <c r="CQ1622" s="1"/>
      <c r="CT1622" s="1"/>
      <c r="CU1622" s="1"/>
    </row>
    <row r="1623" spans="9:99" x14ac:dyDescent="0.2">
      <c r="I1623" s="1"/>
      <c r="L1623" s="1"/>
      <c r="O1623" s="1"/>
      <c r="R1623" s="1"/>
      <c r="U1623" s="1"/>
      <c r="X1623" s="1"/>
      <c r="AA1623" s="1"/>
      <c r="AD1623" s="1"/>
      <c r="AG1623" s="1"/>
      <c r="AK1623" s="1"/>
      <c r="AP1623" s="1"/>
      <c r="AS1623" s="1"/>
      <c r="AW1623" s="1"/>
      <c r="BB1623" s="1"/>
      <c r="BE1623" s="1"/>
      <c r="BH1623" s="1"/>
      <c r="BK1623" s="1"/>
      <c r="BN1623" s="1"/>
      <c r="BR1623" s="1"/>
      <c r="BW1623" s="1"/>
      <c r="BZ1623" s="1"/>
      <c r="CF1623" s="1"/>
      <c r="CN1623" s="1"/>
      <c r="CQ1623" s="1"/>
      <c r="CT1623" s="1"/>
      <c r="CU1623" s="1"/>
    </row>
    <row r="1624" spans="9:99" x14ac:dyDescent="0.2">
      <c r="I1624" s="1"/>
      <c r="L1624" s="1"/>
      <c r="O1624" s="1"/>
      <c r="R1624" s="1"/>
      <c r="U1624" s="1"/>
      <c r="X1624" s="1"/>
      <c r="AA1624" s="1"/>
      <c r="AD1624" s="1"/>
      <c r="AG1624" s="1"/>
      <c r="AK1624" s="1"/>
      <c r="AP1624" s="1"/>
      <c r="AS1624" s="1"/>
      <c r="AW1624" s="1"/>
      <c r="BB1624" s="1"/>
      <c r="BE1624" s="1"/>
      <c r="BH1624" s="1"/>
      <c r="BK1624" s="1"/>
      <c r="BN1624" s="1"/>
      <c r="BR1624" s="1"/>
      <c r="BW1624" s="1"/>
      <c r="BZ1624" s="1"/>
      <c r="CF1624" s="1"/>
      <c r="CN1624" s="1"/>
      <c r="CQ1624" s="1"/>
      <c r="CT1624" s="1"/>
      <c r="CU1624" s="1"/>
    </row>
    <row r="1625" spans="9:99" x14ac:dyDescent="0.2">
      <c r="I1625" s="1"/>
      <c r="L1625" s="1"/>
      <c r="O1625" s="1"/>
      <c r="R1625" s="1"/>
      <c r="U1625" s="1"/>
      <c r="X1625" s="1"/>
      <c r="AA1625" s="1"/>
      <c r="AD1625" s="1"/>
      <c r="AG1625" s="1"/>
      <c r="AK1625" s="1"/>
      <c r="AP1625" s="1"/>
      <c r="AS1625" s="1"/>
      <c r="AW1625" s="1"/>
      <c r="BB1625" s="1"/>
      <c r="BE1625" s="1"/>
      <c r="BH1625" s="1"/>
      <c r="BK1625" s="1"/>
      <c r="BN1625" s="1"/>
      <c r="BR1625" s="1"/>
      <c r="BW1625" s="1"/>
      <c r="BZ1625" s="1"/>
      <c r="CF1625" s="1"/>
      <c r="CN1625" s="1"/>
      <c r="CQ1625" s="1"/>
      <c r="CT1625" s="1"/>
      <c r="CU1625" s="1"/>
    </row>
    <row r="1626" spans="9:99" x14ac:dyDescent="0.2">
      <c r="I1626" s="1"/>
      <c r="L1626" s="1"/>
      <c r="O1626" s="1"/>
      <c r="R1626" s="1"/>
      <c r="U1626" s="1"/>
      <c r="X1626" s="1"/>
      <c r="AA1626" s="1"/>
      <c r="AD1626" s="1"/>
      <c r="AG1626" s="1"/>
      <c r="AK1626" s="1"/>
      <c r="AP1626" s="1"/>
      <c r="AS1626" s="1"/>
      <c r="AW1626" s="1"/>
      <c r="BB1626" s="1"/>
      <c r="BE1626" s="1"/>
      <c r="BH1626" s="1"/>
      <c r="BK1626" s="1"/>
      <c r="BN1626" s="1"/>
      <c r="BR1626" s="1"/>
      <c r="BW1626" s="1"/>
      <c r="BZ1626" s="1"/>
      <c r="CF1626" s="1"/>
      <c r="CN1626" s="1"/>
      <c r="CQ1626" s="1"/>
      <c r="CT1626" s="1"/>
      <c r="CU1626" s="1"/>
    </row>
    <row r="1627" spans="9:99" x14ac:dyDescent="0.2">
      <c r="I1627" s="1"/>
      <c r="L1627" s="1"/>
      <c r="O1627" s="1"/>
      <c r="R1627" s="1"/>
      <c r="U1627" s="1"/>
      <c r="X1627" s="1"/>
      <c r="AA1627" s="1"/>
      <c r="AD1627" s="1"/>
      <c r="AG1627" s="1"/>
      <c r="AK1627" s="1"/>
      <c r="AP1627" s="1"/>
      <c r="AS1627" s="1"/>
      <c r="AW1627" s="1"/>
      <c r="BB1627" s="1"/>
      <c r="BE1627" s="1"/>
      <c r="BH1627" s="1"/>
      <c r="BK1627" s="1"/>
      <c r="BN1627" s="1"/>
      <c r="BR1627" s="1"/>
      <c r="BW1627" s="1"/>
      <c r="BZ1627" s="1"/>
      <c r="CF1627" s="1"/>
      <c r="CN1627" s="1"/>
      <c r="CQ1627" s="1"/>
      <c r="CT1627" s="1"/>
      <c r="CU1627" s="1"/>
    </row>
    <row r="1628" spans="9:99" x14ac:dyDescent="0.2">
      <c r="I1628" s="1"/>
      <c r="L1628" s="1"/>
      <c r="O1628" s="1"/>
      <c r="R1628" s="1"/>
      <c r="U1628" s="1"/>
      <c r="X1628" s="1"/>
      <c r="AA1628" s="1"/>
      <c r="AD1628" s="1"/>
      <c r="AG1628" s="1"/>
      <c r="AK1628" s="1"/>
      <c r="AP1628" s="1"/>
      <c r="AS1628" s="1"/>
      <c r="AW1628" s="1"/>
      <c r="BB1628" s="1"/>
      <c r="BE1628" s="1"/>
      <c r="BH1628" s="1"/>
      <c r="BK1628" s="1"/>
      <c r="BN1628" s="1"/>
      <c r="BR1628" s="1"/>
      <c r="BW1628" s="1"/>
      <c r="BZ1628" s="1"/>
      <c r="CF1628" s="1"/>
      <c r="CN1628" s="1"/>
      <c r="CQ1628" s="1"/>
      <c r="CT1628" s="1"/>
      <c r="CU1628" s="1"/>
    </row>
    <row r="1629" spans="9:99" x14ac:dyDescent="0.2">
      <c r="I1629" s="1"/>
      <c r="L1629" s="1"/>
      <c r="O1629" s="1"/>
      <c r="R1629" s="1"/>
      <c r="U1629" s="1"/>
      <c r="X1629" s="1"/>
      <c r="AA1629" s="1"/>
      <c r="AD1629" s="1"/>
      <c r="AG1629" s="1"/>
      <c r="AK1629" s="1"/>
      <c r="AP1629" s="1"/>
      <c r="AS1629" s="1"/>
      <c r="AW1629" s="1"/>
      <c r="BB1629" s="1"/>
      <c r="BE1629" s="1"/>
      <c r="BH1629" s="1"/>
      <c r="BK1629" s="1"/>
      <c r="BN1629" s="1"/>
      <c r="BR1629" s="1"/>
      <c r="BW1629" s="1"/>
      <c r="BZ1629" s="1"/>
      <c r="CF1629" s="1"/>
      <c r="CN1629" s="1"/>
      <c r="CQ1629" s="1"/>
      <c r="CT1629" s="1"/>
      <c r="CU1629" s="1"/>
    </row>
    <row r="1630" spans="9:99" x14ac:dyDescent="0.2">
      <c r="I1630" s="1"/>
      <c r="L1630" s="1"/>
      <c r="O1630" s="1"/>
      <c r="R1630" s="1"/>
      <c r="U1630" s="1"/>
      <c r="X1630" s="1"/>
      <c r="AA1630" s="1"/>
      <c r="AD1630" s="1"/>
      <c r="AG1630" s="1"/>
      <c r="AK1630" s="1"/>
      <c r="AP1630" s="1"/>
      <c r="AS1630" s="1"/>
      <c r="AW1630" s="1"/>
      <c r="BB1630" s="1"/>
      <c r="BE1630" s="1"/>
      <c r="BH1630" s="1"/>
      <c r="BK1630" s="1"/>
      <c r="BN1630" s="1"/>
      <c r="BR1630" s="1"/>
      <c r="BW1630" s="1"/>
      <c r="BZ1630" s="1"/>
      <c r="CF1630" s="1"/>
      <c r="CN1630" s="1"/>
      <c r="CQ1630" s="1"/>
      <c r="CT1630" s="1"/>
      <c r="CU1630" s="1"/>
    </row>
    <row r="1631" spans="9:99" x14ac:dyDescent="0.2">
      <c r="I1631" s="1"/>
      <c r="L1631" s="1"/>
      <c r="O1631" s="1"/>
      <c r="R1631" s="1"/>
      <c r="U1631" s="1"/>
      <c r="X1631" s="1"/>
      <c r="AA1631" s="1"/>
      <c r="AD1631" s="1"/>
      <c r="AG1631" s="1"/>
      <c r="AK1631" s="1"/>
      <c r="AP1631" s="1"/>
      <c r="AS1631" s="1"/>
      <c r="AW1631" s="1"/>
      <c r="BB1631" s="1"/>
      <c r="BE1631" s="1"/>
      <c r="BH1631" s="1"/>
      <c r="BK1631" s="1"/>
      <c r="BN1631" s="1"/>
      <c r="BR1631" s="1"/>
      <c r="BW1631" s="1"/>
      <c r="BZ1631" s="1"/>
      <c r="CF1631" s="1"/>
      <c r="CN1631" s="1"/>
      <c r="CQ1631" s="1"/>
      <c r="CT1631" s="1"/>
      <c r="CU1631" s="1"/>
    </row>
    <row r="1632" spans="9:99" x14ac:dyDescent="0.2">
      <c r="I1632" s="1"/>
      <c r="L1632" s="1"/>
      <c r="O1632" s="1"/>
      <c r="R1632" s="1"/>
      <c r="U1632" s="1"/>
      <c r="X1632" s="1"/>
      <c r="AA1632" s="1"/>
      <c r="AD1632" s="1"/>
      <c r="AG1632" s="1"/>
      <c r="AK1632" s="1"/>
      <c r="AP1632" s="1"/>
      <c r="AS1632" s="1"/>
      <c r="AW1632" s="1"/>
      <c r="BB1632" s="1"/>
      <c r="BE1632" s="1"/>
      <c r="BH1632" s="1"/>
      <c r="BK1632" s="1"/>
      <c r="BN1632" s="1"/>
      <c r="BR1632" s="1"/>
      <c r="BW1632" s="1"/>
      <c r="BZ1632" s="1"/>
      <c r="CF1632" s="1"/>
      <c r="CN1632" s="1"/>
      <c r="CQ1632" s="1"/>
      <c r="CT1632" s="1"/>
      <c r="CU1632" s="1"/>
    </row>
    <row r="1633" spans="9:99" x14ac:dyDescent="0.2">
      <c r="I1633" s="1"/>
      <c r="L1633" s="1"/>
      <c r="O1633" s="1"/>
      <c r="R1633" s="1"/>
      <c r="U1633" s="1"/>
      <c r="X1633" s="1"/>
      <c r="AA1633" s="1"/>
      <c r="AD1633" s="1"/>
      <c r="AG1633" s="1"/>
      <c r="AK1633" s="1"/>
      <c r="AP1633" s="1"/>
      <c r="AS1633" s="1"/>
      <c r="AW1633" s="1"/>
      <c r="BB1633" s="1"/>
      <c r="BE1633" s="1"/>
      <c r="BH1633" s="1"/>
      <c r="BK1633" s="1"/>
      <c r="BN1633" s="1"/>
      <c r="BR1633" s="1"/>
      <c r="BW1633" s="1"/>
      <c r="BZ1633" s="1"/>
      <c r="CF1633" s="1"/>
      <c r="CN1633" s="1"/>
      <c r="CQ1633" s="1"/>
      <c r="CT1633" s="1"/>
      <c r="CU1633" s="1"/>
    </row>
    <row r="1634" spans="9:99" x14ac:dyDescent="0.2">
      <c r="I1634" s="1"/>
      <c r="L1634" s="1"/>
      <c r="O1634" s="1"/>
      <c r="R1634" s="1"/>
      <c r="U1634" s="1"/>
      <c r="X1634" s="1"/>
      <c r="AA1634" s="1"/>
      <c r="AD1634" s="1"/>
      <c r="AG1634" s="1"/>
      <c r="AK1634" s="1"/>
      <c r="AP1634" s="1"/>
      <c r="AS1634" s="1"/>
      <c r="AW1634" s="1"/>
      <c r="BB1634" s="1"/>
      <c r="BE1634" s="1"/>
      <c r="BH1634" s="1"/>
      <c r="BK1634" s="1"/>
      <c r="BN1634" s="1"/>
      <c r="BR1634" s="1"/>
      <c r="BW1634" s="1"/>
      <c r="BZ1634" s="1"/>
      <c r="CF1634" s="1"/>
      <c r="CN1634" s="1"/>
      <c r="CQ1634" s="1"/>
      <c r="CT1634" s="1"/>
      <c r="CU1634" s="1"/>
    </row>
    <row r="1635" spans="9:99" x14ac:dyDescent="0.2">
      <c r="I1635" s="1"/>
      <c r="L1635" s="1"/>
      <c r="O1635" s="1"/>
      <c r="R1635" s="1"/>
      <c r="U1635" s="1"/>
      <c r="X1635" s="1"/>
      <c r="AA1635" s="1"/>
      <c r="AD1635" s="1"/>
      <c r="AG1635" s="1"/>
      <c r="AK1635" s="1"/>
      <c r="AP1635" s="1"/>
      <c r="AS1635" s="1"/>
      <c r="AW1635" s="1"/>
      <c r="BB1635" s="1"/>
      <c r="BE1635" s="1"/>
      <c r="BH1635" s="1"/>
      <c r="BK1635" s="1"/>
      <c r="BN1635" s="1"/>
      <c r="BR1635" s="1"/>
      <c r="BW1635" s="1"/>
      <c r="BZ1635" s="1"/>
      <c r="CF1635" s="1"/>
      <c r="CN1635" s="1"/>
      <c r="CQ1635" s="1"/>
      <c r="CT1635" s="1"/>
      <c r="CU1635" s="1"/>
    </row>
    <row r="1636" spans="9:99" x14ac:dyDescent="0.2">
      <c r="I1636" s="1"/>
      <c r="L1636" s="1"/>
      <c r="O1636" s="1"/>
      <c r="R1636" s="1"/>
      <c r="U1636" s="1"/>
      <c r="X1636" s="1"/>
      <c r="AA1636" s="1"/>
      <c r="AD1636" s="1"/>
      <c r="AG1636" s="1"/>
      <c r="AK1636" s="1"/>
      <c r="AP1636" s="1"/>
      <c r="AS1636" s="1"/>
      <c r="AW1636" s="1"/>
      <c r="BB1636" s="1"/>
      <c r="BE1636" s="1"/>
      <c r="BH1636" s="1"/>
      <c r="BK1636" s="1"/>
      <c r="BN1636" s="1"/>
      <c r="BR1636" s="1"/>
      <c r="BW1636" s="1"/>
      <c r="BZ1636" s="1"/>
      <c r="CF1636" s="1"/>
      <c r="CN1636" s="1"/>
      <c r="CQ1636" s="1"/>
      <c r="CT1636" s="1"/>
      <c r="CU1636" s="1"/>
    </row>
    <row r="1637" spans="9:99" x14ac:dyDescent="0.2">
      <c r="I1637" s="1"/>
      <c r="L1637" s="1"/>
      <c r="O1637" s="1"/>
      <c r="R1637" s="1"/>
      <c r="U1637" s="1"/>
      <c r="X1637" s="1"/>
      <c r="AA1637" s="1"/>
      <c r="AD1637" s="1"/>
      <c r="AG1637" s="1"/>
      <c r="AK1637" s="1"/>
      <c r="AP1637" s="1"/>
      <c r="AS1637" s="1"/>
      <c r="AW1637" s="1"/>
      <c r="BB1637" s="1"/>
      <c r="BE1637" s="1"/>
      <c r="BH1637" s="1"/>
      <c r="BK1637" s="1"/>
      <c r="BN1637" s="1"/>
      <c r="BR1637" s="1"/>
      <c r="BW1637" s="1"/>
      <c r="BZ1637" s="1"/>
      <c r="CF1637" s="1"/>
      <c r="CN1637" s="1"/>
      <c r="CQ1637" s="1"/>
      <c r="CT1637" s="1"/>
      <c r="CU1637" s="1"/>
    </row>
    <row r="1638" spans="9:99" x14ac:dyDescent="0.2">
      <c r="I1638" s="1"/>
      <c r="L1638" s="1"/>
      <c r="O1638" s="1"/>
      <c r="R1638" s="1"/>
      <c r="U1638" s="1"/>
      <c r="X1638" s="1"/>
      <c r="AA1638" s="1"/>
      <c r="AD1638" s="1"/>
      <c r="AG1638" s="1"/>
      <c r="AK1638" s="1"/>
      <c r="AP1638" s="1"/>
      <c r="AS1638" s="1"/>
      <c r="AW1638" s="1"/>
      <c r="BB1638" s="1"/>
      <c r="BE1638" s="1"/>
      <c r="BH1638" s="1"/>
      <c r="BK1638" s="1"/>
      <c r="BN1638" s="1"/>
      <c r="BR1638" s="1"/>
      <c r="BW1638" s="1"/>
      <c r="BZ1638" s="1"/>
      <c r="CF1638" s="1"/>
      <c r="CN1638" s="1"/>
      <c r="CQ1638" s="1"/>
      <c r="CT1638" s="1"/>
      <c r="CU1638" s="1"/>
    </row>
    <row r="1639" spans="9:99" x14ac:dyDescent="0.2">
      <c r="I1639" s="1"/>
      <c r="L1639" s="1"/>
      <c r="O1639" s="1"/>
      <c r="R1639" s="1"/>
      <c r="U1639" s="1"/>
      <c r="X1639" s="1"/>
      <c r="AA1639" s="1"/>
      <c r="AD1639" s="1"/>
      <c r="AG1639" s="1"/>
      <c r="AK1639" s="1"/>
      <c r="AP1639" s="1"/>
      <c r="AS1639" s="1"/>
      <c r="AW1639" s="1"/>
      <c r="BB1639" s="1"/>
      <c r="BE1639" s="1"/>
      <c r="BH1639" s="1"/>
      <c r="BK1639" s="1"/>
      <c r="BN1639" s="1"/>
      <c r="BR1639" s="1"/>
      <c r="BW1639" s="1"/>
      <c r="BZ1639" s="1"/>
      <c r="CF1639" s="1"/>
      <c r="CN1639" s="1"/>
      <c r="CQ1639" s="1"/>
      <c r="CT1639" s="1"/>
      <c r="CU1639" s="1"/>
    </row>
    <row r="1640" spans="9:99" x14ac:dyDescent="0.2">
      <c r="I1640" s="1"/>
      <c r="L1640" s="1"/>
      <c r="O1640" s="1"/>
      <c r="R1640" s="1"/>
      <c r="U1640" s="1"/>
      <c r="X1640" s="1"/>
      <c r="AA1640" s="1"/>
      <c r="AD1640" s="1"/>
      <c r="AG1640" s="1"/>
      <c r="AK1640" s="1"/>
      <c r="AP1640" s="1"/>
      <c r="AS1640" s="1"/>
      <c r="AW1640" s="1"/>
      <c r="BB1640" s="1"/>
      <c r="BE1640" s="1"/>
      <c r="BH1640" s="1"/>
      <c r="BK1640" s="1"/>
      <c r="BN1640" s="1"/>
      <c r="BR1640" s="1"/>
      <c r="BW1640" s="1"/>
      <c r="BZ1640" s="1"/>
      <c r="CF1640" s="1"/>
      <c r="CN1640" s="1"/>
      <c r="CQ1640" s="1"/>
      <c r="CT1640" s="1"/>
      <c r="CU1640" s="1"/>
    </row>
    <row r="1641" spans="9:99" x14ac:dyDescent="0.2">
      <c r="I1641" s="1"/>
      <c r="L1641" s="1"/>
      <c r="O1641" s="1"/>
      <c r="R1641" s="1"/>
      <c r="U1641" s="1"/>
      <c r="X1641" s="1"/>
      <c r="AA1641" s="1"/>
      <c r="AD1641" s="1"/>
      <c r="AG1641" s="1"/>
      <c r="AK1641" s="1"/>
      <c r="AP1641" s="1"/>
      <c r="AS1641" s="1"/>
      <c r="AW1641" s="1"/>
      <c r="BB1641" s="1"/>
      <c r="BE1641" s="1"/>
      <c r="BH1641" s="1"/>
      <c r="BK1641" s="1"/>
      <c r="BN1641" s="1"/>
      <c r="BR1641" s="1"/>
      <c r="BW1641" s="1"/>
      <c r="BZ1641" s="1"/>
      <c r="CF1641" s="1"/>
      <c r="CN1641" s="1"/>
      <c r="CQ1641" s="1"/>
      <c r="CT1641" s="1"/>
      <c r="CU1641" s="1"/>
    </row>
    <row r="1642" spans="9:99" x14ac:dyDescent="0.2">
      <c r="I1642" s="1"/>
      <c r="L1642" s="1"/>
      <c r="O1642" s="1"/>
      <c r="R1642" s="1"/>
      <c r="U1642" s="1"/>
      <c r="X1642" s="1"/>
      <c r="AA1642" s="1"/>
      <c r="AD1642" s="1"/>
      <c r="AG1642" s="1"/>
      <c r="AK1642" s="1"/>
      <c r="AP1642" s="1"/>
      <c r="AS1642" s="1"/>
      <c r="AW1642" s="1"/>
      <c r="BB1642" s="1"/>
      <c r="BE1642" s="1"/>
      <c r="BH1642" s="1"/>
      <c r="BK1642" s="1"/>
      <c r="BN1642" s="1"/>
      <c r="BR1642" s="1"/>
      <c r="BW1642" s="1"/>
      <c r="BZ1642" s="1"/>
      <c r="CF1642" s="1"/>
      <c r="CN1642" s="1"/>
      <c r="CQ1642" s="1"/>
      <c r="CT1642" s="1"/>
      <c r="CU1642" s="1"/>
    </row>
    <row r="1643" spans="9:99" x14ac:dyDescent="0.2">
      <c r="I1643" s="1"/>
      <c r="L1643" s="1"/>
      <c r="O1643" s="1"/>
      <c r="R1643" s="1"/>
      <c r="U1643" s="1"/>
      <c r="X1643" s="1"/>
      <c r="AA1643" s="1"/>
      <c r="AD1643" s="1"/>
      <c r="AG1643" s="1"/>
      <c r="AK1643" s="1"/>
      <c r="AP1643" s="1"/>
      <c r="AS1643" s="1"/>
      <c r="AW1643" s="1"/>
      <c r="BB1643" s="1"/>
      <c r="BE1643" s="1"/>
      <c r="BH1643" s="1"/>
      <c r="BK1643" s="1"/>
      <c r="BN1643" s="1"/>
      <c r="BR1643" s="1"/>
      <c r="BW1643" s="1"/>
      <c r="BZ1643" s="1"/>
      <c r="CF1643" s="1"/>
      <c r="CN1643" s="1"/>
      <c r="CQ1643" s="1"/>
      <c r="CT1643" s="1"/>
      <c r="CU1643" s="1"/>
    </row>
    <row r="1644" spans="9:99" x14ac:dyDescent="0.2">
      <c r="I1644" s="1"/>
      <c r="L1644" s="1"/>
      <c r="O1644" s="1"/>
      <c r="R1644" s="1"/>
      <c r="U1644" s="1"/>
      <c r="X1644" s="1"/>
      <c r="AA1644" s="1"/>
      <c r="AD1644" s="1"/>
      <c r="AG1644" s="1"/>
      <c r="AK1644" s="1"/>
      <c r="AP1644" s="1"/>
      <c r="AS1644" s="1"/>
      <c r="AW1644" s="1"/>
      <c r="BB1644" s="1"/>
      <c r="BE1644" s="1"/>
      <c r="BH1644" s="1"/>
      <c r="BK1644" s="1"/>
      <c r="BN1644" s="1"/>
      <c r="BR1644" s="1"/>
      <c r="BW1644" s="1"/>
      <c r="BZ1644" s="1"/>
      <c r="CF1644" s="1"/>
      <c r="CN1644" s="1"/>
      <c r="CQ1644" s="1"/>
      <c r="CT1644" s="1"/>
      <c r="CU1644" s="1"/>
    </row>
    <row r="1645" spans="9:99" x14ac:dyDescent="0.2">
      <c r="I1645" s="1"/>
      <c r="L1645" s="1"/>
      <c r="O1645" s="1"/>
      <c r="R1645" s="1"/>
      <c r="U1645" s="1"/>
      <c r="X1645" s="1"/>
      <c r="AA1645" s="1"/>
      <c r="AD1645" s="1"/>
      <c r="AG1645" s="1"/>
      <c r="AK1645" s="1"/>
      <c r="AP1645" s="1"/>
      <c r="AS1645" s="1"/>
      <c r="AW1645" s="1"/>
      <c r="BB1645" s="1"/>
      <c r="BE1645" s="1"/>
      <c r="BH1645" s="1"/>
      <c r="BK1645" s="1"/>
      <c r="BN1645" s="1"/>
      <c r="BR1645" s="1"/>
      <c r="BW1645" s="1"/>
      <c r="BZ1645" s="1"/>
      <c r="CF1645" s="1"/>
      <c r="CN1645" s="1"/>
      <c r="CQ1645" s="1"/>
      <c r="CT1645" s="1"/>
      <c r="CU1645" s="1"/>
    </row>
    <row r="1646" spans="9:99" x14ac:dyDescent="0.2">
      <c r="I1646" s="1"/>
      <c r="L1646" s="1"/>
      <c r="O1646" s="1"/>
      <c r="R1646" s="1"/>
      <c r="U1646" s="1"/>
      <c r="X1646" s="1"/>
      <c r="AA1646" s="1"/>
      <c r="AD1646" s="1"/>
      <c r="AG1646" s="1"/>
      <c r="AK1646" s="1"/>
      <c r="AP1646" s="1"/>
      <c r="AS1646" s="1"/>
      <c r="AW1646" s="1"/>
      <c r="BB1646" s="1"/>
      <c r="BE1646" s="1"/>
      <c r="BH1646" s="1"/>
      <c r="BK1646" s="1"/>
      <c r="BN1646" s="1"/>
      <c r="BR1646" s="1"/>
      <c r="BW1646" s="1"/>
      <c r="BZ1646" s="1"/>
      <c r="CF1646" s="1"/>
      <c r="CN1646" s="1"/>
      <c r="CQ1646" s="1"/>
      <c r="CT1646" s="1"/>
      <c r="CU1646" s="1"/>
    </row>
    <row r="1647" spans="9:99" x14ac:dyDescent="0.2">
      <c r="I1647" s="1"/>
      <c r="L1647" s="1"/>
      <c r="O1647" s="1"/>
      <c r="R1647" s="1"/>
      <c r="U1647" s="1"/>
      <c r="X1647" s="1"/>
      <c r="AA1647" s="1"/>
      <c r="AD1647" s="1"/>
      <c r="AG1647" s="1"/>
      <c r="AK1647" s="1"/>
      <c r="AP1647" s="1"/>
      <c r="AS1647" s="1"/>
      <c r="AW1647" s="1"/>
      <c r="BB1647" s="1"/>
      <c r="BE1647" s="1"/>
      <c r="BH1647" s="1"/>
      <c r="BK1647" s="1"/>
      <c r="BN1647" s="1"/>
      <c r="BR1647" s="1"/>
      <c r="BW1647" s="1"/>
      <c r="BZ1647" s="1"/>
      <c r="CF1647" s="1"/>
      <c r="CN1647" s="1"/>
      <c r="CQ1647" s="1"/>
      <c r="CT1647" s="1"/>
      <c r="CU1647" s="1"/>
    </row>
    <row r="1648" spans="9:99" x14ac:dyDescent="0.2">
      <c r="I1648" s="1"/>
      <c r="L1648" s="1"/>
      <c r="O1648" s="1"/>
      <c r="R1648" s="1"/>
      <c r="U1648" s="1"/>
      <c r="X1648" s="1"/>
      <c r="AA1648" s="1"/>
      <c r="AD1648" s="1"/>
      <c r="AG1648" s="1"/>
      <c r="AK1648" s="1"/>
      <c r="AP1648" s="1"/>
      <c r="AS1648" s="1"/>
      <c r="AW1648" s="1"/>
      <c r="BB1648" s="1"/>
      <c r="BE1648" s="1"/>
      <c r="BH1648" s="1"/>
      <c r="BK1648" s="1"/>
      <c r="BN1648" s="1"/>
      <c r="BR1648" s="1"/>
      <c r="BW1648" s="1"/>
      <c r="BZ1648" s="1"/>
      <c r="CF1648" s="1"/>
      <c r="CN1648" s="1"/>
      <c r="CQ1648" s="1"/>
      <c r="CT1648" s="1"/>
      <c r="CU1648" s="1"/>
    </row>
    <row r="1649" spans="9:99" x14ac:dyDescent="0.2">
      <c r="I1649" s="1"/>
      <c r="L1649" s="1"/>
      <c r="O1649" s="1"/>
      <c r="R1649" s="1"/>
      <c r="U1649" s="1"/>
      <c r="X1649" s="1"/>
      <c r="AA1649" s="1"/>
      <c r="AD1649" s="1"/>
      <c r="AG1649" s="1"/>
      <c r="AK1649" s="1"/>
      <c r="AP1649" s="1"/>
      <c r="AS1649" s="1"/>
      <c r="AW1649" s="1"/>
      <c r="BB1649" s="1"/>
      <c r="BE1649" s="1"/>
      <c r="BH1649" s="1"/>
      <c r="BK1649" s="1"/>
      <c r="BN1649" s="1"/>
      <c r="BR1649" s="1"/>
      <c r="BW1649" s="1"/>
      <c r="BZ1649" s="1"/>
      <c r="CF1649" s="1"/>
      <c r="CN1649" s="1"/>
      <c r="CQ1649" s="1"/>
      <c r="CT1649" s="1"/>
      <c r="CU1649" s="1"/>
    </row>
    <row r="1650" spans="9:99" x14ac:dyDescent="0.2">
      <c r="I1650" s="1"/>
      <c r="L1650" s="1"/>
      <c r="O1650" s="1"/>
      <c r="R1650" s="1"/>
      <c r="U1650" s="1"/>
      <c r="X1650" s="1"/>
      <c r="AA1650" s="1"/>
      <c r="AD1650" s="1"/>
      <c r="AG1650" s="1"/>
      <c r="AK1650" s="1"/>
      <c r="AP1650" s="1"/>
      <c r="AS1650" s="1"/>
      <c r="AW1650" s="1"/>
      <c r="BB1650" s="1"/>
      <c r="BE1650" s="1"/>
      <c r="BH1650" s="1"/>
      <c r="BK1650" s="1"/>
      <c r="BN1650" s="1"/>
      <c r="BR1650" s="1"/>
      <c r="BW1650" s="1"/>
      <c r="BZ1650" s="1"/>
      <c r="CF1650" s="1"/>
      <c r="CN1650" s="1"/>
      <c r="CQ1650" s="1"/>
      <c r="CT1650" s="1"/>
      <c r="CU1650" s="1"/>
    </row>
    <row r="1651" spans="9:99" x14ac:dyDescent="0.2">
      <c r="I1651" s="1"/>
      <c r="L1651" s="1"/>
      <c r="O1651" s="1"/>
      <c r="R1651" s="1"/>
      <c r="U1651" s="1"/>
      <c r="X1651" s="1"/>
      <c r="AA1651" s="1"/>
      <c r="AD1651" s="1"/>
      <c r="AG1651" s="1"/>
      <c r="AK1651" s="1"/>
      <c r="AP1651" s="1"/>
      <c r="AS1651" s="1"/>
      <c r="AW1651" s="1"/>
      <c r="BB1651" s="1"/>
      <c r="BE1651" s="1"/>
      <c r="BH1651" s="1"/>
      <c r="BK1651" s="1"/>
      <c r="BN1651" s="1"/>
      <c r="BR1651" s="1"/>
      <c r="BW1651" s="1"/>
      <c r="BZ1651" s="1"/>
      <c r="CF1651" s="1"/>
      <c r="CN1651" s="1"/>
      <c r="CQ1651" s="1"/>
      <c r="CT1651" s="1"/>
      <c r="CU1651" s="1"/>
    </row>
    <row r="1652" spans="9:99" x14ac:dyDescent="0.2">
      <c r="I1652" s="1"/>
      <c r="L1652" s="1"/>
      <c r="O1652" s="1"/>
      <c r="R1652" s="1"/>
      <c r="U1652" s="1"/>
      <c r="X1652" s="1"/>
      <c r="AA1652" s="1"/>
      <c r="AD1652" s="1"/>
      <c r="AG1652" s="1"/>
      <c r="AK1652" s="1"/>
      <c r="AP1652" s="1"/>
      <c r="AS1652" s="1"/>
      <c r="AW1652" s="1"/>
      <c r="BB1652" s="1"/>
      <c r="BE1652" s="1"/>
      <c r="BH1652" s="1"/>
      <c r="BK1652" s="1"/>
      <c r="BN1652" s="1"/>
      <c r="BR1652" s="1"/>
      <c r="BW1652" s="1"/>
      <c r="BZ1652" s="1"/>
      <c r="CF1652" s="1"/>
      <c r="CN1652" s="1"/>
      <c r="CQ1652" s="1"/>
      <c r="CT1652" s="1"/>
      <c r="CU1652" s="1"/>
    </row>
    <row r="1653" spans="9:99" x14ac:dyDescent="0.2">
      <c r="I1653" s="1"/>
      <c r="L1653" s="1"/>
      <c r="O1653" s="1"/>
      <c r="R1653" s="1"/>
      <c r="U1653" s="1"/>
      <c r="X1653" s="1"/>
      <c r="AA1653" s="1"/>
      <c r="AD1653" s="1"/>
      <c r="AG1653" s="1"/>
      <c r="AK1653" s="1"/>
      <c r="AP1653" s="1"/>
      <c r="AS1653" s="1"/>
      <c r="AW1653" s="1"/>
      <c r="BB1653" s="1"/>
      <c r="BE1653" s="1"/>
      <c r="BH1653" s="1"/>
      <c r="BK1653" s="1"/>
      <c r="BN1653" s="1"/>
      <c r="BR1653" s="1"/>
      <c r="BW1653" s="1"/>
      <c r="BZ1653" s="1"/>
      <c r="CF1653" s="1"/>
      <c r="CN1653" s="1"/>
      <c r="CQ1653" s="1"/>
      <c r="CT1653" s="1"/>
      <c r="CU1653" s="1"/>
    </row>
    <row r="1654" spans="9:99" x14ac:dyDescent="0.2">
      <c r="I1654" s="1"/>
      <c r="L1654" s="1"/>
      <c r="O1654" s="1"/>
      <c r="R1654" s="1"/>
      <c r="U1654" s="1"/>
      <c r="X1654" s="1"/>
      <c r="AA1654" s="1"/>
      <c r="AD1654" s="1"/>
      <c r="AG1654" s="1"/>
      <c r="AK1654" s="1"/>
      <c r="AP1654" s="1"/>
      <c r="AS1654" s="1"/>
      <c r="AW1654" s="1"/>
      <c r="BB1654" s="1"/>
      <c r="BE1654" s="1"/>
      <c r="BH1654" s="1"/>
      <c r="BK1654" s="1"/>
      <c r="BN1654" s="1"/>
      <c r="BR1654" s="1"/>
      <c r="BW1654" s="1"/>
      <c r="BZ1654" s="1"/>
      <c r="CF1654" s="1"/>
      <c r="CN1654" s="1"/>
      <c r="CQ1654" s="1"/>
      <c r="CT1654" s="1"/>
      <c r="CU1654" s="1"/>
    </row>
    <row r="1655" spans="9:99" x14ac:dyDescent="0.2">
      <c r="I1655" s="1"/>
      <c r="L1655" s="1"/>
      <c r="O1655" s="1"/>
      <c r="R1655" s="1"/>
      <c r="U1655" s="1"/>
      <c r="X1655" s="1"/>
      <c r="AA1655" s="1"/>
      <c r="AD1655" s="1"/>
      <c r="AG1655" s="1"/>
      <c r="AK1655" s="1"/>
      <c r="AP1655" s="1"/>
      <c r="AS1655" s="1"/>
      <c r="AW1655" s="1"/>
      <c r="BB1655" s="1"/>
      <c r="BE1655" s="1"/>
      <c r="BH1655" s="1"/>
      <c r="BK1655" s="1"/>
      <c r="BN1655" s="1"/>
      <c r="BR1655" s="1"/>
      <c r="BW1655" s="1"/>
      <c r="BZ1655" s="1"/>
      <c r="CF1655" s="1"/>
      <c r="CN1655" s="1"/>
      <c r="CQ1655" s="1"/>
      <c r="CT1655" s="1"/>
      <c r="CU1655" s="1"/>
    </row>
    <row r="1656" spans="9:99" x14ac:dyDescent="0.2">
      <c r="I1656" s="1"/>
      <c r="L1656" s="1"/>
      <c r="O1656" s="1"/>
      <c r="R1656" s="1"/>
      <c r="U1656" s="1"/>
      <c r="X1656" s="1"/>
      <c r="AA1656" s="1"/>
      <c r="AD1656" s="1"/>
      <c r="AG1656" s="1"/>
      <c r="AK1656" s="1"/>
      <c r="AP1656" s="1"/>
      <c r="AS1656" s="1"/>
      <c r="AW1656" s="1"/>
      <c r="BB1656" s="1"/>
      <c r="BE1656" s="1"/>
      <c r="BH1656" s="1"/>
      <c r="BK1656" s="1"/>
      <c r="BN1656" s="1"/>
      <c r="BR1656" s="1"/>
      <c r="BW1656" s="1"/>
      <c r="BZ1656" s="1"/>
      <c r="CF1656" s="1"/>
      <c r="CN1656" s="1"/>
      <c r="CQ1656" s="1"/>
      <c r="CT1656" s="1"/>
      <c r="CU1656" s="1"/>
    </row>
    <row r="1657" spans="9:99" x14ac:dyDescent="0.2">
      <c r="I1657" s="1"/>
      <c r="L1657" s="1"/>
      <c r="O1657" s="1"/>
      <c r="R1657" s="1"/>
      <c r="U1657" s="1"/>
      <c r="X1657" s="1"/>
      <c r="AA1657" s="1"/>
      <c r="AD1657" s="1"/>
      <c r="AG1657" s="1"/>
      <c r="AK1657" s="1"/>
      <c r="AP1657" s="1"/>
      <c r="AS1657" s="1"/>
      <c r="AW1657" s="1"/>
      <c r="BB1657" s="1"/>
      <c r="BE1657" s="1"/>
      <c r="BH1657" s="1"/>
      <c r="BK1657" s="1"/>
      <c r="BN1657" s="1"/>
      <c r="BR1657" s="1"/>
      <c r="BW1657" s="1"/>
      <c r="BZ1657" s="1"/>
      <c r="CF1657" s="1"/>
      <c r="CN1657" s="1"/>
      <c r="CQ1657" s="1"/>
      <c r="CT1657" s="1"/>
      <c r="CU1657" s="1"/>
    </row>
    <row r="1658" spans="9:99" x14ac:dyDescent="0.2">
      <c r="I1658" s="1"/>
      <c r="L1658" s="1"/>
      <c r="O1658" s="1"/>
      <c r="R1658" s="1"/>
      <c r="U1658" s="1"/>
      <c r="X1658" s="1"/>
      <c r="AA1658" s="1"/>
      <c r="AD1658" s="1"/>
      <c r="AG1658" s="1"/>
      <c r="AK1658" s="1"/>
      <c r="AP1658" s="1"/>
      <c r="AS1658" s="1"/>
      <c r="AW1658" s="1"/>
      <c r="BB1658" s="1"/>
      <c r="BE1658" s="1"/>
      <c r="BH1658" s="1"/>
      <c r="BK1658" s="1"/>
      <c r="BN1658" s="1"/>
      <c r="BR1658" s="1"/>
      <c r="BW1658" s="1"/>
      <c r="BZ1658" s="1"/>
      <c r="CF1658" s="1"/>
      <c r="CN1658" s="1"/>
      <c r="CQ1658" s="1"/>
      <c r="CT1658" s="1"/>
      <c r="CU1658" s="1"/>
    </row>
    <row r="1659" spans="9:99" x14ac:dyDescent="0.2">
      <c r="I1659" s="1"/>
      <c r="L1659" s="1"/>
      <c r="O1659" s="1"/>
      <c r="R1659" s="1"/>
      <c r="U1659" s="1"/>
      <c r="X1659" s="1"/>
      <c r="AA1659" s="1"/>
      <c r="AD1659" s="1"/>
      <c r="AG1659" s="1"/>
      <c r="AK1659" s="1"/>
      <c r="AP1659" s="1"/>
      <c r="AS1659" s="1"/>
      <c r="AW1659" s="1"/>
      <c r="BB1659" s="1"/>
      <c r="BE1659" s="1"/>
      <c r="BH1659" s="1"/>
      <c r="BK1659" s="1"/>
      <c r="BN1659" s="1"/>
      <c r="BR1659" s="1"/>
      <c r="BW1659" s="1"/>
      <c r="BZ1659" s="1"/>
      <c r="CF1659" s="1"/>
      <c r="CN1659" s="1"/>
      <c r="CQ1659" s="1"/>
      <c r="CT1659" s="1"/>
      <c r="CU1659" s="1"/>
    </row>
    <row r="1660" spans="9:99" x14ac:dyDescent="0.2">
      <c r="I1660" s="1"/>
      <c r="L1660" s="1"/>
      <c r="O1660" s="1"/>
      <c r="R1660" s="1"/>
      <c r="U1660" s="1"/>
      <c r="X1660" s="1"/>
      <c r="AA1660" s="1"/>
      <c r="AD1660" s="1"/>
      <c r="AG1660" s="1"/>
      <c r="AK1660" s="1"/>
      <c r="AP1660" s="1"/>
      <c r="AS1660" s="1"/>
      <c r="AW1660" s="1"/>
      <c r="BB1660" s="1"/>
      <c r="BE1660" s="1"/>
      <c r="BH1660" s="1"/>
      <c r="BK1660" s="1"/>
      <c r="BN1660" s="1"/>
      <c r="BR1660" s="1"/>
      <c r="BW1660" s="1"/>
      <c r="BZ1660" s="1"/>
      <c r="CF1660" s="1"/>
      <c r="CN1660" s="1"/>
      <c r="CQ1660" s="1"/>
      <c r="CT1660" s="1"/>
      <c r="CU1660" s="1"/>
    </row>
    <row r="1661" spans="9:99" x14ac:dyDescent="0.2">
      <c r="I1661" s="1"/>
      <c r="L1661" s="1"/>
      <c r="O1661" s="1"/>
      <c r="R1661" s="1"/>
      <c r="U1661" s="1"/>
      <c r="X1661" s="1"/>
      <c r="AA1661" s="1"/>
      <c r="AD1661" s="1"/>
      <c r="AG1661" s="1"/>
      <c r="AK1661" s="1"/>
      <c r="AP1661" s="1"/>
      <c r="AS1661" s="1"/>
      <c r="AW1661" s="1"/>
      <c r="BB1661" s="1"/>
      <c r="BE1661" s="1"/>
      <c r="BH1661" s="1"/>
      <c r="BK1661" s="1"/>
      <c r="BN1661" s="1"/>
      <c r="BR1661" s="1"/>
      <c r="BW1661" s="1"/>
      <c r="BZ1661" s="1"/>
      <c r="CF1661" s="1"/>
      <c r="CN1661" s="1"/>
      <c r="CQ1661" s="1"/>
      <c r="CT1661" s="1"/>
      <c r="CU1661" s="1"/>
    </row>
    <row r="1662" spans="9:99" x14ac:dyDescent="0.2">
      <c r="I1662" s="1"/>
      <c r="L1662" s="1"/>
      <c r="O1662" s="1"/>
      <c r="R1662" s="1"/>
      <c r="U1662" s="1"/>
      <c r="X1662" s="1"/>
      <c r="AA1662" s="1"/>
      <c r="AD1662" s="1"/>
      <c r="AG1662" s="1"/>
      <c r="AK1662" s="1"/>
      <c r="AP1662" s="1"/>
      <c r="AS1662" s="1"/>
      <c r="AW1662" s="1"/>
      <c r="BB1662" s="1"/>
      <c r="BE1662" s="1"/>
      <c r="BH1662" s="1"/>
      <c r="BK1662" s="1"/>
      <c r="BN1662" s="1"/>
      <c r="BR1662" s="1"/>
      <c r="BW1662" s="1"/>
      <c r="BZ1662" s="1"/>
      <c r="CF1662" s="1"/>
      <c r="CN1662" s="1"/>
      <c r="CQ1662" s="1"/>
      <c r="CT1662" s="1"/>
      <c r="CU1662" s="1"/>
    </row>
    <row r="1663" spans="9:99" x14ac:dyDescent="0.2">
      <c r="I1663" s="1"/>
      <c r="L1663" s="1"/>
      <c r="O1663" s="1"/>
      <c r="R1663" s="1"/>
      <c r="U1663" s="1"/>
      <c r="X1663" s="1"/>
      <c r="AA1663" s="1"/>
      <c r="AD1663" s="1"/>
      <c r="AG1663" s="1"/>
      <c r="AK1663" s="1"/>
      <c r="AP1663" s="1"/>
      <c r="AS1663" s="1"/>
      <c r="AW1663" s="1"/>
      <c r="BB1663" s="1"/>
      <c r="BE1663" s="1"/>
      <c r="BH1663" s="1"/>
      <c r="BK1663" s="1"/>
      <c r="BN1663" s="1"/>
      <c r="BR1663" s="1"/>
      <c r="BW1663" s="1"/>
      <c r="BZ1663" s="1"/>
      <c r="CF1663" s="1"/>
      <c r="CN1663" s="1"/>
      <c r="CQ1663" s="1"/>
      <c r="CT1663" s="1"/>
      <c r="CU1663" s="1"/>
    </row>
    <row r="1664" spans="9:99" x14ac:dyDescent="0.2">
      <c r="I1664" s="1"/>
      <c r="L1664" s="1"/>
      <c r="O1664" s="1"/>
      <c r="R1664" s="1"/>
      <c r="U1664" s="1"/>
      <c r="X1664" s="1"/>
      <c r="AA1664" s="1"/>
      <c r="AD1664" s="1"/>
      <c r="AG1664" s="1"/>
      <c r="AK1664" s="1"/>
      <c r="AP1664" s="1"/>
      <c r="AS1664" s="1"/>
      <c r="AW1664" s="1"/>
      <c r="BB1664" s="1"/>
      <c r="BE1664" s="1"/>
      <c r="BH1664" s="1"/>
      <c r="BK1664" s="1"/>
      <c r="BN1664" s="1"/>
      <c r="BR1664" s="1"/>
      <c r="BW1664" s="1"/>
      <c r="BZ1664" s="1"/>
      <c r="CF1664" s="1"/>
      <c r="CN1664" s="1"/>
      <c r="CQ1664" s="1"/>
      <c r="CT1664" s="1"/>
      <c r="CU1664" s="1"/>
    </row>
    <row r="1665" spans="9:99" x14ac:dyDescent="0.2">
      <c r="I1665" s="1"/>
      <c r="L1665" s="1"/>
      <c r="O1665" s="1"/>
      <c r="R1665" s="1"/>
      <c r="U1665" s="1"/>
      <c r="X1665" s="1"/>
      <c r="AA1665" s="1"/>
      <c r="AD1665" s="1"/>
      <c r="AG1665" s="1"/>
      <c r="AK1665" s="1"/>
      <c r="AP1665" s="1"/>
      <c r="AS1665" s="1"/>
      <c r="AW1665" s="1"/>
      <c r="BB1665" s="1"/>
      <c r="BE1665" s="1"/>
      <c r="BH1665" s="1"/>
      <c r="BK1665" s="1"/>
      <c r="BN1665" s="1"/>
      <c r="BR1665" s="1"/>
      <c r="BW1665" s="1"/>
      <c r="BZ1665" s="1"/>
      <c r="CF1665" s="1"/>
      <c r="CN1665" s="1"/>
      <c r="CQ1665" s="1"/>
      <c r="CT1665" s="1"/>
      <c r="CU1665" s="1"/>
    </row>
    <row r="1666" spans="9:99" x14ac:dyDescent="0.2">
      <c r="I1666" s="1"/>
      <c r="L1666" s="1"/>
      <c r="O1666" s="1"/>
      <c r="R1666" s="1"/>
      <c r="U1666" s="1"/>
      <c r="X1666" s="1"/>
      <c r="AA1666" s="1"/>
      <c r="AD1666" s="1"/>
      <c r="AG1666" s="1"/>
      <c r="AK1666" s="1"/>
      <c r="AP1666" s="1"/>
      <c r="AS1666" s="1"/>
      <c r="AW1666" s="1"/>
      <c r="BB1666" s="1"/>
      <c r="BE1666" s="1"/>
      <c r="BH1666" s="1"/>
      <c r="BK1666" s="1"/>
      <c r="BN1666" s="1"/>
      <c r="BR1666" s="1"/>
      <c r="BW1666" s="1"/>
      <c r="BZ1666" s="1"/>
      <c r="CF1666" s="1"/>
      <c r="CN1666" s="1"/>
      <c r="CQ1666" s="1"/>
      <c r="CT1666" s="1"/>
      <c r="CU1666" s="1"/>
    </row>
    <row r="1667" spans="9:99" x14ac:dyDescent="0.2">
      <c r="I1667" s="1"/>
      <c r="L1667" s="1"/>
      <c r="O1667" s="1"/>
      <c r="R1667" s="1"/>
      <c r="U1667" s="1"/>
      <c r="X1667" s="1"/>
      <c r="AA1667" s="1"/>
      <c r="AD1667" s="1"/>
      <c r="AG1667" s="1"/>
      <c r="AK1667" s="1"/>
      <c r="AP1667" s="1"/>
      <c r="AS1667" s="1"/>
      <c r="AW1667" s="1"/>
      <c r="BB1667" s="1"/>
      <c r="BE1667" s="1"/>
      <c r="BH1667" s="1"/>
      <c r="BK1667" s="1"/>
      <c r="BN1667" s="1"/>
      <c r="BR1667" s="1"/>
      <c r="BW1667" s="1"/>
      <c r="BZ1667" s="1"/>
      <c r="CF1667" s="1"/>
      <c r="CN1667" s="1"/>
      <c r="CQ1667" s="1"/>
      <c r="CT1667" s="1"/>
      <c r="CU1667" s="1"/>
    </row>
    <row r="1668" spans="9:99" x14ac:dyDescent="0.2">
      <c r="I1668" s="1"/>
      <c r="L1668" s="1"/>
      <c r="O1668" s="1"/>
      <c r="R1668" s="1"/>
      <c r="U1668" s="1"/>
      <c r="X1668" s="1"/>
      <c r="AA1668" s="1"/>
      <c r="AD1668" s="1"/>
      <c r="AG1668" s="1"/>
      <c r="AK1668" s="1"/>
      <c r="AP1668" s="1"/>
      <c r="AS1668" s="1"/>
      <c r="AW1668" s="1"/>
      <c r="BB1668" s="1"/>
      <c r="BE1668" s="1"/>
      <c r="BH1668" s="1"/>
      <c r="BK1668" s="1"/>
      <c r="BN1668" s="1"/>
      <c r="BR1668" s="1"/>
      <c r="BW1668" s="1"/>
      <c r="BZ1668" s="1"/>
      <c r="CF1668" s="1"/>
      <c r="CN1668" s="1"/>
      <c r="CQ1668" s="1"/>
      <c r="CT1668" s="1"/>
      <c r="CU1668" s="1"/>
    </row>
    <row r="1669" spans="9:99" x14ac:dyDescent="0.2">
      <c r="I1669" s="1"/>
      <c r="L1669" s="1"/>
      <c r="O1669" s="1"/>
      <c r="R1669" s="1"/>
      <c r="U1669" s="1"/>
      <c r="X1669" s="1"/>
      <c r="AA1669" s="1"/>
      <c r="AD1669" s="1"/>
      <c r="AG1669" s="1"/>
      <c r="AK1669" s="1"/>
      <c r="AP1669" s="1"/>
      <c r="AS1669" s="1"/>
      <c r="AW1669" s="1"/>
      <c r="BB1669" s="1"/>
      <c r="BE1669" s="1"/>
      <c r="BH1669" s="1"/>
      <c r="BK1669" s="1"/>
      <c r="BN1669" s="1"/>
      <c r="BR1669" s="1"/>
      <c r="BW1669" s="1"/>
      <c r="BZ1669" s="1"/>
      <c r="CF1669" s="1"/>
      <c r="CN1669" s="1"/>
      <c r="CQ1669" s="1"/>
      <c r="CT1669" s="1"/>
      <c r="CU1669" s="1"/>
    </row>
    <row r="1670" spans="9:99" x14ac:dyDescent="0.2">
      <c r="I1670" s="1"/>
      <c r="L1670" s="1"/>
      <c r="O1670" s="1"/>
      <c r="R1670" s="1"/>
      <c r="U1670" s="1"/>
      <c r="X1670" s="1"/>
      <c r="AA1670" s="1"/>
      <c r="AD1670" s="1"/>
      <c r="AG1670" s="1"/>
      <c r="AK1670" s="1"/>
      <c r="AP1670" s="1"/>
      <c r="AS1670" s="1"/>
      <c r="AW1670" s="1"/>
      <c r="BB1670" s="1"/>
      <c r="BE1670" s="1"/>
      <c r="BH1670" s="1"/>
      <c r="BK1670" s="1"/>
      <c r="BN1670" s="1"/>
      <c r="BR1670" s="1"/>
      <c r="BW1670" s="1"/>
      <c r="BZ1670" s="1"/>
      <c r="CF1670" s="1"/>
      <c r="CN1670" s="1"/>
      <c r="CQ1670" s="1"/>
      <c r="CT1670" s="1"/>
      <c r="CU1670" s="1"/>
    </row>
    <row r="1671" spans="9:99" x14ac:dyDescent="0.2">
      <c r="I1671" s="1"/>
      <c r="L1671" s="1"/>
      <c r="O1671" s="1"/>
      <c r="R1671" s="1"/>
      <c r="U1671" s="1"/>
      <c r="X1671" s="1"/>
      <c r="AA1671" s="1"/>
      <c r="AD1671" s="1"/>
      <c r="AG1671" s="1"/>
      <c r="AK1671" s="1"/>
      <c r="AP1671" s="1"/>
      <c r="AS1671" s="1"/>
      <c r="AW1671" s="1"/>
      <c r="BB1671" s="1"/>
      <c r="BE1671" s="1"/>
      <c r="BH1671" s="1"/>
      <c r="BK1671" s="1"/>
      <c r="BN1671" s="1"/>
      <c r="BR1671" s="1"/>
      <c r="BW1671" s="1"/>
      <c r="BZ1671" s="1"/>
      <c r="CF1671" s="1"/>
      <c r="CN1671" s="1"/>
      <c r="CQ1671" s="1"/>
      <c r="CT1671" s="1"/>
      <c r="CU1671" s="1"/>
    </row>
    <row r="1672" spans="9:99" x14ac:dyDescent="0.2">
      <c r="I1672" s="1"/>
      <c r="L1672" s="1"/>
      <c r="O1672" s="1"/>
      <c r="R1672" s="1"/>
      <c r="U1672" s="1"/>
      <c r="X1672" s="1"/>
      <c r="AA1672" s="1"/>
      <c r="AD1672" s="1"/>
      <c r="AG1672" s="1"/>
      <c r="AK1672" s="1"/>
      <c r="AP1672" s="1"/>
      <c r="AS1672" s="1"/>
      <c r="AW1672" s="1"/>
      <c r="BB1672" s="1"/>
      <c r="BE1672" s="1"/>
      <c r="BH1672" s="1"/>
      <c r="BK1672" s="1"/>
      <c r="BN1672" s="1"/>
      <c r="BR1672" s="1"/>
      <c r="BW1672" s="1"/>
      <c r="BZ1672" s="1"/>
      <c r="CF1672" s="1"/>
      <c r="CN1672" s="1"/>
      <c r="CQ1672" s="1"/>
      <c r="CT1672" s="1"/>
      <c r="CU1672" s="1"/>
    </row>
    <row r="1673" spans="9:99" x14ac:dyDescent="0.2">
      <c r="I1673" s="1"/>
      <c r="L1673" s="1"/>
      <c r="O1673" s="1"/>
      <c r="R1673" s="1"/>
      <c r="U1673" s="1"/>
      <c r="X1673" s="1"/>
      <c r="AA1673" s="1"/>
      <c r="AD1673" s="1"/>
      <c r="AG1673" s="1"/>
      <c r="AK1673" s="1"/>
      <c r="AP1673" s="1"/>
      <c r="AS1673" s="1"/>
      <c r="AW1673" s="1"/>
      <c r="BB1673" s="1"/>
      <c r="BE1673" s="1"/>
      <c r="BH1673" s="1"/>
      <c r="BK1673" s="1"/>
      <c r="BN1673" s="1"/>
      <c r="BR1673" s="1"/>
      <c r="BW1673" s="1"/>
      <c r="BZ1673" s="1"/>
      <c r="CF1673" s="1"/>
      <c r="CN1673" s="1"/>
      <c r="CQ1673" s="1"/>
      <c r="CT1673" s="1"/>
      <c r="CU1673" s="1"/>
    </row>
    <row r="1674" spans="9:99" x14ac:dyDescent="0.2">
      <c r="I1674" s="1"/>
      <c r="L1674" s="1"/>
      <c r="O1674" s="1"/>
      <c r="R1674" s="1"/>
      <c r="U1674" s="1"/>
      <c r="X1674" s="1"/>
      <c r="AA1674" s="1"/>
      <c r="AD1674" s="1"/>
      <c r="AG1674" s="1"/>
      <c r="AK1674" s="1"/>
      <c r="AP1674" s="1"/>
      <c r="AS1674" s="1"/>
      <c r="AW1674" s="1"/>
      <c r="BB1674" s="1"/>
      <c r="BE1674" s="1"/>
      <c r="BH1674" s="1"/>
      <c r="BK1674" s="1"/>
      <c r="BN1674" s="1"/>
      <c r="BR1674" s="1"/>
      <c r="BW1674" s="1"/>
      <c r="BZ1674" s="1"/>
      <c r="CF1674" s="1"/>
      <c r="CN1674" s="1"/>
      <c r="CQ1674" s="1"/>
      <c r="CT1674" s="1"/>
      <c r="CU1674" s="1"/>
    </row>
    <row r="1675" spans="9:99" x14ac:dyDescent="0.2">
      <c r="I1675" s="1"/>
      <c r="L1675" s="1"/>
      <c r="O1675" s="1"/>
      <c r="R1675" s="1"/>
      <c r="U1675" s="1"/>
      <c r="X1675" s="1"/>
      <c r="AA1675" s="1"/>
      <c r="AD1675" s="1"/>
      <c r="AG1675" s="1"/>
      <c r="AK1675" s="1"/>
      <c r="AP1675" s="1"/>
      <c r="AS1675" s="1"/>
      <c r="AW1675" s="1"/>
      <c r="BB1675" s="1"/>
      <c r="BE1675" s="1"/>
      <c r="BH1675" s="1"/>
      <c r="BK1675" s="1"/>
      <c r="BN1675" s="1"/>
      <c r="BR1675" s="1"/>
      <c r="BW1675" s="1"/>
      <c r="BZ1675" s="1"/>
      <c r="CF1675" s="1"/>
      <c r="CN1675" s="1"/>
      <c r="CQ1675" s="1"/>
      <c r="CT1675" s="1"/>
      <c r="CU1675" s="1"/>
    </row>
    <row r="1676" spans="9:99" x14ac:dyDescent="0.2">
      <c r="I1676" s="1"/>
      <c r="L1676" s="1"/>
      <c r="O1676" s="1"/>
      <c r="R1676" s="1"/>
      <c r="U1676" s="1"/>
      <c r="X1676" s="1"/>
      <c r="AA1676" s="1"/>
      <c r="AD1676" s="1"/>
      <c r="AG1676" s="1"/>
      <c r="AK1676" s="1"/>
      <c r="AP1676" s="1"/>
      <c r="AS1676" s="1"/>
      <c r="AW1676" s="1"/>
      <c r="BB1676" s="1"/>
      <c r="BE1676" s="1"/>
      <c r="BH1676" s="1"/>
      <c r="BK1676" s="1"/>
      <c r="BN1676" s="1"/>
      <c r="BR1676" s="1"/>
      <c r="BW1676" s="1"/>
      <c r="BZ1676" s="1"/>
      <c r="CF1676" s="1"/>
      <c r="CN1676" s="1"/>
      <c r="CQ1676" s="1"/>
      <c r="CT1676" s="1"/>
      <c r="CU1676" s="1"/>
    </row>
    <row r="1677" spans="9:99" x14ac:dyDescent="0.2">
      <c r="I1677" s="1"/>
      <c r="L1677" s="1"/>
      <c r="O1677" s="1"/>
      <c r="R1677" s="1"/>
      <c r="U1677" s="1"/>
      <c r="X1677" s="1"/>
      <c r="AA1677" s="1"/>
      <c r="AD1677" s="1"/>
      <c r="AG1677" s="1"/>
      <c r="AK1677" s="1"/>
      <c r="AP1677" s="1"/>
      <c r="AS1677" s="1"/>
      <c r="AW1677" s="1"/>
      <c r="BB1677" s="1"/>
      <c r="BE1677" s="1"/>
      <c r="BH1677" s="1"/>
      <c r="BK1677" s="1"/>
      <c r="BN1677" s="1"/>
      <c r="BR1677" s="1"/>
      <c r="BW1677" s="1"/>
      <c r="BZ1677" s="1"/>
      <c r="CF1677" s="1"/>
      <c r="CN1677" s="1"/>
      <c r="CQ1677" s="1"/>
      <c r="CT1677" s="1"/>
      <c r="CU1677" s="1"/>
    </row>
    <row r="1678" spans="9:99" x14ac:dyDescent="0.2">
      <c r="I1678" s="1"/>
      <c r="L1678" s="1"/>
      <c r="O1678" s="1"/>
      <c r="R1678" s="1"/>
      <c r="U1678" s="1"/>
      <c r="X1678" s="1"/>
      <c r="AA1678" s="1"/>
      <c r="AD1678" s="1"/>
      <c r="AG1678" s="1"/>
      <c r="AK1678" s="1"/>
      <c r="AP1678" s="1"/>
      <c r="AS1678" s="1"/>
      <c r="AW1678" s="1"/>
      <c r="BB1678" s="1"/>
      <c r="BE1678" s="1"/>
      <c r="BH1678" s="1"/>
      <c r="BK1678" s="1"/>
      <c r="BN1678" s="1"/>
      <c r="BR1678" s="1"/>
      <c r="BW1678" s="1"/>
      <c r="BZ1678" s="1"/>
      <c r="CF1678" s="1"/>
      <c r="CN1678" s="1"/>
      <c r="CQ1678" s="1"/>
      <c r="CT1678" s="1"/>
      <c r="CU1678" s="1"/>
    </row>
    <row r="1679" spans="9:99" x14ac:dyDescent="0.2">
      <c r="I1679" s="1"/>
      <c r="L1679" s="1"/>
      <c r="O1679" s="1"/>
      <c r="R1679" s="1"/>
      <c r="U1679" s="1"/>
      <c r="X1679" s="1"/>
      <c r="AA1679" s="1"/>
      <c r="AD1679" s="1"/>
      <c r="AG1679" s="1"/>
      <c r="AK1679" s="1"/>
      <c r="AP1679" s="1"/>
      <c r="AS1679" s="1"/>
      <c r="AW1679" s="1"/>
      <c r="BB1679" s="1"/>
      <c r="BE1679" s="1"/>
      <c r="BH1679" s="1"/>
      <c r="BK1679" s="1"/>
      <c r="BN1679" s="1"/>
      <c r="BR1679" s="1"/>
      <c r="BW1679" s="1"/>
      <c r="BZ1679" s="1"/>
      <c r="CF1679" s="1"/>
      <c r="CN1679" s="1"/>
      <c r="CQ1679" s="1"/>
      <c r="CT1679" s="1"/>
      <c r="CU1679" s="1"/>
    </row>
    <row r="1680" spans="9:99" x14ac:dyDescent="0.2">
      <c r="I1680" s="1"/>
      <c r="L1680" s="1"/>
      <c r="O1680" s="1"/>
      <c r="R1680" s="1"/>
      <c r="U1680" s="1"/>
      <c r="X1680" s="1"/>
      <c r="AA1680" s="1"/>
      <c r="AD1680" s="1"/>
      <c r="AG1680" s="1"/>
      <c r="AK1680" s="1"/>
      <c r="AP1680" s="1"/>
      <c r="AS1680" s="1"/>
      <c r="AW1680" s="1"/>
      <c r="BB1680" s="1"/>
      <c r="BE1680" s="1"/>
      <c r="BH1680" s="1"/>
      <c r="BK1680" s="1"/>
      <c r="BN1680" s="1"/>
      <c r="BR1680" s="1"/>
      <c r="BW1680" s="1"/>
      <c r="BZ1680" s="1"/>
      <c r="CF1680" s="1"/>
      <c r="CN1680" s="1"/>
      <c r="CQ1680" s="1"/>
      <c r="CT1680" s="1"/>
      <c r="CU1680" s="1"/>
    </row>
    <row r="1681" spans="9:99" x14ac:dyDescent="0.2">
      <c r="I1681" s="1"/>
      <c r="L1681" s="1"/>
      <c r="O1681" s="1"/>
      <c r="R1681" s="1"/>
      <c r="U1681" s="1"/>
      <c r="X1681" s="1"/>
      <c r="AA1681" s="1"/>
      <c r="AD1681" s="1"/>
      <c r="AG1681" s="1"/>
      <c r="AK1681" s="1"/>
      <c r="AP1681" s="1"/>
      <c r="AS1681" s="1"/>
      <c r="AW1681" s="1"/>
      <c r="BB1681" s="1"/>
      <c r="BE1681" s="1"/>
      <c r="BH1681" s="1"/>
      <c r="BK1681" s="1"/>
      <c r="BN1681" s="1"/>
      <c r="BR1681" s="1"/>
      <c r="BW1681" s="1"/>
      <c r="BZ1681" s="1"/>
      <c r="CF1681" s="1"/>
      <c r="CN1681" s="1"/>
      <c r="CQ1681" s="1"/>
      <c r="CT1681" s="1"/>
      <c r="CU1681" s="1"/>
    </row>
    <row r="1682" spans="9:99" x14ac:dyDescent="0.2">
      <c r="I1682" s="1"/>
      <c r="L1682" s="1"/>
      <c r="O1682" s="1"/>
      <c r="R1682" s="1"/>
      <c r="U1682" s="1"/>
      <c r="X1682" s="1"/>
      <c r="AA1682" s="1"/>
      <c r="AD1682" s="1"/>
      <c r="AG1682" s="1"/>
      <c r="AK1682" s="1"/>
      <c r="AP1682" s="1"/>
      <c r="AS1682" s="1"/>
      <c r="AW1682" s="1"/>
      <c r="BB1682" s="1"/>
      <c r="BE1682" s="1"/>
      <c r="BH1682" s="1"/>
      <c r="BK1682" s="1"/>
      <c r="BN1682" s="1"/>
      <c r="BR1682" s="1"/>
      <c r="BW1682" s="1"/>
      <c r="BZ1682" s="1"/>
      <c r="CF1682" s="1"/>
      <c r="CN1682" s="1"/>
      <c r="CQ1682" s="1"/>
      <c r="CT1682" s="1"/>
      <c r="CU1682" s="1"/>
    </row>
    <row r="1683" spans="9:99" x14ac:dyDescent="0.2">
      <c r="I1683" s="1"/>
      <c r="L1683" s="1"/>
      <c r="O1683" s="1"/>
      <c r="R1683" s="1"/>
      <c r="U1683" s="1"/>
      <c r="X1683" s="1"/>
      <c r="AA1683" s="1"/>
      <c r="AD1683" s="1"/>
      <c r="AG1683" s="1"/>
      <c r="AK1683" s="1"/>
      <c r="AP1683" s="1"/>
      <c r="AS1683" s="1"/>
      <c r="AW1683" s="1"/>
      <c r="BB1683" s="1"/>
      <c r="BE1683" s="1"/>
      <c r="BH1683" s="1"/>
      <c r="BK1683" s="1"/>
      <c r="BN1683" s="1"/>
      <c r="BR1683" s="1"/>
      <c r="BW1683" s="1"/>
      <c r="BZ1683" s="1"/>
      <c r="CF1683" s="1"/>
      <c r="CN1683" s="1"/>
      <c r="CQ1683" s="1"/>
      <c r="CT1683" s="1"/>
      <c r="CU1683" s="1"/>
    </row>
    <row r="1684" spans="9:99" x14ac:dyDescent="0.2">
      <c r="I1684" s="1"/>
      <c r="L1684" s="1"/>
      <c r="O1684" s="1"/>
      <c r="R1684" s="1"/>
      <c r="U1684" s="1"/>
      <c r="X1684" s="1"/>
      <c r="AA1684" s="1"/>
      <c r="AD1684" s="1"/>
      <c r="AG1684" s="1"/>
      <c r="AK1684" s="1"/>
      <c r="AP1684" s="1"/>
      <c r="AS1684" s="1"/>
      <c r="AW1684" s="1"/>
      <c r="BB1684" s="1"/>
      <c r="BE1684" s="1"/>
      <c r="BH1684" s="1"/>
      <c r="BK1684" s="1"/>
      <c r="BN1684" s="1"/>
      <c r="BR1684" s="1"/>
      <c r="BW1684" s="1"/>
      <c r="BZ1684" s="1"/>
      <c r="CF1684" s="1"/>
      <c r="CN1684" s="1"/>
      <c r="CQ1684" s="1"/>
      <c r="CT1684" s="1"/>
      <c r="CU1684" s="1"/>
    </row>
    <row r="1685" spans="9:99" x14ac:dyDescent="0.2">
      <c r="I1685" s="1"/>
      <c r="L1685" s="1"/>
      <c r="O1685" s="1"/>
      <c r="R1685" s="1"/>
      <c r="U1685" s="1"/>
      <c r="X1685" s="1"/>
      <c r="AA1685" s="1"/>
      <c r="AD1685" s="1"/>
      <c r="AG1685" s="1"/>
      <c r="AK1685" s="1"/>
      <c r="AP1685" s="1"/>
      <c r="AS1685" s="1"/>
      <c r="AW1685" s="1"/>
      <c r="BB1685" s="1"/>
      <c r="BE1685" s="1"/>
      <c r="BH1685" s="1"/>
      <c r="BK1685" s="1"/>
      <c r="BN1685" s="1"/>
      <c r="BR1685" s="1"/>
      <c r="BW1685" s="1"/>
      <c r="BZ1685" s="1"/>
      <c r="CF1685" s="1"/>
      <c r="CN1685" s="1"/>
      <c r="CQ1685" s="1"/>
      <c r="CT1685" s="1"/>
      <c r="CU1685" s="1"/>
    </row>
    <row r="1686" spans="9:99" x14ac:dyDescent="0.2">
      <c r="I1686" s="1"/>
      <c r="L1686" s="1"/>
      <c r="O1686" s="1"/>
      <c r="R1686" s="1"/>
      <c r="U1686" s="1"/>
      <c r="X1686" s="1"/>
      <c r="AA1686" s="1"/>
      <c r="AD1686" s="1"/>
      <c r="AG1686" s="1"/>
      <c r="AK1686" s="1"/>
      <c r="AP1686" s="1"/>
      <c r="AS1686" s="1"/>
      <c r="AW1686" s="1"/>
      <c r="BB1686" s="1"/>
      <c r="BE1686" s="1"/>
      <c r="BH1686" s="1"/>
      <c r="BK1686" s="1"/>
      <c r="BN1686" s="1"/>
      <c r="BR1686" s="1"/>
      <c r="BW1686" s="1"/>
      <c r="BZ1686" s="1"/>
      <c r="CF1686" s="1"/>
      <c r="CN1686" s="1"/>
      <c r="CQ1686" s="1"/>
      <c r="CT1686" s="1"/>
      <c r="CU1686" s="1"/>
    </row>
    <row r="1687" spans="9:99" x14ac:dyDescent="0.2">
      <c r="I1687" s="1"/>
      <c r="L1687" s="1"/>
      <c r="O1687" s="1"/>
      <c r="R1687" s="1"/>
      <c r="U1687" s="1"/>
      <c r="X1687" s="1"/>
      <c r="AA1687" s="1"/>
      <c r="AD1687" s="1"/>
      <c r="AG1687" s="1"/>
      <c r="AK1687" s="1"/>
      <c r="AP1687" s="1"/>
      <c r="AS1687" s="1"/>
      <c r="AW1687" s="1"/>
      <c r="BB1687" s="1"/>
      <c r="BE1687" s="1"/>
      <c r="BH1687" s="1"/>
      <c r="BK1687" s="1"/>
      <c r="BN1687" s="1"/>
      <c r="BR1687" s="1"/>
      <c r="BW1687" s="1"/>
      <c r="BZ1687" s="1"/>
      <c r="CF1687" s="1"/>
      <c r="CN1687" s="1"/>
      <c r="CQ1687" s="1"/>
      <c r="CT1687" s="1"/>
      <c r="CU1687" s="1"/>
    </row>
    <row r="1688" spans="9:99" x14ac:dyDescent="0.2">
      <c r="I1688" s="1"/>
      <c r="L1688" s="1"/>
      <c r="O1688" s="1"/>
      <c r="R1688" s="1"/>
      <c r="U1688" s="1"/>
      <c r="X1688" s="1"/>
      <c r="AA1688" s="1"/>
      <c r="AD1688" s="1"/>
      <c r="AG1688" s="1"/>
      <c r="AK1688" s="1"/>
      <c r="AP1688" s="1"/>
      <c r="AS1688" s="1"/>
      <c r="AW1688" s="1"/>
      <c r="BB1688" s="1"/>
      <c r="BE1688" s="1"/>
      <c r="BH1688" s="1"/>
      <c r="BK1688" s="1"/>
      <c r="BN1688" s="1"/>
      <c r="BR1688" s="1"/>
      <c r="BW1688" s="1"/>
      <c r="BZ1688" s="1"/>
      <c r="CF1688" s="1"/>
      <c r="CN1688" s="1"/>
      <c r="CQ1688" s="1"/>
      <c r="CT1688" s="1"/>
      <c r="CU1688" s="1"/>
    </row>
    <row r="1689" spans="9:99" x14ac:dyDescent="0.2">
      <c r="I1689" s="1"/>
      <c r="L1689" s="1"/>
      <c r="O1689" s="1"/>
      <c r="R1689" s="1"/>
      <c r="U1689" s="1"/>
      <c r="X1689" s="1"/>
      <c r="AA1689" s="1"/>
      <c r="AD1689" s="1"/>
      <c r="AG1689" s="1"/>
      <c r="AK1689" s="1"/>
      <c r="AP1689" s="1"/>
      <c r="AS1689" s="1"/>
      <c r="AW1689" s="1"/>
      <c r="BB1689" s="1"/>
      <c r="BE1689" s="1"/>
      <c r="BH1689" s="1"/>
      <c r="BK1689" s="1"/>
      <c r="BN1689" s="1"/>
      <c r="BR1689" s="1"/>
      <c r="BW1689" s="1"/>
      <c r="BZ1689" s="1"/>
      <c r="CF1689" s="1"/>
      <c r="CN1689" s="1"/>
      <c r="CQ1689" s="1"/>
      <c r="CT1689" s="1"/>
      <c r="CU1689" s="1"/>
    </row>
    <row r="1690" spans="9:99" x14ac:dyDescent="0.2">
      <c r="I1690" s="1"/>
      <c r="L1690" s="1"/>
      <c r="O1690" s="1"/>
      <c r="R1690" s="1"/>
      <c r="U1690" s="1"/>
      <c r="X1690" s="1"/>
      <c r="AA1690" s="1"/>
      <c r="AD1690" s="1"/>
      <c r="AG1690" s="1"/>
      <c r="AK1690" s="1"/>
      <c r="AP1690" s="1"/>
      <c r="AS1690" s="1"/>
      <c r="AW1690" s="1"/>
      <c r="BB1690" s="1"/>
      <c r="BE1690" s="1"/>
      <c r="BH1690" s="1"/>
      <c r="BK1690" s="1"/>
      <c r="BN1690" s="1"/>
      <c r="BR1690" s="1"/>
      <c r="BW1690" s="1"/>
      <c r="BZ1690" s="1"/>
      <c r="CF1690" s="1"/>
      <c r="CN1690" s="1"/>
      <c r="CQ1690" s="1"/>
      <c r="CT1690" s="1"/>
      <c r="CU1690" s="1"/>
    </row>
    <row r="1691" spans="9:99" x14ac:dyDescent="0.2">
      <c r="I1691" s="1"/>
      <c r="L1691" s="1"/>
      <c r="O1691" s="1"/>
      <c r="R1691" s="1"/>
      <c r="U1691" s="1"/>
      <c r="X1691" s="1"/>
      <c r="AA1691" s="1"/>
      <c r="AD1691" s="1"/>
      <c r="AG1691" s="1"/>
      <c r="AK1691" s="1"/>
      <c r="AP1691" s="1"/>
      <c r="AS1691" s="1"/>
      <c r="AW1691" s="1"/>
      <c r="BB1691" s="1"/>
      <c r="BE1691" s="1"/>
      <c r="BH1691" s="1"/>
      <c r="BK1691" s="1"/>
      <c r="BN1691" s="1"/>
      <c r="BR1691" s="1"/>
      <c r="BW1691" s="1"/>
      <c r="BZ1691" s="1"/>
      <c r="CF1691" s="1"/>
      <c r="CN1691" s="1"/>
      <c r="CQ1691" s="1"/>
      <c r="CT1691" s="1"/>
      <c r="CU1691" s="1"/>
    </row>
    <row r="1692" spans="9:99" x14ac:dyDescent="0.2">
      <c r="I1692" s="1"/>
      <c r="L1692" s="1"/>
      <c r="O1692" s="1"/>
      <c r="R1692" s="1"/>
      <c r="U1692" s="1"/>
      <c r="X1692" s="1"/>
      <c r="AA1692" s="1"/>
      <c r="AD1692" s="1"/>
      <c r="AG1692" s="1"/>
      <c r="AK1692" s="1"/>
      <c r="AP1692" s="1"/>
      <c r="AS1692" s="1"/>
      <c r="AW1692" s="1"/>
      <c r="BB1692" s="1"/>
      <c r="BE1692" s="1"/>
      <c r="BH1692" s="1"/>
      <c r="BK1692" s="1"/>
      <c r="BN1692" s="1"/>
      <c r="BR1692" s="1"/>
      <c r="BW1692" s="1"/>
      <c r="BZ1692" s="1"/>
      <c r="CF1692" s="1"/>
      <c r="CN1692" s="1"/>
      <c r="CQ1692" s="1"/>
      <c r="CT1692" s="1"/>
      <c r="CU1692" s="1"/>
    </row>
    <row r="1693" spans="9:99" x14ac:dyDescent="0.2">
      <c r="I1693" s="1"/>
      <c r="L1693" s="1"/>
      <c r="O1693" s="1"/>
      <c r="R1693" s="1"/>
      <c r="U1693" s="1"/>
      <c r="X1693" s="1"/>
      <c r="AA1693" s="1"/>
      <c r="AD1693" s="1"/>
      <c r="AG1693" s="1"/>
      <c r="AK1693" s="1"/>
      <c r="AP1693" s="1"/>
      <c r="AS1693" s="1"/>
      <c r="AW1693" s="1"/>
      <c r="BB1693" s="1"/>
      <c r="BE1693" s="1"/>
      <c r="BH1693" s="1"/>
      <c r="BK1693" s="1"/>
      <c r="BN1693" s="1"/>
      <c r="BR1693" s="1"/>
      <c r="BW1693" s="1"/>
      <c r="BZ1693" s="1"/>
      <c r="CF1693" s="1"/>
      <c r="CN1693" s="1"/>
      <c r="CQ1693" s="1"/>
      <c r="CT1693" s="1"/>
      <c r="CU1693" s="1"/>
    </row>
    <row r="1694" spans="9:99" x14ac:dyDescent="0.2">
      <c r="I1694" s="1"/>
      <c r="L1694" s="1"/>
      <c r="O1694" s="1"/>
      <c r="R1694" s="1"/>
      <c r="U1694" s="1"/>
      <c r="X1694" s="1"/>
      <c r="AA1694" s="1"/>
      <c r="AD1694" s="1"/>
      <c r="AG1694" s="1"/>
      <c r="AK1694" s="1"/>
      <c r="AP1694" s="1"/>
      <c r="AS1694" s="1"/>
      <c r="AW1694" s="1"/>
      <c r="BB1694" s="1"/>
      <c r="BE1694" s="1"/>
      <c r="BH1694" s="1"/>
      <c r="BK1694" s="1"/>
      <c r="BN1694" s="1"/>
      <c r="BR1694" s="1"/>
      <c r="BW1694" s="1"/>
      <c r="BZ1694" s="1"/>
      <c r="CF1694" s="1"/>
      <c r="CN1694" s="1"/>
      <c r="CQ1694" s="1"/>
      <c r="CT1694" s="1"/>
      <c r="CU1694" s="1"/>
    </row>
    <row r="1695" spans="9:99" x14ac:dyDescent="0.2">
      <c r="I1695" s="1"/>
      <c r="L1695" s="1"/>
      <c r="O1695" s="1"/>
      <c r="R1695" s="1"/>
      <c r="U1695" s="1"/>
      <c r="X1695" s="1"/>
      <c r="AA1695" s="1"/>
      <c r="AD1695" s="1"/>
      <c r="AG1695" s="1"/>
      <c r="AK1695" s="1"/>
      <c r="AP1695" s="1"/>
      <c r="AS1695" s="1"/>
      <c r="AW1695" s="1"/>
      <c r="BB1695" s="1"/>
      <c r="BE1695" s="1"/>
      <c r="BH1695" s="1"/>
      <c r="BK1695" s="1"/>
      <c r="BN1695" s="1"/>
      <c r="BR1695" s="1"/>
      <c r="BW1695" s="1"/>
      <c r="BZ1695" s="1"/>
      <c r="CF1695" s="1"/>
      <c r="CN1695" s="1"/>
      <c r="CQ1695" s="1"/>
      <c r="CT1695" s="1"/>
      <c r="CU1695" s="1"/>
    </row>
    <row r="1696" spans="9:99" x14ac:dyDescent="0.2">
      <c r="I1696" s="1"/>
      <c r="L1696" s="1"/>
      <c r="O1696" s="1"/>
      <c r="R1696" s="1"/>
      <c r="U1696" s="1"/>
      <c r="X1696" s="1"/>
      <c r="AA1696" s="1"/>
      <c r="AD1696" s="1"/>
      <c r="AG1696" s="1"/>
      <c r="AK1696" s="1"/>
      <c r="AP1696" s="1"/>
      <c r="AS1696" s="1"/>
      <c r="AW1696" s="1"/>
      <c r="BB1696" s="1"/>
      <c r="BE1696" s="1"/>
      <c r="BH1696" s="1"/>
      <c r="BK1696" s="1"/>
      <c r="BN1696" s="1"/>
      <c r="BR1696" s="1"/>
      <c r="BW1696" s="1"/>
      <c r="BZ1696" s="1"/>
      <c r="CF1696" s="1"/>
      <c r="CN1696" s="1"/>
      <c r="CQ1696" s="1"/>
      <c r="CT1696" s="1"/>
      <c r="CU1696" s="1"/>
    </row>
    <row r="1697" spans="9:99" x14ac:dyDescent="0.2">
      <c r="I1697" s="1"/>
      <c r="L1697" s="1"/>
      <c r="O1697" s="1"/>
      <c r="R1697" s="1"/>
      <c r="U1697" s="1"/>
      <c r="X1697" s="1"/>
      <c r="AA1697" s="1"/>
      <c r="AD1697" s="1"/>
      <c r="AG1697" s="1"/>
      <c r="AK1697" s="1"/>
      <c r="AP1697" s="1"/>
      <c r="AS1697" s="1"/>
      <c r="AW1697" s="1"/>
      <c r="BB1697" s="1"/>
      <c r="BE1697" s="1"/>
      <c r="BH1697" s="1"/>
      <c r="BK1697" s="1"/>
      <c r="BN1697" s="1"/>
      <c r="BR1697" s="1"/>
      <c r="BW1697" s="1"/>
      <c r="BZ1697" s="1"/>
      <c r="CF1697" s="1"/>
      <c r="CN1697" s="1"/>
      <c r="CQ1697" s="1"/>
      <c r="CT1697" s="1"/>
      <c r="CU1697" s="1"/>
    </row>
    <row r="1698" spans="9:99" x14ac:dyDescent="0.2">
      <c r="I1698" s="1"/>
      <c r="L1698" s="1"/>
      <c r="O1698" s="1"/>
      <c r="R1698" s="1"/>
      <c r="U1698" s="1"/>
      <c r="X1698" s="1"/>
      <c r="AA1698" s="1"/>
      <c r="AD1698" s="1"/>
      <c r="AG1698" s="1"/>
      <c r="AK1698" s="1"/>
      <c r="AP1698" s="1"/>
      <c r="AS1698" s="1"/>
      <c r="AW1698" s="1"/>
      <c r="BB1698" s="1"/>
      <c r="BE1698" s="1"/>
      <c r="BH1698" s="1"/>
      <c r="BK1698" s="1"/>
      <c r="BN1698" s="1"/>
      <c r="BR1698" s="1"/>
      <c r="BW1698" s="1"/>
      <c r="BZ1698" s="1"/>
      <c r="CF1698" s="1"/>
      <c r="CN1698" s="1"/>
      <c r="CQ1698" s="1"/>
      <c r="CT1698" s="1"/>
      <c r="CU1698" s="1"/>
    </row>
    <row r="1699" spans="9:99" x14ac:dyDescent="0.2">
      <c r="I1699" s="1"/>
      <c r="L1699" s="1"/>
      <c r="O1699" s="1"/>
      <c r="R1699" s="1"/>
      <c r="U1699" s="1"/>
      <c r="X1699" s="1"/>
      <c r="AA1699" s="1"/>
      <c r="AD1699" s="1"/>
      <c r="AG1699" s="1"/>
      <c r="AK1699" s="1"/>
      <c r="AP1699" s="1"/>
      <c r="AS1699" s="1"/>
      <c r="AW1699" s="1"/>
      <c r="BB1699" s="1"/>
      <c r="BE1699" s="1"/>
      <c r="BH1699" s="1"/>
      <c r="BK1699" s="1"/>
      <c r="BN1699" s="1"/>
      <c r="BR1699" s="1"/>
      <c r="BW1699" s="1"/>
      <c r="BZ1699" s="1"/>
      <c r="CF1699" s="1"/>
      <c r="CN1699" s="1"/>
      <c r="CQ1699" s="1"/>
      <c r="CT1699" s="1"/>
      <c r="CU1699" s="1"/>
    </row>
    <row r="1700" spans="9:99" x14ac:dyDescent="0.2">
      <c r="I1700" s="1"/>
      <c r="L1700" s="1"/>
      <c r="O1700" s="1"/>
      <c r="R1700" s="1"/>
      <c r="U1700" s="1"/>
      <c r="X1700" s="1"/>
      <c r="AA1700" s="1"/>
      <c r="AD1700" s="1"/>
      <c r="AG1700" s="1"/>
      <c r="AK1700" s="1"/>
      <c r="AP1700" s="1"/>
      <c r="AS1700" s="1"/>
      <c r="AW1700" s="1"/>
      <c r="BB1700" s="1"/>
      <c r="BE1700" s="1"/>
      <c r="BH1700" s="1"/>
      <c r="BK1700" s="1"/>
      <c r="BN1700" s="1"/>
      <c r="BR1700" s="1"/>
      <c r="BW1700" s="1"/>
      <c r="BZ1700" s="1"/>
      <c r="CF1700" s="1"/>
      <c r="CN1700" s="1"/>
      <c r="CQ1700" s="1"/>
      <c r="CT1700" s="1"/>
      <c r="CU1700" s="1"/>
    </row>
    <row r="1701" spans="9:99" x14ac:dyDescent="0.2">
      <c r="I1701" s="1"/>
      <c r="L1701" s="1"/>
      <c r="O1701" s="1"/>
      <c r="R1701" s="1"/>
      <c r="U1701" s="1"/>
      <c r="X1701" s="1"/>
      <c r="AA1701" s="1"/>
      <c r="AD1701" s="1"/>
      <c r="AG1701" s="1"/>
      <c r="AK1701" s="1"/>
      <c r="AP1701" s="1"/>
      <c r="AS1701" s="1"/>
      <c r="AW1701" s="1"/>
      <c r="BB1701" s="1"/>
      <c r="BE1701" s="1"/>
      <c r="BH1701" s="1"/>
      <c r="BK1701" s="1"/>
      <c r="BN1701" s="1"/>
      <c r="BR1701" s="1"/>
      <c r="BW1701" s="1"/>
      <c r="BZ1701" s="1"/>
      <c r="CF1701" s="1"/>
      <c r="CN1701" s="1"/>
      <c r="CQ1701" s="1"/>
      <c r="CT1701" s="1"/>
      <c r="CU1701" s="1"/>
    </row>
    <row r="1702" spans="9:99" x14ac:dyDescent="0.2">
      <c r="I1702" s="1"/>
      <c r="L1702" s="1"/>
      <c r="O1702" s="1"/>
      <c r="R1702" s="1"/>
      <c r="U1702" s="1"/>
      <c r="X1702" s="1"/>
      <c r="AA1702" s="1"/>
      <c r="AD1702" s="1"/>
      <c r="AG1702" s="1"/>
      <c r="AK1702" s="1"/>
      <c r="AP1702" s="1"/>
      <c r="AS1702" s="1"/>
      <c r="AW1702" s="1"/>
      <c r="BB1702" s="1"/>
      <c r="BE1702" s="1"/>
      <c r="BH1702" s="1"/>
      <c r="BK1702" s="1"/>
      <c r="BN1702" s="1"/>
      <c r="BR1702" s="1"/>
      <c r="BW1702" s="1"/>
      <c r="BZ1702" s="1"/>
      <c r="CF1702" s="1"/>
      <c r="CN1702" s="1"/>
      <c r="CQ1702" s="1"/>
      <c r="CT1702" s="1"/>
      <c r="CU1702" s="1"/>
    </row>
    <row r="1703" spans="9:99" x14ac:dyDescent="0.2">
      <c r="I1703" s="1"/>
      <c r="L1703" s="1"/>
      <c r="O1703" s="1"/>
      <c r="R1703" s="1"/>
      <c r="U1703" s="1"/>
      <c r="X1703" s="1"/>
      <c r="AA1703" s="1"/>
      <c r="AD1703" s="1"/>
      <c r="AG1703" s="1"/>
      <c r="AK1703" s="1"/>
      <c r="AP1703" s="1"/>
      <c r="AS1703" s="1"/>
      <c r="AW1703" s="1"/>
      <c r="BB1703" s="1"/>
      <c r="BE1703" s="1"/>
      <c r="BH1703" s="1"/>
      <c r="BK1703" s="1"/>
      <c r="BN1703" s="1"/>
      <c r="BR1703" s="1"/>
      <c r="BW1703" s="1"/>
      <c r="BZ1703" s="1"/>
      <c r="CF1703" s="1"/>
      <c r="CN1703" s="1"/>
      <c r="CQ1703" s="1"/>
      <c r="CT1703" s="1"/>
      <c r="CU1703" s="1"/>
    </row>
    <row r="1704" spans="9:99" x14ac:dyDescent="0.2">
      <c r="I1704" s="1"/>
      <c r="L1704" s="1"/>
      <c r="O1704" s="1"/>
      <c r="R1704" s="1"/>
      <c r="U1704" s="1"/>
      <c r="X1704" s="1"/>
      <c r="AA1704" s="1"/>
      <c r="AD1704" s="1"/>
      <c r="AG1704" s="1"/>
      <c r="AK1704" s="1"/>
      <c r="AP1704" s="1"/>
      <c r="AS1704" s="1"/>
      <c r="AW1704" s="1"/>
      <c r="BB1704" s="1"/>
      <c r="BE1704" s="1"/>
      <c r="BH1704" s="1"/>
      <c r="BK1704" s="1"/>
      <c r="BN1704" s="1"/>
      <c r="BR1704" s="1"/>
      <c r="BW1704" s="1"/>
      <c r="BZ1704" s="1"/>
      <c r="CF1704" s="1"/>
      <c r="CN1704" s="1"/>
      <c r="CQ1704" s="1"/>
      <c r="CT1704" s="1"/>
      <c r="CU1704" s="1"/>
    </row>
    <row r="1705" spans="9:99" x14ac:dyDescent="0.2">
      <c r="I1705" s="1"/>
      <c r="L1705" s="1"/>
      <c r="O1705" s="1"/>
      <c r="R1705" s="1"/>
      <c r="U1705" s="1"/>
      <c r="X1705" s="1"/>
      <c r="AA1705" s="1"/>
      <c r="AD1705" s="1"/>
      <c r="AG1705" s="1"/>
      <c r="AK1705" s="1"/>
      <c r="AP1705" s="1"/>
      <c r="AS1705" s="1"/>
      <c r="AW1705" s="1"/>
      <c r="BB1705" s="1"/>
      <c r="BE1705" s="1"/>
      <c r="BH1705" s="1"/>
      <c r="BK1705" s="1"/>
      <c r="BN1705" s="1"/>
      <c r="BR1705" s="1"/>
      <c r="BW1705" s="1"/>
      <c r="BZ1705" s="1"/>
      <c r="CF1705" s="1"/>
      <c r="CN1705" s="1"/>
      <c r="CQ1705" s="1"/>
      <c r="CT1705" s="1"/>
      <c r="CU1705" s="1"/>
    </row>
    <row r="1706" spans="9:99" x14ac:dyDescent="0.2">
      <c r="I1706" s="1"/>
      <c r="L1706" s="1"/>
      <c r="O1706" s="1"/>
      <c r="R1706" s="1"/>
      <c r="U1706" s="1"/>
      <c r="X1706" s="1"/>
      <c r="AA1706" s="1"/>
      <c r="AD1706" s="1"/>
      <c r="AG1706" s="1"/>
      <c r="AK1706" s="1"/>
      <c r="AP1706" s="1"/>
      <c r="AS1706" s="1"/>
      <c r="AW1706" s="1"/>
      <c r="BB1706" s="1"/>
      <c r="BE1706" s="1"/>
      <c r="BH1706" s="1"/>
      <c r="BK1706" s="1"/>
      <c r="BN1706" s="1"/>
      <c r="BR1706" s="1"/>
      <c r="BW1706" s="1"/>
      <c r="BZ1706" s="1"/>
      <c r="CF1706" s="1"/>
      <c r="CN1706" s="1"/>
      <c r="CQ1706" s="1"/>
      <c r="CT1706" s="1"/>
      <c r="CU1706" s="1"/>
    </row>
    <row r="1707" spans="9:99" x14ac:dyDescent="0.2">
      <c r="I1707" s="1"/>
      <c r="L1707" s="1"/>
      <c r="O1707" s="1"/>
      <c r="R1707" s="1"/>
      <c r="U1707" s="1"/>
      <c r="X1707" s="1"/>
      <c r="AA1707" s="1"/>
      <c r="AD1707" s="1"/>
      <c r="AG1707" s="1"/>
      <c r="AK1707" s="1"/>
      <c r="AP1707" s="1"/>
      <c r="AS1707" s="1"/>
      <c r="AW1707" s="1"/>
      <c r="BB1707" s="1"/>
      <c r="BE1707" s="1"/>
      <c r="BH1707" s="1"/>
      <c r="BK1707" s="1"/>
      <c r="BN1707" s="1"/>
      <c r="BR1707" s="1"/>
      <c r="BW1707" s="1"/>
      <c r="BZ1707" s="1"/>
      <c r="CF1707" s="1"/>
      <c r="CN1707" s="1"/>
      <c r="CQ1707" s="1"/>
      <c r="CT1707" s="1"/>
      <c r="CU1707" s="1"/>
    </row>
    <row r="1708" spans="9:99" x14ac:dyDescent="0.2">
      <c r="I1708" s="1"/>
      <c r="L1708" s="1"/>
      <c r="O1708" s="1"/>
      <c r="R1708" s="1"/>
      <c r="U1708" s="1"/>
      <c r="X1708" s="1"/>
      <c r="AA1708" s="1"/>
      <c r="AD1708" s="1"/>
      <c r="AG1708" s="1"/>
      <c r="AK1708" s="1"/>
      <c r="AP1708" s="1"/>
      <c r="AS1708" s="1"/>
      <c r="AW1708" s="1"/>
      <c r="BB1708" s="1"/>
      <c r="BE1708" s="1"/>
      <c r="BH1708" s="1"/>
      <c r="BK1708" s="1"/>
      <c r="BN1708" s="1"/>
      <c r="BR1708" s="1"/>
      <c r="BW1708" s="1"/>
      <c r="BZ1708" s="1"/>
      <c r="CF1708" s="1"/>
      <c r="CN1708" s="1"/>
      <c r="CQ1708" s="1"/>
      <c r="CT1708" s="1"/>
      <c r="CU1708" s="1"/>
    </row>
    <row r="1709" spans="9:99" x14ac:dyDescent="0.2">
      <c r="I1709" s="1"/>
      <c r="L1709" s="1"/>
      <c r="O1709" s="1"/>
      <c r="R1709" s="1"/>
      <c r="U1709" s="1"/>
      <c r="X1709" s="1"/>
      <c r="AA1709" s="1"/>
      <c r="AD1709" s="1"/>
      <c r="AG1709" s="1"/>
      <c r="AK1709" s="1"/>
      <c r="AP1709" s="1"/>
      <c r="AS1709" s="1"/>
      <c r="AW1709" s="1"/>
      <c r="BB1709" s="1"/>
      <c r="BE1709" s="1"/>
      <c r="BH1709" s="1"/>
      <c r="BK1709" s="1"/>
      <c r="BN1709" s="1"/>
      <c r="BR1709" s="1"/>
      <c r="BW1709" s="1"/>
      <c r="BZ1709" s="1"/>
      <c r="CF1709" s="1"/>
      <c r="CN1709" s="1"/>
      <c r="CQ1709" s="1"/>
      <c r="CT1709" s="1"/>
      <c r="CU1709" s="1"/>
    </row>
    <row r="1710" spans="9:99" x14ac:dyDescent="0.2">
      <c r="I1710" s="1"/>
      <c r="L1710" s="1"/>
      <c r="O1710" s="1"/>
      <c r="R1710" s="1"/>
      <c r="U1710" s="1"/>
      <c r="X1710" s="1"/>
      <c r="AA1710" s="1"/>
      <c r="AD1710" s="1"/>
      <c r="AG1710" s="1"/>
      <c r="AK1710" s="1"/>
      <c r="AP1710" s="1"/>
      <c r="AS1710" s="1"/>
      <c r="AW1710" s="1"/>
      <c r="BB1710" s="1"/>
      <c r="BE1710" s="1"/>
      <c r="BH1710" s="1"/>
      <c r="BK1710" s="1"/>
      <c r="BN1710" s="1"/>
      <c r="BR1710" s="1"/>
      <c r="BW1710" s="1"/>
      <c r="BZ1710" s="1"/>
      <c r="CF1710" s="1"/>
      <c r="CN1710" s="1"/>
      <c r="CQ1710" s="1"/>
      <c r="CT1710" s="1"/>
      <c r="CU1710" s="1"/>
    </row>
    <row r="1711" spans="9:99" x14ac:dyDescent="0.2">
      <c r="I1711" s="1"/>
      <c r="L1711" s="1"/>
      <c r="O1711" s="1"/>
      <c r="R1711" s="1"/>
      <c r="U1711" s="1"/>
      <c r="X1711" s="1"/>
      <c r="AA1711" s="1"/>
      <c r="AD1711" s="1"/>
      <c r="AG1711" s="1"/>
      <c r="AK1711" s="1"/>
      <c r="AP1711" s="1"/>
      <c r="AS1711" s="1"/>
      <c r="AW1711" s="1"/>
      <c r="BB1711" s="1"/>
      <c r="BE1711" s="1"/>
      <c r="BH1711" s="1"/>
      <c r="BK1711" s="1"/>
      <c r="BN1711" s="1"/>
      <c r="BR1711" s="1"/>
      <c r="BW1711" s="1"/>
      <c r="BZ1711" s="1"/>
      <c r="CF1711" s="1"/>
      <c r="CN1711" s="1"/>
      <c r="CQ1711" s="1"/>
      <c r="CT1711" s="1"/>
      <c r="CU1711" s="1"/>
    </row>
    <row r="1712" spans="9:99" x14ac:dyDescent="0.2">
      <c r="I1712" s="1"/>
      <c r="L1712" s="1"/>
      <c r="O1712" s="1"/>
      <c r="R1712" s="1"/>
      <c r="U1712" s="1"/>
      <c r="X1712" s="1"/>
      <c r="AA1712" s="1"/>
      <c r="AD1712" s="1"/>
      <c r="AG1712" s="1"/>
      <c r="AK1712" s="1"/>
      <c r="AP1712" s="1"/>
      <c r="AS1712" s="1"/>
      <c r="AW1712" s="1"/>
      <c r="BB1712" s="1"/>
      <c r="BE1712" s="1"/>
      <c r="BH1712" s="1"/>
      <c r="BK1712" s="1"/>
      <c r="BN1712" s="1"/>
      <c r="BR1712" s="1"/>
      <c r="BW1712" s="1"/>
      <c r="BZ1712" s="1"/>
      <c r="CF1712" s="1"/>
      <c r="CN1712" s="1"/>
      <c r="CQ1712" s="1"/>
      <c r="CT1712" s="1"/>
      <c r="CU1712" s="1"/>
    </row>
    <row r="1713" spans="9:99" x14ac:dyDescent="0.2">
      <c r="I1713" s="1"/>
      <c r="L1713" s="1"/>
      <c r="O1713" s="1"/>
      <c r="R1713" s="1"/>
      <c r="U1713" s="1"/>
      <c r="X1713" s="1"/>
      <c r="AA1713" s="1"/>
      <c r="AD1713" s="1"/>
      <c r="AG1713" s="1"/>
      <c r="AK1713" s="1"/>
      <c r="AP1713" s="1"/>
      <c r="AS1713" s="1"/>
      <c r="AW1713" s="1"/>
      <c r="BB1713" s="1"/>
      <c r="BE1713" s="1"/>
      <c r="BH1713" s="1"/>
      <c r="BK1713" s="1"/>
      <c r="BN1713" s="1"/>
      <c r="BR1713" s="1"/>
      <c r="BW1713" s="1"/>
      <c r="BZ1713" s="1"/>
      <c r="CF1713" s="1"/>
      <c r="CN1713" s="1"/>
      <c r="CQ1713" s="1"/>
      <c r="CT1713" s="1"/>
      <c r="CU1713" s="1"/>
    </row>
    <row r="1714" spans="9:99" x14ac:dyDescent="0.2">
      <c r="I1714" s="1"/>
      <c r="L1714" s="1"/>
      <c r="O1714" s="1"/>
      <c r="R1714" s="1"/>
      <c r="U1714" s="1"/>
      <c r="X1714" s="1"/>
      <c r="AA1714" s="1"/>
      <c r="AD1714" s="1"/>
      <c r="AG1714" s="1"/>
      <c r="AK1714" s="1"/>
      <c r="AP1714" s="1"/>
      <c r="AS1714" s="1"/>
      <c r="AW1714" s="1"/>
      <c r="BB1714" s="1"/>
      <c r="BE1714" s="1"/>
      <c r="BH1714" s="1"/>
      <c r="BK1714" s="1"/>
      <c r="BN1714" s="1"/>
      <c r="BR1714" s="1"/>
      <c r="BW1714" s="1"/>
      <c r="BZ1714" s="1"/>
      <c r="CF1714" s="1"/>
      <c r="CN1714" s="1"/>
      <c r="CQ1714" s="1"/>
      <c r="CT1714" s="1"/>
      <c r="CU1714" s="1"/>
    </row>
    <row r="1715" spans="9:99" x14ac:dyDescent="0.2">
      <c r="I1715" s="1"/>
      <c r="L1715" s="1"/>
      <c r="O1715" s="1"/>
      <c r="R1715" s="1"/>
      <c r="U1715" s="1"/>
      <c r="X1715" s="1"/>
      <c r="AA1715" s="1"/>
      <c r="AD1715" s="1"/>
      <c r="AG1715" s="1"/>
      <c r="AK1715" s="1"/>
      <c r="AP1715" s="1"/>
      <c r="AS1715" s="1"/>
      <c r="AW1715" s="1"/>
      <c r="BB1715" s="1"/>
      <c r="BE1715" s="1"/>
      <c r="BH1715" s="1"/>
      <c r="BK1715" s="1"/>
      <c r="BN1715" s="1"/>
      <c r="BR1715" s="1"/>
      <c r="BW1715" s="1"/>
      <c r="BZ1715" s="1"/>
      <c r="CF1715" s="1"/>
      <c r="CN1715" s="1"/>
      <c r="CQ1715" s="1"/>
      <c r="CT1715" s="1"/>
      <c r="CU1715" s="1"/>
    </row>
    <row r="1716" spans="9:99" x14ac:dyDescent="0.2">
      <c r="I1716" s="1"/>
      <c r="L1716" s="1"/>
      <c r="O1716" s="1"/>
      <c r="R1716" s="1"/>
      <c r="U1716" s="1"/>
      <c r="X1716" s="1"/>
      <c r="AA1716" s="1"/>
      <c r="AD1716" s="1"/>
      <c r="AG1716" s="1"/>
      <c r="AK1716" s="1"/>
      <c r="AP1716" s="1"/>
      <c r="AS1716" s="1"/>
      <c r="AW1716" s="1"/>
      <c r="BB1716" s="1"/>
      <c r="BE1716" s="1"/>
      <c r="BH1716" s="1"/>
      <c r="BK1716" s="1"/>
      <c r="BN1716" s="1"/>
      <c r="BR1716" s="1"/>
      <c r="BW1716" s="1"/>
      <c r="BZ1716" s="1"/>
      <c r="CF1716" s="1"/>
      <c r="CN1716" s="1"/>
      <c r="CQ1716" s="1"/>
      <c r="CT1716" s="1"/>
      <c r="CU1716" s="1"/>
    </row>
    <row r="1717" spans="9:99" x14ac:dyDescent="0.2">
      <c r="I1717" s="1"/>
      <c r="L1717" s="1"/>
      <c r="O1717" s="1"/>
      <c r="R1717" s="1"/>
      <c r="U1717" s="1"/>
      <c r="X1717" s="1"/>
      <c r="AA1717" s="1"/>
      <c r="AD1717" s="1"/>
      <c r="AG1717" s="1"/>
      <c r="AK1717" s="1"/>
      <c r="AP1717" s="1"/>
      <c r="AS1717" s="1"/>
      <c r="AW1717" s="1"/>
      <c r="BB1717" s="1"/>
      <c r="BE1717" s="1"/>
      <c r="BH1717" s="1"/>
      <c r="BK1717" s="1"/>
      <c r="BN1717" s="1"/>
      <c r="BR1717" s="1"/>
      <c r="BW1717" s="1"/>
      <c r="BZ1717" s="1"/>
      <c r="CF1717" s="1"/>
      <c r="CN1717" s="1"/>
      <c r="CQ1717" s="1"/>
      <c r="CT1717" s="1"/>
      <c r="CU1717" s="1"/>
    </row>
    <row r="1718" spans="9:99" x14ac:dyDescent="0.2">
      <c r="I1718" s="1"/>
      <c r="L1718" s="1"/>
      <c r="O1718" s="1"/>
      <c r="R1718" s="1"/>
      <c r="U1718" s="1"/>
      <c r="X1718" s="1"/>
      <c r="AA1718" s="1"/>
      <c r="AD1718" s="1"/>
      <c r="AG1718" s="1"/>
      <c r="AK1718" s="1"/>
      <c r="AP1718" s="1"/>
      <c r="AS1718" s="1"/>
      <c r="AW1718" s="1"/>
      <c r="BB1718" s="1"/>
      <c r="BE1718" s="1"/>
      <c r="BH1718" s="1"/>
      <c r="BK1718" s="1"/>
      <c r="BN1718" s="1"/>
      <c r="BR1718" s="1"/>
      <c r="BW1718" s="1"/>
      <c r="BZ1718" s="1"/>
      <c r="CF1718" s="1"/>
      <c r="CN1718" s="1"/>
      <c r="CQ1718" s="1"/>
      <c r="CT1718" s="1"/>
      <c r="CU1718" s="1"/>
    </row>
    <row r="1719" spans="9:99" x14ac:dyDescent="0.2">
      <c r="I1719" s="1"/>
      <c r="L1719" s="1"/>
      <c r="O1719" s="1"/>
      <c r="R1719" s="1"/>
      <c r="U1719" s="1"/>
      <c r="X1719" s="1"/>
      <c r="AA1719" s="1"/>
      <c r="AD1719" s="1"/>
      <c r="AG1719" s="1"/>
      <c r="AK1719" s="1"/>
      <c r="AP1719" s="1"/>
      <c r="AS1719" s="1"/>
      <c r="AW1719" s="1"/>
      <c r="BB1719" s="1"/>
      <c r="BE1719" s="1"/>
      <c r="BH1719" s="1"/>
      <c r="BK1719" s="1"/>
      <c r="BN1719" s="1"/>
      <c r="BR1719" s="1"/>
      <c r="BW1719" s="1"/>
      <c r="BZ1719" s="1"/>
      <c r="CF1719" s="1"/>
      <c r="CN1719" s="1"/>
      <c r="CQ1719" s="1"/>
      <c r="CT1719" s="1"/>
      <c r="CU1719" s="1"/>
    </row>
    <row r="1720" spans="9:99" x14ac:dyDescent="0.2">
      <c r="I1720" s="1"/>
      <c r="L1720" s="1"/>
      <c r="O1720" s="1"/>
      <c r="R1720" s="1"/>
      <c r="U1720" s="1"/>
      <c r="X1720" s="1"/>
      <c r="AA1720" s="1"/>
      <c r="AD1720" s="1"/>
      <c r="AG1720" s="1"/>
      <c r="AK1720" s="1"/>
      <c r="AP1720" s="1"/>
      <c r="AS1720" s="1"/>
      <c r="AW1720" s="1"/>
      <c r="BB1720" s="1"/>
      <c r="BE1720" s="1"/>
      <c r="BH1720" s="1"/>
      <c r="BK1720" s="1"/>
      <c r="BN1720" s="1"/>
      <c r="BR1720" s="1"/>
      <c r="BW1720" s="1"/>
      <c r="BZ1720" s="1"/>
      <c r="CF1720" s="1"/>
      <c r="CN1720" s="1"/>
      <c r="CQ1720" s="1"/>
      <c r="CT1720" s="1"/>
      <c r="CU1720" s="1"/>
    </row>
    <row r="1721" spans="9:99" x14ac:dyDescent="0.2">
      <c r="I1721" s="1"/>
      <c r="L1721" s="1"/>
      <c r="O1721" s="1"/>
      <c r="R1721" s="1"/>
      <c r="U1721" s="1"/>
      <c r="X1721" s="1"/>
      <c r="AA1721" s="1"/>
      <c r="AD1721" s="1"/>
      <c r="AG1721" s="1"/>
      <c r="AK1721" s="1"/>
      <c r="AP1721" s="1"/>
      <c r="AS1721" s="1"/>
      <c r="AW1721" s="1"/>
      <c r="BB1721" s="1"/>
      <c r="BE1721" s="1"/>
      <c r="BH1721" s="1"/>
      <c r="BK1721" s="1"/>
      <c r="BN1721" s="1"/>
      <c r="BR1721" s="1"/>
      <c r="BW1721" s="1"/>
      <c r="BZ1721" s="1"/>
      <c r="CF1721" s="1"/>
      <c r="CN1721" s="1"/>
      <c r="CQ1721" s="1"/>
      <c r="CT1721" s="1"/>
      <c r="CU1721" s="1"/>
    </row>
    <row r="1722" spans="9:99" x14ac:dyDescent="0.2">
      <c r="I1722" s="1"/>
      <c r="L1722" s="1"/>
      <c r="O1722" s="1"/>
      <c r="R1722" s="1"/>
      <c r="U1722" s="1"/>
      <c r="X1722" s="1"/>
      <c r="AA1722" s="1"/>
      <c r="AD1722" s="1"/>
      <c r="AG1722" s="1"/>
      <c r="AK1722" s="1"/>
      <c r="AP1722" s="1"/>
      <c r="AS1722" s="1"/>
      <c r="AW1722" s="1"/>
      <c r="BB1722" s="1"/>
      <c r="BE1722" s="1"/>
      <c r="BH1722" s="1"/>
      <c r="BK1722" s="1"/>
      <c r="BN1722" s="1"/>
      <c r="BR1722" s="1"/>
      <c r="BW1722" s="1"/>
      <c r="BZ1722" s="1"/>
      <c r="CF1722" s="1"/>
      <c r="CN1722" s="1"/>
      <c r="CQ1722" s="1"/>
      <c r="CT1722" s="1"/>
      <c r="CU1722" s="1"/>
    </row>
    <row r="1723" spans="9:99" x14ac:dyDescent="0.2">
      <c r="I1723" s="1"/>
      <c r="L1723" s="1"/>
      <c r="O1723" s="1"/>
      <c r="R1723" s="1"/>
      <c r="U1723" s="1"/>
      <c r="X1723" s="1"/>
      <c r="AA1723" s="1"/>
      <c r="AD1723" s="1"/>
      <c r="AG1723" s="1"/>
      <c r="AK1723" s="1"/>
      <c r="AP1723" s="1"/>
      <c r="AS1723" s="1"/>
      <c r="AW1723" s="1"/>
      <c r="BB1723" s="1"/>
      <c r="BE1723" s="1"/>
      <c r="BH1723" s="1"/>
      <c r="BK1723" s="1"/>
      <c r="BN1723" s="1"/>
      <c r="BR1723" s="1"/>
      <c r="BW1723" s="1"/>
      <c r="BZ1723" s="1"/>
      <c r="CF1723" s="1"/>
      <c r="CN1723" s="1"/>
      <c r="CQ1723" s="1"/>
      <c r="CT1723" s="1"/>
      <c r="CU1723" s="1"/>
    </row>
    <row r="1724" spans="9:99" x14ac:dyDescent="0.2">
      <c r="I1724" s="1"/>
      <c r="L1724" s="1"/>
      <c r="O1724" s="1"/>
      <c r="R1724" s="1"/>
      <c r="U1724" s="1"/>
      <c r="X1724" s="1"/>
      <c r="AA1724" s="1"/>
      <c r="AD1724" s="1"/>
      <c r="AG1724" s="1"/>
      <c r="AK1724" s="1"/>
      <c r="AP1724" s="1"/>
      <c r="AS1724" s="1"/>
      <c r="AW1724" s="1"/>
      <c r="BB1724" s="1"/>
      <c r="BE1724" s="1"/>
      <c r="BH1724" s="1"/>
      <c r="BK1724" s="1"/>
      <c r="BN1724" s="1"/>
      <c r="BR1724" s="1"/>
      <c r="BW1724" s="1"/>
      <c r="BZ1724" s="1"/>
      <c r="CF1724" s="1"/>
      <c r="CN1724" s="1"/>
      <c r="CQ1724" s="1"/>
      <c r="CT1724" s="1"/>
      <c r="CU1724" s="1"/>
    </row>
    <row r="1725" spans="9:99" x14ac:dyDescent="0.2">
      <c r="I1725" s="1"/>
      <c r="L1725" s="1"/>
      <c r="O1725" s="1"/>
      <c r="R1725" s="1"/>
      <c r="U1725" s="1"/>
      <c r="X1725" s="1"/>
      <c r="AA1725" s="1"/>
      <c r="AD1725" s="1"/>
      <c r="AG1725" s="1"/>
      <c r="AK1725" s="1"/>
      <c r="AP1725" s="1"/>
      <c r="AS1725" s="1"/>
      <c r="AW1725" s="1"/>
      <c r="BB1725" s="1"/>
      <c r="BE1725" s="1"/>
      <c r="BH1725" s="1"/>
      <c r="BK1725" s="1"/>
      <c r="BN1725" s="1"/>
      <c r="BR1725" s="1"/>
      <c r="BW1725" s="1"/>
      <c r="BZ1725" s="1"/>
      <c r="CF1725" s="1"/>
      <c r="CN1725" s="1"/>
      <c r="CQ1725" s="1"/>
      <c r="CT1725" s="1"/>
      <c r="CU1725" s="1"/>
    </row>
    <row r="1726" spans="9:99" x14ac:dyDescent="0.2">
      <c r="I1726" s="1"/>
      <c r="L1726" s="1"/>
      <c r="O1726" s="1"/>
      <c r="R1726" s="1"/>
      <c r="U1726" s="1"/>
      <c r="X1726" s="1"/>
      <c r="AA1726" s="1"/>
      <c r="AD1726" s="1"/>
      <c r="AG1726" s="1"/>
      <c r="AK1726" s="1"/>
      <c r="AP1726" s="1"/>
      <c r="AS1726" s="1"/>
      <c r="AW1726" s="1"/>
      <c r="BB1726" s="1"/>
      <c r="BE1726" s="1"/>
      <c r="BH1726" s="1"/>
      <c r="BK1726" s="1"/>
      <c r="BN1726" s="1"/>
      <c r="BR1726" s="1"/>
      <c r="BW1726" s="1"/>
      <c r="BZ1726" s="1"/>
      <c r="CF1726" s="1"/>
      <c r="CN1726" s="1"/>
      <c r="CQ1726" s="1"/>
      <c r="CT1726" s="1"/>
      <c r="CU1726" s="1"/>
    </row>
    <row r="1727" spans="9:99" x14ac:dyDescent="0.2">
      <c r="I1727" s="1"/>
      <c r="L1727" s="1"/>
      <c r="O1727" s="1"/>
      <c r="R1727" s="1"/>
      <c r="U1727" s="1"/>
      <c r="X1727" s="1"/>
      <c r="AA1727" s="1"/>
      <c r="AD1727" s="1"/>
      <c r="AG1727" s="1"/>
      <c r="AK1727" s="1"/>
      <c r="AP1727" s="1"/>
      <c r="AS1727" s="1"/>
      <c r="AW1727" s="1"/>
      <c r="BB1727" s="1"/>
      <c r="BE1727" s="1"/>
      <c r="BH1727" s="1"/>
      <c r="BK1727" s="1"/>
      <c r="BN1727" s="1"/>
      <c r="BR1727" s="1"/>
      <c r="BW1727" s="1"/>
      <c r="BZ1727" s="1"/>
      <c r="CF1727" s="1"/>
      <c r="CN1727" s="1"/>
      <c r="CQ1727" s="1"/>
      <c r="CT1727" s="1"/>
      <c r="CU1727" s="1"/>
    </row>
    <row r="1728" spans="9:99" x14ac:dyDescent="0.2">
      <c r="I1728" s="1"/>
      <c r="L1728" s="1"/>
      <c r="O1728" s="1"/>
      <c r="R1728" s="1"/>
      <c r="U1728" s="1"/>
      <c r="X1728" s="1"/>
      <c r="AA1728" s="1"/>
      <c r="AD1728" s="1"/>
      <c r="AG1728" s="1"/>
      <c r="AK1728" s="1"/>
      <c r="AP1728" s="1"/>
      <c r="AS1728" s="1"/>
      <c r="AW1728" s="1"/>
      <c r="BB1728" s="1"/>
      <c r="BE1728" s="1"/>
      <c r="BH1728" s="1"/>
      <c r="BK1728" s="1"/>
      <c r="BN1728" s="1"/>
      <c r="BR1728" s="1"/>
      <c r="BW1728" s="1"/>
      <c r="BZ1728" s="1"/>
      <c r="CF1728" s="1"/>
      <c r="CN1728" s="1"/>
      <c r="CQ1728" s="1"/>
      <c r="CT1728" s="1"/>
      <c r="CU1728" s="1"/>
    </row>
    <row r="1729" spans="9:99" x14ac:dyDescent="0.2">
      <c r="I1729" s="1"/>
      <c r="L1729" s="1"/>
      <c r="O1729" s="1"/>
      <c r="R1729" s="1"/>
      <c r="U1729" s="1"/>
      <c r="X1729" s="1"/>
      <c r="AA1729" s="1"/>
      <c r="AD1729" s="1"/>
      <c r="AG1729" s="1"/>
      <c r="AK1729" s="1"/>
      <c r="AP1729" s="1"/>
      <c r="AS1729" s="1"/>
      <c r="AW1729" s="1"/>
      <c r="BB1729" s="1"/>
      <c r="BE1729" s="1"/>
      <c r="BH1729" s="1"/>
      <c r="BK1729" s="1"/>
      <c r="BN1729" s="1"/>
      <c r="BR1729" s="1"/>
      <c r="BW1729" s="1"/>
      <c r="BZ1729" s="1"/>
      <c r="CF1729" s="1"/>
      <c r="CN1729" s="1"/>
      <c r="CQ1729" s="1"/>
      <c r="CT1729" s="1"/>
      <c r="CU1729" s="1"/>
    </row>
    <row r="1730" spans="9:99" x14ac:dyDescent="0.2">
      <c r="I1730" s="1"/>
      <c r="L1730" s="1"/>
      <c r="O1730" s="1"/>
      <c r="R1730" s="1"/>
      <c r="U1730" s="1"/>
      <c r="X1730" s="1"/>
      <c r="AA1730" s="1"/>
      <c r="AD1730" s="1"/>
      <c r="AG1730" s="1"/>
      <c r="AK1730" s="1"/>
      <c r="AP1730" s="1"/>
      <c r="AS1730" s="1"/>
      <c r="AW1730" s="1"/>
      <c r="BB1730" s="1"/>
      <c r="BE1730" s="1"/>
      <c r="BH1730" s="1"/>
      <c r="BK1730" s="1"/>
      <c r="BN1730" s="1"/>
      <c r="BR1730" s="1"/>
      <c r="BW1730" s="1"/>
      <c r="BZ1730" s="1"/>
      <c r="CF1730" s="1"/>
      <c r="CN1730" s="1"/>
      <c r="CQ1730" s="1"/>
      <c r="CT1730" s="1"/>
      <c r="CU1730" s="1"/>
    </row>
    <row r="1731" spans="9:99" x14ac:dyDescent="0.2">
      <c r="I1731" s="1"/>
      <c r="L1731" s="1"/>
      <c r="O1731" s="1"/>
      <c r="R1731" s="1"/>
      <c r="U1731" s="1"/>
      <c r="X1731" s="1"/>
      <c r="AA1731" s="1"/>
      <c r="AD1731" s="1"/>
      <c r="AG1731" s="1"/>
      <c r="AK1731" s="1"/>
      <c r="AP1731" s="1"/>
      <c r="AS1731" s="1"/>
      <c r="AW1731" s="1"/>
      <c r="BB1731" s="1"/>
      <c r="BE1731" s="1"/>
      <c r="BH1731" s="1"/>
      <c r="BK1731" s="1"/>
      <c r="BN1731" s="1"/>
      <c r="BR1731" s="1"/>
      <c r="BW1731" s="1"/>
      <c r="BZ1731" s="1"/>
      <c r="CF1731" s="1"/>
      <c r="CN1731" s="1"/>
      <c r="CQ1731" s="1"/>
      <c r="CT1731" s="1"/>
      <c r="CU1731" s="1"/>
    </row>
    <row r="1732" spans="9:99" x14ac:dyDescent="0.2">
      <c r="I1732" s="1"/>
      <c r="L1732" s="1"/>
      <c r="O1732" s="1"/>
      <c r="R1732" s="1"/>
      <c r="U1732" s="1"/>
      <c r="X1732" s="1"/>
      <c r="AA1732" s="1"/>
      <c r="AD1732" s="1"/>
      <c r="AG1732" s="1"/>
      <c r="AK1732" s="1"/>
      <c r="AP1732" s="1"/>
      <c r="AS1732" s="1"/>
      <c r="AW1732" s="1"/>
      <c r="BB1732" s="1"/>
      <c r="BE1732" s="1"/>
      <c r="BH1732" s="1"/>
      <c r="BK1732" s="1"/>
      <c r="BN1732" s="1"/>
      <c r="BR1732" s="1"/>
      <c r="BW1732" s="1"/>
      <c r="BZ1732" s="1"/>
      <c r="CF1732" s="1"/>
      <c r="CN1732" s="1"/>
      <c r="CQ1732" s="1"/>
      <c r="CT1732" s="1"/>
      <c r="CU1732" s="1"/>
    </row>
    <row r="1733" spans="9:99" x14ac:dyDescent="0.2">
      <c r="I1733" s="1"/>
      <c r="L1733" s="1"/>
      <c r="O1733" s="1"/>
      <c r="R1733" s="1"/>
      <c r="U1733" s="1"/>
      <c r="X1733" s="1"/>
      <c r="AA1733" s="1"/>
      <c r="AD1733" s="1"/>
      <c r="AG1733" s="1"/>
      <c r="AK1733" s="1"/>
      <c r="AP1733" s="1"/>
      <c r="AS1733" s="1"/>
      <c r="AW1733" s="1"/>
      <c r="BB1733" s="1"/>
      <c r="BE1733" s="1"/>
      <c r="BH1733" s="1"/>
      <c r="BK1733" s="1"/>
      <c r="BN1733" s="1"/>
      <c r="BR1733" s="1"/>
      <c r="BW1733" s="1"/>
      <c r="BZ1733" s="1"/>
      <c r="CF1733" s="1"/>
      <c r="CN1733" s="1"/>
      <c r="CQ1733" s="1"/>
      <c r="CT1733" s="1"/>
      <c r="CU1733" s="1"/>
    </row>
    <row r="1734" spans="9:99" x14ac:dyDescent="0.2">
      <c r="I1734" s="1"/>
      <c r="L1734" s="1"/>
      <c r="O1734" s="1"/>
      <c r="R1734" s="1"/>
      <c r="U1734" s="1"/>
      <c r="X1734" s="1"/>
      <c r="AA1734" s="1"/>
      <c r="AD1734" s="1"/>
      <c r="AG1734" s="1"/>
      <c r="AK1734" s="1"/>
      <c r="AP1734" s="1"/>
      <c r="AS1734" s="1"/>
      <c r="AW1734" s="1"/>
      <c r="BB1734" s="1"/>
      <c r="BE1734" s="1"/>
      <c r="BH1734" s="1"/>
      <c r="BK1734" s="1"/>
      <c r="BN1734" s="1"/>
      <c r="BR1734" s="1"/>
      <c r="BW1734" s="1"/>
      <c r="BZ1734" s="1"/>
      <c r="CF1734" s="1"/>
      <c r="CN1734" s="1"/>
      <c r="CQ1734" s="1"/>
      <c r="CT1734" s="1"/>
      <c r="CU1734" s="1"/>
    </row>
    <row r="1735" spans="9:99" x14ac:dyDescent="0.2">
      <c r="I1735" s="1"/>
      <c r="L1735" s="1"/>
      <c r="O1735" s="1"/>
      <c r="R1735" s="1"/>
      <c r="U1735" s="1"/>
      <c r="X1735" s="1"/>
      <c r="AA1735" s="1"/>
      <c r="AD1735" s="1"/>
      <c r="AG1735" s="1"/>
      <c r="AK1735" s="1"/>
      <c r="AP1735" s="1"/>
      <c r="AS1735" s="1"/>
      <c r="AW1735" s="1"/>
      <c r="BB1735" s="1"/>
      <c r="BE1735" s="1"/>
      <c r="BH1735" s="1"/>
      <c r="BK1735" s="1"/>
      <c r="BN1735" s="1"/>
      <c r="BR1735" s="1"/>
      <c r="BW1735" s="1"/>
      <c r="BZ1735" s="1"/>
      <c r="CF1735" s="1"/>
      <c r="CN1735" s="1"/>
      <c r="CQ1735" s="1"/>
      <c r="CT1735" s="1"/>
      <c r="CU1735" s="1"/>
    </row>
    <row r="1736" spans="9:99" x14ac:dyDescent="0.2">
      <c r="I1736" s="1"/>
      <c r="L1736" s="1"/>
      <c r="O1736" s="1"/>
      <c r="R1736" s="1"/>
      <c r="U1736" s="1"/>
      <c r="X1736" s="1"/>
      <c r="AA1736" s="1"/>
      <c r="AD1736" s="1"/>
      <c r="AG1736" s="1"/>
      <c r="AK1736" s="1"/>
      <c r="AP1736" s="1"/>
      <c r="AS1736" s="1"/>
      <c r="AW1736" s="1"/>
      <c r="BB1736" s="1"/>
      <c r="BE1736" s="1"/>
      <c r="BH1736" s="1"/>
      <c r="BK1736" s="1"/>
      <c r="BN1736" s="1"/>
      <c r="BR1736" s="1"/>
      <c r="BW1736" s="1"/>
      <c r="BZ1736" s="1"/>
      <c r="CF1736" s="1"/>
      <c r="CN1736" s="1"/>
      <c r="CQ1736" s="1"/>
      <c r="CT1736" s="1"/>
      <c r="CU1736" s="1"/>
    </row>
    <row r="1737" spans="9:99" x14ac:dyDescent="0.2">
      <c r="I1737" s="1"/>
      <c r="L1737" s="1"/>
      <c r="O1737" s="1"/>
      <c r="R1737" s="1"/>
      <c r="U1737" s="1"/>
      <c r="X1737" s="1"/>
      <c r="AA1737" s="1"/>
      <c r="AD1737" s="1"/>
      <c r="AG1737" s="1"/>
      <c r="AK1737" s="1"/>
      <c r="AP1737" s="1"/>
      <c r="AS1737" s="1"/>
      <c r="AW1737" s="1"/>
      <c r="BB1737" s="1"/>
      <c r="BE1737" s="1"/>
      <c r="BH1737" s="1"/>
      <c r="BK1737" s="1"/>
      <c r="BN1737" s="1"/>
      <c r="BR1737" s="1"/>
      <c r="BW1737" s="1"/>
      <c r="BZ1737" s="1"/>
      <c r="CF1737" s="1"/>
      <c r="CN1737" s="1"/>
      <c r="CQ1737" s="1"/>
      <c r="CT1737" s="1"/>
      <c r="CU1737" s="1"/>
    </row>
    <row r="1738" spans="9:99" x14ac:dyDescent="0.2">
      <c r="I1738" s="1"/>
      <c r="L1738" s="1"/>
      <c r="O1738" s="1"/>
      <c r="R1738" s="1"/>
      <c r="U1738" s="1"/>
      <c r="X1738" s="1"/>
      <c r="AA1738" s="1"/>
      <c r="AD1738" s="1"/>
      <c r="AG1738" s="1"/>
      <c r="AK1738" s="1"/>
      <c r="AP1738" s="1"/>
      <c r="AS1738" s="1"/>
      <c r="AW1738" s="1"/>
      <c r="BB1738" s="1"/>
      <c r="BE1738" s="1"/>
      <c r="BH1738" s="1"/>
      <c r="BK1738" s="1"/>
      <c r="BN1738" s="1"/>
      <c r="BR1738" s="1"/>
      <c r="BW1738" s="1"/>
      <c r="BZ1738" s="1"/>
      <c r="CF1738" s="1"/>
      <c r="CN1738" s="1"/>
      <c r="CQ1738" s="1"/>
      <c r="CT1738" s="1"/>
      <c r="CU1738" s="1"/>
    </row>
    <row r="1739" spans="9:99" x14ac:dyDescent="0.2">
      <c r="I1739" s="1"/>
      <c r="L1739" s="1"/>
      <c r="O1739" s="1"/>
      <c r="R1739" s="1"/>
      <c r="U1739" s="1"/>
      <c r="X1739" s="1"/>
      <c r="AA1739" s="1"/>
      <c r="AD1739" s="1"/>
      <c r="AG1739" s="1"/>
      <c r="AK1739" s="1"/>
      <c r="AP1739" s="1"/>
      <c r="AS1739" s="1"/>
      <c r="AW1739" s="1"/>
      <c r="BB1739" s="1"/>
      <c r="BE1739" s="1"/>
      <c r="BH1739" s="1"/>
      <c r="BK1739" s="1"/>
      <c r="BN1739" s="1"/>
      <c r="BR1739" s="1"/>
      <c r="BW1739" s="1"/>
      <c r="BZ1739" s="1"/>
      <c r="CF1739" s="1"/>
      <c r="CN1739" s="1"/>
      <c r="CQ1739" s="1"/>
      <c r="CT1739" s="1"/>
      <c r="CU1739" s="1"/>
    </row>
    <row r="1740" spans="9:99" x14ac:dyDescent="0.2">
      <c r="I1740" s="1"/>
      <c r="L1740" s="1"/>
      <c r="O1740" s="1"/>
      <c r="R1740" s="1"/>
      <c r="U1740" s="1"/>
      <c r="X1740" s="1"/>
      <c r="AA1740" s="1"/>
      <c r="AD1740" s="1"/>
      <c r="AG1740" s="1"/>
      <c r="AK1740" s="1"/>
      <c r="AP1740" s="1"/>
      <c r="AS1740" s="1"/>
      <c r="AW1740" s="1"/>
      <c r="BB1740" s="1"/>
      <c r="BE1740" s="1"/>
      <c r="BH1740" s="1"/>
      <c r="BK1740" s="1"/>
      <c r="BN1740" s="1"/>
      <c r="BR1740" s="1"/>
      <c r="BW1740" s="1"/>
      <c r="BZ1740" s="1"/>
      <c r="CF1740" s="1"/>
      <c r="CN1740" s="1"/>
      <c r="CQ1740" s="1"/>
      <c r="CT1740" s="1"/>
      <c r="CU1740" s="1"/>
    </row>
    <row r="1741" spans="9:99" x14ac:dyDescent="0.2">
      <c r="I1741" s="1"/>
      <c r="L1741" s="1"/>
      <c r="O1741" s="1"/>
      <c r="R1741" s="1"/>
      <c r="U1741" s="1"/>
      <c r="X1741" s="1"/>
      <c r="AA1741" s="1"/>
      <c r="AD1741" s="1"/>
      <c r="AG1741" s="1"/>
      <c r="AK1741" s="1"/>
      <c r="AP1741" s="1"/>
      <c r="AS1741" s="1"/>
      <c r="AW1741" s="1"/>
      <c r="BB1741" s="1"/>
      <c r="BE1741" s="1"/>
      <c r="BH1741" s="1"/>
      <c r="BK1741" s="1"/>
      <c r="BN1741" s="1"/>
      <c r="BR1741" s="1"/>
      <c r="BW1741" s="1"/>
      <c r="BZ1741" s="1"/>
      <c r="CF1741" s="1"/>
      <c r="CN1741" s="1"/>
      <c r="CQ1741" s="1"/>
      <c r="CT1741" s="1"/>
      <c r="CU1741" s="1"/>
    </row>
    <row r="1742" spans="9:99" x14ac:dyDescent="0.2">
      <c r="I1742" s="1"/>
      <c r="L1742" s="1"/>
      <c r="O1742" s="1"/>
      <c r="R1742" s="1"/>
      <c r="U1742" s="1"/>
      <c r="X1742" s="1"/>
      <c r="AA1742" s="1"/>
      <c r="AD1742" s="1"/>
      <c r="AG1742" s="1"/>
      <c r="AK1742" s="1"/>
      <c r="AP1742" s="1"/>
      <c r="AS1742" s="1"/>
      <c r="AW1742" s="1"/>
      <c r="BB1742" s="1"/>
      <c r="BE1742" s="1"/>
      <c r="BH1742" s="1"/>
      <c r="BK1742" s="1"/>
      <c r="BN1742" s="1"/>
      <c r="BR1742" s="1"/>
      <c r="BW1742" s="1"/>
      <c r="BZ1742" s="1"/>
      <c r="CF1742" s="1"/>
      <c r="CN1742" s="1"/>
      <c r="CQ1742" s="1"/>
      <c r="CT1742" s="1"/>
      <c r="CU1742" s="1"/>
    </row>
    <row r="1743" spans="9:99" x14ac:dyDescent="0.2">
      <c r="I1743" s="1"/>
      <c r="L1743" s="1"/>
      <c r="O1743" s="1"/>
      <c r="R1743" s="1"/>
      <c r="U1743" s="1"/>
      <c r="X1743" s="1"/>
      <c r="AA1743" s="1"/>
      <c r="AD1743" s="1"/>
      <c r="AG1743" s="1"/>
      <c r="AK1743" s="1"/>
      <c r="AP1743" s="1"/>
      <c r="AS1743" s="1"/>
      <c r="AW1743" s="1"/>
      <c r="BB1743" s="1"/>
      <c r="BE1743" s="1"/>
      <c r="BH1743" s="1"/>
      <c r="BK1743" s="1"/>
      <c r="BN1743" s="1"/>
      <c r="BR1743" s="1"/>
      <c r="BW1743" s="1"/>
      <c r="BZ1743" s="1"/>
      <c r="CF1743" s="1"/>
      <c r="CN1743" s="1"/>
      <c r="CQ1743" s="1"/>
      <c r="CT1743" s="1"/>
      <c r="CU1743" s="1"/>
    </row>
    <row r="1744" spans="9:99" x14ac:dyDescent="0.2">
      <c r="I1744" s="1"/>
      <c r="L1744" s="1"/>
      <c r="O1744" s="1"/>
      <c r="R1744" s="1"/>
      <c r="U1744" s="1"/>
      <c r="X1744" s="1"/>
      <c r="AA1744" s="1"/>
      <c r="AD1744" s="1"/>
      <c r="AG1744" s="1"/>
      <c r="AK1744" s="1"/>
      <c r="AP1744" s="1"/>
      <c r="AS1744" s="1"/>
      <c r="AW1744" s="1"/>
      <c r="BB1744" s="1"/>
      <c r="BE1744" s="1"/>
      <c r="BH1744" s="1"/>
      <c r="BK1744" s="1"/>
      <c r="BN1744" s="1"/>
      <c r="BR1744" s="1"/>
      <c r="BW1744" s="1"/>
      <c r="BZ1744" s="1"/>
      <c r="CF1744" s="1"/>
      <c r="CN1744" s="1"/>
      <c r="CQ1744" s="1"/>
      <c r="CT1744" s="1"/>
      <c r="CU1744" s="1"/>
    </row>
    <row r="1745" spans="9:99" x14ac:dyDescent="0.2">
      <c r="I1745" s="1"/>
      <c r="L1745" s="1"/>
      <c r="O1745" s="1"/>
      <c r="R1745" s="1"/>
      <c r="U1745" s="1"/>
      <c r="X1745" s="1"/>
      <c r="AA1745" s="1"/>
      <c r="AD1745" s="1"/>
      <c r="AG1745" s="1"/>
      <c r="AK1745" s="1"/>
      <c r="AP1745" s="1"/>
      <c r="AS1745" s="1"/>
      <c r="AW1745" s="1"/>
      <c r="BB1745" s="1"/>
      <c r="BE1745" s="1"/>
      <c r="BH1745" s="1"/>
      <c r="BK1745" s="1"/>
      <c r="BN1745" s="1"/>
      <c r="BR1745" s="1"/>
      <c r="BW1745" s="1"/>
      <c r="BZ1745" s="1"/>
      <c r="CF1745" s="1"/>
      <c r="CN1745" s="1"/>
      <c r="CQ1745" s="1"/>
      <c r="CT1745" s="1"/>
      <c r="CU1745" s="1"/>
    </row>
    <row r="1746" spans="9:99" x14ac:dyDescent="0.2">
      <c r="I1746" s="1"/>
      <c r="L1746" s="1"/>
      <c r="O1746" s="1"/>
      <c r="R1746" s="1"/>
      <c r="U1746" s="1"/>
      <c r="X1746" s="1"/>
      <c r="AA1746" s="1"/>
      <c r="AD1746" s="1"/>
      <c r="AG1746" s="1"/>
      <c r="AK1746" s="1"/>
      <c r="AP1746" s="1"/>
      <c r="AS1746" s="1"/>
      <c r="AW1746" s="1"/>
      <c r="BB1746" s="1"/>
      <c r="BE1746" s="1"/>
      <c r="BH1746" s="1"/>
      <c r="BK1746" s="1"/>
      <c r="BN1746" s="1"/>
      <c r="BR1746" s="1"/>
      <c r="BW1746" s="1"/>
      <c r="BZ1746" s="1"/>
      <c r="CF1746" s="1"/>
      <c r="CN1746" s="1"/>
      <c r="CQ1746" s="1"/>
      <c r="CT1746" s="1"/>
      <c r="CU1746" s="1"/>
    </row>
    <row r="1747" spans="9:99" x14ac:dyDescent="0.2">
      <c r="I1747" s="1"/>
      <c r="L1747" s="1"/>
      <c r="O1747" s="1"/>
      <c r="R1747" s="1"/>
      <c r="U1747" s="1"/>
      <c r="X1747" s="1"/>
      <c r="AA1747" s="1"/>
      <c r="AD1747" s="1"/>
      <c r="AG1747" s="1"/>
      <c r="AK1747" s="1"/>
      <c r="AP1747" s="1"/>
      <c r="AS1747" s="1"/>
      <c r="AW1747" s="1"/>
      <c r="BB1747" s="1"/>
      <c r="BE1747" s="1"/>
      <c r="BH1747" s="1"/>
      <c r="BK1747" s="1"/>
      <c r="BN1747" s="1"/>
      <c r="BR1747" s="1"/>
      <c r="BW1747" s="1"/>
      <c r="BZ1747" s="1"/>
      <c r="CF1747" s="1"/>
      <c r="CN1747" s="1"/>
      <c r="CQ1747" s="1"/>
      <c r="CT1747" s="1"/>
      <c r="CU1747" s="1"/>
    </row>
    <row r="1748" spans="9:99" x14ac:dyDescent="0.2">
      <c r="I1748" s="1"/>
      <c r="L1748" s="1"/>
      <c r="O1748" s="1"/>
      <c r="R1748" s="1"/>
      <c r="U1748" s="1"/>
      <c r="X1748" s="1"/>
      <c r="AA1748" s="1"/>
      <c r="AD1748" s="1"/>
      <c r="AG1748" s="1"/>
      <c r="AK1748" s="1"/>
      <c r="AP1748" s="1"/>
      <c r="AS1748" s="1"/>
      <c r="AW1748" s="1"/>
      <c r="BB1748" s="1"/>
      <c r="BE1748" s="1"/>
      <c r="BH1748" s="1"/>
      <c r="BK1748" s="1"/>
      <c r="BN1748" s="1"/>
      <c r="BR1748" s="1"/>
      <c r="BW1748" s="1"/>
      <c r="BZ1748" s="1"/>
      <c r="CF1748" s="1"/>
      <c r="CN1748" s="1"/>
      <c r="CQ1748" s="1"/>
      <c r="CT1748" s="1"/>
      <c r="CU1748" s="1"/>
    </row>
    <row r="1749" spans="9:99" x14ac:dyDescent="0.2">
      <c r="I1749" s="1"/>
      <c r="L1749" s="1"/>
      <c r="O1749" s="1"/>
      <c r="R1749" s="1"/>
      <c r="U1749" s="1"/>
      <c r="X1749" s="1"/>
      <c r="AA1749" s="1"/>
      <c r="AD1749" s="1"/>
      <c r="AG1749" s="1"/>
      <c r="AK1749" s="1"/>
      <c r="AP1749" s="1"/>
      <c r="AS1749" s="1"/>
      <c r="AW1749" s="1"/>
      <c r="BB1749" s="1"/>
      <c r="BE1749" s="1"/>
      <c r="BH1749" s="1"/>
      <c r="BK1749" s="1"/>
      <c r="BN1749" s="1"/>
      <c r="BR1749" s="1"/>
      <c r="BW1749" s="1"/>
      <c r="BZ1749" s="1"/>
      <c r="CF1749" s="1"/>
      <c r="CN1749" s="1"/>
      <c r="CQ1749" s="1"/>
      <c r="CT1749" s="1"/>
      <c r="CU1749" s="1"/>
    </row>
    <row r="1750" spans="9:99" x14ac:dyDescent="0.2">
      <c r="I1750" s="1"/>
      <c r="L1750" s="1"/>
      <c r="O1750" s="1"/>
      <c r="R1750" s="1"/>
      <c r="U1750" s="1"/>
      <c r="X1750" s="1"/>
      <c r="AA1750" s="1"/>
      <c r="AD1750" s="1"/>
      <c r="AG1750" s="1"/>
      <c r="AK1750" s="1"/>
      <c r="AP1750" s="1"/>
      <c r="AS1750" s="1"/>
      <c r="AW1750" s="1"/>
      <c r="BB1750" s="1"/>
      <c r="BE1750" s="1"/>
      <c r="BH1750" s="1"/>
      <c r="BK1750" s="1"/>
      <c r="BN1750" s="1"/>
      <c r="BR1750" s="1"/>
      <c r="BW1750" s="1"/>
      <c r="BZ1750" s="1"/>
      <c r="CF1750" s="1"/>
      <c r="CN1750" s="1"/>
      <c r="CQ1750" s="1"/>
      <c r="CT1750" s="1"/>
      <c r="CU1750" s="1"/>
    </row>
    <row r="1751" spans="9:99" x14ac:dyDescent="0.2">
      <c r="I1751" s="1"/>
      <c r="L1751" s="1"/>
      <c r="O1751" s="1"/>
      <c r="R1751" s="1"/>
      <c r="U1751" s="1"/>
      <c r="X1751" s="1"/>
      <c r="AA1751" s="1"/>
      <c r="AD1751" s="1"/>
      <c r="AG1751" s="1"/>
      <c r="AK1751" s="1"/>
      <c r="AP1751" s="1"/>
      <c r="AS1751" s="1"/>
      <c r="AW1751" s="1"/>
      <c r="BB1751" s="1"/>
      <c r="BE1751" s="1"/>
      <c r="BH1751" s="1"/>
      <c r="BK1751" s="1"/>
      <c r="BN1751" s="1"/>
      <c r="BR1751" s="1"/>
      <c r="BW1751" s="1"/>
      <c r="BZ1751" s="1"/>
      <c r="CF1751" s="1"/>
      <c r="CN1751" s="1"/>
      <c r="CQ1751" s="1"/>
      <c r="CT1751" s="1"/>
      <c r="CU1751" s="1"/>
    </row>
    <row r="1752" spans="9:99" x14ac:dyDescent="0.2">
      <c r="I1752" s="1"/>
      <c r="L1752" s="1"/>
      <c r="O1752" s="1"/>
      <c r="R1752" s="1"/>
      <c r="U1752" s="1"/>
      <c r="X1752" s="1"/>
      <c r="AA1752" s="1"/>
      <c r="AD1752" s="1"/>
      <c r="AG1752" s="1"/>
      <c r="AK1752" s="1"/>
      <c r="AP1752" s="1"/>
      <c r="AS1752" s="1"/>
      <c r="AW1752" s="1"/>
      <c r="BB1752" s="1"/>
      <c r="BE1752" s="1"/>
      <c r="BH1752" s="1"/>
      <c r="BK1752" s="1"/>
      <c r="BN1752" s="1"/>
      <c r="BR1752" s="1"/>
      <c r="BW1752" s="1"/>
      <c r="BZ1752" s="1"/>
      <c r="CF1752" s="1"/>
      <c r="CN1752" s="1"/>
      <c r="CQ1752" s="1"/>
      <c r="CT1752" s="1"/>
      <c r="CU1752" s="1"/>
    </row>
    <row r="1753" spans="9:99" x14ac:dyDescent="0.2">
      <c r="I1753" s="1"/>
      <c r="L1753" s="1"/>
      <c r="O1753" s="1"/>
      <c r="R1753" s="1"/>
      <c r="U1753" s="1"/>
      <c r="X1753" s="1"/>
      <c r="AA1753" s="1"/>
      <c r="AD1753" s="1"/>
      <c r="AG1753" s="1"/>
      <c r="AK1753" s="1"/>
      <c r="AP1753" s="1"/>
      <c r="AS1753" s="1"/>
      <c r="AW1753" s="1"/>
      <c r="BB1753" s="1"/>
      <c r="BE1753" s="1"/>
      <c r="BH1753" s="1"/>
      <c r="BK1753" s="1"/>
      <c r="BN1753" s="1"/>
      <c r="BR1753" s="1"/>
      <c r="BW1753" s="1"/>
      <c r="BZ1753" s="1"/>
      <c r="CF1753" s="1"/>
      <c r="CN1753" s="1"/>
      <c r="CQ1753" s="1"/>
      <c r="CT1753" s="1"/>
      <c r="CU1753" s="1"/>
    </row>
    <row r="1754" spans="9:99" x14ac:dyDescent="0.2">
      <c r="I1754" s="1"/>
      <c r="L1754" s="1"/>
      <c r="O1754" s="1"/>
      <c r="R1754" s="1"/>
      <c r="U1754" s="1"/>
      <c r="X1754" s="1"/>
      <c r="AA1754" s="1"/>
      <c r="AD1754" s="1"/>
      <c r="AG1754" s="1"/>
      <c r="AK1754" s="1"/>
      <c r="AP1754" s="1"/>
      <c r="AS1754" s="1"/>
      <c r="AW1754" s="1"/>
      <c r="BB1754" s="1"/>
      <c r="BE1754" s="1"/>
      <c r="BH1754" s="1"/>
      <c r="BK1754" s="1"/>
      <c r="BN1754" s="1"/>
      <c r="BR1754" s="1"/>
      <c r="BW1754" s="1"/>
      <c r="BZ1754" s="1"/>
      <c r="CF1754" s="1"/>
      <c r="CN1754" s="1"/>
      <c r="CQ1754" s="1"/>
      <c r="CT1754" s="1"/>
      <c r="CU1754" s="1"/>
    </row>
    <row r="1755" spans="9:99" x14ac:dyDescent="0.2">
      <c r="I1755" s="1"/>
      <c r="L1755" s="1"/>
      <c r="O1755" s="1"/>
      <c r="R1755" s="1"/>
      <c r="U1755" s="1"/>
      <c r="X1755" s="1"/>
      <c r="AA1755" s="1"/>
      <c r="AD1755" s="1"/>
      <c r="AG1755" s="1"/>
      <c r="AK1755" s="1"/>
      <c r="AP1755" s="1"/>
      <c r="AS1755" s="1"/>
      <c r="AW1755" s="1"/>
      <c r="BB1755" s="1"/>
      <c r="BE1755" s="1"/>
      <c r="BH1755" s="1"/>
      <c r="BK1755" s="1"/>
      <c r="BN1755" s="1"/>
      <c r="BR1755" s="1"/>
      <c r="BW1755" s="1"/>
      <c r="BZ1755" s="1"/>
      <c r="CF1755" s="1"/>
      <c r="CN1755" s="1"/>
      <c r="CQ1755" s="1"/>
      <c r="CT1755" s="1"/>
      <c r="CU1755" s="1"/>
    </row>
    <row r="1756" spans="9:99" x14ac:dyDescent="0.2">
      <c r="I1756" s="1"/>
      <c r="L1756" s="1"/>
      <c r="O1756" s="1"/>
      <c r="R1756" s="1"/>
      <c r="U1756" s="1"/>
      <c r="X1756" s="1"/>
      <c r="AA1756" s="1"/>
      <c r="AD1756" s="1"/>
      <c r="AG1756" s="1"/>
      <c r="AK1756" s="1"/>
      <c r="AP1756" s="1"/>
      <c r="AS1756" s="1"/>
      <c r="AW1756" s="1"/>
      <c r="BB1756" s="1"/>
      <c r="BE1756" s="1"/>
      <c r="BH1756" s="1"/>
      <c r="BK1756" s="1"/>
      <c r="BN1756" s="1"/>
      <c r="BR1756" s="1"/>
      <c r="BW1756" s="1"/>
      <c r="BZ1756" s="1"/>
      <c r="CF1756" s="1"/>
      <c r="CN1756" s="1"/>
      <c r="CQ1756" s="1"/>
      <c r="CT1756" s="1"/>
      <c r="CU1756" s="1"/>
    </row>
    <row r="1757" spans="9:99" x14ac:dyDescent="0.2">
      <c r="I1757" s="1"/>
      <c r="L1757" s="1"/>
      <c r="O1757" s="1"/>
      <c r="R1757" s="1"/>
      <c r="U1757" s="1"/>
      <c r="X1757" s="1"/>
      <c r="AA1757" s="1"/>
      <c r="AD1757" s="1"/>
      <c r="AG1757" s="1"/>
      <c r="AK1757" s="1"/>
      <c r="AP1757" s="1"/>
      <c r="AS1757" s="1"/>
      <c r="AW1757" s="1"/>
      <c r="BB1757" s="1"/>
      <c r="BE1757" s="1"/>
      <c r="BH1757" s="1"/>
      <c r="BK1757" s="1"/>
      <c r="BN1757" s="1"/>
      <c r="BR1757" s="1"/>
      <c r="BW1757" s="1"/>
      <c r="BZ1757" s="1"/>
      <c r="CF1757" s="1"/>
      <c r="CN1757" s="1"/>
      <c r="CQ1757" s="1"/>
      <c r="CT1757" s="1"/>
      <c r="CU1757" s="1"/>
    </row>
    <row r="1758" spans="9:99" x14ac:dyDescent="0.2">
      <c r="I1758" s="1"/>
      <c r="L1758" s="1"/>
      <c r="O1758" s="1"/>
      <c r="R1758" s="1"/>
      <c r="U1758" s="1"/>
      <c r="X1758" s="1"/>
      <c r="AA1758" s="1"/>
      <c r="AD1758" s="1"/>
      <c r="AG1758" s="1"/>
      <c r="AK1758" s="1"/>
      <c r="AP1758" s="1"/>
      <c r="AS1758" s="1"/>
      <c r="AW1758" s="1"/>
      <c r="BB1758" s="1"/>
      <c r="BE1758" s="1"/>
      <c r="BH1758" s="1"/>
      <c r="BK1758" s="1"/>
      <c r="BN1758" s="1"/>
      <c r="BR1758" s="1"/>
      <c r="BW1758" s="1"/>
      <c r="BZ1758" s="1"/>
      <c r="CF1758" s="1"/>
      <c r="CN1758" s="1"/>
      <c r="CQ1758" s="1"/>
      <c r="CT1758" s="1"/>
      <c r="CU1758" s="1"/>
    </row>
    <row r="1759" spans="9:99" x14ac:dyDescent="0.2">
      <c r="I1759" s="1"/>
      <c r="L1759" s="1"/>
      <c r="O1759" s="1"/>
      <c r="R1759" s="1"/>
      <c r="U1759" s="1"/>
      <c r="X1759" s="1"/>
      <c r="AA1759" s="1"/>
      <c r="AD1759" s="1"/>
      <c r="AG1759" s="1"/>
      <c r="AK1759" s="1"/>
      <c r="AP1759" s="1"/>
      <c r="AS1759" s="1"/>
      <c r="AW1759" s="1"/>
      <c r="BB1759" s="1"/>
      <c r="BE1759" s="1"/>
      <c r="BH1759" s="1"/>
      <c r="BK1759" s="1"/>
      <c r="BN1759" s="1"/>
      <c r="BR1759" s="1"/>
      <c r="BW1759" s="1"/>
      <c r="BZ1759" s="1"/>
      <c r="CF1759" s="1"/>
      <c r="CN1759" s="1"/>
      <c r="CQ1759" s="1"/>
      <c r="CT1759" s="1"/>
      <c r="CU1759" s="1"/>
    </row>
    <row r="1760" spans="9:99" x14ac:dyDescent="0.2">
      <c r="I1760" s="1"/>
      <c r="L1760" s="1"/>
      <c r="O1760" s="1"/>
      <c r="R1760" s="1"/>
      <c r="U1760" s="1"/>
      <c r="X1760" s="1"/>
      <c r="AA1760" s="1"/>
      <c r="AD1760" s="1"/>
      <c r="AG1760" s="1"/>
      <c r="AK1760" s="1"/>
      <c r="AP1760" s="1"/>
      <c r="AS1760" s="1"/>
      <c r="AW1760" s="1"/>
      <c r="BB1760" s="1"/>
      <c r="BE1760" s="1"/>
      <c r="BH1760" s="1"/>
      <c r="BK1760" s="1"/>
      <c r="BN1760" s="1"/>
      <c r="BR1760" s="1"/>
      <c r="BW1760" s="1"/>
      <c r="BZ1760" s="1"/>
      <c r="CF1760" s="1"/>
      <c r="CN1760" s="1"/>
      <c r="CQ1760" s="1"/>
      <c r="CT1760" s="1"/>
      <c r="CU1760" s="1"/>
    </row>
    <row r="1761" spans="9:99" x14ac:dyDescent="0.2">
      <c r="I1761" s="1"/>
      <c r="L1761" s="1"/>
      <c r="O1761" s="1"/>
      <c r="R1761" s="1"/>
      <c r="U1761" s="1"/>
      <c r="X1761" s="1"/>
      <c r="AA1761" s="1"/>
      <c r="AD1761" s="1"/>
      <c r="AG1761" s="1"/>
      <c r="AK1761" s="1"/>
      <c r="AP1761" s="1"/>
      <c r="AS1761" s="1"/>
      <c r="AW1761" s="1"/>
      <c r="BB1761" s="1"/>
      <c r="BE1761" s="1"/>
      <c r="BH1761" s="1"/>
      <c r="BK1761" s="1"/>
      <c r="BN1761" s="1"/>
      <c r="BR1761" s="1"/>
      <c r="BW1761" s="1"/>
      <c r="BZ1761" s="1"/>
      <c r="CF1761" s="1"/>
      <c r="CN1761" s="1"/>
      <c r="CQ1761" s="1"/>
      <c r="CT1761" s="1"/>
      <c r="CU1761" s="1"/>
    </row>
    <row r="1762" spans="9:99" x14ac:dyDescent="0.2">
      <c r="I1762" s="1"/>
      <c r="L1762" s="1"/>
      <c r="O1762" s="1"/>
      <c r="R1762" s="1"/>
      <c r="U1762" s="1"/>
      <c r="X1762" s="1"/>
      <c r="AA1762" s="1"/>
      <c r="AD1762" s="1"/>
      <c r="AG1762" s="1"/>
      <c r="AK1762" s="1"/>
      <c r="AP1762" s="1"/>
      <c r="AS1762" s="1"/>
      <c r="AW1762" s="1"/>
      <c r="BB1762" s="1"/>
      <c r="BE1762" s="1"/>
      <c r="BH1762" s="1"/>
      <c r="BK1762" s="1"/>
      <c r="BN1762" s="1"/>
      <c r="BR1762" s="1"/>
      <c r="BW1762" s="1"/>
      <c r="BZ1762" s="1"/>
      <c r="CF1762" s="1"/>
      <c r="CN1762" s="1"/>
      <c r="CQ1762" s="1"/>
      <c r="CT1762" s="1"/>
      <c r="CU1762" s="1"/>
    </row>
    <row r="1763" spans="9:99" x14ac:dyDescent="0.2">
      <c r="I1763" s="1"/>
      <c r="L1763" s="1"/>
      <c r="O1763" s="1"/>
      <c r="R1763" s="1"/>
      <c r="U1763" s="1"/>
      <c r="X1763" s="1"/>
      <c r="AA1763" s="1"/>
      <c r="AD1763" s="1"/>
      <c r="AG1763" s="1"/>
      <c r="AK1763" s="1"/>
      <c r="AP1763" s="1"/>
      <c r="AS1763" s="1"/>
      <c r="AW1763" s="1"/>
      <c r="BB1763" s="1"/>
      <c r="BE1763" s="1"/>
      <c r="BH1763" s="1"/>
      <c r="BK1763" s="1"/>
      <c r="BN1763" s="1"/>
      <c r="BR1763" s="1"/>
      <c r="BW1763" s="1"/>
      <c r="BZ1763" s="1"/>
      <c r="CF1763" s="1"/>
      <c r="CN1763" s="1"/>
      <c r="CQ1763" s="1"/>
      <c r="CT1763" s="1"/>
      <c r="CU1763" s="1"/>
    </row>
    <row r="1764" spans="9:99" x14ac:dyDescent="0.2">
      <c r="I1764" s="1"/>
      <c r="L1764" s="1"/>
      <c r="O1764" s="1"/>
      <c r="R1764" s="1"/>
      <c r="U1764" s="1"/>
      <c r="X1764" s="1"/>
      <c r="AA1764" s="1"/>
      <c r="AD1764" s="1"/>
      <c r="AG1764" s="1"/>
      <c r="AK1764" s="1"/>
      <c r="AP1764" s="1"/>
      <c r="AS1764" s="1"/>
      <c r="AW1764" s="1"/>
      <c r="BB1764" s="1"/>
      <c r="BE1764" s="1"/>
      <c r="BH1764" s="1"/>
      <c r="BK1764" s="1"/>
      <c r="BN1764" s="1"/>
      <c r="BR1764" s="1"/>
      <c r="BW1764" s="1"/>
      <c r="BZ1764" s="1"/>
      <c r="CF1764" s="1"/>
      <c r="CN1764" s="1"/>
      <c r="CQ1764" s="1"/>
      <c r="CT1764" s="1"/>
      <c r="CU1764" s="1"/>
    </row>
    <row r="1765" spans="9:99" x14ac:dyDescent="0.2">
      <c r="I1765" s="1"/>
      <c r="L1765" s="1"/>
      <c r="O1765" s="1"/>
      <c r="R1765" s="1"/>
      <c r="U1765" s="1"/>
      <c r="X1765" s="1"/>
      <c r="AA1765" s="1"/>
      <c r="AD1765" s="1"/>
      <c r="AG1765" s="1"/>
      <c r="AK1765" s="1"/>
      <c r="AP1765" s="1"/>
      <c r="AS1765" s="1"/>
      <c r="AW1765" s="1"/>
      <c r="BB1765" s="1"/>
      <c r="BE1765" s="1"/>
      <c r="BH1765" s="1"/>
      <c r="BK1765" s="1"/>
      <c r="BN1765" s="1"/>
      <c r="BR1765" s="1"/>
      <c r="BW1765" s="1"/>
      <c r="BZ1765" s="1"/>
      <c r="CF1765" s="1"/>
      <c r="CN1765" s="1"/>
      <c r="CQ1765" s="1"/>
      <c r="CT1765" s="1"/>
      <c r="CU1765" s="1"/>
    </row>
    <row r="1766" spans="9:99" x14ac:dyDescent="0.2">
      <c r="I1766" s="1"/>
      <c r="L1766" s="1"/>
      <c r="O1766" s="1"/>
      <c r="R1766" s="1"/>
      <c r="U1766" s="1"/>
      <c r="X1766" s="1"/>
      <c r="AA1766" s="1"/>
      <c r="AD1766" s="1"/>
      <c r="AG1766" s="1"/>
      <c r="AK1766" s="1"/>
      <c r="AP1766" s="1"/>
      <c r="AS1766" s="1"/>
      <c r="AW1766" s="1"/>
      <c r="BB1766" s="1"/>
      <c r="BE1766" s="1"/>
      <c r="BH1766" s="1"/>
      <c r="BK1766" s="1"/>
      <c r="BN1766" s="1"/>
      <c r="BR1766" s="1"/>
      <c r="BW1766" s="1"/>
      <c r="BZ1766" s="1"/>
      <c r="CF1766" s="1"/>
      <c r="CN1766" s="1"/>
      <c r="CQ1766" s="1"/>
      <c r="CT1766" s="1"/>
      <c r="CU1766" s="1"/>
    </row>
    <row r="1767" spans="9:99" x14ac:dyDescent="0.2">
      <c r="I1767" s="1"/>
      <c r="L1767" s="1"/>
      <c r="O1767" s="1"/>
      <c r="R1767" s="1"/>
      <c r="U1767" s="1"/>
      <c r="X1767" s="1"/>
      <c r="AA1767" s="1"/>
      <c r="AD1767" s="1"/>
      <c r="AG1767" s="1"/>
      <c r="AK1767" s="1"/>
      <c r="AP1767" s="1"/>
      <c r="AS1767" s="1"/>
      <c r="AW1767" s="1"/>
      <c r="BB1767" s="1"/>
      <c r="BE1767" s="1"/>
      <c r="BH1767" s="1"/>
      <c r="BK1767" s="1"/>
      <c r="BN1767" s="1"/>
      <c r="BR1767" s="1"/>
      <c r="BW1767" s="1"/>
      <c r="BZ1767" s="1"/>
      <c r="CF1767" s="1"/>
      <c r="CN1767" s="1"/>
      <c r="CQ1767" s="1"/>
      <c r="CT1767" s="1"/>
      <c r="CU1767" s="1"/>
    </row>
    <row r="1768" spans="9:99" x14ac:dyDescent="0.2">
      <c r="I1768" s="1"/>
      <c r="L1768" s="1"/>
      <c r="O1768" s="1"/>
      <c r="R1768" s="1"/>
      <c r="U1768" s="1"/>
      <c r="X1768" s="1"/>
      <c r="AA1768" s="1"/>
      <c r="AD1768" s="1"/>
      <c r="AG1768" s="1"/>
      <c r="AK1768" s="1"/>
      <c r="AP1768" s="1"/>
      <c r="AS1768" s="1"/>
      <c r="AW1768" s="1"/>
      <c r="BB1768" s="1"/>
      <c r="BE1768" s="1"/>
      <c r="BH1768" s="1"/>
      <c r="BK1768" s="1"/>
      <c r="BN1768" s="1"/>
      <c r="BR1768" s="1"/>
      <c r="BW1768" s="1"/>
      <c r="BZ1768" s="1"/>
      <c r="CF1768" s="1"/>
      <c r="CN1768" s="1"/>
      <c r="CQ1768" s="1"/>
      <c r="CT1768" s="1"/>
      <c r="CU1768" s="1"/>
    </row>
    <row r="1769" spans="9:99" x14ac:dyDescent="0.2">
      <c r="I1769" s="1"/>
      <c r="L1769" s="1"/>
      <c r="O1769" s="1"/>
      <c r="R1769" s="1"/>
      <c r="U1769" s="1"/>
      <c r="X1769" s="1"/>
      <c r="AA1769" s="1"/>
      <c r="AD1769" s="1"/>
      <c r="AG1769" s="1"/>
      <c r="AK1769" s="1"/>
      <c r="AP1769" s="1"/>
      <c r="AS1769" s="1"/>
      <c r="AW1769" s="1"/>
      <c r="BB1769" s="1"/>
      <c r="BE1769" s="1"/>
      <c r="BH1769" s="1"/>
      <c r="BK1769" s="1"/>
      <c r="BN1769" s="1"/>
      <c r="BR1769" s="1"/>
      <c r="BW1769" s="1"/>
      <c r="BZ1769" s="1"/>
      <c r="CF1769" s="1"/>
      <c r="CN1769" s="1"/>
      <c r="CQ1769" s="1"/>
      <c r="CT1769" s="1"/>
      <c r="CU1769" s="1"/>
    </row>
    <row r="1770" spans="9:99" x14ac:dyDescent="0.2">
      <c r="I1770" s="1"/>
      <c r="L1770" s="1"/>
      <c r="O1770" s="1"/>
      <c r="R1770" s="1"/>
      <c r="U1770" s="1"/>
      <c r="X1770" s="1"/>
      <c r="AA1770" s="1"/>
      <c r="AD1770" s="1"/>
      <c r="AG1770" s="1"/>
      <c r="AK1770" s="1"/>
      <c r="AP1770" s="1"/>
      <c r="AS1770" s="1"/>
      <c r="AW1770" s="1"/>
      <c r="BB1770" s="1"/>
      <c r="BE1770" s="1"/>
      <c r="BH1770" s="1"/>
      <c r="BK1770" s="1"/>
      <c r="BN1770" s="1"/>
      <c r="BR1770" s="1"/>
      <c r="BW1770" s="1"/>
      <c r="BZ1770" s="1"/>
      <c r="CF1770" s="1"/>
      <c r="CN1770" s="1"/>
      <c r="CQ1770" s="1"/>
      <c r="CT1770" s="1"/>
      <c r="CU1770" s="1"/>
    </row>
    <row r="1771" spans="9:99" x14ac:dyDescent="0.2">
      <c r="I1771" s="1"/>
      <c r="L1771" s="1"/>
      <c r="O1771" s="1"/>
      <c r="R1771" s="1"/>
      <c r="U1771" s="1"/>
      <c r="X1771" s="1"/>
      <c r="AA1771" s="1"/>
      <c r="AD1771" s="1"/>
      <c r="AG1771" s="1"/>
      <c r="AK1771" s="1"/>
      <c r="AP1771" s="1"/>
      <c r="AS1771" s="1"/>
      <c r="AW1771" s="1"/>
      <c r="BB1771" s="1"/>
      <c r="BE1771" s="1"/>
      <c r="BH1771" s="1"/>
      <c r="BK1771" s="1"/>
      <c r="BN1771" s="1"/>
      <c r="BR1771" s="1"/>
      <c r="BW1771" s="1"/>
      <c r="BZ1771" s="1"/>
      <c r="CF1771" s="1"/>
      <c r="CN1771" s="1"/>
      <c r="CQ1771" s="1"/>
      <c r="CT1771" s="1"/>
      <c r="CU1771" s="1"/>
    </row>
    <row r="1772" spans="9:99" x14ac:dyDescent="0.2">
      <c r="I1772" s="1"/>
      <c r="L1772" s="1"/>
      <c r="O1772" s="1"/>
      <c r="R1772" s="1"/>
      <c r="U1772" s="1"/>
      <c r="X1772" s="1"/>
      <c r="AA1772" s="1"/>
      <c r="AD1772" s="1"/>
      <c r="AG1772" s="1"/>
      <c r="AK1772" s="1"/>
      <c r="AP1772" s="1"/>
      <c r="AS1772" s="1"/>
      <c r="AW1772" s="1"/>
      <c r="BB1772" s="1"/>
      <c r="BE1772" s="1"/>
      <c r="BH1772" s="1"/>
      <c r="BK1772" s="1"/>
      <c r="BN1772" s="1"/>
      <c r="BR1772" s="1"/>
      <c r="BW1772" s="1"/>
      <c r="BZ1772" s="1"/>
      <c r="CF1772" s="1"/>
      <c r="CN1772" s="1"/>
      <c r="CQ1772" s="1"/>
      <c r="CT1772" s="1"/>
      <c r="CU1772" s="1"/>
    </row>
    <row r="1773" spans="9:99" x14ac:dyDescent="0.2">
      <c r="I1773" s="1"/>
      <c r="L1773" s="1"/>
      <c r="O1773" s="1"/>
      <c r="R1773" s="1"/>
      <c r="U1773" s="1"/>
      <c r="X1773" s="1"/>
      <c r="AA1773" s="1"/>
      <c r="AD1773" s="1"/>
      <c r="AG1773" s="1"/>
      <c r="AK1773" s="1"/>
      <c r="AP1773" s="1"/>
      <c r="AS1773" s="1"/>
      <c r="AW1773" s="1"/>
      <c r="BB1773" s="1"/>
      <c r="BE1773" s="1"/>
      <c r="BH1773" s="1"/>
      <c r="BK1773" s="1"/>
      <c r="BN1773" s="1"/>
      <c r="BR1773" s="1"/>
      <c r="BW1773" s="1"/>
      <c r="BZ1773" s="1"/>
      <c r="CF1773" s="1"/>
      <c r="CN1773" s="1"/>
      <c r="CQ1773" s="1"/>
      <c r="CT1773" s="1"/>
      <c r="CU1773" s="1"/>
    </row>
    <row r="1774" spans="9:99" x14ac:dyDescent="0.2">
      <c r="I1774" s="1"/>
      <c r="L1774" s="1"/>
      <c r="O1774" s="1"/>
      <c r="R1774" s="1"/>
      <c r="U1774" s="1"/>
      <c r="X1774" s="1"/>
      <c r="AA1774" s="1"/>
      <c r="AD1774" s="1"/>
      <c r="AG1774" s="1"/>
      <c r="AK1774" s="1"/>
      <c r="AP1774" s="1"/>
      <c r="AS1774" s="1"/>
      <c r="AW1774" s="1"/>
      <c r="BB1774" s="1"/>
      <c r="BE1774" s="1"/>
      <c r="BH1774" s="1"/>
      <c r="BK1774" s="1"/>
      <c r="BN1774" s="1"/>
      <c r="BR1774" s="1"/>
      <c r="BW1774" s="1"/>
      <c r="BZ1774" s="1"/>
      <c r="CF1774" s="1"/>
      <c r="CN1774" s="1"/>
      <c r="CQ1774" s="1"/>
      <c r="CT1774" s="1"/>
      <c r="CU1774" s="1"/>
    </row>
    <row r="1775" spans="9:99" x14ac:dyDescent="0.2">
      <c r="I1775" s="1"/>
      <c r="L1775" s="1"/>
      <c r="O1775" s="1"/>
      <c r="R1775" s="1"/>
      <c r="U1775" s="1"/>
      <c r="X1775" s="1"/>
      <c r="AA1775" s="1"/>
      <c r="AD1775" s="1"/>
      <c r="AG1775" s="1"/>
      <c r="AK1775" s="1"/>
      <c r="AP1775" s="1"/>
      <c r="AS1775" s="1"/>
      <c r="AW1775" s="1"/>
      <c r="BB1775" s="1"/>
      <c r="BE1775" s="1"/>
      <c r="BH1775" s="1"/>
      <c r="BK1775" s="1"/>
      <c r="BN1775" s="1"/>
      <c r="BR1775" s="1"/>
      <c r="BW1775" s="1"/>
      <c r="BZ1775" s="1"/>
      <c r="CF1775" s="1"/>
      <c r="CN1775" s="1"/>
      <c r="CQ1775" s="1"/>
      <c r="CT1775" s="1"/>
      <c r="CU1775" s="1"/>
    </row>
    <row r="1776" spans="9:99" x14ac:dyDescent="0.2">
      <c r="I1776" s="1"/>
      <c r="L1776" s="1"/>
      <c r="O1776" s="1"/>
      <c r="R1776" s="1"/>
      <c r="U1776" s="1"/>
      <c r="X1776" s="1"/>
      <c r="AA1776" s="1"/>
      <c r="AD1776" s="1"/>
      <c r="AG1776" s="1"/>
      <c r="AK1776" s="1"/>
      <c r="AP1776" s="1"/>
      <c r="AS1776" s="1"/>
      <c r="AW1776" s="1"/>
      <c r="BB1776" s="1"/>
      <c r="BE1776" s="1"/>
      <c r="BH1776" s="1"/>
      <c r="BK1776" s="1"/>
      <c r="BN1776" s="1"/>
      <c r="BR1776" s="1"/>
      <c r="BW1776" s="1"/>
      <c r="BZ1776" s="1"/>
      <c r="CF1776" s="1"/>
      <c r="CN1776" s="1"/>
      <c r="CQ1776" s="1"/>
      <c r="CT1776" s="1"/>
      <c r="CU1776" s="1"/>
    </row>
    <row r="1777" spans="9:99" x14ac:dyDescent="0.2">
      <c r="I1777" s="1"/>
      <c r="L1777" s="1"/>
      <c r="O1777" s="1"/>
      <c r="R1777" s="1"/>
      <c r="U1777" s="1"/>
      <c r="X1777" s="1"/>
      <c r="AA1777" s="1"/>
      <c r="AD1777" s="1"/>
      <c r="AG1777" s="1"/>
      <c r="AK1777" s="1"/>
      <c r="AP1777" s="1"/>
      <c r="AS1777" s="1"/>
      <c r="AW1777" s="1"/>
      <c r="BB1777" s="1"/>
      <c r="BE1777" s="1"/>
      <c r="BH1777" s="1"/>
      <c r="BK1777" s="1"/>
      <c r="BN1777" s="1"/>
      <c r="BR1777" s="1"/>
      <c r="BW1777" s="1"/>
      <c r="BZ1777" s="1"/>
      <c r="CF1777" s="1"/>
      <c r="CN1777" s="1"/>
      <c r="CQ1777" s="1"/>
      <c r="CT1777" s="1"/>
      <c r="CU1777" s="1"/>
    </row>
    <row r="1778" spans="9:99" x14ac:dyDescent="0.2">
      <c r="I1778" s="1"/>
      <c r="L1778" s="1"/>
      <c r="O1778" s="1"/>
      <c r="R1778" s="1"/>
      <c r="U1778" s="1"/>
      <c r="X1778" s="1"/>
      <c r="AA1778" s="1"/>
      <c r="AD1778" s="1"/>
      <c r="AG1778" s="1"/>
      <c r="AK1778" s="1"/>
      <c r="AP1778" s="1"/>
      <c r="AS1778" s="1"/>
      <c r="AW1778" s="1"/>
      <c r="BB1778" s="1"/>
      <c r="BE1778" s="1"/>
      <c r="BH1778" s="1"/>
      <c r="BK1778" s="1"/>
      <c r="BN1778" s="1"/>
      <c r="BR1778" s="1"/>
      <c r="BW1778" s="1"/>
      <c r="BZ1778" s="1"/>
      <c r="CF1778" s="1"/>
      <c r="CN1778" s="1"/>
      <c r="CQ1778" s="1"/>
      <c r="CT1778" s="1"/>
      <c r="CU1778" s="1"/>
    </row>
    <row r="1779" spans="9:99" x14ac:dyDescent="0.2">
      <c r="I1779" s="1"/>
      <c r="L1779" s="1"/>
      <c r="O1779" s="1"/>
      <c r="R1779" s="1"/>
      <c r="U1779" s="1"/>
      <c r="X1779" s="1"/>
      <c r="AA1779" s="1"/>
      <c r="AD1779" s="1"/>
      <c r="AG1779" s="1"/>
      <c r="AK1779" s="1"/>
      <c r="AP1779" s="1"/>
      <c r="AS1779" s="1"/>
      <c r="AW1779" s="1"/>
      <c r="BB1779" s="1"/>
      <c r="BE1779" s="1"/>
      <c r="BH1779" s="1"/>
      <c r="BK1779" s="1"/>
      <c r="BN1779" s="1"/>
      <c r="BR1779" s="1"/>
      <c r="BW1779" s="1"/>
      <c r="BZ1779" s="1"/>
      <c r="CF1779" s="1"/>
      <c r="CN1779" s="1"/>
      <c r="CQ1779" s="1"/>
      <c r="CT1779" s="1"/>
      <c r="CU1779" s="1"/>
    </row>
    <row r="1780" spans="9:99" x14ac:dyDescent="0.2">
      <c r="I1780" s="1"/>
      <c r="L1780" s="1"/>
      <c r="O1780" s="1"/>
      <c r="R1780" s="1"/>
      <c r="U1780" s="1"/>
      <c r="X1780" s="1"/>
      <c r="AA1780" s="1"/>
      <c r="AD1780" s="1"/>
      <c r="AG1780" s="1"/>
      <c r="AK1780" s="1"/>
      <c r="AP1780" s="1"/>
      <c r="AS1780" s="1"/>
      <c r="AW1780" s="1"/>
      <c r="BB1780" s="1"/>
      <c r="BE1780" s="1"/>
      <c r="BH1780" s="1"/>
      <c r="BK1780" s="1"/>
      <c r="BN1780" s="1"/>
      <c r="BR1780" s="1"/>
      <c r="BW1780" s="1"/>
      <c r="BZ1780" s="1"/>
      <c r="CF1780" s="1"/>
      <c r="CN1780" s="1"/>
      <c r="CQ1780" s="1"/>
      <c r="CT1780" s="1"/>
      <c r="CU1780" s="1"/>
    </row>
    <row r="1781" spans="9:99" x14ac:dyDescent="0.2">
      <c r="I1781" s="1"/>
      <c r="L1781" s="1"/>
      <c r="O1781" s="1"/>
      <c r="R1781" s="1"/>
      <c r="U1781" s="1"/>
      <c r="X1781" s="1"/>
      <c r="AA1781" s="1"/>
      <c r="AD1781" s="1"/>
      <c r="AG1781" s="1"/>
      <c r="AK1781" s="1"/>
      <c r="AP1781" s="1"/>
      <c r="AS1781" s="1"/>
      <c r="AW1781" s="1"/>
      <c r="BB1781" s="1"/>
      <c r="BE1781" s="1"/>
      <c r="BH1781" s="1"/>
      <c r="BK1781" s="1"/>
      <c r="BN1781" s="1"/>
      <c r="BR1781" s="1"/>
      <c r="BW1781" s="1"/>
      <c r="BZ1781" s="1"/>
      <c r="CF1781" s="1"/>
      <c r="CN1781" s="1"/>
      <c r="CQ1781" s="1"/>
      <c r="CT1781" s="1"/>
      <c r="CU1781" s="1"/>
    </row>
    <row r="1782" spans="9:99" x14ac:dyDescent="0.2">
      <c r="I1782" s="1"/>
      <c r="L1782" s="1"/>
      <c r="O1782" s="1"/>
      <c r="R1782" s="1"/>
      <c r="U1782" s="1"/>
      <c r="X1782" s="1"/>
      <c r="AA1782" s="1"/>
      <c r="AD1782" s="1"/>
      <c r="AG1782" s="1"/>
      <c r="AK1782" s="1"/>
      <c r="AP1782" s="1"/>
      <c r="AS1782" s="1"/>
      <c r="AW1782" s="1"/>
      <c r="BB1782" s="1"/>
      <c r="BE1782" s="1"/>
      <c r="BH1782" s="1"/>
      <c r="BK1782" s="1"/>
      <c r="BN1782" s="1"/>
      <c r="BR1782" s="1"/>
      <c r="BW1782" s="1"/>
      <c r="BZ1782" s="1"/>
      <c r="CF1782" s="1"/>
      <c r="CN1782" s="1"/>
      <c r="CQ1782" s="1"/>
      <c r="CT1782" s="1"/>
      <c r="CU1782" s="1"/>
    </row>
    <row r="1783" spans="9:99" x14ac:dyDescent="0.2">
      <c r="I1783" s="1"/>
      <c r="L1783" s="1"/>
      <c r="O1783" s="1"/>
      <c r="R1783" s="1"/>
      <c r="U1783" s="1"/>
      <c r="X1783" s="1"/>
      <c r="AA1783" s="1"/>
      <c r="AD1783" s="1"/>
      <c r="AG1783" s="1"/>
      <c r="AK1783" s="1"/>
      <c r="AP1783" s="1"/>
      <c r="AS1783" s="1"/>
      <c r="AW1783" s="1"/>
      <c r="BB1783" s="1"/>
      <c r="BE1783" s="1"/>
      <c r="BH1783" s="1"/>
      <c r="BK1783" s="1"/>
      <c r="BN1783" s="1"/>
      <c r="BR1783" s="1"/>
      <c r="BW1783" s="1"/>
      <c r="BZ1783" s="1"/>
      <c r="CF1783" s="1"/>
      <c r="CN1783" s="1"/>
      <c r="CQ1783" s="1"/>
      <c r="CT1783" s="1"/>
      <c r="CU1783" s="1"/>
    </row>
    <row r="1784" spans="9:99" x14ac:dyDescent="0.2">
      <c r="I1784" s="1"/>
      <c r="L1784" s="1"/>
      <c r="O1784" s="1"/>
      <c r="R1784" s="1"/>
      <c r="U1784" s="1"/>
      <c r="X1784" s="1"/>
      <c r="AA1784" s="1"/>
      <c r="AD1784" s="1"/>
      <c r="AG1784" s="1"/>
      <c r="AK1784" s="1"/>
      <c r="AP1784" s="1"/>
      <c r="AS1784" s="1"/>
      <c r="AW1784" s="1"/>
      <c r="BB1784" s="1"/>
      <c r="BE1784" s="1"/>
      <c r="BH1784" s="1"/>
      <c r="BK1784" s="1"/>
      <c r="BN1784" s="1"/>
      <c r="BR1784" s="1"/>
      <c r="BW1784" s="1"/>
      <c r="BZ1784" s="1"/>
      <c r="CF1784" s="1"/>
      <c r="CN1784" s="1"/>
      <c r="CQ1784" s="1"/>
      <c r="CT1784" s="1"/>
      <c r="CU1784" s="1"/>
    </row>
    <row r="1785" spans="9:99" x14ac:dyDescent="0.2">
      <c r="I1785" s="1"/>
      <c r="L1785" s="1"/>
      <c r="O1785" s="1"/>
      <c r="R1785" s="1"/>
      <c r="U1785" s="1"/>
      <c r="X1785" s="1"/>
      <c r="AA1785" s="1"/>
      <c r="AD1785" s="1"/>
      <c r="AG1785" s="1"/>
      <c r="AK1785" s="1"/>
      <c r="AP1785" s="1"/>
      <c r="AS1785" s="1"/>
      <c r="AW1785" s="1"/>
      <c r="BB1785" s="1"/>
      <c r="BE1785" s="1"/>
      <c r="BH1785" s="1"/>
      <c r="BK1785" s="1"/>
      <c r="BN1785" s="1"/>
      <c r="BR1785" s="1"/>
      <c r="BW1785" s="1"/>
      <c r="BZ1785" s="1"/>
      <c r="CF1785" s="1"/>
      <c r="CN1785" s="1"/>
      <c r="CQ1785" s="1"/>
      <c r="CT1785" s="1"/>
      <c r="CU1785" s="1"/>
    </row>
    <row r="1786" spans="9:99" x14ac:dyDescent="0.2">
      <c r="I1786" s="1"/>
      <c r="L1786" s="1"/>
      <c r="O1786" s="1"/>
      <c r="R1786" s="1"/>
      <c r="U1786" s="1"/>
      <c r="X1786" s="1"/>
      <c r="AA1786" s="1"/>
      <c r="AD1786" s="1"/>
      <c r="AG1786" s="1"/>
      <c r="AK1786" s="1"/>
      <c r="AP1786" s="1"/>
      <c r="AS1786" s="1"/>
      <c r="AW1786" s="1"/>
      <c r="BB1786" s="1"/>
      <c r="BE1786" s="1"/>
      <c r="BH1786" s="1"/>
      <c r="BK1786" s="1"/>
      <c r="BN1786" s="1"/>
      <c r="BR1786" s="1"/>
      <c r="BW1786" s="1"/>
      <c r="BZ1786" s="1"/>
      <c r="CF1786" s="1"/>
      <c r="CN1786" s="1"/>
      <c r="CQ1786" s="1"/>
      <c r="CT1786" s="1"/>
      <c r="CU1786" s="1"/>
    </row>
    <row r="1787" spans="9:99" x14ac:dyDescent="0.2">
      <c r="I1787" s="1"/>
      <c r="L1787" s="1"/>
      <c r="O1787" s="1"/>
      <c r="R1787" s="1"/>
      <c r="U1787" s="1"/>
      <c r="X1787" s="1"/>
      <c r="AA1787" s="1"/>
      <c r="AD1787" s="1"/>
      <c r="AG1787" s="1"/>
      <c r="AK1787" s="1"/>
      <c r="AP1787" s="1"/>
      <c r="AS1787" s="1"/>
      <c r="AW1787" s="1"/>
      <c r="BB1787" s="1"/>
      <c r="BE1787" s="1"/>
      <c r="BH1787" s="1"/>
      <c r="BK1787" s="1"/>
      <c r="BN1787" s="1"/>
      <c r="BR1787" s="1"/>
      <c r="BW1787" s="1"/>
      <c r="BZ1787" s="1"/>
      <c r="CF1787" s="1"/>
      <c r="CN1787" s="1"/>
      <c r="CQ1787" s="1"/>
      <c r="CT1787" s="1"/>
      <c r="CU1787" s="1"/>
    </row>
    <row r="1788" spans="9:99" x14ac:dyDescent="0.2">
      <c r="I1788" s="1"/>
      <c r="L1788" s="1"/>
      <c r="O1788" s="1"/>
      <c r="R1788" s="1"/>
      <c r="U1788" s="1"/>
      <c r="X1788" s="1"/>
      <c r="AA1788" s="1"/>
      <c r="AD1788" s="1"/>
      <c r="AG1788" s="1"/>
      <c r="AK1788" s="1"/>
      <c r="AP1788" s="1"/>
      <c r="AS1788" s="1"/>
      <c r="AW1788" s="1"/>
      <c r="BB1788" s="1"/>
      <c r="BE1788" s="1"/>
      <c r="BH1788" s="1"/>
      <c r="BK1788" s="1"/>
      <c r="BN1788" s="1"/>
      <c r="BR1788" s="1"/>
      <c r="BW1788" s="1"/>
      <c r="BZ1788" s="1"/>
      <c r="CF1788" s="1"/>
      <c r="CN1788" s="1"/>
      <c r="CQ1788" s="1"/>
      <c r="CT1788" s="1"/>
      <c r="CU1788" s="1"/>
    </row>
    <row r="1789" spans="9:99" x14ac:dyDescent="0.2">
      <c r="I1789" s="1"/>
      <c r="L1789" s="1"/>
      <c r="O1789" s="1"/>
      <c r="R1789" s="1"/>
      <c r="U1789" s="1"/>
      <c r="X1789" s="1"/>
      <c r="AA1789" s="1"/>
      <c r="AD1789" s="1"/>
      <c r="AG1789" s="1"/>
      <c r="AK1789" s="1"/>
      <c r="AP1789" s="1"/>
      <c r="AS1789" s="1"/>
      <c r="AW1789" s="1"/>
      <c r="BB1789" s="1"/>
      <c r="BE1789" s="1"/>
      <c r="BH1789" s="1"/>
      <c r="BK1789" s="1"/>
      <c r="BN1789" s="1"/>
      <c r="BR1789" s="1"/>
      <c r="BW1789" s="1"/>
      <c r="BZ1789" s="1"/>
      <c r="CF1789" s="1"/>
      <c r="CN1789" s="1"/>
      <c r="CQ1789" s="1"/>
      <c r="CT1789" s="1"/>
      <c r="CU1789" s="1"/>
    </row>
    <row r="1790" spans="9:99" x14ac:dyDescent="0.2">
      <c r="I1790" s="1"/>
      <c r="L1790" s="1"/>
      <c r="O1790" s="1"/>
      <c r="R1790" s="1"/>
      <c r="U1790" s="1"/>
      <c r="X1790" s="1"/>
      <c r="AA1790" s="1"/>
      <c r="AD1790" s="1"/>
      <c r="AG1790" s="1"/>
      <c r="AK1790" s="1"/>
      <c r="AP1790" s="1"/>
      <c r="AS1790" s="1"/>
      <c r="AW1790" s="1"/>
      <c r="BB1790" s="1"/>
      <c r="BE1790" s="1"/>
      <c r="BH1790" s="1"/>
      <c r="BK1790" s="1"/>
      <c r="BN1790" s="1"/>
      <c r="BR1790" s="1"/>
      <c r="BW1790" s="1"/>
      <c r="BZ1790" s="1"/>
      <c r="CF1790" s="1"/>
      <c r="CN1790" s="1"/>
      <c r="CQ1790" s="1"/>
      <c r="CT1790" s="1"/>
      <c r="CU1790" s="1"/>
    </row>
    <row r="1791" spans="9:99" x14ac:dyDescent="0.2">
      <c r="I1791" s="1"/>
      <c r="L1791" s="1"/>
      <c r="O1791" s="1"/>
      <c r="R1791" s="1"/>
      <c r="U1791" s="1"/>
      <c r="X1791" s="1"/>
      <c r="AA1791" s="1"/>
      <c r="AD1791" s="1"/>
      <c r="AG1791" s="1"/>
      <c r="AK1791" s="1"/>
      <c r="AP1791" s="1"/>
      <c r="AS1791" s="1"/>
      <c r="AW1791" s="1"/>
      <c r="BB1791" s="1"/>
      <c r="BE1791" s="1"/>
      <c r="BH1791" s="1"/>
      <c r="BK1791" s="1"/>
      <c r="BN1791" s="1"/>
      <c r="BR1791" s="1"/>
      <c r="BW1791" s="1"/>
      <c r="BZ1791" s="1"/>
      <c r="CF1791" s="1"/>
      <c r="CN1791" s="1"/>
      <c r="CQ1791" s="1"/>
      <c r="CT1791" s="1"/>
      <c r="CU1791" s="1"/>
    </row>
    <row r="1792" spans="9:99" x14ac:dyDescent="0.2">
      <c r="I1792" s="1"/>
      <c r="L1792" s="1"/>
      <c r="O1792" s="1"/>
      <c r="R1792" s="1"/>
      <c r="U1792" s="1"/>
      <c r="X1792" s="1"/>
      <c r="AA1792" s="1"/>
      <c r="AD1792" s="1"/>
      <c r="AG1792" s="1"/>
      <c r="AK1792" s="1"/>
      <c r="AP1792" s="1"/>
      <c r="AS1792" s="1"/>
      <c r="AW1792" s="1"/>
      <c r="BB1792" s="1"/>
      <c r="BE1792" s="1"/>
      <c r="BH1792" s="1"/>
      <c r="BK1792" s="1"/>
      <c r="BN1792" s="1"/>
      <c r="BR1792" s="1"/>
      <c r="BW1792" s="1"/>
      <c r="BZ1792" s="1"/>
      <c r="CF1792" s="1"/>
      <c r="CN1792" s="1"/>
      <c r="CQ1792" s="1"/>
      <c r="CT1792" s="1"/>
      <c r="CU1792" s="1"/>
    </row>
    <row r="1793" spans="9:99" x14ac:dyDescent="0.2">
      <c r="I1793" s="1"/>
      <c r="L1793" s="1"/>
      <c r="O1793" s="1"/>
      <c r="R1793" s="1"/>
      <c r="U1793" s="1"/>
      <c r="X1793" s="1"/>
      <c r="AA1793" s="1"/>
      <c r="AD1793" s="1"/>
      <c r="AG1793" s="1"/>
      <c r="AK1793" s="1"/>
      <c r="AP1793" s="1"/>
      <c r="AS1793" s="1"/>
      <c r="AW1793" s="1"/>
      <c r="BB1793" s="1"/>
      <c r="BE1793" s="1"/>
      <c r="BH1793" s="1"/>
      <c r="BK1793" s="1"/>
      <c r="BN1793" s="1"/>
      <c r="BR1793" s="1"/>
      <c r="BW1793" s="1"/>
      <c r="BZ1793" s="1"/>
      <c r="CF1793" s="1"/>
      <c r="CN1793" s="1"/>
      <c r="CQ1793" s="1"/>
      <c r="CT1793" s="1"/>
      <c r="CU1793" s="1"/>
    </row>
    <row r="1794" spans="9:99" x14ac:dyDescent="0.2">
      <c r="I1794" s="1"/>
      <c r="L1794" s="1"/>
      <c r="O1794" s="1"/>
      <c r="R1794" s="1"/>
      <c r="U1794" s="1"/>
      <c r="X1794" s="1"/>
      <c r="AA1794" s="1"/>
      <c r="AD1794" s="1"/>
      <c r="AG1794" s="1"/>
      <c r="AK1794" s="1"/>
      <c r="AP1794" s="1"/>
      <c r="AS1794" s="1"/>
      <c r="AW1794" s="1"/>
      <c r="BB1794" s="1"/>
      <c r="BE1794" s="1"/>
      <c r="BH1794" s="1"/>
      <c r="BK1794" s="1"/>
      <c r="BN1794" s="1"/>
      <c r="BR1794" s="1"/>
      <c r="BW1794" s="1"/>
      <c r="BZ1794" s="1"/>
      <c r="CF1794" s="1"/>
      <c r="CN1794" s="1"/>
      <c r="CQ1794" s="1"/>
      <c r="CT1794" s="1"/>
      <c r="CU1794" s="1"/>
    </row>
    <row r="1795" spans="9:99" x14ac:dyDescent="0.2">
      <c r="I1795" s="1"/>
      <c r="L1795" s="1"/>
      <c r="O1795" s="1"/>
      <c r="R1795" s="1"/>
      <c r="U1795" s="1"/>
      <c r="X1795" s="1"/>
      <c r="AA1795" s="1"/>
      <c r="AD1795" s="1"/>
      <c r="AG1795" s="1"/>
      <c r="AK1795" s="1"/>
      <c r="AP1795" s="1"/>
      <c r="AS1795" s="1"/>
      <c r="AW1795" s="1"/>
      <c r="BB1795" s="1"/>
      <c r="BE1795" s="1"/>
      <c r="BH1795" s="1"/>
      <c r="BK1795" s="1"/>
      <c r="BN1795" s="1"/>
      <c r="BR1795" s="1"/>
      <c r="BW1795" s="1"/>
      <c r="BZ1795" s="1"/>
      <c r="CF1795" s="1"/>
      <c r="CN1795" s="1"/>
      <c r="CQ1795" s="1"/>
      <c r="CT1795" s="1"/>
      <c r="CU1795" s="1"/>
    </row>
    <row r="1796" spans="9:99" x14ac:dyDescent="0.2">
      <c r="I1796" s="1"/>
      <c r="L1796" s="1"/>
      <c r="O1796" s="1"/>
      <c r="R1796" s="1"/>
      <c r="U1796" s="1"/>
      <c r="X1796" s="1"/>
      <c r="AA1796" s="1"/>
      <c r="AD1796" s="1"/>
      <c r="AG1796" s="1"/>
      <c r="AK1796" s="1"/>
      <c r="AP1796" s="1"/>
      <c r="AS1796" s="1"/>
      <c r="AW1796" s="1"/>
      <c r="BB1796" s="1"/>
      <c r="BE1796" s="1"/>
      <c r="BH1796" s="1"/>
      <c r="BK1796" s="1"/>
      <c r="BN1796" s="1"/>
      <c r="BR1796" s="1"/>
      <c r="BW1796" s="1"/>
      <c r="BZ1796" s="1"/>
      <c r="CF1796" s="1"/>
      <c r="CN1796" s="1"/>
      <c r="CQ1796" s="1"/>
      <c r="CT1796" s="1"/>
      <c r="CU1796" s="1"/>
    </row>
    <row r="1797" spans="9:99" x14ac:dyDescent="0.2">
      <c r="I1797" s="1"/>
      <c r="L1797" s="1"/>
      <c r="O1797" s="1"/>
      <c r="R1797" s="1"/>
      <c r="U1797" s="1"/>
      <c r="X1797" s="1"/>
      <c r="AA1797" s="1"/>
      <c r="AD1797" s="1"/>
      <c r="AG1797" s="1"/>
      <c r="AK1797" s="1"/>
      <c r="AP1797" s="1"/>
      <c r="AS1797" s="1"/>
      <c r="AW1797" s="1"/>
      <c r="BB1797" s="1"/>
      <c r="BE1797" s="1"/>
      <c r="BH1797" s="1"/>
      <c r="BK1797" s="1"/>
      <c r="BN1797" s="1"/>
      <c r="BR1797" s="1"/>
      <c r="BW1797" s="1"/>
      <c r="BZ1797" s="1"/>
      <c r="CF1797" s="1"/>
      <c r="CN1797" s="1"/>
      <c r="CQ1797" s="1"/>
      <c r="CT1797" s="1"/>
      <c r="CU1797" s="1"/>
    </row>
    <row r="1798" spans="9:99" x14ac:dyDescent="0.2">
      <c r="I1798" s="1"/>
      <c r="L1798" s="1"/>
      <c r="O1798" s="1"/>
      <c r="R1798" s="1"/>
      <c r="U1798" s="1"/>
      <c r="X1798" s="1"/>
      <c r="AA1798" s="1"/>
      <c r="AD1798" s="1"/>
      <c r="AG1798" s="1"/>
      <c r="AK1798" s="1"/>
      <c r="AP1798" s="1"/>
      <c r="AS1798" s="1"/>
      <c r="AW1798" s="1"/>
      <c r="BB1798" s="1"/>
      <c r="BE1798" s="1"/>
      <c r="BH1798" s="1"/>
      <c r="BK1798" s="1"/>
      <c r="BN1798" s="1"/>
      <c r="BR1798" s="1"/>
      <c r="BW1798" s="1"/>
      <c r="BZ1798" s="1"/>
      <c r="CF1798" s="1"/>
      <c r="CN1798" s="1"/>
      <c r="CQ1798" s="1"/>
      <c r="CT1798" s="1"/>
      <c r="CU1798" s="1"/>
    </row>
    <row r="1799" spans="9:99" x14ac:dyDescent="0.2">
      <c r="I1799" s="1"/>
      <c r="L1799" s="1"/>
      <c r="O1799" s="1"/>
      <c r="R1799" s="1"/>
      <c r="U1799" s="1"/>
      <c r="X1799" s="1"/>
      <c r="AA1799" s="1"/>
      <c r="AD1799" s="1"/>
      <c r="AG1799" s="1"/>
      <c r="AK1799" s="1"/>
      <c r="AP1799" s="1"/>
      <c r="AS1799" s="1"/>
      <c r="AW1799" s="1"/>
      <c r="BB1799" s="1"/>
      <c r="BE1799" s="1"/>
      <c r="BH1799" s="1"/>
      <c r="BK1799" s="1"/>
      <c r="BN1799" s="1"/>
      <c r="BR1799" s="1"/>
      <c r="BW1799" s="1"/>
      <c r="BZ1799" s="1"/>
      <c r="CF1799" s="1"/>
      <c r="CN1799" s="1"/>
      <c r="CQ1799" s="1"/>
      <c r="CT1799" s="1"/>
      <c r="CU1799" s="1"/>
    </row>
    <row r="1800" spans="9:99" x14ac:dyDescent="0.2">
      <c r="I1800" s="1"/>
      <c r="L1800" s="1"/>
      <c r="O1800" s="1"/>
      <c r="R1800" s="1"/>
      <c r="U1800" s="1"/>
      <c r="X1800" s="1"/>
      <c r="AA1800" s="1"/>
      <c r="AD1800" s="1"/>
      <c r="AG1800" s="1"/>
      <c r="AK1800" s="1"/>
      <c r="AP1800" s="1"/>
      <c r="AS1800" s="1"/>
      <c r="AW1800" s="1"/>
      <c r="BB1800" s="1"/>
      <c r="BE1800" s="1"/>
      <c r="BH1800" s="1"/>
      <c r="BK1800" s="1"/>
      <c r="BN1800" s="1"/>
      <c r="BR1800" s="1"/>
      <c r="BW1800" s="1"/>
      <c r="BZ1800" s="1"/>
      <c r="CF1800" s="1"/>
      <c r="CN1800" s="1"/>
      <c r="CQ1800" s="1"/>
      <c r="CT1800" s="1"/>
      <c r="CU1800" s="1"/>
    </row>
    <row r="1801" spans="9:99" x14ac:dyDescent="0.2">
      <c r="I1801" s="1"/>
      <c r="L1801" s="1"/>
      <c r="O1801" s="1"/>
      <c r="R1801" s="1"/>
      <c r="U1801" s="1"/>
      <c r="X1801" s="1"/>
      <c r="AA1801" s="1"/>
      <c r="AD1801" s="1"/>
      <c r="AG1801" s="1"/>
      <c r="AK1801" s="1"/>
      <c r="AP1801" s="1"/>
      <c r="AS1801" s="1"/>
      <c r="AW1801" s="1"/>
      <c r="BB1801" s="1"/>
      <c r="BE1801" s="1"/>
      <c r="BH1801" s="1"/>
      <c r="BK1801" s="1"/>
      <c r="BN1801" s="1"/>
      <c r="BR1801" s="1"/>
      <c r="BW1801" s="1"/>
      <c r="BZ1801" s="1"/>
      <c r="CF1801" s="1"/>
      <c r="CN1801" s="1"/>
      <c r="CQ1801" s="1"/>
      <c r="CT1801" s="1"/>
      <c r="CU1801" s="1"/>
    </row>
    <row r="1802" spans="9:99" x14ac:dyDescent="0.2">
      <c r="I1802" s="1"/>
      <c r="L1802" s="1"/>
      <c r="O1802" s="1"/>
      <c r="R1802" s="1"/>
      <c r="U1802" s="1"/>
      <c r="X1802" s="1"/>
      <c r="AA1802" s="1"/>
      <c r="AD1802" s="1"/>
      <c r="AG1802" s="1"/>
      <c r="AK1802" s="1"/>
      <c r="AP1802" s="1"/>
      <c r="AS1802" s="1"/>
      <c r="AW1802" s="1"/>
      <c r="BB1802" s="1"/>
      <c r="BE1802" s="1"/>
      <c r="BH1802" s="1"/>
      <c r="BK1802" s="1"/>
      <c r="BN1802" s="1"/>
      <c r="BR1802" s="1"/>
      <c r="BW1802" s="1"/>
      <c r="BZ1802" s="1"/>
      <c r="CF1802" s="1"/>
      <c r="CN1802" s="1"/>
      <c r="CQ1802" s="1"/>
      <c r="CT1802" s="1"/>
      <c r="CU1802" s="1"/>
    </row>
    <row r="1803" spans="9:99" x14ac:dyDescent="0.2">
      <c r="I1803" s="1"/>
      <c r="L1803" s="1"/>
      <c r="O1803" s="1"/>
      <c r="R1803" s="1"/>
      <c r="U1803" s="1"/>
      <c r="X1803" s="1"/>
      <c r="AA1803" s="1"/>
      <c r="AD1803" s="1"/>
      <c r="AG1803" s="1"/>
      <c r="AK1803" s="1"/>
      <c r="AP1803" s="1"/>
      <c r="AS1803" s="1"/>
      <c r="AW1803" s="1"/>
      <c r="BB1803" s="1"/>
      <c r="BE1803" s="1"/>
      <c r="BH1803" s="1"/>
      <c r="BK1803" s="1"/>
      <c r="BN1803" s="1"/>
      <c r="BR1803" s="1"/>
      <c r="BW1803" s="1"/>
      <c r="BZ1803" s="1"/>
      <c r="CF1803" s="1"/>
      <c r="CN1803" s="1"/>
      <c r="CQ1803" s="1"/>
      <c r="CT1803" s="1"/>
      <c r="CU1803" s="1"/>
    </row>
    <row r="1804" spans="9:99" x14ac:dyDescent="0.2">
      <c r="I1804" s="1"/>
      <c r="L1804" s="1"/>
      <c r="O1804" s="1"/>
      <c r="R1804" s="1"/>
      <c r="U1804" s="1"/>
      <c r="X1804" s="1"/>
      <c r="AA1804" s="1"/>
      <c r="AD1804" s="1"/>
      <c r="AG1804" s="1"/>
      <c r="AK1804" s="1"/>
      <c r="AP1804" s="1"/>
      <c r="AS1804" s="1"/>
      <c r="AW1804" s="1"/>
      <c r="BB1804" s="1"/>
      <c r="BE1804" s="1"/>
      <c r="BH1804" s="1"/>
      <c r="BK1804" s="1"/>
      <c r="BN1804" s="1"/>
      <c r="BR1804" s="1"/>
      <c r="BW1804" s="1"/>
      <c r="BZ1804" s="1"/>
      <c r="CF1804" s="1"/>
      <c r="CN1804" s="1"/>
      <c r="CQ1804" s="1"/>
      <c r="CT1804" s="1"/>
      <c r="CU1804" s="1"/>
    </row>
    <row r="1805" spans="9:99" x14ac:dyDescent="0.2">
      <c r="I1805" s="1"/>
      <c r="L1805" s="1"/>
      <c r="O1805" s="1"/>
      <c r="R1805" s="1"/>
      <c r="U1805" s="1"/>
      <c r="X1805" s="1"/>
      <c r="AA1805" s="1"/>
      <c r="AD1805" s="1"/>
      <c r="AG1805" s="1"/>
      <c r="AK1805" s="1"/>
      <c r="AP1805" s="1"/>
      <c r="AS1805" s="1"/>
      <c r="AW1805" s="1"/>
      <c r="BB1805" s="1"/>
      <c r="BE1805" s="1"/>
      <c r="BH1805" s="1"/>
      <c r="BK1805" s="1"/>
      <c r="BN1805" s="1"/>
      <c r="BR1805" s="1"/>
      <c r="BW1805" s="1"/>
      <c r="BZ1805" s="1"/>
      <c r="CF1805" s="1"/>
      <c r="CN1805" s="1"/>
      <c r="CQ1805" s="1"/>
      <c r="CT1805" s="1"/>
      <c r="CU1805" s="1"/>
    </row>
    <row r="1806" spans="9:99" x14ac:dyDescent="0.2">
      <c r="I1806" s="1"/>
      <c r="L1806" s="1"/>
      <c r="O1806" s="1"/>
      <c r="R1806" s="1"/>
      <c r="U1806" s="1"/>
      <c r="X1806" s="1"/>
      <c r="AA1806" s="1"/>
      <c r="AD1806" s="1"/>
      <c r="AG1806" s="1"/>
      <c r="AK1806" s="1"/>
      <c r="AP1806" s="1"/>
      <c r="AS1806" s="1"/>
      <c r="AW1806" s="1"/>
      <c r="BB1806" s="1"/>
      <c r="BE1806" s="1"/>
      <c r="BH1806" s="1"/>
      <c r="BK1806" s="1"/>
      <c r="BN1806" s="1"/>
      <c r="BR1806" s="1"/>
      <c r="BW1806" s="1"/>
      <c r="BZ1806" s="1"/>
      <c r="CF1806" s="1"/>
      <c r="CN1806" s="1"/>
      <c r="CQ1806" s="1"/>
      <c r="CT1806" s="1"/>
      <c r="CU1806" s="1"/>
    </row>
    <row r="1807" spans="9:99" x14ac:dyDescent="0.2">
      <c r="I1807" s="1"/>
      <c r="L1807" s="1"/>
      <c r="O1807" s="1"/>
      <c r="R1807" s="1"/>
      <c r="U1807" s="1"/>
      <c r="X1807" s="1"/>
      <c r="AA1807" s="1"/>
      <c r="AD1807" s="1"/>
      <c r="AG1807" s="1"/>
      <c r="AK1807" s="1"/>
      <c r="AP1807" s="1"/>
      <c r="AS1807" s="1"/>
      <c r="AW1807" s="1"/>
      <c r="BB1807" s="1"/>
      <c r="BE1807" s="1"/>
      <c r="BH1807" s="1"/>
      <c r="BK1807" s="1"/>
      <c r="BN1807" s="1"/>
      <c r="BR1807" s="1"/>
      <c r="BW1807" s="1"/>
      <c r="BZ1807" s="1"/>
      <c r="CF1807" s="1"/>
      <c r="CN1807" s="1"/>
      <c r="CQ1807" s="1"/>
      <c r="CT1807" s="1"/>
      <c r="CU1807" s="1"/>
    </row>
    <row r="1808" spans="9:99" x14ac:dyDescent="0.2">
      <c r="I1808" s="1"/>
      <c r="L1808" s="1"/>
      <c r="O1808" s="1"/>
      <c r="R1808" s="1"/>
      <c r="U1808" s="1"/>
      <c r="X1808" s="1"/>
      <c r="AA1808" s="1"/>
      <c r="AD1808" s="1"/>
      <c r="AG1808" s="1"/>
      <c r="AK1808" s="1"/>
      <c r="AP1808" s="1"/>
      <c r="AS1808" s="1"/>
      <c r="AW1808" s="1"/>
      <c r="BB1808" s="1"/>
      <c r="BE1808" s="1"/>
      <c r="BH1808" s="1"/>
      <c r="BK1808" s="1"/>
      <c r="BN1808" s="1"/>
      <c r="BR1808" s="1"/>
      <c r="BW1808" s="1"/>
      <c r="BZ1808" s="1"/>
      <c r="CF1808" s="1"/>
      <c r="CN1808" s="1"/>
      <c r="CQ1808" s="1"/>
      <c r="CT1808" s="1"/>
      <c r="CU1808" s="1"/>
    </row>
    <row r="1809" spans="9:99" x14ac:dyDescent="0.2">
      <c r="I1809" s="1"/>
      <c r="L1809" s="1"/>
      <c r="O1809" s="1"/>
      <c r="R1809" s="1"/>
      <c r="U1809" s="1"/>
      <c r="X1809" s="1"/>
      <c r="AA1809" s="1"/>
      <c r="AD1809" s="1"/>
      <c r="AG1809" s="1"/>
      <c r="AK1809" s="1"/>
      <c r="AP1809" s="1"/>
      <c r="AS1809" s="1"/>
      <c r="AW1809" s="1"/>
      <c r="BB1809" s="1"/>
      <c r="BE1809" s="1"/>
      <c r="BH1809" s="1"/>
      <c r="BK1809" s="1"/>
      <c r="BN1809" s="1"/>
      <c r="BR1809" s="1"/>
      <c r="BW1809" s="1"/>
      <c r="BZ1809" s="1"/>
      <c r="CF1809" s="1"/>
      <c r="CN1809" s="1"/>
      <c r="CQ1809" s="1"/>
      <c r="CT1809" s="1"/>
      <c r="CU1809" s="1"/>
    </row>
    <row r="1810" spans="9:99" x14ac:dyDescent="0.2">
      <c r="I1810" s="1"/>
      <c r="L1810" s="1"/>
      <c r="O1810" s="1"/>
      <c r="R1810" s="1"/>
      <c r="U1810" s="1"/>
      <c r="X1810" s="1"/>
      <c r="AA1810" s="1"/>
      <c r="AD1810" s="1"/>
      <c r="AG1810" s="1"/>
      <c r="AK1810" s="1"/>
      <c r="AP1810" s="1"/>
      <c r="AS1810" s="1"/>
      <c r="AW1810" s="1"/>
      <c r="BB1810" s="1"/>
      <c r="BE1810" s="1"/>
      <c r="BH1810" s="1"/>
      <c r="BK1810" s="1"/>
      <c r="BN1810" s="1"/>
      <c r="BR1810" s="1"/>
      <c r="BW1810" s="1"/>
      <c r="BZ1810" s="1"/>
      <c r="CF1810" s="1"/>
      <c r="CN1810" s="1"/>
      <c r="CQ1810" s="1"/>
      <c r="CT1810" s="1"/>
      <c r="CU1810" s="1"/>
    </row>
    <row r="1811" spans="9:99" x14ac:dyDescent="0.2">
      <c r="I1811" s="1"/>
      <c r="L1811" s="1"/>
      <c r="O1811" s="1"/>
      <c r="R1811" s="1"/>
      <c r="U1811" s="1"/>
      <c r="X1811" s="1"/>
      <c r="AA1811" s="1"/>
      <c r="AD1811" s="1"/>
      <c r="AG1811" s="1"/>
      <c r="AK1811" s="1"/>
      <c r="AP1811" s="1"/>
      <c r="AS1811" s="1"/>
      <c r="AW1811" s="1"/>
      <c r="BB1811" s="1"/>
      <c r="BE1811" s="1"/>
      <c r="BH1811" s="1"/>
      <c r="BK1811" s="1"/>
      <c r="BN1811" s="1"/>
      <c r="BR1811" s="1"/>
      <c r="BW1811" s="1"/>
      <c r="BZ1811" s="1"/>
      <c r="CF1811" s="1"/>
      <c r="CN1811" s="1"/>
      <c r="CQ1811" s="1"/>
      <c r="CT1811" s="1"/>
      <c r="CU1811" s="1"/>
    </row>
    <row r="1812" spans="9:99" x14ac:dyDescent="0.2">
      <c r="I1812" s="1"/>
      <c r="L1812" s="1"/>
      <c r="O1812" s="1"/>
      <c r="R1812" s="1"/>
      <c r="U1812" s="1"/>
      <c r="X1812" s="1"/>
      <c r="AA1812" s="1"/>
      <c r="AD1812" s="1"/>
      <c r="AG1812" s="1"/>
      <c r="AK1812" s="1"/>
      <c r="AP1812" s="1"/>
      <c r="AS1812" s="1"/>
      <c r="AW1812" s="1"/>
      <c r="BB1812" s="1"/>
      <c r="BE1812" s="1"/>
      <c r="BH1812" s="1"/>
      <c r="BK1812" s="1"/>
      <c r="BN1812" s="1"/>
      <c r="BR1812" s="1"/>
      <c r="BW1812" s="1"/>
      <c r="BZ1812" s="1"/>
      <c r="CF1812" s="1"/>
      <c r="CN1812" s="1"/>
      <c r="CQ1812" s="1"/>
      <c r="CT1812" s="1"/>
      <c r="CU1812" s="1"/>
    </row>
    <row r="1813" spans="9:99" x14ac:dyDescent="0.2">
      <c r="I1813" s="1"/>
      <c r="L1813" s="1"/>
      <c r="O1813" s="1"/>
      <c r="R1813" s="1"/>
      <c r="U1813" s="1"/>
      <c r="X1813" s="1"/>
      <c r="AA1813" s="1"/>
      <c r="AD1813" s="1"/>
      <c r="AG1813" s="1"/>
      <c r="AK1813" s="1"/>
      <c r="AP1813" s="1"/>
      <c r="AS1813" s="1"/>
      <c r="AW1813" s="1"/>
      <c r="BB1813" s="1"/>
      <c r="BE1813" s="1"/>
      <c r="BH1813" s="1"/>
      <c r="BK1813" s="1"/>
      <c r="BN1813" s="1"/>
      <c r="BR1813" s="1"/>
      <c r="BW1813" s="1"/>
      <c r="BZ1813" s="1"/>
      <c r="CF1813" s="1"/>
      <c r="CN1813" s="1"/>
      <c r="CQ1813" s="1"/>
      <c r="CT1813" s="1"/>
      <c r="CU1813" s="1"/>
    </row>
    <row r="1814" spans="9:99" x14ac:dyDescent="0.2">
      <c r="I1814" s="1"/>
      <c r="L1814" s="1"/>
      <c r="O1814" s="1"/>
      <c r="R1814" s="1"/>
      <c r="U1814" s="1"/>
      <c r="X1814" s="1"/>
      <c r="AA1814" s="1"/>
      <c r="AD1814" s="1"/>
      <c r="AG1814" s="1"/>
      <c r="AK1814" s="1"/>
      <c r="AP1814" s="1"/>
      <c r="AS1814" s="1"/>
      <c r="AW1814" s="1"/>
      <c r="BB1814" s="1"/>
      <c r="BE1814" s="1"/>
      <c r="BH1814" s="1"/>
      <c r="BK1814" s="1"/>
      <c r="BN1814" s="1"/>
      <c r="BR1814" s="1"/>
      <c r="BW1814" s="1"/>
      <c r="BZ1814" s="1"/>
      <c r="CF1814" s="1"/>
      <c r="CN1814" s="1"/>
      <c r="CQ1814" s="1"/>
      <c r="CT1814" s="1"/>
      <c r="CU1814" s="1"/>
    </row>
    <row r="1815" spans="9:99" x14ac:dyDescent="0.2">
      <c r="I1815" s="1"/>
      <c r="L1815" s="1"/>
      <c r="O1815" s="1"/>
      <c r="R1815" s="1"/>
      <c r="U1815" s="1"/>
      <c r="X1815" s="1"/>
      <c r="AA1815" s="1"/>
      <c r="AD1815" s="1"/>
      <c r="AG1815" s="1"/>
      <c r="AK1815" s="1"/>
      <c r="AP1815" s="1"/>
      <c r="AS1815" s="1"/>
      <c r="AW1815" s="1"/>
      <c r="BB1815" s="1"/>
      <c r="BE1815" s="1"/>
      <c r="BH1815" s="1"/>
      <c r="BK1815" s="1"/>
      <c r="BN1815" s="1"/>
      <c r="BR1815" s="1"/>
      <c r="BW1815" s="1"/>
      <c r="BZ1815" s="1"/>
      <c r="CF1815" s="1"/>
      <c r="CN1815" s="1"/>
      <c r="CQ1815" s="1"/>
      <c r="CT1815" s="1"/>
      <c r="CU1815" s="1"/>
    </row>
    <row r="1816" spans="9:99" x14ac:dyDescent="0.2">
      <c r="I1816" s="1"/>
      <c r="L1816" s="1"/>
      <c r="O1816" s="1"/>
      <c r="R1816" s="1"/>
      <c r="U1816" s="1"/>
      <c r="X1816" s="1"/>
      <c r="AA1816" s="1"/>
      <c r="AD1816" s="1"/>
      <c r="AG1816" s="1"/>
      <c r="AK1816" s="1"/>
      <c r="AP1816" s="1"/>
      <c r="AS1816" s="1"/>
      <c r="AW1816" s="1"/>
      <c r="BB1816" s="1"/>
      <c r="BE1816" s="1"/>
      <c r="BH1816" s="1"/>
      <c r="BK1816" s="1"/>
      <c r="BN1816" s="1"/>
      <c r="BR1816" s="1"/>
      <c r="BW1816" s="1"/>
      <c r="BZ1816" s="1"/>
      <c r="CF1816" s="1"/>
      <c r="CN1816" s="1"/>
      <c r="CQ1816" s="1"/>
      <c r="CT1816" s="1"/>
      <c r="CU1816" s="1"/>
    </row>
    <row r="1817" spans="9:99" x14ac:dyDescent="0.2">
      <c r="I1817" s="1"/>
      <c r="L1817" s="1"/>
      <c r="O1817" s="1"/>
      <c r="R1817" s="1"/>
      <c r="U1817" s="1"/>
      <c r="X1817" s="1"/>
      <c r="AA1817" s="1"/>
      <c r="AD1817" s="1"/>
      <c r="AG1817" s="1"/>
      <c r="AK1817" s="1"/>
      <c r="AP1817" s="1"/>
      <c r="AS1817" s="1"/>
      <c r="AW1817" s="1"/>
      <c r="BB1817" s="1"/>
      <c r="BE1817" s="1"/>
      <c r="BH1817" s="1"/>
      <c r="BK1817" s="1"/>
      <c r="BN1817" s="1"/>
      <c r="BR1817" s="1"/>
      <c r="BW1817" s="1"/>
      <c r="BZ1817" s="1"/>
      <c r="CF1817" s="1"/>
      <c r="CN1817" s="1"/>
      <c r="CQ1817" s="1"/>
      <c r="CT1817" s="1"/>
      <c r="CU1817" s="1"/>
    </row>
    <row r="1818" spans="9:99" x14ac:dyDescent="0.2">
      <c r="I1818" s="1"/>
      <c r="L1818" s="1"/>
      <c r="O1818" s="1"/>
      <c r="R1818" s="1"/>
      <c r="U1818" s="1"/>
      <c r="X1818" s="1"/>
      <c r="AA1818" s="1"/>
      <c r="AD1818" s="1"/>
      <c r="AG1818" s="1"/>
      <c r="AK1818" s="1"/>
      <c r="AP1818" s="1"/>
      <c r="AS1818" s="1"/>
      <c r="AW1818" s="1"/>
      <c r="BB1818" s="1"/>
      <c r="BE1818" s="1"/>
      <c r="BH1818" s="1"/>
      <c r="BK1818" s="1"/>
      <c r="BN1818" s="1"/>
      <c r="BR1818" s="1"/>
      <c r="BW1818" s="1"/>
      <c r="BZ1818" s="1"/>
      <c r="CF1818" s="1"/>
      <c r="CN1818" s="1"/>
      <c r="CQ1818" s="1"/>
      <c r="CT1818" s="1"/>
      <c r="CU1818" s="1"/>
    </row>
    <row r="1819" spans="9:99" x14ac:dyDescent="0.2">
      <c r="I1819" s="1"/>
      <c r="L1819" s="1"/>
      <c r="O1819" s="1"/>
      <c r="R1819" s="1"/>
      <c r="U1819" s="1"/>
      <c r="X1819" s="1"/>
      <c r="AA1819" s="1"/>
      <c r="AD1819" s="1"/>
      <c r="AG1819" s="1"/>
      <c r="AK1819" s="1"/>
      <c r="AP1819" s="1"/>
      <c r="AS1819" s="1"/>
      <c r="AW1819" s="1"/>
      <c r="BB1819" s="1"/>
      <c r="BE1819" s="1"/>
      <c r="BH1819" s="1"/>
      <c r="BK1819" s="1"/>
      <c r="BN1819" s="1"/>
      <c r="BR1819" s="1"/>
      <c r="BW1819" s="1"/>
      <c r="BZ1819" s="1"/>
      <c r="CF1819" s="1"/>
      <c r="CN1819" s="1"/>
      <c r="CQ1819" s="1"/>
      <c r="CT1819" s="1"/>
      <c r="CU1819" s="1"/>
    </row>
    <row r="1820" spans="9:99" x14ac:dyDescent="0.2">
      <c r="I1820" s="1"/>
      <c r="L1820" s="1"/>
      <c r="O1820" s="1"/>
      <c r="R1820" s="1"/>
      <c r="U1820" s="1"/>
      <c r="X1820" s="1"/>
      <c r="AA1820" s="1"/>
      <c r="AD1820" s="1"/>
      <c r="AG1820" s="1"/>
      <c r="AK1820" s="1"/>
      <c r="AP1820" s="1"/>
      <c r="AS1820" s="1"/>
      <c r="AW1820" s="1"/>
      <c r="BB1820" s="1"/>
      <c r="BE1820" s="1"/>
      <c r="BH1820" s="1"/>
      <c r="BK1820" s="1"/>
      <c r="BN1820" s="1"/>
      <c r="BR1820" s="1"/>
      <c r="BW1820" s="1"/>
      <c r="BZ1820" s="1"/>
      <c r="CF1820" s="1"/>
      <c r="CN1820" s="1"/>
      <c r="CQ1820" s="1"/>
      <c r="CT1820" s="1"/>
      <c r="CU1820" s="1"/>
    </row>
    <row r="1821" spans="9:99" x14ac:dyDescent="0.2">
      <c r="I1821" s="1"/>
      <c r="L1821" s="1"/>
      <c r="O1821" s="1"/>
      <c r="R1821" s="1"/>
      <c r="U1821" s="1"/>
      <c r="X1821" s="1"/>
      <c r="AA1821" s="1"/>
      <c r="AD1821" s="1"/>
      <c r="AG1821" s="1"/>
      <c r="AK1821" s="1"/>
      <c r="AP1821" s="1"/>
      <c r="AS1821" s="1"/>
      <c r="AW1821" s="1"/>
      <c r="BB1821" s="1"/>
      <c r="BE1821" s="1"/>
      <c r="BH1821" s="1"/>
      <c r="BK1821" s="1"/>
      <c r="BN1821" s="1"/>
      <c r="BR1821" s="1"/>
      <c r="BW1821" s="1"/>
      <c r="BZ1821" s="1"/>
      <c r="CF1821" s="1"/>
      <c r="CN1821" s="1"/>
      <c r="CQ1821" s="1"/>
      <c r="CT1821" s="1"/>
      <c r="CU1821" s="1"/>
    </row>
    <row r="1822" spans="9:99" x14ac:dyDescent="0.2">
      <c r="I1822" s="1"/>
      <c r="L1822" s="1"/>
      <c r="O1822" s="1"/>
      <c r="R1822" s="1"/>
      <c r="U1822" s="1"/>
      <c r="X1822" s="1"/>
      <c r="AA1822" s="1"/>
      <c r="AD1822" s="1"/>
      <c r="AG1822" s="1"/>
      <c r="AK1822" s="1"/>
      <c r="AP1822" s="1"/>
      <c r="AS1822" s="1"/>
      <c r="AW1822" s="1"/>
      <c r="BB1822" s="1"/>
      <c r="BE1822" s="1"/>
      <c r="BH1822" s="1"/>
      <c r="BK1822" s="1"/>
      <c r="BN1822" s="1"/>
      <c r="BR1822" s="1"/>
      <c r="BW1822" s="1"/>
      <c r="BZ1822" s="1"/>
      <c r="CF1822" s="1"/>
      <c r="CN1822" s="1"/>
      <c r="CQ1822" s="1"/>
      <c r="CT1822" s="1"/>
      <c r="CU1822" s="1"/>
    </row>
    <row r="1823" spans="9:99" x14ac:dyDescent="0.2">
      <c r="I1823" s="1"/>
      <c r="L1823" s="1"/>
      <c r="O1823" s="1"/>
      <c r="R1823" s="1"/>
      <c r="U1823" s="1"/>
      <c r="X1823" s="1"/>
      <c r="AA1823" s="1"/>
      <c r="AD1823" s="1"/>
      <c r="AG1823" s="1"/>
      <c r="AK1823" s="1"/>
      <c r="AP1823" s="1"/>
      <c r="AS1823" s="1"/>
      <c r="AW1823" s="1"/>
      <c r="BB1823" s="1"/>
      <c r="BE1823" s="1"/>
      <c r="BH1823" s="1"/>
      <c r="BK1823" s="1"/>
      <c r="BN1823" s="1"/>
      <c r="BR1823" s="1"/>
      <c r="BW1823" s="1"/>
      <c r="BZ1823" s="1"/>
      <c r="CF1823" s="1"/>
      <c r="CN1823" s="1"/>
      <c r="CQ1823" s="1"/>
      <c r="CT1823" s="1"/>
      <c r="CU1823" s="1"/>
    </row>
    <row r="1824" spans="9:99" x14ac:dyDescent="0.2">
      <c r="I1824" s="1"/>
      <c r="L1824" s="1"/>
      <c r="O1824" s="1"/>
      <c r="R1824" s="1"/>
      <c r="U1824" s="1"/>
      <c r="X1824" s="1"/>
      <c r="AA1824" s="1"/>
      <c r="AD1824" s="1"/>
      <c r="AG1824" s="1"/>
      <c r="AK1824" s="1"/>
      <c r="AP1824" s="1"/>
      <c r="AS1824" s="1"/>
      <c r="AW1824" s="1"/>
      <c r="BB1824" s="1"/>
      <c r="BE1824" s="1"/>
      <c r="BH1824" s="1"/>
      <c r="BK1824" s="1"/>
      <c r="BN1824" s="1"/>
      <c r="BR1824" s="1"/>
      <c r="BW1824" s="1"/>
      <c r="BZ1824" s="1"/>
      <c r="CF1824" s="1"/>
      <c r="CN1824" s="1"/>
      <c r="CQ1824" s="1"/>
      <c r="CT1824" s="1"/>
      <c r="CU1824" s="1"/>
    </row>
    <row r="1825" spans="9:99" x14ac:dyDescent="0.2">
      <c r="I1825" s="1"/>
      <c r="L1825" s="1"/>
      <c r="O1825" s="1"/>
      <c r="R1825" s="1"/>
      <c r="U1825" s="1"/>
      <c r="X1825" s="1"/>
      <c r="AA1825" s="1"/>
      <c r="AD1825" s="1"/>
      <c r="AG1825" s="1"/>
      <c r="AK1825" s="1"/>
      <c r="AP1825" s="1"/>
      <c r="AS1825" s="1"/>
      <c r="AW1825" s="1"/>
      <c r="BB1825" s="1"/>
      <c r="BE1825" s="1"/>
      <c r="BH1825" s="1"/>
      <c r="BK1825" s="1"/>
      <c r="BN1825" s="1"/>
      <c r="BR1825" s="1"/>
      <c r="BW1825" s="1"/>
      <c r="BZ1825" s="1"/>
      <c r="CF1825" s="1"/>
      <c r="CN1825" s="1"/>
      <c r="CQ1825" s="1"/>
      <c r="CT1825" s="1"/>
      <c r="CU1825" s="1"/>
    </row>
    <row r="1826" spans="9:99" x14ac:dyDescent="0.2">
      <c r="I1826" s="1"/>
      <c r="L1826" s="1"/>
      <c r="O1826" s="1"/>
      <c r="R1826" s="1"/>
      <c r="U1826" s="1"/>
      <c r="X1826" s="1"/>
      <c r="AA1826" s="1"/>
      <c r="AD1826" s="1"/>
      <c r="AG1826" s="1"/>
      <c r="AK1826" s="1"/>
      <c r="AP1826" s="1"/>
      <c r="AS1826" s="1"/>
      <c r="AW1826" s="1"/>
      <c r="BB1826" s="1"/>
      <c r="BE1826" s="1"/>
      <c r="BH1826" s="1"/>
      <c r="BK1826" s="1"/>
      <c r="BN1826" s="1"/>
      <c r="BR1826" s="1"/>
      <c r="BW1826" s="1"/>
      <c r="BZ1826" s="1"/>
      <c r="CF1826" s="1"/>
      <c r="CN1826" s="1"/>
      <c r="CQ1826" s="1"/>
      <c r="CT1826" s="1"/>
      <c r="CU1826" s="1"/>
    </row>
    <row r="1827" spans="9:99" x14ac:dyDescent="0.2">
      <c r="I1827" s="1"/>
      <c r="L1827" s="1"/>
      <c r="O1827" s="1"/>
      <c r="R1827" s="1"/>
      <c r="U1827" s="1"/>
      <c r="X1827" s="1"/>
      <c r="AA1827" s="1"/>
      <c r="AD1827" s="1"/>
      <c r="AG1827" s="1"/>
      <c r="AK1827" s="1"/>
      <c r="AP1827" s="1"/>
      <c r="AS1827" s="1"/>
      <c r="AW1827" s="1"/>
      <c r="BB1827" s="1"/>
      <c r="BE1827" s="1"/>
      <c r="BH1827" s="1"/>
      <c r="BK1827" s="1"/>
      <c r="BN1827" s="1"/>
      <c r="BR1827" s="1"/>
      <c r="BW1827" s="1"/>
      <c r="BZ1827" s="1"/>
      <c r="CF1827" s="1"/>
      <c r="CN1827" s="1"/>
      <c r="CQ1827" s="1"/>
      <c r="CT1827" s="1"/>
      <c r="CU1827" s="1"/>
    </row>
    <row r="1828" spans="9:99" x14ac:dyDescent="0.2">
      <c r="I1828" s="1"/>
      <c r="L1828" s="1"/>
      <c r="O1828" s="1"/>
      <c r="R1828" s="1"/>
      <c r="U1828" s="1"/>
      <c r="X1828" s="1"/>
      <c r="AA1828" s="1"/>
      <c r="AD1828" s="1"/>
      <c r="AG1828" s="1"/>
      <c r="AK1828" s="1"/>
      <c r="AP1828" s="1"/>
      <c r="AS1828" s="1"/>
      <c r="AW1828" s="1"/>
      <c r="BB1828" s="1"/>
      <c r="BE1828" s="1"/>
      <c r="BH1828" s="1"/>
      <c r="BK1828" s="1"/>
      <c r="BN1828" s="1"/>
      <c r="BR1828" s="1"/>
      <c r="BW1828" s="1"/>
      <c r="BZ1828" s="1"/>
      <c r="CF1828" s="1"/>
      <c r="CN1828" s="1"/>
      <c r="CQ1828" s="1"/>
      <c r="CT1828" s="1"/>
      <c r="CU1828" s="1"/>
    </row>
    <row r="1829" spans="9:99" x14ac:dyDescent="0.2">
      <c r="I1829" s="1"/>
      <c r="L1829" s="1"/>
      <c r="O1829" s="1"/>
      <c r="R1829" s="1"/>
      <c r="U1829" s="1"/>
      <c r="X1829" s="1"/>
      <c r="AA1829" s="1"/>
      <c r="AD1829" s="1"/>
      <c r="AG1829" s="1"/>
      <c r="AK1829" s="1"/>
      <c r="AP1829" s="1"/>
      <c r="AS1829" s="1"/>
      <c r="AW1829" s="1"/>
      <c r="BB1829" s="1"/>
      <c r="BE1829" s="1"/>
      <c r="BH1829" s="1"/>
      <c r="BK1829" s="1"/>
      <c r="BN1829" s="1"/>
      <c r="BR1829" s="1"/>
      <c r="BW1829" s="1"/>
      <c r="BZ1829" s="1"/>
      <c r="CF1829" s="1"/>
      <c r="CN1829" s="1"/>
      <c r="CQ1829" s="1"/>
      <c r="CT1829" s="1"/>
      <c r="CU1829" s="1"/>
    </row>
    <row r="1830" spans="9:99" x14ac:dyDescent="0.2">
      <c r="I1830" s="1"/>
      <c r="L1830" s="1"/>
      <c r="O1830" s="1"/>
      <c r="R1830" s="1"/>
      <c r="U1830" s="1"/>
      <c r="X1830" s="1"/>
      <c r="AA1830" s="1"/>
      <c r="AD1830" s="1"/>
      <c r="AG1830" s="1"/>
      <c r="AK1830" s="1"/>
      <c r="AP1830" s="1"/>
      <c r="AS1830" s="1"/>
      <c r="AW1830" s="1"/>
      <c r="BB1830" s="1"/>
      <c r="BE1830" s="1"/>
      <c r="BH1830" s="1"/>
      <c r="BK1830" s="1"/>
      <c r="BN1830" s="1"/>
      <c r="BR1830" s="1"/>
      <c r="BW1830" s="1"/>
      <c r="BZ1830" s="1"/>
      <c r="CF1830" s="1"/>
      <c r="CN1830" s="1"/>
      <c r="CQ1830" s="1"/>
      <c r="CT1830" s="1"/>
      <c r="CU1830" s="1"/>
    </row>
    <row r="1831" spans="9:99" x14ac:dyDescent="0.2">
      <c r="I1831" s="1"/>
      <c r="L1831" s="1"/>
      <c r="O1831" s="1"/>
      <c r="R1831" s="1"/>
      <c r="U1831" s="1"/>
      <c r="X1831" s="1"/>
      <c r="AA1831" s="1"/>
      <c r="AD1831" s="1"/>
      <c r="AG1831" s="1"/>
      <c r="AK1831" s="1"/>
      <c r="AP1831" s="1"/>
      <c r="AS1831" s="1"/>
      <c r="AW1831" s="1"/>
      <c r="BB1831" s="1"/>
      <c r="BE1831" s="1"/>
      <c r="BH1831" s="1"/>
      <c r="BK1831" s="1"/>
      <c r="BN1831" s="1"/>
      <c r="BR1831" s="1"/>
      <c r="BW1831" s="1"/>
      <c r="BZ1831" s="1"/>
      <c r="CF1831" s="1"/>
      <c r="CN1831" s="1"/>
      <c r="CQ1831" s="1"/>
      <c r="CT1831" s="1"/>
      <c r="CU1831" s="1"/>
    </row>
    <row r="1832" spans="9:99" x14ac:dyDescent="0.2">
      <c r="I1832" s="1"/>
      <c r="L1832" s="1"/>
      <c r="O1832" s="1"/>
      <c r="R1832" s="1"/>
      <c r="U1832" s="1"/>
      <c r="X1832" s="1"/>
      <c r="AA1832" s="1"/>
      <c r="AD1832" s="1"/>
      <c r="AG1832" s="1"/>
      <c r="AK1832" s="1"/>
      <c r="AP1832" s="1"/>
      <c r="AS1832" s="1"/>
      <c r="AW1832" s="1"/>
      <c r="BB1832" s="1"/>
      <c r="BE1832" s="1"/>
      <c r="BH1832" s="1"/>
      <c r="BK1832" s="1"/>
      <c r="BN1832" s="1"/>
      <c r="BR1832" s="1"/>
      <c r="BW1832" s="1"/>
      <c r="BZ1832" s="1"/>
      <c r="CF1832" s="1"/>
      <c r="CN1832" s="1"/>
      <c r="CQ1832" s="1"/>
      <c r="CT1832" s="1"/>
      <c r="CU1832" s="1"/>
    </row>
    <row r="1833" spans="9:99" x14ac:dyDescent="0.2">
      <c r="I1833" s="1"/>
      <c r="L1833" s="1"/>
      <c r="O1833" s="1"/>
      <c r="R1833" s="1"/>
      <c r="U1833" s="1"/>
      <c r="X1833" s="1"/>
      <c r="AA1833" s="1"/>
      <c r="AD1833" s="1"/>
      <c r="AG1833" s="1"/>
      <c r="AK1833" s="1"/>
      <c r="AP1833" s="1"/>
      <c r="AS1833" s="1"/>
      <c r="AW1833" s="1"/>
      <c r="BB1833" s="1"/>
      <c r="BE1833" s="1"/>
      <c r="BH1833" s="1"/>
      <c r="BK1833" s="1"/>
      <c r="BN1833" s="1"/>
      <c r="BR1833" s="1"/>
      <c r="BW1833" s="1"/>
      <c r="BZ1833" s="1"/>
      <c r="CF1833" s="1"/>
      <c r="CN1833" s="1"/>
      <c r="CQ1833" s="1"/>
      <c r="CT1833" s="1"/>
      <c r="CU1833" s="1"/>
    </row>
    <row r="1834" spans="9:99" x14ac:dyDescent="0.2">
      <c r="I1834" s="1"/>
      <c r="L1834" s="1"/>
      <c r="O1834" s="1"/>
      <c r="R1834" s="1"/>
      <c r="U1834" s="1"/>
      <c r="X1834" s="1"/>
      <c r="AA1834" s="1"/>
      <c r="AD1834" s="1"/>
      <c r="AG1834" s="1"/>
      <c r="AK1834" s="1"/>
      <c r="AP1834" s="1"/>
      <c r="AS1834" s="1"/>
      <c r="AW1834" s="1"/>
      <c r="BB1834" s="1"/>
      <c r="BE1834" s="1"/>
      <c r="BH1834" s="1"/>
      <c r="BK1834" s="1"/>
      <c r="BN1834" s="1"/>
      <c r="BR1834" s="1"/>
      <c r="BW1834" s="1"/>
      <c r="BZ1834" s="1"/>
      <c r="CF1834" s="1"/>
      <c r="CN1834" s="1"/>
      <c r="CQ1834" s="1"/>
      <c r="CT1834" s="1"/>
      <c r="CU1834" s="1"/>
    </row>
    <row r="1835" spans="9:99" x14ac:dyDescent="0.2">
      <c r="I1835" s="1"/>
      <c r="L1835" s="1"/>
      <c r="O1835" s="1"/>
      <c r="R1835" s="1"/>
      <c r="U1835" s="1"/>
      <c r="X1835" s="1"/>
      <c r="AA1835" s="1"/>
      <c r="AD1835" s="1"/>
      <c r="AG1835" s="1"/>
      <c r="AK1835" s="1"/>
      <c r="AP1835" s="1"/>
      <c r="AS1835" s="1"/>
      <c r="AW1835" s="1"/>
      <c r="BB1835" s="1"/>
      <c r="BE1835" s="1"/>
      <c r="BH1835" s="1"/>
      <c r="BK1835" s="1"/>
      <c r="BN1835" s="1"/>
      <c r="BR1835" s="1"/>
      <c r="BW1835" s="1"/>
      <c r="BZ1835" s="1"/>
      <c r="CF1835" s="1"/>
      <c r="CN1835" s="1"/>
      <c r="CQ1835" s="1"/>
      <c r="CT1835" s="1"/>
      <c r="CU1835" s="1"/>
    </row>
    <row r="1836" spans="9:99" x14ac:dyDescent="0.2">
      <c r="I1836" s="1"/>
      <c r="L1836" s="1"/>
      <c r="O1836" s="1"/>
      <c r="R1836" s="1"/>
      <c r="U1836" s="1"/>
      <c r="X1836" s="1"/>
      <c r="AA1836" s="1"/>
      <c r="AD1836" s="1"/>
      <c r="AG1836" s="1"/>
      <c r="AK1836" s="1"/>
      <c r="AP1836" s="1"/>
      <c r="AS1836" s="1"/>
      <c r="AW1836" s="1"/>
      <c r="BB1836" s="1"/>
      <c r="BE1836" s="1"/>
      <c r="BH1836" s="1"/>
      <c r="BK1836" s="1"/>
      <c r="BN1836" s="1"/>
      <c r="BR1836" s="1"/>
      <c r="BW1836" s="1"/>
      <c r="BZ1836" s="1"/>
      <c r="CF1836" s="1"/>
      <c r="CN1836" s="1"/>
      <c r="CQ1836" s="1"/>
      <c r="CT1836" s="1"/>
      <c r="CU1836" s="1"/>
    </row>
    <row r="1837" spans="9:99" x14ac:dyDescent="0.2">
      <c r="I1837" s="1"/>
      <c r="L1837" s="1"/>
      <c r="O1837" s="1"/>
      <c r="R1837" s="1"/>
      <c r="U1837" s="1"/>
      <c r="X1837" s="1"/>
      <c r="AA1837" s="1"/>
      <c r="AD1837" s="1"/>
      <c r="AG1837" s="1"/>
      <c r="AK1837" s="1"/>
      <c r="AP1837" s="1"/>
      <c r="AS1837" s="1"/>
      <c r="AW1837" s="1"/>
      <c r="BB1837" s="1"/>
      <c r="BE1837" s="1"/>
      <c r="BH1837" s="1"/>
      <c r="BK1837" s="1"/>
      <c r="BN1837" s="1"/>
      <c r="BR1837" s="1"/>
      <c r="BW1837" s="1"/>
      <c r="BZ1837" s="1"/>
      <c r="CF1837" s="1"/>
      <c r="CN1837" s="1"/>
      <c r="CQ1837" s="1"/>
      <c r="CT1837" s="1"/>
      <c r="CU1837" s="1"/>
    </row>
    <row r="1838" spans="9:99" x14ac:dyDescent="0.2">
      <c r="I1838" s="1"/>
      <c r="L1838" s="1"/>
      <c r="O1838" s="1"/>
      <c r="R1838" s="1"/>
      <c r="U1838" s="1"/>
      <c r="X1838" s="1"/>
      <c r="AA1838" s="1"/>
      <c r="AD1838" s="1"/>
      <c r="AG1838" s="1"/>
      <c r="AK1838" s="1"/>
      <c r="AP1838" s="1"/>
      <c r="AS1838" s="1"/>
      <c r="AW1838" s="1"/>
      <c r="BB1838" s="1"/>
      <c r="BE1838" s="1"/>
      <c r="BH1838" s="1"/>
      <c r="BK1838" s="1"/>
      <c r="BN1838" s="1"/>
      <c r="BR1838" s="1"/>
      <c r="BW1838" s="1"/>
      <c r="BZ1838" s="1"/>
      <c r="CF1838" s="1"/>
      <c r="CN1838" s="1"/>
      <c r="CQ1838" s="1"/>
      <c r="CT1838" s="1"/>
      <c r="CU1838" s="1"/>
    </row>
    <row r="1839" spans="9:99" x14ac:dyDescent="0.2">
      <c r="I1839" s="1"/>
      <c r="L1839" s="1"/>
      <c r="O1839" s="1"/>
      <c r="R1839" s="1"/>
      <c r="U1839" s="1"/>
      <c r="X1839" s="1"/>
      <c r="AA1839" s="1"/>
      <c r="AD1839" s="1"/>
      <c r="AG1839" s="1"/>
      <c r="AK1839" s="1"/>
      <c r="AP1839" s="1"/>
      <c r="AS1839" s="1"/>
      <c r="AW1839" s="1"/>
      <c r="BB1839" s="1"/>
      <c r="BE1839" s="1"/>
      <c r="BH1839" s="1"/>
      <c r="BK1839" s="1"/>
      <c r="BN1839" s="1"/>
      <c r="BR1839" s="1"/>
      <c r="BW1839" s="1"/>
      <c r="BZ1839" s="1"/>
      <c r="CF1839" s="1"/>
      <c r="CN1839" s="1"/>
      <c r="CQ1839" s="1"/>
      <c r="CT1839" s="1"/>
      <c r="CU1839" s="1"/>
    </row>
    <row r="1840" spans="9:99" x14ac:dyDescent="0.2">
      <c r="I1840" s="1"/>
      <c r="L1840" s="1"/>
      <c r="O1840" s="1"/>
      <c r="R1840" s="1"/>
      <c r="U1840" s="1"/>
      <c r="X1840" s="1"/>
      <c r="AA1840" s="1"/>
      <c r="AD1840" s="1"/>
      <c r="AG1840" s="1"/>
      <c r="AK1840" s="1"/>
      <c r="AP1840" s="1"/>
      <c r="AS1840" s="1"/>
      <c r="AW1840" s="1"/>
      <c r="BB1840" s="1"/>
      <c r="BE1840" s="1"/>
      <c r="BH1840" s="1"/>
      <c r="BK1840" s="1"/>
      <c r="BN1840" s="1"/>
      <c r="BR1840" s="1"/>
      <c r="BW1840" s="1"/>
      <c r="BZ1840" s="1"/>
      <c r="CF1840" s="1"/>
      <c r="CN1840" s="1"/>
      <c r="CQ1840" s="1"/>
      <c r="CT1840" s="1"/>
      <c r="CU1840" s="1"/>
    </row>
    <row r="1841" spans="9:99" x14ac:dyDescent="0.2">
      <c r="I1841" s="1"/>
      <c r="L1841" s="1"/>
      <c r="O1841" s="1"/>
      <c r="R1841" s="1"/>
      <c r="U1841" s="1"/>
      <c r="X1841" s="1"/>
      <c r="AA1841" s="1"/>
      <c r="AD1841" s="1"/>
      <c r="AG1841" s="1"/>
      <c r="AK1841" s="1"/>
      <c r="AP1841" s="1"/>
      <c r="AS1841" s="1"/>
      <c r="AW1841" s="1"/>
      <c r="BB1841" s="1"/>
      <c r="BE1841" s="1"/>
      <c r="BH1841" s="1"/>
      <c r="BK1841" s="1"/>
      <c r="BN1841" s="1"/>
      <c r="BR1841" s="1"/>
      <c r="BW1841" s="1"/>
      <c r="BZ1841" s="1"/>
      <c r="CF1841" s="1"/>
      <c r="CN1841" s="1"/>
      <c r="CQ1841" s="1"/>
      <c r="CT1841" s="1"/>
      <c r="CU1841" s="1"/>
    </row>
    <row r="1842" spans="9:99" x14ac:dyDescent="0.2">
      <c r="I1842" s="1"/>
      <c r="L1842" s="1"/>
      <c r="O1842" s="1"/>
      <c r="R1842" s="1"/>
      <c r="U1842" s="1"/>
      <c r="X1842" s="1"/>
      <c r="AA1842" s="1"/>
      <c r="AD1842" s="1"/>
      <c r="AG1842" s="1"/>
      <c r="AK1842" s="1"/>
      <c r="AP1842" s="1"/>
      <c r="AS1842" s="1"/>
      <c r="AW1842" s="1"/>
      <c r="BB1842" s="1"/>
      <c r="BE1842" s="1"/>
      <c r="BH1842" s="1"/>
      <c r="BK1842" s="1"/>
      <c r="BN1842" s="1"/>
      <c r="BR1842" s="1"/>
      <c r="BW1842" s="1"/>
      <c r="BZ1842" s="1"/>
      <c r="CF1842" s="1"/>
      <c r="CN1842" s="1"/>
      <c r="CQ1842" s="1"/>
      <c r="CT1842" s="1"/>
      <c r="CU1842" s="1"/>
    </row>
    <row r="1843" spans="9:99" x14ac:dyDescent="0.2">
      <c r="I1843" s="1"/>
      <c r="L1843" s="1"/>
      <c r="O1843" s="1"/>
      <c r="R1843" s="1"/>
      <c r="U1843" s="1"/>
      <c r="X1843" s="1"/>
      <c r="AA1843" s="1"/>
      <c r="AD1843" s="1"/>
      <c r="AG1843" s="1"/>
      <c r="AK1843" s="1"/>
      <c r="AP1843" s="1"/>
      <c r="AS1843" s="1"/>
      <c r="AW1843" s="1"/>
      <c r="BB1843" s="1"/>
      <c r="BE1843" s="1"/>
      <c r="BH1843" s="1"/>
      <c r="BK1843" s="1"/>
      <c r="BN1843" s="1"/>
      <c r="BR1843" s="1"/>
      <c r="BW1843" s="1"/>
      <c r="BZ1843" s="1"/>
      <c r="CF1843" s="1"/>
      <c r="CN1843" s="1"/>
      <c r="CQ1843" s="1"/>
      <c r="CT1843" s="1"/>
      <c r="CU1843" s="1"/>
    </row>
    <row r="1844" spans="9:99" x14ac:dyDescent="0.2">
      <c r="I1844" s="1"/>
      <c r="L1844" s="1"/>
      <c r="O1844" s="1"/>
      <c r="R1844" s="1"/>
      <c r="U1844" s="1"/>
      <c r="X1844" s="1"/>
      <c r="AA1844" s="1"/>
      <c r="AD1844" s="1"/>
      <c r="AG1844" s="1"/>
      <c r="AK1844" s="1"/>
      <c r="AP1844" s="1"/>
      <c r="AS1844" s="1"/>
      <c r="AW1844" s="1"/>
      <c r="BB1844" s="1"/>
      <c r="BE1844" s="1"/>
      <c r="BH1844" s="1"/>
      <c r="BK1844" s="1"/>
      <c r="BN1844" s="1"/>
      <c r="BR1844" s="1"/>
      <c r="BW1844" s="1"/>
      <c r="BZ1844" s="1"/>
      <c r="CF1844" s="1"/>
      <c r="CN1844" s="1"/>
      <c r="CQ1844" s="1"/>
      <c r="CT1844" s="1"/>
      <c r="CU1844" s="1"/>
    </row>
    <row r="1845" spans="9:99" x14ac:dyDescent="0.2">
      <c r="I1845" s="1"/>
      <c r="L1845" s="1"/>
      <c r="O1845" s="1"/>
      <c r="R1845" s="1"/>
      <c r="U1845" s="1"/>
      <c r="X1845" s="1"/>
      <c r="AA1845" s="1"/>
      <c r="AD1845" s="1"/>
      <c r="AG1845" s="1"/>
      <c r="AK1845" s="1"/>
      <c r="AP1845" s="1"/>
      <c r="AS1845" s="1"/>
      <c r="AW1845" s="1"/>
      <c r="BB1845" s="1"/>
      <c r="BE1845" s="1"/>
      <c r="BH1845" s="1"/>
      <c r="BK1845" s="1"/>
      <c r="BN1845" s="1"/>
      <c r="BR1845" s="1"/>
      <c r="BW1845" s="1"/>
      <c r="BZ1845" s="1"/>
      <c r="CF1845" s="1"/>
      <c r="CN1845" s="1"/>
      <c r="CQ1845" s="1"/>
      <c r="CT1845" s="1"/>
      <c r="CU1845" s="1"/>
    </row>
    <row r="1846" spans="9:99" x14ac:dyDescent="0.2">
      <c r="I1846" s="1"/>
      <c r="L1846" s="1"/>
      <c r="O1846" s="1"/>
      <c r="R1846" s="1"/>
      <c r="U1846" s="1"/>
      <c r="X1846" s="1"/>
      <c r="AA1846" s="1"/>
      <c r="AD1846" s="1"/>
      <c r="AG1846" s="1"/>
      <c r="AK1846" s="1"/>
      <c r="AP1846" s="1"/>
      <c r="AS1846" s="1"/>
      <c r="AW1846" s="1"/>
      <c r="BB1846" s="1"/>
      <c r="BE1846" s="1"/>
      <c r="BH1846" s="1"/>
      <c r="BK1846" s="1"/>
      <c r="BN1846" s="1"/>
      <c r="BR1846" s="1"/>
      <c r="BW1846" s="1"/>
      <c r="BZ1846" s="1"/>
      <c r="CF1846" s="1"/>
      <c r="CN1846" s="1"/>
      <c r="CQ1846" s="1"/>
      <c r="CT1846" s="1"/>
      <c r="CU1846" s="1"/>
    </row>
    <row r="1847" spans="9:99" x14ac:dyDescent="0.2">
      <c r="I1847" s="1"/>
      <c r="L1847" s="1"/>
      <c r="O1847" s="1"/>
      <c r="R1847" s="1"/>
      <c r="U1847" s="1"/>
      <c r="X1847" s="1"/>
      <c r="AA1847" s="1"/>
      <c r="AD1847" s="1"/>
      <c r="AG1847" s="1"/>
      <c r="AK1847" s="1"/>
      <c r="AP1847" s="1"/>
      <c r="AS1847" s="1"/>
      <c r="AW1847" s="1"/>
      <c r="BB1847" s="1"/>
      <c r="BE1847" s="1"/>
      <c r="BH1847" s="1"/>
      <c r="BK1847" s="1"/>
      <c r="BN1847" s="1"/>
      <c r="BR1847" s="1"/>
      <c r="BW1847" s="1"/>
      <c r="BZ1847" s="1"/>
      <c r="CF1847" s="1"/>
      <c r="CN1847" s="1"/>
      <c r="CQ1847" s="1"/>
      <c r="CT1847" s="1"/>
      <c r="CU1847" s="1"/>
    </row>
    <row r="1848" spans="9:99" x14ac:dyDescent="0.2">
      <c r="I1848" s="1"/>
      <c r="L1848" s="1"/>
      <c r="O1848" s="1"/>
      <c r="R1848" s="1"/>
      <c r="U1848" s="1"/>
      <c r="X1848" s="1"/>
      <c r="AA1848" s="1"/>
      <c r="AD1848" s="1"/>
      <c r="AG1848" s="1"/>
      <c r="AK1848" s="1"/>
      <c r="AP1848" s="1"/>
      <c r="AS1848" s="1"/>
      <c r="AW1848" s="1"/>
      <c r="BB1848" s="1"/>
      <c r="BE1848" s="1"/>
      <c r="BH1848" s="1"/>
      <c r="BK1848" s="1"/>
      <c r="BN1848" s="1"/>
      <c r="BR1848" s="1"/>
      <c r="BW1848" s="1"/>
      <c r="BZ1848" s="1"/>
      <c r="CF1848" s="1"/>
      <c r="CN1848" s="1"/>
      <c r="CQ1848" s="1"/>
      <c r="CT1848" s="1"/>
      <c r="CU1848" s="1"/>
    </row>
    <row r="1849" spans="9:99" x14ac:dyDescent="0.2">
      <c r="I1849" s="1"/>
      <c r="L1849" s="1"/>
      <c r="O1849" s="1"/>
      <c r="R1849" s="1"/>
      <c r="U1849" s="1"/>
      <c r="X1849" s="1"/>
      <c r="AA1849" s="1"/>
      <c r="AD1849" s="1"/>
      <c r="AG1849" s="1"/>
      <c r="AK1849" s="1"/>
      <c r="AP1849" s="1"/>
      <c r="AS1849" s="1"/>
      <c r="AW1849" s="1"/>
      <c r="BB1849" s="1"/>
      <c r="BE1849" s="1"/>
      <c r="BH1849" s="1"/>
      <c r="BK1849" s="1"/>
      <c r="BN1849" s="1"/>
      <c r="BR1849" s="1"/>
      <c r="BW1849" s="1"/>
      <c r="BZ1849" s="1"/>
      <c r="CF1849" s="1"/>
      <c r="CN1849" s="1"/>
      <c r="CQ1849" s="1"/>
      <c r="CT1849" s="1"/>
      <c r="CU1849" s="1"/>
    </row>
    <row r="1850" spans="9:99" x14ac:dyDescent="0.2">
      <c r="I1850" s="1"/>
      <c r="L1850" s="1"/>
      <c r="O1850" s="1"/>
      <c r="R1850" s="1"/>
      <c r="U1850" s="1"/>
      <c r="X1850" s="1"/>
      <c r="AA1850" s="1"/>
      <c r="AD1850" s="1"/>
      <c r="AG1850" s="1"/>
      <c r="AK1850" s="1"/>
      <c r="AP1850" s="1"/>
      <c r="AS1850" s="1"/>
      <c r="AW1850" s="1"/>
      <c r="BB1850" s="1"/>
      <c r="BE1850" s="1"/>
      <c r="BH1850" s="1"/>
      <c r="BK1850" s="1"/>
      <c r="BN1850" s="1"/>
      <c r="BR1850" s="1"/>
      <c r="BW1850" s="1"/>
      <c r="BZ1850" s="1"/>
      <c r="CF1850" s="1"/>
      <c r="CN1850" s="1"/>
      <c r="CQ1850" s="1"/>
      <c r="CT1850" s="1"/>
      <c r="CU1850" s="1"/>
    </row>
    <row r="1851" spans="9:99" x14ac:dyDescent="0.2">
      <c r="I1851" s="1"/>
      <c r="L1851" s="1"/>
      <c r="O1851" s="1"/>
      <c r="R1851" s="1"/>
      <c r="U1851" s="1"/>
      <c r="X1851" s="1"/>
      <c r="AA1851" s="1"/>
      <c r="AD1851" s="1"/>
      <c r="AG1851" s="1"/>
      <c r="AK1851" s="1"/>
      <c r="AP1851" s="1"/>
      <c r="AS1851" s="1"/>
      <c r="AW1851" s="1"/>
      <c r="BB1851" s="1"/>
      <c r="BE1851" s="1"/>
      <c r="BH1851" s="1"/>
      <c r="BK1851" s="1"/>
      <c r="BN1851" s="1"/>
      <c r="BR1851" s="1"/>
      <c r="BW1851" s="1"/>
      <c r="BZ1851" s="1"/>
      <c r="CF1851" s="1"/>
      <c r="CN1851" s="1"/>
      <c r="CQ1851" s="1"/>
      <c r="CT1851" s="1"/>
      <c r="CU1851" s="1"/>
    </row>
    <row r="1852" spans="9:99" x14ac:dyDescent="0.2">
      <c r="I1852" s="1"/>
      <c r="L1852" s="1"/>
      <c r="O1852" s="1"/>
      <c r="R1852" s="1"/>
      <c r="U1852" s="1"/>
      <c r="X1852" s="1"/>
      <c r="AA1852" s="1"/>
      <c r="AD1852" s="1"/>
      <c r="AG1852" s="1"/>
      <c r="AK1852" s="1"/>
      <c r="AP1852" s="1"/>
      <c r="AS1852" s="1"/>
      <c r="AW1852" s="1"/>
      <c r="BB1852" s="1"/>
      <c r="BE1852" s="1"/>
      <c r="BH1852" s="1"/>
      <c r="BK1852" s="1"/>
      <c r="BN1852" s="1"/>
      <c r="BR1852" s="1"/>
      <c r="BW1852" s="1"/>
      <c r="BZ1852" s="1"/>
      <c r="CF1852" s="1"/>
      <c r="CN1852" s="1"/>
      <c r="CQ1852" s="1"/>
      <c r="CT1852" s="1"/>
      <c r="CU1852" s="1"/>
    </row>
    <row r="1853" spans="9:99" x14ac:dyDescent="0.2">
      <c r="I1853" s="1"/>
      <c r="L1853" s="1"/>
      <c r="O1853" s="1"/>
      <c r="R1853" s="1"/>
      <c r="U1853" s="1"/>
      <c r="X1853" s="1"/>
      <c r="AA1853" s="1"/>
      <c r="AD1853" s="1"/>
      <c r="AG1853" s="1"/>
      <c r="AK1853" s="1"/>
      <c r="AP1853" s="1"/>
      <c r="AS1853" s="1"/>
      <c r="AW1853" s="1"/>
      <c r="BB1853" s="1"/>
      <c r="BE1853" s="1"/>
      <c r="BH1853" s="1"/>
      <c r="BK1853" s="1"/>
      <c r="BN1853" s="1"/>
      <c r="BR1853" s="1"/>
      <c r="BW1853" s="1"/>
      <c r="BZ1853" s="1"/>
      <c r="CF1853" s="1"/>
      <c r="CN1853" s="1"/>
      <c r="CQ1853" s="1"/>
      <c r="CT1853" s="1"/>
      <c r="CU1853" s="1"/>
    </row>
    <row r="1854" spans="9:99" x14ac:dyDescent="0.2">
      <c r="I1854" s="1"/>
      <c r="L1854" s="1"/>
      <c r="O1854" s="1"/>
      <c r="R1854" s="1"/>
      <c r="U1854" s="1"/>
      <c r="X1854" s="1"/>
      <c r="AA1854" s="1"/>
      <c r="AD1854" s="1"/>
      <c r="AG1854" s="1"/>
      <c r="AK1854" s="1"/>
      <c r="AP1854" s="1"/>
      <c r="AS1854" s="1"/>
      <c r="AW1854" s="1"/>
      <c r="BB1854" s="1"/>
      <c r="BE1854" s="1"/>
      <c r="BH1854" s="1"/>
      <c r="BK1854" s="1"/>
      <c r="BN1854" s="1"/>
      <c r="BR1854" s="1"/>
      <c r="BW1854" s="1"/>
      <c r="BZ1854" s="1"/>
      <c r="CF1854" s="1"/>
      <c r="CN1854" s="1"/>
      <c r="CQ1854" s="1"/>
      <c r="CT1854" s="1"/>
      <c r="CU1854" s="1"/>
    </row>
    <row r="1855" spans="9:99" x14ac:dyDescent="0.2">
      <c r="I1855" s="1"/>
      <c r="L1855" s="1"/>
      <c r="O1855" s="1"/>
      <c r="R1855" s="1"/>
      <c r="U1855" s="1"/>
      <c r="X1855" s="1"/>
      <c r="AA1855" s="1"/>
      <c r="AD1855" s="1"/>
      <c r="AG1855" s="1"/>
      <c r="AK1855" s="1"/>
      <c r="AP1855" s="1"/>
      <c r="AS1855" s="1"/>
      <c r="AW1855" s="1"/>
      <c r="BB1855" s="1"/>
      <c r="BE1855" s="1"/>
      <c r="BH1855" s="1"/>
      <c r="BK1855" s="1"/>
      <c r="BN1855" s="1"/>
      <c r="BR1855" s="1"/>
      <c r="BW1855" s="1"/>
      <c r="BZ1855" s="1"/>
      <c r="CF1855" s="1"/>
      <c r="CN1855" s="1"/>
      <c r="CQ1855" s="1"/>
      <c r="CT1855" s="1"/>
      <c r="CU1855" s="1"/>
    </row>
    <row r="1856" spans="9:99" x14ac:dyDescent="0.2">
      <c r="I1856" s="1"/>
      <c r="L1856" s="1"/>
      <c r="O1856" s="1"/>
      <c r="R1856" s="1"/>
      <c r="U1856" s="1"/>
      <c r="X1856" s="1"/>
      <c r="AA1856" s="1"/>
      <c r="AD1856" s="1"/>
      <c r="AG1856" s="1"/>
      <c r="AK1856" s="1"/>
      <c r="AP1856" s="1"/>
      <c r="AS1856" s="1"/>
      <c r="AW1856" s="1"/>
      <c r="BB1856" s="1"/>
      <c r="BE1856" s="1"/>
      <c r="BH1856" s="1"/>
      <c r="BK1856" s="1"/>
      <c r="BN1856" s="1"/>
      <c r="BR1856" s="1"/>
      <c r="BW1856" s="1"/>
      <c r="BZ1856" s="1"/>
      <c r="CF1856" s="1"/>
      <c r="CN1856" s="1"/>
      <c r="CQ1856" s="1"/>
      <c r="CT1856" s="1"/>
      <c r="CU1856" s="1"/>
    </row>
    <row r="1857" spans="9:99" x14ac:dyDescent="0.2">
      <c r="I1857" s="1"/>
      <c r="L1857" s="1"/>
      <c r="O1857" s="1"/>
      <c r="R1857" s="1"/>
      <c r="U1857" s="1"/>
      <c r="X1857" s="1"/>
      <c r="AA1857" s="1"/>
      <c r="AD1857" s="1"/>
      <c r="AG1857" s="1"/>
      <c r="AK1857" s="1"/>
      <c r="AP1857" s="1"/>
      <c r="AS1857" s="1"/>
      <c r="AW1857" s="1"/>
      <c r="BB1857" s="1"/>
      <c r="BE1857" s="1"/>
      <c r="BH1857" s="1"/>
      <c r="BK1857" s="1"/>
      <c r="BN1857" s="1"/>
      <c r="BR1857" s="1"/>
      <c r="BW1857" s="1"/>
      <c r="BZ1857" s="1"/>
      <c r="CF1857" s="1"/>
      <c r="CN1857" s="1"/>
      <c r="CQ1857" s="1"/>
      <c r="CT1857" s="1"/>
      <c r="CU1857" s="1"/>
    </row>
    <row r="1858" spans="9:99" x14ac:dyDescent="0.2">
      <c r="I1858" s="1"/>
      <c r="L1858" s="1"/>
      <c r="O1858" s="1"/>
      <c r="R1858" s="1"/>
      <c r="U1858" s="1"/>
      <c r="X1858" s="1"/>
      <c r="AA1858" s="1"/>
      <c r="AD1858" s="1"/>
      <c r="AG1858" s="1"/>
      <c r="AK1858" s="1"/>
      <c r="AP1858" s="1"/>
      <c r="AS1858" s="1"/>
      <c r="AW1858" s="1"/>
      <c r="BB1858" s="1"/>
      <c r="BE1858" s="1"/>
      <c r="BH1858" s="1"/>
      <c r="BK1858" s="1"/>
      <c r="BN1858" s="1"/>
      <c r="BR1858" s="1"/>
      <c r="BW1858" s="1"/>
      <c r="BZ1858" s="1"/>
      <c r="CF1858" s="1"/>
      <c r="CN1858" s="1"/>
      <c r="CQ1858" s="1"/>
      <c r="CT1858" s="1"/>
      <c r="CU1858" s="1"/>
    </row>
    <row r="1859" spans="9:99" x14ac:dyDescent="0.2">
      <c r="I1859" s="1"/>
      <c r="L1859" s="1"/>
      <c r="O1859" s="1"/>
      <c r="R1859" s="1"/>
      <c r="U1859" s="1"/>
      <c r="X1859" s="1"/>
      <c r="AA1859" s="1"/>
      <c r="AD1859" s="1"/>
      <c r="AG1859" s="1"/>
      <c r="AK1859" s="1"/>
      <c r="AP1859" s="1"/>
      <c r="AS1859" s="1"/>
      <c r="AW1859" s="1"/>
      <c r="BB1859" s="1"/>
      <c r="BE1859" s="1"/>
      <c r="BH1859" s="1"/>
      <c r="BK1859" s="1"/>
      <c r="BN1859" s="1"/>
      <c r="BR1859" s="1"/>
      <c r="BW1859" s="1"/>
      <c r="BZ1859" s="1"/>
      <c r="CF1859" s="1"/>
      <c r="CN1859" s="1"/>
      <c r="CQ1859" s="1"/>
      <c r="CT1859" s="1"/>
      <c r="CU1859" s="1"/>
    </row>
    <row r="1860" spans="9:99" x14ac:dyDescent="0.2">
      <c r="I1860" s="1"/>
      <c r="L1860" s="1"/>
      <c r="O1860" s="1"/>
      <c r="R1860" s="1"/>
      <c r="U1860" s="1"/>
      <c r="X1860" s="1"/>
      <c r="AA1860" s="1"/>
      <c r="AD1860" s="1"/>
      <c r="AG1860" s="1"/>
      <c r="AK1860" s="1"/>
      <c r="AP1860" s="1"/>
      <c r="AS1860" s="1"/>
      <c r="AW1860" s="1"/>
      <c r="BB1860" s="1"/>
      <c r="BE1860" s="1"/>
      <c r="BH1860" s="1"/>
      <c r="BK1860" s="1"/>
      <c r="BN1860" s="1"/>
      <c r="BR1860" s="1"/>
      <c r="BW1860" s="1"/>
      <c r="BZ1860" s="1"/>
      <c r="CF1860" s="1"/>
      <c r="CN1860" s="1"/>
      <c r="CQ1860" s="1"/>
      <c r="CT1860" s="1"/>
      <c r="CU1860" s="1"/>
    </row>
    <row r="1861" spans="9:99" x14ac:dyDescent="0.2">
      <c r="I1861" s="1"/>
      <c r="L1861" s="1"/>
      <c r="O1861" s="1"/>
      <c r="R1861" s="1"/>
      <c r="U1861" s="1"/>
      <c r="X1861" s="1"/>
      <c r="AA1861" s="1"/>
      <c r="AD1861" s="1"/>
      <c r="AG1861" s="1"/>
      <c r="AK1861" s="1"/>
      <c r="AP1861" s="1"/>
      <c r="AS1861" s="1"/>
      <c r="AW1861" s="1"/>
      <c r="BB1861" s="1"/>
      <c r="BE1861" s="1"/>
      <c r="BH1861" s="1"/>
      <c r="BK1861" s="1"/>
      <c r="BN1861" s="1"/>
      <c r="BR1861" s="1"/>
      <c r="BW1861" s="1"/>
      <c r="BZ1861" s="1"/>
      <c r="CF1861" s="1"/>
      <c r="CN1861" s="1"/>
      <c r="CQ1861" s="1"/>
      <c r="CT1861" s="1"/>
      <c r="CU1861" s="1"/>
    </row>
    <row r="1862" spans="9:99" x14ac:dyDescent="0.2">
      <c r="I1862" s="1"/>
      <c r="L1862" s="1"/>
      <c r="O1862" s="1"/>
      <c r="R1862" s="1"/>
      <c r="U1862" s="1"/>
      <c r="X1862" s="1"/>
      <c r="AA1862" s="1"/>
      <c r="AD1862" s="1"/>
      <c r="AG1862" s="1"/>
      <c r="AK1862" s="1"/>
      <c r="AP1862" s="1"/>
      <c r="AS1862" s="1"/>
      <c r="AW1862" s="1"/>
      <c r="BB1862" s="1"/>
      <c r="BE1862" s="1"/>
      <c r="BH1862" s="1"/>
      <c r="BK1862" s="1"/>
      <c r="BN1862" s="1"/>
      <c r="BR1862" s="1"/>
      <c r="BW1862" s="1"/>
      <c r="BZ1862" s="1"/>
      <c r="CF1862" s="1"/>
      <c r="CN1862" s="1"/>
      <c r="CQ1862" s="1"/>
      <c r="CT1862" s="1"/>
      <c r="CU1862" s="1"/>
    </row>
    <row r="1863" spans="9:99" x14ac:dyDescent="0.2">
      <c r="I1863" s="1"/>
      <c r="L1863" s="1"/>
      <c r="O1863" s="1"/>
      <c r="R1863" s="1"/>
      <c r="U1863" s="1"/>
      <c r="X1863" s="1"/>
      <c r="AA1863" s="1"/>
      <c r="AD1863" s="1"/>
      <c r="AG1863" s="1"/>
      <c r="AK1863" s="1"/>
      <c r="AP1863" s="1"/>
      <c r="AS1863" s="1"/>
      <c r="AW1863" s="1"/>
      <c r="BB1863" s="1"/>
      <c r="BE1863" s="1"/>
      <c r="BH1863" s="1"/>
      <c r="BK1863" s="1"/>
      <c r="BN1863" s="1"/>
      <c r="BR1863" s="1"/>
      <c r="BW1863" s="1"/>
      <c r="BZ1863" s="1"/>
      <c r="CF1863" s="1"/>
      <c r="CN1863" s="1"/>
      <c r="CQ1863" s="1"/>
      <c r="CT1863" s="1"/>
      <c r="CU1863" s="1"/>
    </row>
    <row r="1864" spans="9:99" x14ac:dyDescent="0.2">
      <c r="I1864" s="1"/>
      <c r="L1864" s="1"/>
      <c r="O1864" s="1"/>
      <c r="R1864" s="1"/>
      <c r="U1864" s="1"/>
      <c r="X1864" s="1"/>
      <c r="AA1864" s="1"/>
      <c r="AD1864" s="1"/>
      <c r="AG1864" s="1"/>
      <c r="AK1864" s="1"/>
      <c r="AP1864" s="1"/>
      <c r="AS1864" s="1"/>
      <c r="AW1864" s="1"/>
      <c r="BB1864" s="1"/>
      <c r="BE1864" s="1"/>
      <c r="BH1864" s="1"/>
      <c r="BK1864" s="1"/>
      <c r="BN1864" s="1"/>
      <c r="BR1864" s="1"/>
      <c r="BW1864" s="1"/>
      <c r="BZ1864" s="1"/>
      <c r="CF1864" s="1"/>
      <c r="CN1864" s="1"/>
      <c r="CQ1864" s="1"/>
      <c r="CT1864" s="1"/>
      <c r="CU1864" s="1"/>
    </row>
    <row r="1865" spans="9:99" x14ac:dyDescent="0.2">
      <c r="I1865" s="1"/>
      <c r="L1865" s="1"/>
      <c r="O1865" s="1"/>
      <c r="R1865" s="1"/>
      <c r="U1865" s="1"/>
      <c r="X1865" s="1"/>
      <c r="AA1865" s="1"/>
      <c r="AD1865" s="1"/>
      <c r="AG1865" s="1"/>
      <c r="AK1865" s="1"/>
      <c r="AP1865" s="1"/>
      <c r="AS1865" s="1"/>
      <c r="AW1865" s="1"/>
      <c r="BB1865" s="1"/>
      <c r="BE1865" s="1"/>
      <c r="BH1865" s="1"/>
      <c r="BK1865" s="1"/>
      <c r="BN1865" s="1"/>
      <c r="BR1865" s="1"/>
      <c r="BW1865" s="1"/>
      <c r="BZ1865" s="1"/>
      <c r="CF1865" s="1"/>
      <c r="CN1865" s="1"/>
      <c r="CQ1865" s="1"/>
      <c r="CT1865" s="1"/>
      <c r="CU1865" s="1"/>
    </row>
    <row r="1866" spans="9:99" x14ac:dyDescent="0.2">
      <c r="I1866" s="1"/>
      <c r="L1866" s="1"/>
      <c r="O1866" s="1"/>
      <c r="R1866" s="1"/>
      <c r="U1866" s="1"/>
      <c r="X1866" s="1"/>
      <c r="AA1866" s="1"/>
      <c r="AD1866" s="1"/>
      <c r="AG1866" s="1"/>
      <c r="AK1866" s="1"/>
      <c r="AP1866" s="1"/>
      <c r="AS1866" s="1"/>
      <c r="AW1866" s="1"/>
      <c r="BB1866" s="1"/>
      <c r="BE1866" s="1"/>
      <c r="BH1866" s="1"/>
      <c r="BK1866" s="1"/>
      <c r="BN1866" s="1"/>
      <c r="BR1866" s="1"/>
      <c r="BW1866" s="1"/>
      <c r="BZ1866" s="1"/>
      <c r="CF1866" s="1"/>
      <c r="CN1866" s="1"/>
      <c r="CQ1866" s="1"/>
      <c r="CT1866" s="1"/>
      <c r="CU1866" s="1"/>
    </row>
    <row r="1867" spans="9:99" x14ac:dyDescent="0.2">
      <c r="I1867" s="1"/>
      <c r="L1867" s="1"/>
      <c r="O1867" s="1"/>
      <c r="R1867" s="1"/>
      <c r="U1867" s="1"/>
      <c r="X1867" s="1"/>
      <c r="AA1867" s="1"/>
      <c r="AD1867" s="1"/>
      <c r="AG1867" s="1"/>
      <c r="AK1867" s="1"/>
      <c r="AP1867" s="1"/>
      <c r="AS1867" s="1"/>
      <c r="AW1867" s="1"/>
      <c r="BB1867" s="1"/>
      <c r="BE1867" s="1"/>
      <c r="BH1867" s="1"/>
      <c r="BK1867" s="1"/>
      <c r="BN1867" s="1"/>
      <c r="BR1867" s="1"/>
      <c r="BW1867" s="1"/>
      <c r="BZ1867" s="1"/>
      <c r="CF1867" s="1"/>
      <c r="CN1867" s="1"/>
      <c r="CQ1867" s="1"/>
      <c r="CT1867" s="1"/>
      <c r="CU1867" s="1"/>
    </row>
    <row r="1868" spans="9:99" x14ac:dyDescent="0.2">
      <c r="I1868" s="1"/>
      <c r="L1868" s="1"/>
      <c r="O1868" s="1"/>
      <c r="R1868" s="1"/>
      <c r="U1868" s="1"/>
      <c r="X1868" s="1"/>
      <c r="AA1868" s="1"/>
      <c r="AD1868" s="1"/>
      <c r="AG1868" s="1"/>
      <c r="AK1868" s="1"/>
      <c r="AP1868" s="1"/>
      <c r="AS1868" s="1"/>
      <c r="AW1868" s="1"/>
      <c r="BB1868" s="1"/>
      <c r="BE1868" s="1"/>
      <c r="BH1868" s="1"/>
      <c r="BK1868" s="1"/>
      <c r="BN1868" s="1"/>
      <c r="BR1868" s="1"/>
      <c r="BW1868" s="1"/>
      <c r="BZ1868" s="1"/>
      <c r="CF1868" s="1"/>
      <c r="CN1868" s="1"/>
      <c r="CQ1868" s="1"/>
      <c r="CT1868" s="1"/>
      <c r="CU1868" s="1"/>
    </row>
    <row r="1869" spans="9:99" x14ac:dyDescent="0.2">
      <c r="I1869" s="1"/>
      <c r="L1869" s="1"/>
      <c r="O1869" s="1"/>
      <c r="R1869" s="1"/>
      <c r="U1869" s="1"/>
      <c r="X1869" s="1"/>
      <c r="AA1869" s="1"/>
      <c r="AD1869" s="1"/>
      <c r="AG1869" s="1"/>
      <c r="AK1869" s="1"/>
      <c r="AP1869" s="1"/>
      <c r="AS1869" s="1"/>
      <c r="AW1869" s="1"/>
      <c r="BB1869" s="1"/>
      <c r="BE1869" s="1"/>
      <c r="BH1869" s="1"/>
      <c r="BK1869" s="1"/>
      <c r="BN1869" s="1"/>
      <c r="BR1869" s="1"/>
      <c r="BW1869" s="1"/>
      <c r="BZ1869" s="1"/>
      <c r="CF1869" s="1"/>
      <c r="CN1869" s="1"/>
      <c r="CQ1869" s="1"/>
      <c r="CT1869" s="1"/>
      <c r="CU1869" s="1"/>
    </row>
    <row r="1870" spans="9:99" x14ac:dyDescent="0.2">
      <c r="I1870" s="1"/>
      <c r="L1870" s="1"/>
      <c r="O1870" s="1"/>
      <c r="R1870" s="1"/>
      <c r="U1870" s="1"/>
      <c r="X1870" s="1"/>
      <c r="AA1870" s="1"/>
      <c r="AD1870" s="1"/>
      <c r="AG1870" s="1"/>
      <c r="AK1870" s="1"/>
      <c r="AP1870" s="1"/>
      <c r="AS1870" s="1"/>
      <c r="AW1870" s="1"/>
      <c r="BB1870" s="1"/>
      <c r="BE1870" s="1"/>
      <c r="BH1870" s="1"/>
      <c r="BK1870" s="1"/>
      <c r="BN1870" s="1"/>
      <c r="BR1870" s="1"/>
      <c r="BW1870" s="1"/>
      <c r="BZ1870" s="1"/>
      <c r="CF1870" s="1"/>
      <c r="CN1870" s="1"/>
      <c r="CQ1870" s="1"/>
      <c r="CT1870" s="1"/>
      <c r="CU1870" s="1"/>
    </row>
    <row r="1871" spans="9:99" x14ac:dyDescent="0.2">
      <c r="I1871" s="1"/>
      <c r="L1871" s="1"/>
      <c r="O1871" s="1"/>
      <c r="R1871" s="1"/>
      <c r="U1871" s="1"/>
      <c r="X1871" s="1"/>
      <c r="AA1871" s="1"/>
      <c r="AD1871" s="1"/>
      <c r="AG1871" s="1"/>
      <c r="AK1871" s="1"/>
      <c r="AP1871" s="1"/>
      <c r="AS1871" s="1"/>
      <c r="AW1871" s="1"/>
      <c r="BB1871" s="1"/>
      <c r="BE1871" s="1"/>
      <c r="BH1871" s="1"/>
      <c r="BK1871" s="1"/>
      <c r="BN1871" s="1"/>
      <c r="BR1871" s="1"/>
      <c r="BW1871" s="1"/>
      <c r="BZ1871" s="1"/>
      <c r="CF1871" s="1"/>
      <c r="CN1871" s="1"/>
      <c r="CQ1871" s="1"/>
      <c r="CT1871" s="1"/>
      <c r="CU1871" s="1"/>
    </row>
    <row r="1872" spans="9:99" x14ac:dyDescent="0.2">
      <c r="I1872" s="1"/>
      <c r="L1872" s="1"/>
      <c r="O1872" s="1"/>
      <c r="R1872" s="1"/>
      <c r="U1872" s="1"/>
      <c r="X1872" s="1"/>
      <c r="AA1872" s="1"/>
      <c r="AD1872" s="1"/>
      <c r="AG1872" s="1"/>
      <c r="AK1872" s="1"/>
      <c r="AP1872" s="1"/>
      <c r="AS1872" s="1"/>
      <c r="AW1872" s="1"/>
      <c r="BB1872" s="1"/>
      <c r="BE1872" s="1"/>
      <c r="BH1872" s="1"/>
      <c r="BK1872" s="1"/>
      <c r="BN1872" s="1"/>
      <c r="BR1872" s="1"/>
      <c r="BW1872" s="1"/>
      <c r="BZ1872" s="1"/>
      <c r="CF1872" s="1"/>
      <c r="CN1872" s="1"/>
      <c r="CQ1872" s="1"/>
      <c r="CT1872" s="1"/>
      <c r="CU1872" s="1"/>
    </row>
    <row r="1873" spans="9:99" x14ac:dyDescent="0.2">
      <c r="I1873" s="1"/>
      <c r="L1873" s="1"/>
      <c r="O1873" s="1"/>
      <c r="R1873" s="1"/>
      <c r="U1873" s="1"/>
      <c r="X1873" s="1"/>
      <c r="AA1873" s="1"/>
      <c r="AD1873" s="1"/>
      <c r="AG1873" s="1"/>
      <c r="AK1873" s="1"/>
      <c r="AP1873" s="1"/>
      <c r="AS1873" s="1"/>
      <c r="AW1873" s="1"/>
      <c r="BB1873" s="1"/>
      <c r="BE1873" s="1"/>
      <c r="BH1873" s="1"/>
      <c r="BK1873" s="1"/>
      <c r="BN1873" s="1"/>
      <c r="BR1873" s="1"/>
      <c r="BW1873" s="1"/>
      <c r="BZ1873" s="1"/>
      <c r="CF1873" s="1"/>
      <c r="CN1873" s="1"/>
      <c r="CQ1873" s="1"/>
      <c r="CT1873" s="1"/>
      <c r="CU1873" s="1"/>
    </row>
    <row r="1874" spans="9:99" x14ac:dyDescent="0.2">
      <c r="I1874" s="1"/>
      <c r="L1874" s="1"/>
      <c r="O1874" s="1"/>
      <c r="R1874" s="1"/>
      <c r="U1874" s="1"/>
      <c r="X1874" s="1"/>
      <c r="AA1874" s="1"/>
      <c r="AD1874" s="1"/>
      <c r="AG1874" s="1"/>
      <c r="AK1874" s="1"/>
      <c r="AP1874" s="1"/>
      <c r="AS1874" s="1"/>
      <c r="AW1874" s="1"/>
      <c r="BB1874" s="1"/>
      <c r="BE1874" s="1"/>
      <c r="BH1874" s="1"/>
      <c r="BK1874" s="1"/>
      <c r="BN1874" s="1"/>
      <c r="BR1874" s="1"/>
      <c r="BW1874" s="1"/>
      <c r="BZ1874" s="1"/>
      <c r="CF1874" s="1"/>
      <c r="CN1874" s="1"/>
      <c r="CQ1874" s="1"/>
      <c r="CT1874" s="1"/>
      <c r="CU1874" s="1"/>
    </row>
    <row r="1875" spans="9:99" x14ac:dyDescent="0.2">
      <c r="I1875" s="1"/>
      <c r="L1875" s="1"/>
      <c r="O1875" s="1"/>
      <c r="R1875" s="1"/>
      <c r="U1875" s="1"/>
      <c r="X1875" s="1"/>
      <c r="AA1875" s="1"/>
      <c r="AD1875" s="1"/>
      <c r="AG1875" s="1"/>
      <c r="AK1875" s="1"/>
      <c r="AP1875" s="1"/>
      <c r="AS1875" s="1"/>
      <c r="AW1875" s="1"/>
      <c r="BB1875" s="1"/>
      <c r="BE1875" s="1"/>
      <c r="BH1875" s="1"/>
      <c r="BK1875" s="1"/>
      <c r="BN1875" s="1"/>
      <c r="BR1875" s="1"/>
      <c r="BW1875" s="1"/>
      <c r="BZ1875" s="1"/>
      <c r="CF1875" s="1"/>
      <c r="CN1875" s="1"/>
      <c r="CQ1875" s="1"/>
      <c r="CT1875" s="1"/>
      <c r="CU1875" s="1"/>
    </row>
    <row r="1876" spans="9:99" x14ac:dyDescent="0.2">
      <c r="I1876" s="1"/>
      <c r="L1876" s="1"/>
      <c r="O1876" s="1"/>
      <c r="R1876" s="1"/>
      <c r="U1876" s="1"/>
      <c r="X1876" s="1"/>
      <c r="AA1876" s="1"/>
      <c r="AD1876" s="1"/>
      <c r="AG1876" s="1"/>
      <c r="AK1876" s="1"/>
      <c r="AP1876" s="1"/>
      <c r="AS1876" s="1"/>
      <c r="AW1876" s="1"/>
      <c r="BB1876" s="1"/>
      <c r="BE1876" s="1"/>
      <c r="BH1876" s="1"/>
      <c r="BK1876" s="1"/>
      <c r="BN1876" s="1"/>
      <c r="BR1876" s="1"/>
      <c r="BW1876" s="1"/>
      <c r="BZ1876" s="1"/>
      <c r="CF1876" s="1"/>
      <c r="CN1876" s="1"/>
      <c r="CQ1876" s="1"/>
      <c r="CT1876" s="1"/>
      <c r="CU1876" s="1"/>
    </row>
    <row r="1877" spans="9:99" x14ac:dyDescent="0.2">
      <c r="I1877" s="1"/>
      <c r="L1877" s="1"/>
      <c r="O1877" s="1"/>
      <c r="R1877" s="1"/>
      <c r="U1877" s="1"/>
      <c r="X1877" s="1"/>
      <c r="AA1877" s="1"/>
      <c r="AD1877" s="1"/>
      <c r="AG1877" s="1"/>
      <c r="AK1877" s="1"/>
      <c r="AP1877" s="1"/>
      <c r="AS1877" s="1"/>
      <c r="AW1877" s="1"/>
      <c r="BB1877" s="1"/>
      <c r="BE1877" s="1"/>
      <c r="BH1877" s="1"/>
      <c r="BK1877" s="1"/>
      <c r="BN1877" s="1"/>
      <c r="BR1877" s="1"/>
      <c r="BW1877" s="1"/>
      <c r="BZ1877" s="1"/>
      <c r="CF1877" s="1"/>
      <c r="CN1877" s="1"/>
      <c r="CQ1877" s="1"/>
      <c r="CT1877" s="1"/>
      <c r="CU1877" s="1"/>
    </row>
    <row r="1878" spans="9:99" x14ac:dyDescent="0.2">
      <c r="I1878" s="1"/>
      <c r="L1878" s="1"/>
      <c r="O1878" s="1"/>
      <c r="R1878" s="1"/>
      <c r="U1878" s="1"/>
      <c r="X1878" s="1"/>
      <c r="AA1878" s="1"/>
      <c r="AD1878" s="1"/>
      <c r="AG1878" s="1"/>
      <c r="AK1878" s="1"/>
      <c r="AP1878" s="1"/>
      <c r="AS1878" s="1"/>
      <c r="AW1878" s="1"/>
      <c r="BB1878" s="1"/>
      <c r="BE1878" s="1"/>
      <c r="BH1878" s="1"/>
      <c r="BK1878" s="1"/>
      <c r="BN1878" s="1"/>
      <c r="BR1878" s="1"/>
      <c r="BW1878" s="1"/>
      <c r="BZ1878" s="1"/>
      <c r="CF1878" s="1"/>
      <c r="CN1878" s="1"/>
      <c r="CQ1878" s="1"/>
      <c r="CT1878" s="1"/>
      <c r="CU1878" s="1"/>
    </row>
    <row r="1879" spans="9:99" x14ac:dyDescent="0.2">
      <c r="I1879" s="1"/>
      <c r="L1879" s="1"/>
      <c r="O1879" s="1"/>
      <c r="R1879" s="1"/>
      <c r="U1879" s="1"/>
      <c r="X1879" s="1"/>
      <c r="AA1879" s="1"/>
      <c r="AD1879" s="1"/>
      <c r="AG1879" s="1"/>
      <c r="AK1879" s="1"/>
      <c r="AP1879" s="1"/>
      <c r="AS1879" s="1"/>
      <c r="AW1879" s="1"/>
      <c r="BB1879" s="1"/>
      <c r="BE1879" s="1"/>
      <c r="BH1879" s="1"/>
      <c r="BK1879" s="1"/>
      <c r="BN1879" s="1"/>
      <c r="BR1879" s="1"/>
      <c r="BW1879" s="1"/>
      <c r="BZ1879" s="1"/>
      <c r="CF1879" s="1"/>
      <c r="CN1879" s="1"/>
      <c r="CQ1879" s="1"/>
      <c r="CT1879" s="1"/>
      <c r="CU1879" s="1"/>
    </row>
    <row r="1880" spans="9:99" x14ac:dyDescent="0.2">
      <c r="I1880" s="1"/>
      <c r="L1880" s="1"/>
      <c r="O1880" s="1"/>
      <c r="R1880" s="1"/>
      <c r="U1880" s="1"/>
      <c r="X1880" s="1"/>
      <c r="AA1880" s="1"/>
      <c r="AD1880" s="1"/>
      <c r="AG1880" s="1"/>
      <c r="AK1880" s="1"/>
      <c r="AP1880" s="1"/>
      <c r="AS1880" s="1"/>
      <c r="AW1880" s="1"/>
      <c r="BB1880" s="1"/>
      <c r="BE1880" s="1"/>
      <c r="BH1880" s="1"/>
      <c r="BK1880" s="1"/>
      <c r="BN1880" s="1"/>
      <c r="BR1880" s="1"/>
      <c r="BW1880" s="1"/>
      <c r="BZ1880" s="1"/>
      <c r="CF1880" s="1"/>
      <c r="CN1880" s="1"/>
      <c r="CQ1880" s="1"/>
      <c r="CT1880" s="1"/>
      <c r="CU1880" s="1"/>
    </row>
    <row r="1881" spans="9:99" x14ac:dyDescent="0.2">
      <c r="I1881" s="1"/>
      <c r="L1881" s="1"/>
      <c r="O1881" s="1"/>
      <c r="R1881" s="1"/>
      <c r="U1881" s="1"/>
      <c r="X1881" s="1"/>
      <c r="AA1881" s="1"/>
      <c r="AD1881" s="1"/>
      <c r="AG1881" s="1"/>
      <c r="AK1881" s="1"/>
      <c r="AP1881" s="1"/>
      <c r="AS1881" s="1"/>
      <c r="AW1881" s="1"/>
      <c r="BB1881" s="1"/>
      <c r="BE1881" s="1"/>
      <c r="BH1881" s="1"/>
      <c r="BK1881" s="1"/>
      <c r="BN1881" s="1"/>
      <c r="BR1881" s="1"/>
      <c r="BW1881" s="1"/>
      <c r="BZ1881" s="1"/>
      <c r="CF1881" s="1"/>
      <c r="CN1881" s="1"/>
      <c r="CQ1881" s="1"/>
      <c r="CT1881" s="1"/>
      <c r="CU1881" s="1"/>
    </row>
    <row r="1882" spans="9:99" x14ac:dyDescent="0.2">
      <c r="I1882" s="1"/>
      <c r="L1882" s="1"/>
      <c r="O1882" s="1"/>
      <c r="R1882" s="1"/>
      <c r="U1882" s="1"/>
      <c r="X1882" s="1"/>
      <c r="AA1882" s="1"/>
      <c r="AD1882" s="1"/>
      <c r="AG1882" s="1"/>
      <c r="AK1882" s="1"/>
      <c r="AP1882" s="1"/>
      <c r="AS1882" s="1"/>
      <c r="AW1882" s="1"/>
      <c r="BB1882" s="1"/>
      <c r="BE1882" s="1"/>
      <c r="BH1882" s="1"/>
      <c r="BK1882" s="1"/>
      <c r="BN1882" s="1"/>
      <c r="BR1882" s="1"/>
      <c r="BW1882" s="1"/>
      <c r="BZ1882" s="1"/>
      <c r="CF1882" s="1"/>
      <c r="CN1882" s="1"/>
      <c r="CQ1882" s="1"/>
      <c r="CT1882" s="1"/>
      <c r="CU1882" s="1"/>
    </row>
    <row r="1883" spans="9:99" x14ac:dyDescent="0.2">
      <c r="I1883" s="1"/>
      <c r="L1883" s="1"/>
      <c r="O1883" s="1"/>
      <c r="R1883" s="1"/>
      <c r="U1883" s="1"/>
      <c r="X1883" s="1"/>
      <c r="AA1883" s="1"/>
      <c r="AD1883" s="1"/>
      <c r="AG1883" s="1"/>
      <c r="AK1883" s="1"/>
      <c r="AP1883" s="1"/>
      <c r="AS1883" s="1"/>
      <c r="AW1883" s="1"/>
      <c r="BB1883" s="1"/>
      <c r="BE1883" s="1"/>
      <c r="BH1883" s="1"/>
      <c r="BK1883" s="1"/>
      <c r="BN1883" s="1"/>
      <c r="BR1883" s="1"/>
      <c r="BW1883" s="1"/>
      <c r="BZ1883" s="1"/>
      <c r="CF1883" s="1"/>
      <c r="CN1883" s="1"/>
      <c r="CQ1883" s="1"/>
      <c r="CT1883" s="1"/>
      <c r="CU1883" s="1"/>
    </row>
    <row r="1884" spans="9:99" x14ac:dyDescent="0.2">
      <c r="I1884" s="1"/>
      <c r="L1884" s="1"/>
      <c r="O1884" s="1"/>
      <c r="R1884" s="1"/>
      <c r="U1884" s="1"/>
      <c r="X1884" s="1"/>
      <c r="AA1884" s="1"/>
      <c r="AD1884" s="1"/>
      <c r="AG1884" s="1"/>
      <c r="AK1884" s="1"/>
      <c r="AP1884" s="1"/>
      <c r="AS1884" s="1"/>
      <c r="AW1884" s="1"/>
      <c r="BB1884" s="1"/>
      <c r="BE1884" s="1"/>
      <c r="BH1884" s="1"/>
      <c r="BK1884" s="1"/>
      <c r="BN1884" s="1"/>
      <c r="BR1884" s="1"/>
      <c r="BW1884" s="1"/>
      <c r="BZ1884" s="1"/>
      <c r="CF1884" s="1"/>
      <c r="CN1884" s="1"/>
      <c r="CQ1884" s="1"/>
      <c r="CT1884" s="1"/>
      <c r="CU1884" s="1"/>
    </row>
    <row r="1885" spans="9:99" x14ac:dyDescent="0.2">
      <c r="I1885" s="1"/>
      <c r="L1885" s="1"/>
      <c r="O1885" s="1"/>
      <c r="R1885" s="1"/>
      <c r="U1885" s="1"/>
      <c r="X1885" s="1"/>
      <c r="AA1885" s="1"/>
      <c r="AD1885" s="1"/>
      <c r="AG1885" s="1"/>
      <c r="AK1885" s="1"/>
      <c r="AP1885" s="1"/>
      <c r="AS1885" s="1"/>
      <c r="AW1885" s="1"/>
      <c r="BB1885" s="1"/>
      <c r="BE1885" s="1"/>
      <c r="BH1885" s="1"/>
      <c r="BK1885" s="1"/>
      <c r="BN1885" s="1"/>
      <c r="BR1885" s="1"/>
      <c r="BW1885" s="1"/>
      <c r="BZ1885" s="1"/>
      <c r="CF1885" s="1"/>
      <c r="CN1885" s="1"/>
      <c r="CQ1885" s="1"/>
      <c r="CT1885" s="1"/>
      <c r="CU1885" s="1"/>
    </row>
    <row r="1886" spans="9:99" x14ac:dyDescent="0.2">
      <c r="I1886" s="1"/>
      <c r="L1886" s="1"/>
      <c r="O1886" s="1"/>
      <c r="R1886" s="1"/>
      <c r="U1886" s="1"/>
      <c r="X1886" s="1"/>
      <c r="AA1886" s="1"/>
      <c r="AD1886" s="1"/>
      <c r="AG1886" s="1"/>
      <c r="AK1886" s="1"/>
      <c r="AP1886" s="1"/>
      <c r="AS1886" s="1"/>
      <c r="AW1886" s="1"/>
      <c r="BB1886" s="1"/>
      <c r="BE1886" s="1"/>
      <c r="BH1886" s="1"/>
      <c r="BK1886" s="1"/>
      <c r="BN1886" s="1"/>
      <c r="BR1886" s="1"/>
      <c r="BW1886" s="1"/>
      <c r="BZ1886" s="1"/>
      <c r="CF1886" s="1"/>
      <c r="CN1886" s="1"/>
      <c r="CQ1886" s="1"/>
      <c r="CT1886" s="1"/>
      <c r="CU1886" s="1"/>
    </row>
    <row r="1887" spans="9:99" x14ac:dyDescent="0.2">
      <c r="I1887" s="1"/>
      <c r="L1887" s="1"/>
      <c r="O1887" s="1"/>
      <c r="R1887" s="1"/>
      <c r="U1887" s="1"/>
      <c r="X1887" s="1"/>
      <c r="AA1887" s="1"/>
      <c r="AD1887" s="1"/>
      <c r="AG1887" s="1"/>
      <c r="AK1887" s="1"/>
      <c r="AP1887" s="1"/>
      <c r="AS1887" s="1"/>
      <c r="AW1887" s="1"/>
      <c r="BB1887" s="1"/>
      <c r="BE1887" s="1"/>
      <c r="BH1887" s="1"/>
      <c r="BK1887" s="1"/>
      <c r="BN1887" s="1"/>
      <c r="BR1887" s="1"/>
      <c r="BW1887" s="1"/>
      <c r="BZ1887" s="1"/>
      <c r="CF1887" s="1"/>
      <c r="CN1887" s="1"/>
      <c r="CQ1887" s="1"/>
      <c r="CT1887" s="1"/>
      <c r="CU1887" s="1"/>
    </row>
    <row r="1888" spans="9:99" x14ac:dyDescent="0.2">
      <c r="I1888" s="1"/>
      <c r="L1888" s="1"/>
      <c r="O1888" s="1"/>
      <c r="R1888" s="1"/>
      <c r="U1888" s="1"/>
      <c r="X1888" s="1"/>
      <c r="AA1888" s="1"/>
      <c r="AD1888" s="1"/>
      <c r="AG1888" s="1"/>
      <c r="AK1888" s="1"/>
      <c r="AP1888" s="1"/>
      <c r="AS1888" s="1"/>
      <c r="AW1888" s="1"/>
      <c r="BB1888" s="1"/>
      <c r="BE1888" s="1"/>
      <c r="BH1888" s="1"/>
      <c r="BK1888" s="1"/>
      <c r="BN1888" s="1"/>
      <c r="BR1888" s="1"/>
      <c r="BW1888" s="1"/>
      <c r="BZ1888" s="1"/>
      <c r="CF1888" s="1"/>
      <c r="CN1888" s="1"/>
      <c r="CQ1888" s="1"/>
      <c r="CT1888" s="1"/>
      <c r="CU1888" s="1"/>
    </row>
    <row r="1889" spans="9:99" x14ac:dyDescent="0.2">
      <c r="I1889" s="1"/>
      <c r="L1889" s="1"/>
      <c r="O1889" s="1"/>
      <c r="R1889" s="1"/>
      <c r="U1889" s="1"/>
      <c r="X1889" s="1"/>
      <c r="AA1889" s="1"/>
      <c r="AD1889" s="1"/>
      <c r="AG1889" s="1"/>
      <c r="AK1889" s="1"/>
      <c r="AP1889" s="1"/>
      <c r="AS1889" s="1"/>
      <c r="AW1889" s="1"/>
      <c r="BB1889" s="1"/>
      <c r="BE1889" s="1"/>
      <c r="BH1889" s="1"/>
      <c r="BK1889" s="1"/>
      <c r="BN1889" s="1"/>
      <c r="BR1889" s="1"/>
      <c r="BW1889" s="1"/>
      <c r="BZ1889" s="1"/>
      <c r="CF1889" s="1"/>
      <c r="CN1889" s="1"/>
      <c r="CQ1889" s="1"/>
      <c r="CT1889" s="1"/>
      <c r="CU1889" s="1"/>
    </row>
    <row r="1890" spans="9:99" x14ac:dyDescent="0.2">
      <c r="I1890" s="1"/>
      <c r="L1890" s="1"/>
      <c r="O1890" s="1"/>
      <c r="R1890" s="1"/>
      <c r="U1890" s="1"/>
      <c r="X1890" s="1"/>
      <c r="AA1890" s="1"/>
      <c r="AD1890" s="1"/>
      <c r="AG1890" s="1"/>
      <c r="AK1890" s="1"/>
      <c r="AP1890" s="1"/>
      <c r="AS1890" s="1"/>
      <c r="AW1890" s="1"/>
      <c r="BB1890" s="1"/>
      <c r="BE1890" s="1"/>
      <c r="BH1890" s="1"/>
      <c r="BK1890" s="1"/>
      <c r="BN1890" s="1"/>
      <c r="BR1890" s="1"/>
      <c r="BW1890" s="1"/>
      <c r="BZ1890" s="1"/>
      <c r="CF1890" s="1"/>
      <c r="CN1890" s="1"/>
      <c r="CQ1890" s="1"/>
      <c r="CT1890" s="1"/>
      <c r="CU1890" s="1"/>
    </row>
    <row r="1891" spans="9:99" x14ac:dyDescent="0.2">
      <c r="I1891" s="1"/>
      <c r="L1891" s="1"/>
      <c r="O1891" s="1"/>
      <c r="R1891" s="1"/>
      <c r="U1891" s="1"/>
      <c r="X1891" s="1"/>
      <c r="AA1891" s="1"/>
      <c r="AD1891" s="1"/>
      <c r="AG1891" s="1"/>
      <c r="AK1891" s="1"/>
      <c r="AP1891" s="1"/>
      <c r="AS1891" s="1"/>
      <c r="AW1891" s="1"/>
      <c r="BB1891" s="1"/>
      <c r="BE1891" s="1"/>
      <c r="BH1891" s="1"/>
      <c r="BK1891" s="1"/>
      <c r="BN1891" s="1"/>
      <c r="BR1891" s="1"/>
      <c r="BW1891" s="1"/>
      <c r="BZ1891" s="1"/>
      <c r="CF1891" s="1"/>
      <c r="CN1891" s="1"/>
      <c r="CQ1891" s="1"/>
      <c r="CT1891" s="1"/>
      <c r="CU1891" s="1"/>
    </row>
    <row r="1892" spans="9:99" x14ac:dyDescent="0.2">
      <c r="I1892" s="1"/>
      <c r="L1892" s="1"/>
      <c r="O1892" s="1"/>
      <c r="R1892" s="1"/>
      <c r="U1892" s="1"/>
      <c r="X1892" s="1"/>
      <c r="AA1892" s="1"/>
      <c r="AD1892" s="1"/>
      <c r="AG1892" s="1"/>
      <c r="AK1892" s="1"/>
      <c r="AP1892" s="1"/>
      <c r="AS1892" s="1"/>
      <c r="AW1892" s="1"/>
      <c r="BB1892" s="1"/>
      <c r="BE1892" s="1"/>
      <c r="BH1892" s="1"/>
      <c r="BK1892" s="1"/>
      <c r="BN1892" s="1"/>
      <c r="BR1892" s="1"/>
      <c r="BW1892" s="1"/>
      <c r="BZ1892" s="1"/>
      <c r="CF1892" s="1"/>
      <c r="CN1892" s="1"/>
      <c r="CQ1892" s="1"/>
      <c r="CT1892" s="1"/>
      <c r="CU1892" s="1"/>
    </row>
    <row r="1893" spans="9:99" x14ac:dyDescent="0.2">
      <c r="I1893" s="1"/>
      <c r="L1893" s="1"/>
      <c r="O1893" s="1"/>
      <c r="R1893" s="1"/>
      <c r="U1893" s="1"/>
      <c r="X1893" s="1"/>
      <c r="AA1893" s="1"/>
      <c r="AD1893" s="1"/>
      <c r="AG1893" s="1"/>
      <c r="AK1893" s="1"/>
      <c r="AP1893" s="1"/>
      <c r="AS1893" s="1"/>
      <c r="AW1893" s="1"/>
      <c r="BB1893" s="1"/>
      <c r="BE1893" s="1"/>
      <c r="BH1893" s="1"/>
      <c r="BK1893" s="1"/>
      <c r="BN1893" s="1"/>
      <c r="BR1893" s="1"/>
      <c r="BW1893" s="1"/>
      <c r="BZ1893" s="1"/>
      <c r="CF1893" s="1"/>
      <c r="CN1893" s="1"/>
      <c r="CQ1893" s="1"/>
      <c r="CT1893" s="1"/>
      <c r="CU1893" s="1"/>
    </row>
    <row r="1894" spans="9:99" x14ac:dyDescent="0.2">
      <c r="I1894" s="1"/>
      <c r="L1894" s="1"/>
      <c r="O1894" s="1"/>
      <c r="R1894" s="1"/>
      <c r="U1894" s="1"/>
      <c r="X1894" s="1"/>
      <c r="AA1894" s="1"/>
      <c r="AD1894" s="1"/>
      <c r="AG1894" s="1"/>
      <c r="AK1894" s="1"/>
      <c r="AP1894" s="1"/>
      <c r="AS1894" s="1"/>
      <c r="AW1894" s="1"/>
      <c r="BB1894" s="1"/>
      <c r="BE1894" s="1"/>
      <c r="BH1894" s="1"/>
      <c r="BK1894" s="1"/>
      <c r="BN1894" s="1"/>
      <c r="BR1894" s="1"/>
      <c r="BW1894" s="1"/>
      <c r="BZ1894" s="1"/>
      <c r="CF1894" s="1"/>
      <c r="CN1894" s="1"/>
      <c r="CQ1894" s="1"/>
      <c r="CT1894" s="1"/>
      <c r="CU1894" s="1"/>
    </row>
    <row r="1895" spans="9:99" x14ac:dyDescent="0.2">
      <c r="I1895" s="1"/>
      <c r="L1895" s="1"/>
      <c r="O1895" s="1"/>
      <c r="R1895" s="1"/>
      <c r="U1895" s="1"/>
      <c r="X1895" s="1"/>
      <c r="AA1895" s="1"/>
      <c r="AD1895" s="1"/>
      <c r="AG1895" s="1"/>
      <c r="AK1895" s="1"/>
      <c r="AP1895" s="1"/>
      <c r="AS1895" s="1"/>
      <c r="AW1895" s="1"/>
      <c r="BB1895" s="1"/>
      <c r="BE1895" s="1"/>
      <c r="BH1895" s="1"/>
      <c r="BK1895" s="1"/>
      <c r="BN1895" s="1"/>
      <c r="BR1895" s="1"/>
      <c r="BW1895" s="1"/>
      <c r="BZ1895" s="1"/>
      <c r="CF1895" s="1"/>
      <c r="CN1895" s="1"/>
      <c r="CQ1895" s="1"/>
      <c r="CT1895" s="1"/>
      <c r="CU1895" s="1"/>
    </row>
    <row r="1896" spans="9:99" x14ac:dyDescent="0.2">
      <c r="I1896" s="1"/>
      <c r="L1896" s="1"/>
      <c r="O1896" s="1"/>
      <c r="R1896" s="1"/>
      <c r="U1896" s="1"/>
      <c r="X1896" s="1"/>
      <c r="AA1896" s="1"/>
      <c r="AD1896" s="1"/>
      <c r="AG1896" s="1"/>
      <c r="AK1896" s="1"/>
      <c r="AP1896" s="1"/>
      <c r="AS1896" s="1"/>
      <c r="AW1896" s="1"/>
      <c r="BB1896" s="1"/>
      <c r="BE1896" s="1"/>
      <c r="BH1896" s="1"/>
      <c r="BK1896" s="1"/>
      <c r="BN1896" s="1"/>
      <c r="BR1896" s="1"/>
      <c r="BW1896" s="1"/>
      <c r="BZ1896" s="1"/>
      <c r="CF1896" s="1"/>
      <c r="CN1896" s="1"/>
      <c r="CQ1896" s="1"/>
      <c r="CT1896" s="1"/>
      <c r="CU1896" s="1"/>
    </row>
    <row r="1897" spans="9:99" x14ac:dyDescent="0.2">
      <c r="I1897" s="1"/>
      <c r="L1897" s="1"/>
      <c r="O1897" s="1"/>
      <c r="R1897" s="1"/>
      <c r="U1897" s="1"/>
      <c r="X1897" s="1"/>
      <c r="AA1897" s="1"/>
      <c r="AD1897" s="1"/>
      <c r="AG1897" s="1"/>
      <c r="AK1897" s="1"/>
      <c r="AP1897" s="1"/>
      <c r="AS1897" s="1"/>
      <c r="AW1897" s="1"/>
      <c r="BB1897" s="1"/>
      <c r="BE1897" s="1"/>
      <c r="BH1897" s="1"/>
      <c r="BK1897" s="1"/>
      <c r="BN1897" s="1"/>
      <c r="BR1897" s="1"/>
      <c r="BW1897" s="1"/>
      <c r="BZ1897" s="1"/>
      <c r="CF1897" s="1"/>
      <c r="CN1897" s="1"/>
      <c r="CQ1897" s="1"/>
      <c r="CT1897" s="1"/>
      <c r="CU1897" s="1"/>
    </row>
    <row r="1898" spans="9:99" x14ac:dyDescent="0.2">
      <c r="I1898" s="1"/>
      <c r="L1898" s="1"/>
      <c r="O1898" s="1"/>
      <c r="R1898" s="1"/>
      <c r="U1898" s="1"/>
      <c r="X1898" s="1"/>
      <c r="AA1898" s="1"/>
      <c r="AD1898" s="1"/>
      <c r="AG1898" s="1"/>
      <c r="AK1898" s="1"/>
      <c r="AP1898" s="1"/>
      <c r="AS1898" s="1"/>
      <c r="AW1898" s="1"/>
      <c r="BB1898" s="1"/>
      <c r="BE1898" s="1"/>
      <c r="BH1898" s="1"/>
      <c r="BK1898" s="1"/>
      <c r="BN1898" s="1"/>
      <c r="BR1898" s="1"/>
      <c r="BW1898" s="1"/>
      <c r="BZ1898" s="1"/>
      <c r="CF1898" s="1"/>
      <c r="CN1898" s="1"/>
      <c r="CQ1898" s="1"/>
      <c r="CT1898" s="1"/>
      <c r="CU1898" s="1"/>
    </row>
    <row r="1899" spans="9:99" x14ac:dyDescent="0.2">
      <c r="I1899" s="1"/>
      <c r="L1899" s="1"/>
      <c r="O1899" s="1"/>
      <c r="R1899" s="1"/>
      <c r="U1899" s="1"/>
      <c r="X1899" s="1"/>
      <c r="AA1899" s="1"/>
      <c r="AD1899" s="1"/>
      <c r="AG1899" s="1"/>
      <c r="AK1899" s="1"/>
      <c r="AP1899" s="1"/>
      <c r="AS1899" s="1"/>
      <c r="AW1899" s="1"/>
      <c r="BB1899" s="1"/>
      <c r="BE1899" s="1"/>
      <c r="BH1899" s="1"/>
      <c r="BK1899" s="1"/>
      <c r="BN1899" s="1"/>
      <c r="BR1899" s="1"/>
      <c r="BW1899" s="1"/>
      <c r="BZ1899" s="1"/>
      <c r="CF1899" s="1"/>
      <c r="CN1899" s="1"/>
      <c r="CQ1899" s="1"/>
      <c r="CT1899" s="1"/>
      <c r="CU1899" s="1"/>
    </row>
    <row r="1900" spans="9:99" x14ac:dyDescent="0.2">
      <c r="I1900" s="1"/>
      <c r="L1900" s="1"/>
      <c r="O1900" s="1"/>
      <c r="R1900" s="1"/>
      <c r="U1900" s="1"/>
      <c r="X1900" s="1"/>
      <c r="AA1900" s="1"/>
      <c r="AD1900" s="1"/>
      <c r="AG1900" s="1"/>
      <c r="AK1900" s="1"/>
      <c r="AP1900" s="1"/>
      <c r="AS1900" s="1"/>
      <c r="AW1900" s="1"/>
      <c r="BB1900" s="1"/>
      <c r="BE1900" s="1"/>
      <c r="BH1900" s="1"/>
      <c r="BK1900" s="1"/>
      <c r="BN1900" s="1"/>
      <c r="BR1900" s="1"/>
      <c r="BW1900" s="1"/>
      <c r="BZ1900" s="1"/>
      <c r="CF1900" s="1"/>
      <c r="CN1900" s="1"/>
      <c r="CQ1900" s="1"/>
      <c r="CT1900" s="1"/>
      <c r="CU1900" s="1"/>
    </row>
    <row r="1901" spans="9:99" x14ac:dyDescent="0.2">
      <c r="I1901" s="1"/>
      <c r="L1901" s="1"/>
      <c r="O1901" s="1"/>
      <c r="R1901" s="1"/>
      <c r="U1901" s="1"/>
      <c r="X1901" s="1"/>
      <c r="AA1901" s="1"/>
      <c r="AD1901" s="1"/>
      <c r="AG1901" s="1"/>
      <c r="AK1901" s="1"/>
      <c r="AP1901" s="1"/>
      <c r="AS1901" s="1"/>
      <c r="AW1901" s="1"/>
      <c r="BB1901" s="1"/>
      <c r="BE1901" s="1"/>
      <c r="BH1901" s="1"/>
      <c r="BK1901" s="1"/>
      <c r="BN1901" s="1"/>
      <c r="BR1901" s="1"/>
      <c r="BW1901" s="1"/>
      <c r="BZ1901" s="1"/>
      <c r="CF1901" s="1"/>
      <c r="CN1901" s="1"/>
      <c r="CQ1901" s="1"/>
      <c r="CT1901" s="1"/>
      <c r="CU1901" s="1"/>
    </row>
    <row r="1902" spans="9:99" x14ac:dyDescent="0.2">
      <c r="I1902" s="1"/>
      <c r="L1902" s="1"/>
      <c r="O1902" s="1"/>
      <c r="R1902" s="1"/>
      <c r="U1902" s="1"/>
      <c r="X1902" s="1"/>
      <c r="AA1902" s="1"/>
      <c r="AD1902" s="1"/>
      <c r="AG1902" s="1"/>
      <c r="AK1902" s="1"/>
      <c r="AP1902" s="1"/>
      <c r="AS1902" s="1"/>
      <c r="AW1902" s="1"/>
      <c r="BB1902" s="1"/>
      <c r="BE1902" s="1"/>
      <c r="BH1902" s="1"/>
      <c r="BK1902" s="1"/>
      <c r="BN1902" s="1"/>
      <c r="BR1902" s="1"/>
      <c r="BW1902" s="1"/>
      <c r="BZ1902" s="1"/>
      <c r="CF1902" s="1"/>
      <c r="CN1902" s="1"/>
      <c r="CQ1902" s="1"/>
      <c r="CT1902" s="1"/>
      <c r="CU1902" s="1"/>
    </row>
    <row r="1903" spans="9:99" x14ac:dyDescent="0.2">
      <c r="I1903" s="1"/>
      <c r="L1903" s="1"/>
      <c r="O1903" s="1"/>
      <c r="R1903" s="1"/>
      <c r="U1903" s="1"/>
      <c r="X1903" s="1"/>
      <c r="AA1903" s="1"/>
      <c r="AD1903" s="1"/>
      <c r="AG1903" s="1"/>
      <c r="AK1903" s="1"/>
      <c r="AP1903" s="1"/>
      <c r="AS1903" s="1"/>
      <c r="AW1903" s="1"/>
      <c r="BB1903" s="1"/>
      <c r="BE1903" s="1"/>
      <c r="BH1903" s="1"/>
      <c r="BK1903" s="1"/>
      <c r="BN1903" s="1"/>
      <c r="BR1903" s="1"/>
      <c r="BW1903" s="1"/>
      <c r="BZ1903" s="1"/>
      <c r="CF1903" s="1"/>
      <c r="CN1903" s="1"/>
      <c r="CQ1903" s="1"/>
      <c r="CT1903" s="1"/>
      <c r="CU1903" s="1"/>
    </row>
    <row r="1904" spans="9:99" x14ac:dyDescent="0.2">
      <c r="I1904" s="1"/>
      <c r="L1904" s="1"/>
      <c r="O1904" s="1"/>
      <c r="R1904" s="1"/>
      <c r="U1904" s="1"/>
      <c r="X1904" s="1"/>
      <c r="AA1904" s="1"/>
      <c r="AD1904" s="1"/>
      <c r="AG1904" s="1"/>
      <c r="AK1904" s="1"/>
      <c r="AP1904" s="1"/>
      <c r="AS1904" s="1"/>
      <c r="AW1904" s="1"/>
      <c r="BB1904" s="1"/>
      <c r="BE1904" s="1"/>
      <c r="BH1904" s="1"/>
      <c r="BK1904" s="1"/>
      <c r="BN1904" s="1"/>
      <c r="BR1904" s="1"/>
      <c r="BW1904" s="1"/>
      <c r="BZ1904" s="1"/>
      <c r="CF1904" s="1"/>
      <c r="CN1904" s="1"/>
      <c r="CQ1904" s="1"/>
      <c r="CT1904" s="1"/>
      <c r="CU1904" s="1"/>
    </row>
    <row r="1905" spans="9:99" x14ac:dyDescent="0.2">
      <c r="I1905" s="1"/>
      <c r="L1905" s="1"/>
      <c r="O1905" s="1"/>
      <c r="R1905" s="1"/>
      <c r="U1905" s="1"/>
      <c r="X1905" s="1"/>
      <c r="AA1905" s="1"/>
      <c r="AD1905" s="1"/>
      <c r="AG1905" s="1"/>
      <c r="AK1905" s="1"/>
      <c r="AP1905" s="1"/>
      <c r="AS1905" s="1"/>
      <c r="AW1905" s="1"/>
      <c r="BB1905" s="1"/>
      <c r="BE1905" s="1"/>
      <c r="BH1905" s="1"/>
      <c r="BK1905" s="1"/>
      <c r="BN1905" s="1"/>
      <c r="BR1905" s="1"/>
      <c r="BW1905" s="1"/>
      <c r="BZ1905" s="1"/>
      <c r="CF1905" s="1"/>
      <c r="CN1905" s="1"/>
      <c r="CQ1905" s="1"/>
      <c r="CT1905" s="1"/>
      <c r="CU1905" s="1"/>
    </row>
    <row r="1906" spans="9:99" x14ac:dyDescent="0.2">
      <c r="I1906" s="1"/>
      <c r="L1906" s="1"/>
      <c r="O1906" s="1"/>
      <c r="R1906" s="1"/>
      <c r="U1906" s="1"/>
      <c r="X1906" s="1"/>
      <c r="AA1906" s="1"/>
      <c r="AD1906" s="1"/>
      <c r="AG1906" s="1"/>
      <c r="AK1906" s="1"/>
      <c r="AP1906" s="1"/>
      <c r="AS1906" s="1"/>
      <c r="AW1906" s="1"/>
      <c r="BB1906" s="1"/>
      <c r="BE1906" s="1"/>
      <c r="BH1906" s="1"/>
      <c r="BK1906" s="1"/>
      <c r="BN1906" s="1"/>
      <c r="BR1906" s="1"/>
      <c r="BW1906" s="1"/>
      <c r="BZ1906" s="1"/>
      <c r="CF1906" s="1"/>
      <c r="CN1906" s="1"/>
      <c r="CQ1906" s="1"/>
      <c r="CT1906" s="1"/>
      <c r="CU1906" s="1"/>
    </row>
    <row r="1907" spans="9:99" x14ac:dyDescent="0.2">
      <c r="I1907" s="1"/>
      <c r="L1907" s="1"/>
      <c r="O1907" s="1"/>
      <c r="R1907" s="1"/>
      <c r="U1907" s="1"/>
      <c r="X1907" s="1"/>
      <c r="AA1907" s="1"/>
      <c r="AD1907" s="1"/>
      <c r="AG1907" s="1"/>
      <c r="AK1907" s="1"/>
      <c r="AP1907" s="1"/>
      <c r="AS1907" s="1"/>
      <c r="AW1907" s="1"/>
      <c r="BB1907" s="1"/>
      <c r="BE1907" s="1"/>
      <c r="BH1907" s="1"/>
      <c r="BK1907" s="1"/>
      <c r="BN1907" s="1"/>
      <c r="BR1907" s="1"/>
      <c r="BW1907" s="1"/>
      <c r="BZ1907" s="1"/>
      <c r="CF1907" s="1"/>
      <c r="CN1907" s="1"/>
      <c r="CQ1907" s="1"/>
      <c r="CT1907" s="1"/>
      <c r="CU1907" s="1"/>
    </row>
    <row r="1908" spans="9:99" x14ac:dyDescent="0.2">
      <c r="I1908" s="1"/>
      <c r="L1908" s="1"/>
      <c r="O1908" s="1"/>
      <c r="R1908" s="1"/>
      <c r="U1908" s="1"/>
      <c r="X1908" s="1"/>
      <c r="AA1908" s="1"/>
      <c r="AD1908" s="1"/>
      <c r="AG1908" s="1"/>
      <c r="AK1908" s="1"/>
      <c r="AP1908" s="1"/>
      <c r="AS1908" s="1"/>
      <c r="AW1908" s="1"/>
      <c r="BB1908" s="1"/>
      <c r="BE1908" s="1"/>
      <c r="BH1908" s="1"/>
      <c r="BK1908" s="1"/>
      <c r="BN1908" s="1"/>
      <c r="BR1908" s="1"/>
      <c r="BW1908" s="1"/>
      <c r="BZ1908" s="1"/>
      <c r="CF1908" s="1"/>
      <c r="CN1908" s="1"/>
      <c r="CQ1908" s="1"/>
      <c r="CT1908" s="1"/>
      <c r="CU1908" s="1"/>
    </row>
    <row r="1909" spans="9:99" x14ac:dyDescent="0.2">
      <c r="I1909" s="1"/>
      <c r="L1909" s="1"/>
      <c r="O1909" s="1"/>
      <c r="R1909" s="1"/>
      <c r="U1909" s="1"/>
      <c r="X1909" s="1"/>
      <c r="AA1909" s="1"/>
      <c r="AD1909" s="1"/>
      <c r="AG1909" s="1"/>
      <c r="AK1909" s="1"/>
      <c r="AP1909" s="1"/>
      <c r="AS1909" s="1"/>
      <c r="AW1909" s="1"/>
      <c r="BB1909" s="1"/>
      <c r="BE1909" s="1"/>
      <c r="BH1909" s="1"/>
      <c r="BK1909" s="1"/>
      <c r="BN1909" s="1"/>
      <c r="BR1909" s="1"/>
      <c r="BW1909" s="1"/>
      <c r="BZ1909" s="1"/>
      <c r="CF1909" s="1"/>
      <c r="CN1909" s="1"/>
      <c r="CQ1909" s="1"/>
      <c r="CT1909" s="1"/>
      <c r="CU1909" s="1"/>
    </row>
    <row r="1910" spans="9:99" x14ac:dyDescent="0.2">
      <c r="I1910" s="1"/>
      <c r="L1910" s="1"/>
      <c r="O1910" s="1"/>
      <c r="R1910" s="1"/>
      <c r="U1910" s="1"/>
      <c r="X1910" s="1"/>
      <c r="AA1910" s="1"/>
      <c r="AD1910" s="1"/>
      <c r="AG1910" s="1"/>
      <c r="AK1910" s="1"/>
      <c r="AP1910" s="1"/>
      <c r="AS1910" s="1"/>
      <c r="AW1910" s="1"/>
      <c r="BB1910" s="1"/>
      <c r="BE1910" s="1"/>
      <c r="BH1910" s="1"/>
      <c r="BK1910" s="1"/>
      <c r="BN1910" s="1"/>
      <c r="BR1910" s="1"/>
      <c r="BW1910" s="1"/>
      <c r="BZ1910" s="1"/>
      <c r="CF1910" s="1"/>
      <c r="CN1910" s="1"/>
      <c r="CQ1910" s="1"/>
      <c r="CT1910" s="1"/>
      <c r="CU1910" s="1"/>
    </row>
    <row r="1911" spans="9:99" x14ac:dyDescent="0.2">
      <c r="I1911" s="1"/>
      <c r="L1911" s="1"/>
      <c r="O1911" s="1"/>
      <c r="R1911" s="1"/>
      <c r="U1911" s="1"/>
      <c r="X1911" s="1"/>
      <c r="AA1911" s="1"/>
      <c r="AD1911" s="1"/>
      <c r="AG1911" s="1"/>
      <c r="AK1911" s="1"/>
      <c r="AP1911" s="1"/>
      <c r="AS1911" s="1"/>
      <c r="AW1911" s="1"/>
      <c r="BB1911" s="1"/>
      <c r="BE1911" s="1"/>
      <c r="BH1911" s="1"/>
      <c r="BK1911" s="1"/>
      <c r="BN1911" s="1"/>
      <c r="BR1911" s="1"/>
      <c r="BW1911" s="1"/>
      <c r="BZ1911" s="1"/>
      <c r="CF1911" s="1"/>
      <c r="CN1911" s="1"/>
      <c r="CQ1911" s="1"/>
      <c r="CT1911" s="1"/>
      <c r="CU1911" s="1"/>
    </row>
    <row r="1912" spans="9:99" x14ac:dyDescent="0.2">
      <c r="I1912" s="1"/>
      <c r="L1912" s="1"/>
      <c r="O1912" s="1"/>
      <c r="R1912" s="1"/>
      <c r="U1912" s="1"/>
      <c r="X1912" s="1"/>
      <c r="AA1912" s="1"/>
      <c r="AD1912" s="1"/>
      <c r="AG1912" s="1"/>
      <c r="AK1912" s="1"/>
      <c r="AP1912" s="1"/>
      <c r="AS1912" s="1"/>
      <c r="AW1912" s="1"/>
      <c r="BB1912" s="1"/>
      <c r="BE1912" s="1"/>
      <c r="BH1912" s="1"/>
      <c r="BK1912" s="1"/>
      <c r="BN1912" s="1"/>
      <c r="BR1912" s="1"/>
      <c r="BW1912" s="1"/>
      <c r="BZ1912" s="1"/>
      <c r="CF1912" s="1"/>
      <c r="CN1912" s="1"/>
      <c r="CQ1912" s="1"/>
      <c r="CT1912" s="1"/>
      <c r="CU1912" s="1"/>
    </row>
    <row r="1913" spans="9:99" x14ac:dyDescent="0.2">
      <c r="I1913" s="1"/>
      <c r="L1913" s="1"/>
      <c r="O1913" s="1"/>
      <c r="R1913" s="1"/>
      <c r="U1913" s="1"/>
      <c r="X1913" s="1"/>
      <c r="AA1913" s="1"/>
      <c r="AD1913" s="1"/>
      <c r="AG1913" s="1"/>
      <c r="AK1913" s="1"/>
      <c r="AP1913" s="1"/>
      <c r="AS1913" s="1"/>
      <c r="AW1913" s="1"/>
      <c r="BB1913" s="1"/>
      <c r="BE1913" s="1"/>
      <c r="BH1913" s="1"/>
      <c r="BK1913" s="1"/>
      <c r="BN1913" s="1"/>
      <c r="BR1913" s="1"/>
      <c r="BW1913" s="1"/>
      <c r="BZ1913" s="1"/>
      <c r="CF1913" s="1"/>
      <c r="CN1913" s="1"/>
      <c r="CQ1913" s="1"/>
      <c r="CT1913" s="1"/>
      <c r="CU1913" s="1"/>
    </row>
    <row r="1914" spans="9:99" x14ac:dyDescent="0.2">
      <c r="I1914" s="1"/>
      <c r="L1914" s="1"/>
      <c r="O1914" s="1"/>
      <c r="R1914" s="1"/>
      <c r="U1914" s="1"/>
      <c r="X1914" s="1"/>
      <c r="AA1914" s="1"/>
      <c r="AD1914" s="1"/>
      <c r="AG1914" s="1"/>
      <c r="AK1914" s="1"/>
      <c r="AP1914" s="1"/>
      <c r="AS1914" s="1"/>
      <c r="AW1914" s="1"/>
      <c r="BB1914" s="1"/>
      <c r="BE1914" s="1"/>
      <c r="BH1914" s="1"/>
      <c r="BK1914" s="1"/>
      <c r="BN1914" s="1"/>
      <c r="BR1914" s="1"/>
      <c r="BW1914" s="1"/>
      <c r="BZ1914" s="1"/>
      <c r="CF1914" s="1"/>
      <c r="CN1914" s="1"/>
      <c r="CQ1914" s="1"/>
      <c r="CT1914" s="1"/>
      <c r="CU1914" s="1"/>
    </row>
    <row r="1915" spans="9:99" x14ac:dyDescent="0.2">
      <c r="I1915" s="1"/>
      <c r="L1915" s="1"/>
      <c r="O1915" s="1"/>
      <c r="R1915" s="1"/>
      <c r="U1915" s="1"/>
      <c r="X1915" s="1"/>
      <c r="AA1915" s="1"/>
      <c r="AD1915" s="1"/>
      <c r="AG1915" s="1"/>
      <c r="AK1915" s="1"/>
      <c r="AP1915" s="1"/>
      <c r="AS1915" s="1"/>
      <c r="AW1915" s="1"/>
      <c r="BB1915" s="1"/>
      <c r="BE1915" s="1"/>
      <c r="BH1915" s="1"/>
      <c r="BK1915" s="1"/>
      <c r="BN1915" s="1"/>
      <c r="BR1915" s="1"/>
      <c r="BW1915" s="1"/>
      <c r="BZ1915" s="1"/>
      <c r="CF1915" s="1"/>
      <c r="CN1915" s="1"/>
      <c r="CQ1915" s="1"/>
      <c r="CT1915" s="1"/>
      <c r="CU1915" s="1"/>
    </row>
    <row r="1916" spans="9:99" x14ac:dyDescent="0.2">
      <c r="I1916" s="1"/>
      <c r="L1916" s="1"/>
      <c r="O1916" s="1"/>
      <c r="R1916" s="1"/>
      <c r="U1916" s="1"/>
      <c r="X1916" s="1"/>
      <c r="AA1916" s="1"/>
      <c r="AD1916" s="1"/>
      <c r="AG1916" s="1"/>
      <c r="AK1916" s="1"/>
      <c r="AP1916" s="1"/>
      <c r="AS1916" s="1"/>
      <c r="AW1916" s="1"/>
      <c r="BB1916" s="1"/>
      <c r="BE1916" s="1"/>
      <c r="BH1916" s="1"/>
      <c r="BK1916" s="1"/>
      <c r="BN1916" s="1"/>
      <c r="BR1916" s="1"/>
      <c r="BW1916" s="1"/>
      <c r="BZ1916" s="1"/>
      <c r="CF1916" s="1"/>
      <c r="CN1916" s="1"/>
      <c r="CQ1916" s="1"/>
      <c r="CT1916" s="1"/>
      <c r="CU1916" s="1"/>
    </row>
    <row r="1917" spans="9:99" x14ac:dyDescent="0.2">
      <c r="I1917" s="1"/>
      <c r="L1917" s="1"/>
      <c r="O1917" s="1"/>
      <c r="R1917" s="1"/>
      <c r="U1917" s="1"/>
      <c r="X1917" s="1"/>
      <c r="AA1917" s="1"/>
      <c r="AD1917" s="1"/>
      <c r="AG1917" s="1"/>
      <c r="AK1917" s="1"/>
      <c r="AP1917" s="1"/>
      <c r="AS1917" s="1"/>
      <c r="AW1917" s="1"/>
      <c r="BB1917" s="1"/>
      <c r="BE1917" s="1"/>
      <c r="BH1917" s="1"/>
      <c r="BK1917" s="1"/>
      <c r="BN1917" s="1"/>
      <c r="BR1917" s="1"/>
      <c r="BW1917" s="1"/>
      <c r="BZ1917" s="1"/>
      <c r="CF1917" s="1"/>
      <c r="CN1917" s="1"/>
      <c r="CQ1917" s="1"/>
      <c r="CT1917" s="1"/>
      <c r="CU1917" s="1"/>
    </row>
    <row r="1918" spans="9:99" x14ac:dyDescent="0.2">
      <c r="I1918" s="1"/>
      <c r="L1918" s="1"/>
      <c r="O1918" s="1"/>
      <c r="R1918" s="1"/>
      <c r="U1918" s="1"/>
      <c r="X1918" s="1"/>
      <c r="AA1918" s="1"/>
      <c r="AD1918" s="1"/>
      <c r="AG1918" s="1"/>
      <c r="AK1918" s="1"/>
      <c r="AP1918" s="1"/>
      <c r="AS1918" s="1"/>
      <c r="AW1918" s="1"/>
      <c r="BB1918" s="1"/>
      <c r="BE1918" s="1"/>
      <c r="BH1918" s="1"/>
      <c r="BK1918" s="1"/>
      <c r="BN1918" s="1"/>
      <c r="BR1918" s="1"/>
      <c r="BW1918" s="1"/>
      <c r="BZ1918" s="1"/>
      <c r="CF1918" s="1"/>
      <c r="CN1918" s="1"/>
      <c r="CQ1918" s="1"/>
      <c r="CT1918" s="1"/>
      <c r="CU1918" s="1"/>
    </row>
    <row r="1919" spans="9:99" x14ac:dyDescent="0.2">
      <c r="I1919" s="1"/>
      <c r="L1919" s="1"/>
      <c r="O1919" s="1"/>
      <c r="R1919" s="1"/>
      <c r="U1919" s="1"/>
      <c r="X1919" s="1"/>
      <c r="AA1919" s="1"/>
      <c r="AD1919" s="1"/>
      <c r="AG1919" s="1"/>
      <c r="AK1919" s="1"/>
      <c r="AP1919" s="1"/>
      <c r="AS1919" s="1"/>
      <c r="AW1919" s="1"/>
      <c r="BB1919" s="1"/>
      <c r="BE1919" s="1"/>
      <c r="BH1919" s="1"/>
      <c r="BK1919" s="1"/>
      <c r="BN1919" s="1"/>
      <c r="BR1919" s="1"/>
      <c r="BW1919" s="1"/>
      <c r="BZ1919" s="1"/>
      <c r="CF1919" s="1"/>
      <c r="CN1919" s="1"/>
      <c r="CQ1919" s="1"/>
      <c r="CT1919" s="1"/>
      <c r="CU1919" s="1"/>
    </row>
    <row r="1920" spans="9:99" x14ac:dyDescent="0.2">
      <c r="I1920" s="1"/>
      <c r="L1920" s="1"/>
      <c r="O1920" s="1"/>
      <c r="R1920" s="1"/>
      <c r="U1920" s="1"/>
      <c r="X1920" s="1"/>
      <c r="AA1920" s="1"/>
      <c r="AD1920" s="1"/>
      <c r="AG1920" s="1"/>
      <c r="AK1920" s="1"/>
      <c r="AP1920" s="1"/>
      <c r="AS1920" s="1"/>
      <c r="AW1920" s="1"/>
      <c r="BB1920" s="1"/>
      <c r="BE1920" s="1"/>
      <c r="BH1920" s="1"/>
      <c r="BK1920" s="1"/>
      <c r="BN1920" s="1"/>
      <c r="BR1920" s="1"/>
      <c r="BW1920" s="1"/>
      <c r="BZ1920" s="1"/>
      <c r="CF1920" s="1"/>
      <c r="CN1920" s="1"/>
      <c r="CQ1920" s="1"/>
      <c r="CT1920" s="1"/>
      <c r="CU1920" s="1"/>
    </row>
    <row r="1921" spans="9:99" x14ac:dyDescent="0.2">
      <c r="I1921" s="1"/>
      <c r="L1921" s="1"/>
      <c r="O1921" s="1"/>
      <c r="R1921" s="1"/>
      <c r="U1921" s="1"/>
      <c r="X1921" s="1"/>
      <c r="AA1921" s="1"/>
      <c r="AD1921" s="1"/>
      <c r="AG1921" s="1"/>
      <c r="AK1921" s="1"/>
      <c r="AP1921" s="1"/>
      <c r="AS1921" s="1"/>
      <c r="AW1921" s="1"/>
      <c r="BB1921" s="1"/>
      <c r="BE1921" s="1"/>
      <c r="BH1921" s="1"/>
      <c r="BK1921" s="1"/>
      <c r="BN1921" s="1"/>
      <c r="BR1921" s="1"/>
      <c r="BW1921" s="1"/>
      <c r="BZ1921" s="1"/>
      <c r="CF1921" s="1"/>
      <c r="CN1921" s="1"/>
      <c r="CQ1921" s="1"/>
      <c r="CT1921" s="1"/>
      <c r="CU1921" s="1"/>
    </row>
    <row r="1922" spans="9:99" x14ac:dyDescent="0.2">
      <c r="I1922" s="1"/>
      <c r="L1922" s="1"/>
      <c r="O1922" s="1"/>
      <c r="R1922" s="1"/>
      <c r="U1922" s="1"/>
      <c r="X1922" s="1"/>
      <c r="AA1922" s="1"/>
      <c r="AD1922" s="1"/>
      <c r="AG1922" s="1"/>
      <c r="AK1922" s="1"/>
      <c r="AP1922" s="1"/>
      <c r="AS1922" s="1"/>
      <c r="AW1922" s="1"/>
      <c r="BB1922" s="1"/>
      <c r="BE1922" s="1"/>
      <c r="BH1922" s="1"/>
      <c r="BK1922" s="1"/>
      <c r="BN1922" s="1"/>
      <c r="BR1922" s="1"/>
      <c r="BW1922" s="1"/>
      <c r="BZ1922" s="1"/>
      <c r="CF1922" s="1"/>
      <c r="CN1922" s="1"/>
      <c r="CQ1922" s="1"/>
      <c r="CT1922" s="1"/>
      <c r="CU1922" s="1"/>
    </row>
    <row r="1923" spans="9:99" x14ac:dyDescent="0.2">
      <c r="I1923" s="1"/>
      <c r="L1923" s="1"/>
      <c r="O1923" s="1"/>
      <c r="R1923" s="1"/>
      <c r="U1923" s="1"/>
      <c r="X1923" s="1"/>
      <c r="AA1923" s="1"/>
      <c r="AD1923" s="1"/>
      <c r="AG1923" s="1"/>
      <c r="AK1923" s="1"/>
      <c r="AP1923" s="1"/>
      <c r="AS1923" s="1"/>
      <c r="AW1923" s="1"/>
      <c r="BB1923" s="1"/>
      <c r="BE1923" s="1"/>
      <c r="BH1923" s="1"/>
      <c r="BK1923" s="1"/>
      <c r="BN1923" s="1"/>
      <c r="BR1923" s="1"/>
      <c r="BW1923" s="1"/>
      <c r="BZ1923" s="1"/>
      <c r="CF1923" s="1"/>
      <c r="CN1923" s="1"/>
      <c r="CQ1923" s="1"/>
      <c r="CT1923" s="1"/>
      <c r="CU1923" s="1"/>
    </row>
    <row r="1924" spans="9:99" x14ac:dyDescent="0.2">
      <c r="I1924" s="1"/>
      <c r="L1924" s="1"/>
      <c r="O1924" s="1"/>
      <c r="R1924" s="1"/>
      <c r="U1924" s="1"/>
      <c r="X1924" s="1"/>
      <c r="AA1924" s="1"/>
      <c r="AD1924" s="1"/>
      <c r="AG1924" s="1"/>
      <c r="AK1924" s="1"/>
      <c r="AP1924" s="1"/>
      <c r="AS1924" s="1"/>
      <c r="AW1924" s="1"/>
      <c r="BB1924" s="1"/>
      <c r="BE1924" s="1"/>
      <c r="BH1924" s="1"/>
      <c r="BK1924" s="1"/>
      <c r="BN1924" s="1"/>
      <c r="BR1924" s="1"/>
      <c r="BW1924" s="1"/>
      <c r="BZ1924" s="1"/>
      <c r="CF1924" s="1"/>
      <c r="CN1924" s="1"/>
      <c r="CQ1924" s="1"/>
      <c r="CT1924" s="1"/>
      <c r="CU1924" s="1"/>
    </row>
    <row r="1925" spans="9:99" x14ac:dyDescent="0.2">
      <c r="I1925" s="1"/>
      <c r="L1925" s="1"/>
      <c r="O1925" s="1"/>
      <c r="R1925" s="1"/>
      <c r="U1925" s="1"/>
      <c r="X1925" s="1"/>
      <c r="AA1925" s="1"/>
      <c r="AD1925" s="1"/>
      <c r="AG1925" s="1"/>
      <c r="AK1925" s="1"/>
      <c r="AP1925" s="1"/>
      <c r="AS1925" s="1"/>
      <c r="AW1925" s="1"/>
      <c r="BB1925" s="1"/>
      <c r="BE1925" s="1"/>
      <c r="BH1925" s="1"/>
      <c r="BK1925" s="1"/>
      <c r="BN1925" s="1"/>
      <c r="BR1925" s="1"/>
      <c r="BW1925" s="1"/>
      <c r="BZ1925" s="1"/>
      <c r="CF1925" s="1"/>
      <c r="CN1925" s="1"/>
      <c r="CQ1925" s="1"/>
      <c r="CT1925" s="1"/>
      <c r="CU1925" s="1"/>
    </row>
    <row r="1926" spans="9:99" x14ac:dyDescent="0.2">
      <c r="I1926" s="1"/>
      <c r="L1926" s="1"/>
      <c r="O1926" s="1"/>
      <c r="R1926" s="1"/>
      <c r="U1926" s="1"/>
      <c r="X1926" s="1"/>
      <c r="AA1926" s="1"/>
      <c r="AD1926" s="1"/>
      <c r="AG1926" s="1"/>
      <c r="AK1926" s="1"/>
      <c r="AP1926" s="1"/>
      <c r="AS1926" s="1"/>
      <c r="AW1926" s="1"/>
      <c r="BB1926" s="1"/>
      <c r="BE1926" s="1"/>
      <c r="BH1926" s="1"/>
      <c r="BK1926" s="1"/>
      <c r="BN1926" s="1"/>
      <c r="BR1926" s="1"/>
      <c r="BW1926" s="1"/>
      <c r="BZ1926" s="1"/>
      <c r="CF1926" s="1"/>
      <c r="CN1926" s="1"/>
      <c r="CQ1926" s="1"/>
      <c r="CT1926" s="1"/>
      <c r="CU1926" s="1"/>
    </row>
    <row r="1927" spans="9:99" x14ac:dyDescent="0.2">
      <c r="I1927" s="1"/>
      <c r="L1927" s="1"/>
      <c r="O1927" s="1"/>
      <c r="R1927" s="1"/>
      <c r="U1927" s="1"/>
      <c r="X1927" s="1"/>
      <c r="AA1927" s="1"/>
      <c r="AD1927" s="1"/>
      <c r="AG1927" s="1"/>
      <c r="AK1927" s="1"/>
      <c r="AP1927" s="1"/>
      <c r="AS1927" s="1"/>
      <c r="AW1927" s="1"/>
      <c r="BB1927" s="1"/>
      <c r="BE1927" s="1"/>
      <c r="BH1927" s="1"/>
      <c r="BK1927" s="1"/>
      <c r="BN1927" s="1"/>
      <c r="BR1927" s="1"/>
      <c r="BW1927" s="1"/>
      <c r="BZ1927" s="1"/>
      <c r="CF1927" s="1"/>
      <c r="CN1927" s="1"/>
      <c r="CQ1927" s="1"/>
      <c r="CT1927" s="1"/>
      <c r="CU1927" s="1"/>
    </row>
    <row r="1928" spans="9:99" x14ac:dyDescent="0.2">
      <c r="I1928" s="1"/>
      <c r="L1928" s="1"/>
      <c r="O1928" s="1"/>
      <c r="R1928" s="1"/>
      <c r="U1928" s="1"/>
      <c r="X1928" s="1"/>
      <c r="AA1928" s="1"/>
      <c r="AD1928" s="1"/>
      <c r="AG1928" s="1"/>
      <c r="AK1928" s="1"/>
      <c r="AP1928" s="1"/>
      <c r="AS1928" s="1"/>
      <c r="AW1928" s="1"/>
      <c r="BB1928" s="1"/>
      <c r="BE1928" s="1"/>
      <c r="BH1928" s="1"/>
      <c r="BK1928" s="1"/>
      <c r="BN1928" s="1"/>
      <c r="BR1928" s="1"/>
      <c r="BW1928" s="1"/>
      <c r="BZ1928" s="1"/>
      <c r="CF1928" s="1"/>
      <c r="CN1928" s="1"/>
      <c r="CQ1928" s="1"/>
      <c r="CT1928" s="1"/>
      <c r="CU1928" s="1"/>
    </row>
    <row r="1929" spans="9:99" x14ac:dyDescent="0.2">
      <c r="I1929" s="1"/>
      <c r="L1929" s="1"/>
      <c r="O1929" s="1"/>
      <c r="R1929" s="1"/>
      <c r="U1929" s="1"/>
      <c r="X1929" s="1"/>
      <c r="AA1929" s="1"/>
      <c r="AD1929" s="1"/>
      <c r="AG1929" s="1"/>
      <c r="AK1929" s="1"/>
      <c r="AP1929" s="1"/>
      <c r="AS1929" s="1"/>
      <c r="AW1929" s="1"/>
      <c r="BB1929" s="1"/>
      <c r="BE1929" s="1"/>
      <c r="BH1929" s="1"/>
      <c r="BK1929" s="1"/>
      <c r="BN1929" s="1"/>
      <c r="BR1929" s="1"/>
      <c r="BW1929" s="1"/>
      <c r="BZ1929" s="1"/>
      <c r="CF1929" s="1"/>
      <c r="CN1929" s="1"/>
      <c r="CQ1929" s="1"/>
      <c r="CT1929" s="1"/>
      <c r="CU1929" s="1"/>
    </row>
    <row r="1930" spans="9:99" x14ac:dyDescent="0.2">
      <c r="I1930" s="1"/>
      <c r="L1930" s="1"/>
      <c r="O1930" s="1"/>
      <c r="R1930" s="1"/>
      <c r="U1930" s="1"/>
      <c r="X1930" s="1"/>
      <c r="AA1930" s="1"/>
      <c r="AD1930" s="1"/>
      <c r="AG1930" s="1"/>
      <c r="AK1930" s="1"/>
      <c r="AP1930" s="1"/>
      <c r="AS1930" s="1"/>
      <c r="AW1930" s="1"/>
      <c r="BB1930" s="1"/>
      <c r="BE1930" s="1"/>
      <c r="BH1930" s="1"/>
      <c r="BK1930" s="1"/>
      <c r="BN1930" s="1"/>
      <c r="BR1930" s="1"/>
      <c r="BW1930" s="1"/>
      <c r="BZ1930" s="1"/>
      <c r="CF1930" s="1"/>
      <c r="CN1930" s="1"/>
      <c r="CQ1930" s="1"/>
      <c r="CT1930" s="1"/>
      <c r="CU1930" s="1"/>
    </row>
    <row r="1931" spans="9:99" x14ac:dyDescent="0.2">
      <c r="I1931" s="1"/>
      <c r="L1931" s="1"/>
      <c r="O1931" s="1"/>
      <c r="R1931" s="1"/>
      <c r="U1931" s="1"/>
      <c r="X1931" s="1"/>
      <c r="AA1931" s="1"/>
      <c r="AD1931" s="1"/>
      <c r="AG1931" s="1"/>
      <c r="AK1931" s="1"/>
      <c r="AP1931" s="1"/>
      <c r="AS1931" s="1"/>
      <c r="AW1931" s="1"/>
      <c r="BB1931" s="1"/>
      <c r="BE1931" s="1"/>
      <c r="BH1931" s="1"/>
      <c r="BK1931" s="1"/>
      <c r="BN1931" s="1"/>
      <c r="BR1931" s="1"/>
      <c r="BW1931" s="1"/>
      <c r="BZ1931" s="1"/>
      <c r="CF1931" s="1"/>
      <c r="CN1931" s="1"/>
      <c r="CQ1931" s="1"/>
      <c r="CT1931" s="1"/>
      <c r="CU1931" s="1"/>
    </row>
    <row r="1932" spans="9:99" x14ac:dyDescent="0.2">
      <c r="I1932" s="1"/>
      <c r="L1932" s="1"/>
      <c r="O1932" s="1"/>
      <c r="R1932" s="1"/>
      <c r="U1932" s="1"/>
      <c r="X1932" s="1"/>
      <c r="AA1932" s="1"/>
      <c r="AD1932" s="1"/>
      <c r="AG1932" s="1"/>
      <c r="AK1932" s="1"/>
      <c r="AP1932" s="1"/>
      <c r="AS1932" s="1"/>
      <c r="AW1932" s="1"/>
      <c r="BB1932" s="1"/>
      <c r="BE1932" s="1"/>
      <c r="BH1932" s="1"/>
      <c r="BK1932" s="1"/>
      <c r="BN1932" s="1"/>
      <c r="BR1932" s="1"/>
      <c r="BW1932" s="1"/>
      <c r="BZ1932" s="1"/>
      <c r="CF1932" s="1"/>
      <c r="CN1932" s="1"/>
      <c r="CQ1932" s="1"/>
      <c r="CT1932" s="1"/>
      <c r="CU1932" s="1"/>
    </row>
    <row r="1933" spans="9:99" x14ac:dyDescent="0.2">
      <c r="I1933" s="1"/>
      <c r="L1933" s="1"/>
      <c r="O1933" s="1"/>
      <c r="R1933" s="1"/>
      <c r="U1933" s="1"/>
      <c r="X1933" s="1"/>
      <c r="AA1933" s="1"/>
      <c r="AD1933" s="1"/>
      <c r="AG1933" s="1"/>
      <c r="AK1933" s="1"/>
      <c r="AP1933" s="1"/>
      <c r="AS1933" s="1"/>
      <c r="AW1933" s="1"/>
      <c r="BB1933" s="1"/>
      <c r="BE1933" s="1"/>
      <c r="BH1933" s="1"/>
      <c r="BK1933" s="1"/>
      <c r="BN1933" s="1"/>
      <c r="BR1933" s="1"/>
      <c r="BW1933" s="1"/>
      <c r="BZ1933" s="1"/>
      <c r="CF1933" s="1"/>
      <c r="CN1933" s="1"/>
      <c r="CQ1933" s="1"/>
      <c r="CT1933" s="1"/>
      <c r="CU1933" s="1"/>
    </row>
    <row r="1934" spans="9:99" x14ac:dyDescent="0.2">
      <c r="I1934" s="1"/>
      <c r="L1934" s="1"/>
      <c r="O1934" s="1"/>
      <c r="R1934" s="1"/>
      <c r="U1934" s="1"/>
      <c r="X1934" s="1"/>
      <c r="AA1934" s="1"/>
      <c r="AD1934" s="1"/>
      <c r="AG1934" s="1"/>
      <c r="AK1934" s="1"/>
      <c r="AP1934" s="1"/>
      <c r="AS1934" s="1"/>
      <c r="AW1934" s="1"/>
      <c r="BB1934" s="1"/>
      <c r="BE1934" s="1"/>
      <c r="BH1934" s="1"/>
      <c r="BK1934" s="1"/>
      <c r="BN1934" s="1"/>
      <c r="BR1934" s="1"/>
      <c r="BW1934" s="1"/>
      <c r="BZ1934" s="1"/>
      <c r="CF1934" s="1"/>
      <c r="CN1934" s="1"/>
      <c r="CQ1934" s="1"/>
      <c r="CT1934" s="1"/>
      <c r="CU1934" s="1"/>
    </row>
    <row r="1935" spans="9:99" x14ac:dyDescent="0.2">
      <c r="I1935" s="1"/>
      <c r="L1935" s="1"/>
      <c r="O1935" s="1"/>
      <c r="R1935" s="1"/>
      <c r="U1935" s="1"/>
      <c r="X1935" s="1"/>
      <c r="AA1935" s="1"/>
      <c r="AD1935" s="1"/>
      <c r="AG1935" s="1"/>
      <c r="AK1935" s="1"/>
      <c r="AP1935" s="1"/>
      <c r="AS1935" s="1"/>
      <c r="AW1935" s="1"/>
      <c r="BB1935" s="1"/>
      <c r="BE1935" s="1"/>
      <c r="BH1935" s="1"/>
      <c r="BK1935" s="1"/>
      <c r="BN1935" s="1"/>
      <c r="BR1935" s="1"/>
      <c r="BW1935" s="1"/>
      <c r="BZ1935" s="1"/>
      <c r="CF1935" s="1"/>
      <c r="CN1935" s="1"/>
      <c r="CQ1935" s="1"/>
      <c r="CT1935" s="1"/>
      <c r="CU1935" s="1"/>
    </row>
    <row r="1936" spans="9:99" x14ac:dyDescent="0.2">
      <c r="I1936" s="1"/>
      <c r="L1936" s="1"/>
      <c r="O1936" s="1"/>
      <c r="R1936" s="1"/>
      <c r="U1936" s="1"/>
      <c r="X1936" s="1"/>
      <c r="AA1936" s="1"/>
      <c r="AD1936" s="1"/>
      <c r="AG1936" s="1"/>
      <c r="AK1936" s="1"/>
      <c r="AP1936" s="1"/>
      <c r="AS1936" s="1"/>
      <c r="AW1936" s="1"/>
      <c r="BB1936" s="1"/>
      <c r="BE1936" s="1"/>
      <c r="BH1936" s="1"/>
      <c r="BK1936" s="1"/>
      <c r="BN1936" s="1"/>
      <c r="BR1936" s="1"/>
      <c r="BW1936" s="1"/>
      <c r="BZ1936" s="1"/>
      <c r="CF1936" s="1"/>
      <c r="CN1936" s="1"/>
      <c r="CQ1936" s="1"/>
      <c r="CT1936" s="1"/>
      <c r="CU1936" s="1"/>
    </row>
    <row r="1937" spans="9:99" x14ac:dyDescent="0.2">
      <c r="I1937" s="1"/>
      <c r="L1937" s="1"/>
      <c r="O1937" s="1"/>
      <c r="R1937" s="1"/>
      <c r="U1937" s="1"/>
      <c r="X1937" s="1"/>
      <c r="AA1937" s="1"/>
      <c r="AD1937" s="1"/>
      <c r="AG1937" s="1"/>
      <c r="AK1937" s="1"/>
      <c r="AP1937" s="1"/>
      <c r="AS1937" s="1"/>
      <c r="AW1937" s="1"/>
      <c r="BB1937" s="1"/>
      <c r="BE1937" s="1"/>
      <c r="BH1937" s="1"/>
      <c r="BK1937" s="1"/>
      <c r="BN1937" s="1"/>
      <c r="BR1937" s="1"/>
      <c r="BW1937" s="1"/>
      <c r="BZ1937" s="1"/>
      <c r="CF1937" s="1"/>
      <c r="CN1937" s="1"/>
      <c r="CQ1937" s="1"/>
      <c r="CT1937" s="1"/>
      <c r="CU1937" s="1"/>
    </row>
    <row r="1938" spans="9:99" x14ac:dyDescent="0.2">
      <c r="I1938" s="1"/>
      <c r="L1938" s="1"/>
      <c r="O1938" s="1"/>
      <c r="R1938" s="1"/>
      <c r="U1938" s="1"/>
      <c r="X1938" s="1"/>
      <c r="AA1938" s="1"/>
      <c r="AD1938" s="1"/>
      <c r="AG1938" s="1"/>
      <c r="AK1938" s="1"/>
      <c r="AP1938" s="1"/>
      <c r="AS1938" s="1"/>
      <c r="AW1938" s="1"/>
      <c r="BB1938" s="1"/>
      <c r="BE1938" s="1"/>
      <c r="BH1938" s="1"/>
      <c r="BK1938" s="1"/>
      <c r="BN1938" s="1"/>
      <c r="BR1938" s="1"/>
      <c r="BW1938" s="1"/>
      <c r="BZ1938" s="1"/>
      <c r="CF1938" s="1"/>
      <c r="CN1938" s="1"/>
      <c r="CQ1938" s="1"/>
      <c r="CT1938" s="1"/>
      <c r="CU1938" s="1"/>
    </row>
    <row r="1939" spans="9:99" x14ac:dyDescent="0.2">
      <c r="I1939" s="1"/>
      <c r="L1939" s="1"/>
      <c r="O1939" s="1"/>
      <c r="R1939" s="1"/>
      <c r="U1939" s="1"/>
      <c r="X1939" s="1"/>
      <c r="AA1939" s="1"/>
      <c r="AD1939" s="1"/>
      <c r="AG1939" s="1"/>
      <c r="AK1939" s="1"/>
      <c r="AP1939" s="1"/>
      <c r="AS1939" s="1"/>
      <c r="AW1939" s="1"/>
      <c r="BB1939" s="1"/>
      <c r="BE1939" s="1"/>
      <c r="BH1939" s="1"/>
      <c r="BK1939" s="1"/>
      <c r="BN1939" s="1"/>
      <c r="BR1939" s="1"/>
      <c r="BW1939" s="1"/>
      <c r="BZ1939" s="1"/>
      <c r="CF1939" s="1"/>
      <c r="CN1939" s="1"/>
      <c r="CQ1939" s="1"/>
      <c r="CT1939" s="1"/>
      <c r="CU1939" s="1"/>
    </row>
    <row r="1940" spans="9:99" x14ac:dyDescent="0.2">
      <c r="I1940" s="1"/>
      <c r="L1940" s="1"/>
      <c r="O1940" s="1"/>
      <c r="R1940" s="1"/>
      <c r="U1940" s="1"/>
      <c r="X1940" s="1"/>
      <c r="AA1940" s="1"/>
      <c r="AD1940" s="1"/>
      <c r="AG1940" s="1"/>
      <c r="AK1940" s="1"/>
      <c r="AP1940" s="1"/>
      <c r="AS1940" s="1"/>
      <c r="AW1940" s="1"/>
      <c r="BB1940" s="1"/>
      <c r="BE1940" s="1"/>
      <c r="BH1940" s="1"/>
      <c r="BK1940" s="1"/>
      <c r="BN1940" s="1"/>
      <c r="BR1940" s="1"/>
      <c r="BW1940" s="1"/>
      <c r="BZ1940" s="1"/>
      <c r="CF1940" s="1"/>
      <c r="CN1940" s="1"/>
      <c r="CQ1940" s="1"/>
      <c r="CT1940" s="1"/>
      <c r="CU1940" s="1"/>
    </row>
    <row r="1941" spans="9:99" x14ac:dyDescent="0.2">
      <c r="I1941" s="1"/>
      <c r="L1941" s="1"/>
      <c r="O1941" s="1"/>
      <c r="R1941" s="1"/>
      <c r="U1941" s="1"/>
      <c r="X1941" s="1"/>
      <c r="AA1941" s="1"/>
      <c r="AD1941" s="1"/>
      <c r="AG1941" s="1"/>
      <c r="AK1941" s="1"/>
      <c r="AP1941" s="1"/>
      <c r="AS1941" s="1"/>
      <c r="AW1941" s="1"/>
      <c r="BB1941" s="1"/>
      <c r="BE1941" s="1"/>
      <c r="BH1941" s="1"/>
      <c r="BK1941" s="1"/>
      <c r="BN1941" s="1"/>
      <c r="BR1941" s="1"/>
      <c r="BW1941" s="1"/>
      <c r="BZ1941" s="1"/>
      <c r="CF1941" s="1"/>
      <c r="CN1941" s="1"/>
      <c r="CQ1941" s="1"/>
      <c r="CT1941" s="1"/>
      <c r="CU1941" s="1"/>
    </row>
    <row r="1942" spans="9:99" x14ac:dyDescent="0.2">
      <c r="I1942" s="1"/>
      <c r="L1942" s="1"/>
      <c r="O1942" s="1"/>
      <c r="R1942" s="1"/>
      <c r="U1942" s="1"/>
      <c r="X1942" s="1"/>
      <c r="AA1942" s="1"/>
      <c r="AD1942" s="1"/>
      <c r="AG1942" s="1"/>
      <c r="AK1942" s="1"/>
      <c r="AP1942" s="1"/>
      <c r="AS1942" s="1"/>
      <c r="AW1942" s="1"/>
      <c r="BB1942" s="1"/>
      <c r="BE1942" s="1"/>
      <c r="BH1942" s="1"/>
      <c r="BK1942" s="1"/>
      <c r="BN1942" s="1"/>
      <c r="BR1942" s="1"/>
      <c r="BW1942" s="1"/>
      <c r="BZ1942" s="1"/>
      <c r="CF1942" s="1"/>
      <c r="CN1942" s="1"/>
      <c r="CQ1942" s="1"/>
      <c r="CT1942" s="1"/>
      <c r="CU1942" s="1"/>
    </row>
    <row r="1943" spans="9:99" x14ac:dyDescent="0.2">
      <c r="I1943" s="1"/>
      <c r="L1943" s="1"/>
      <c r="O1943" s="1"/>
      <c r="R1943" s="1"/>
      <c r="U1943" s="1"/>
      <c r="X1943" s="1"/>
      <c r="AA1943" s="1"/>
      <c r="AD1943" s="1"/>
      <c r="AG1943" s="1"/>
      <c r="AK1943" s="1"/>
      <c r="AP1943" s="1"/>
      <c r="AS1943" s="1"/>
      <c r="AW1943" s="1"/>
      <c r="BB1943" s="1"/>
      <c r="BE1943" s="1"/>
      <c r="BH1943" s="1"/>
      <c r="BK1943" s="1"/>
      <c r="BN1943" s="1"/>
      <c r="BR1943" s="1"/>
      <c r="BW1943" s="1"/>
      <c r="BZ1943" s="1"/>
      <c r="CF1943" s="1"/>
      <c r="CN1943" s="1"/>
      <c r="CQ1943" s="1"/>
      <c r="CT1943" s="1"/>
      <c r="CU1943" s="1"/>
    </row>
    <row r="1944" spans="9:99" x14ac:dyDescent="0.2">
      <c r="I1944" s="1"/>
      <c r="L1944" s="1"/>
      <c r="O1944" s="1"/>
      <c r="R1944" s="1"/>
      <c r="U1944" s="1"/>
      <c r="X1944" s="1"/>
      <c r="AA1944" s="1"/>
      <c r="AD1944" s="1"/>
      <c r="AG1944" s="1"/>
      <c r="AK1944" s="1"/>
      <c r="AP1944" s="1"/>
      <c r="AS1944" s="1"/>
      <c r="AW1944" s="1"/>
      <c r="BB1944" s="1"/>
      <c r="BE1944" s="1"/>
      <c r="BH1944" s="1"/>
      <c r="BK1944" s="1"/>
      <c r="BN1944" s="1"/>
      <c r="BR1944" s="1"/>
      <c r="BW1944" s="1"/>
      <c r="BZ1944" s="1"/>
      <c r="CF1944" s="1"/>
      <c r="CN1944" s="1"/>
      <c r="CQ1944" s="1"/>
      <c r="CT1944" s="1"/>
      <c r="CU1944" s="1"/>
    </row>
    <row r="1945" spans="9:99" x14ac:dyDescent="0.2">
      <c r="I1945" s="1"/>
      <c r="L1945" s="1"/>
      <c r="O1945" s="1"/>
      <c r="R1945" s="1"/>
      <c r="U1945" s="1"/>
      <c r="X1945" s="1"/>
      <c r="AA1945" s="1"/>
      <c r="AD1945" s="1"/>
      <c r="AG1945" s="1"/>
      <c r="AK1945" s="1"/>
      <c r="AP1945" s="1"/>
      <c r="AS1945" s="1"/>
      <c r="AW1945" s="1"/>
      <c r="BB1945" s="1"/>
      <c r="BE1945" s="1"/>
      <c r="BH1945" s="1"/>
      <c r="BK1945" s="1"/>
      <c r="BN1945" s="1"/>
      <c r="BR1945" s="1"/>
      <c r="BW1945" s="1"/>
      <c r="BZ1945" s="1"/>
      <c r="CF1945" s="1"/>
      <c r="CN1945" s="1"/>
      <c r="CQ1945" s="1"/>
      <c r="CT1945" s="1"/>
      <c r="CU1945" s="1"/>
    </row>
    <row r="1946" spans="9:99" x14ac:dyDescent="0.2">
      <c r="I1946" s="1"/>
      <c r="L1946" s="1"/>
      <c r="O1946" s="1"/>
      <c r="R1946" s="1"/>
      <c r="U1946" s="1"/>
      <c r="X1946" s="1"/>
      <c r="AA1946" s="1"/>
      <c r="AD1946" s="1"/>
      <c r="AG1946" s="1"/>
      <c r="AK1946" s="1"/>
      <c r="AP1946" s="1"/>
      <c r="AS1946" s="1"/>
      <c r="AW1946" s="1"/>
      <c r="BB1946" s="1"/>
      <c r="BE1946" s="1"/>
      <c r="BH1946" s="1"/>
      <c r="BK1946" s="1"/>
      <c r="BN1946" s="1"/>
      <c r="BR1946" s="1"/>
      <c r="BW1946" s="1"/>
      <c r="BZ1946" s="1"/>
      <c r="CF1946" s="1"/>
      <c r="CN1946" s="1"/>
      <c r="CQ1946" s="1"/>
      <c r="CT1946" s="1"/>
      <c r="CU1946" s="1"/>
    </row>
    <row r="1947" spans="9:99" x14ac:dyDescent="0.2">
      <c r="I1947" s="1"/>
      <c r="L1947" s="1"/>
      <c r="O1947" s="1"/>
      <c r="R1947" s="1"/>
      <c r="U1947" s="1"/>
      <c r="X1947" s="1"/>
      <c r="AA1947" s="1"/>
      <c r="AD1947" s="1"/>
      <c r="AG1947" s="1"/>
      <c r="AK1947" s="1"/>
      <c r="AP1947" s="1"/>
      <c r="AS1947" s="1"/>
      <c r="AW1947" s="1"/>
      <c r="BB1947" s="1"/>
      <c r="BE1947" s="1"/>
      <c r="BH1947" s="1"/>
      <c r="BK1947" s="1"/>
      <c r="BN1947" s="1"/>
      <c r="BR1947" s="1"/>
      <c r="BW1947" s="1"/>
      <c r="BZ1947" s="1"/>
      <c r="CF1947" s="1"/>
      <c r="CN1947" s="1"/>
      <c r="CQ1947" s="1"/>
      <c r="CT1947" s="1"/>
      <c r="CU1947" s="1"/>
    </row>
    <row r="1948" spans="9:99" x14ac:dyDescent="0.2">
      <c r="I1948" s="1"/>
      <c r="L1948" s="1"/>
      <c r="O1948" s="1"/>
      <c r="R1948" s="1"/>
      <c r="U1948" s="1"/>
      <c r="X1948" s="1"/>
      <c r="AA1948" s="1"/>
      <c r="AD1948" s="1"/>
      <c r="AG1948" s="1"/>
      <c r="AK1948" s="1"/>
      <c r="AP1948" s="1"/>
      <c r="AS1948" s="1"/>
      <c r="AW1948" s="1"/>
      <c r="BB1948" s="1"/>
      <c r="BE1948" s="1"/>
      <c r="BH1948" s="1"/>
      <c r="BK1948" s="1"/>
      <c r="BN1948" s="1"/>
      <c r="BR1948" s="1"/>
      <c r="BW1948" s="1"/>
      <c r="BZ1948" s="1"/>
      <c r="CF1948" s="1"/>
      <c r="CN1948" s="1"/>
      <c r="CQ1948" s="1"/>
      <c r="CT1948" s="1"/>
      <c r="CU1948" s="1"/>
    </row>
    <row r="1949" spans="9:99" x14ac:dyDescent="0.2">
      <c r="I1949" s="1"/>
      <c r="L1949" s="1"/>
      <c r="O1949" s="1"/>
      <c r="R1949" s="1"/>
      <c r="U1949" s="1"/>
      <c r="X1949" s="1"/>
      <c r="AA1949" s="1"/>
      <c r="AD1949" s="1"/>
      <c r="AG1949" s="1"/>
      <c r="AK1949" s="1"/>
      <c r="AP1949" s="1"/>
      <c r="AS1949" s="1"/>
      <c r="AW1949" s="1"/>
      <c r="BB1949" s="1"/>
      <c r="BE1949" s="1"/>
      <c r="BH1949" s="1"/>
      <c r="BK1949" s="1"/>
      <c r="BN1949" s="1"/>
      <c r="BR1949" s="1"/>
      <c r="BW1949" s="1"/>
      <c r="BZ1949" s="1"/>
      <c r="CF1949" s="1"/>
      <c r="CN1949" s="1"/>
      <c r="CQ1949" s="1"/>
      <c r="CT1949" s="1"/>
      <c r="CU1949" s="1"/>
    </row>
    <row r="1950" spans="9:99" x14ac:dyDescent="0.2">
      <c r="I1950" s="1"/>
      <c r="L1950" s="1"/>
      <c r="O1950" s="1"/>
      <c r="R1950" s="1"/>
      <c r="U1950" s="1"/>
      <c r="X1950" s="1"/>
      <c r="AA1950" s="1"/>
      <c r="AD1950" s="1"/>
      <c r="AG1950" s="1"/>
      <c r="AK1950" s="1"/>
      <c r="AP1950" s="1"/>
      <c r="AS1950" s="1"/>
      <c r="AW1950" s="1"/>
      <c r="BB1950" s="1"/>
      <c r="BE1950" s="1"/>
      <c r="BH1950" s="1"/>
      <c r="BK1950" s="1"/>
      <c r="BN1950" s="1"/>
      <c r="BR1950" s="1"/>
      <c r="BW1950" s="1"/>
      <c r="BZ1950" s="1"/>
      <c r="CF1950" s="1"/>
      <c r="CN1950" s="1"/>
      <c r="CQ1950" s="1"/>
      <c r="CT1950" s="1"/>
      <c r="CU1950" s="1"/>
    </row>
    <row r="1951" spans="9:99" x14ac:dyDescent="0.2">
      <c r="I1951" s="1"/>
      <c r="L1951" s="1"/>
      <c r="O1951" s="1"/>
      <c r="R1951" s="1"/>
      <c r="U1951" s="1"/>
      <c r="X1951" s="1"/>
      <c r="AA1951" s="1"/>
      <c r="AD1951" s="1"/>
      <c r="AG1951" s="1"/>
      <c r="AK1951" s="1"/>
      <c r="AP1951" s="1"/>
      <c r="AS1951" s="1"/>
      <c r="AW1951" s="1"/>
      <c r="BB1951" s="1"/>
      <c r="BE1951" s="1"/>
      <c r="BH1951" s="1"/>
      <c r="BK1951" s="1"/>
      <c r="BN1951" s="1"/>
      <c r="BR1951" s="1"/>
      <c r="BW1951" s="1"/>
      <c r="BZ1951" s="1"/>
      <c r="CF1951" s="1"/>
      <c r="CN1951" s="1"/>
      <c r="CQ1951" s="1"/>
      <c r="CT1951" s="1"/>
      <c r="CU1951" s="1"/>
    </row>
    <row r="1952" spans="9:99" x14ac:dyDescent="0.2">
      <c r="I1952" s="1"/>
      <c r="L1952" s="1"/>
      <c r="O1952" s="1"/>
      <c r="R1952" s="1"/>
      <c r="U1952" s="1"/>
      <c r="X1952" s="1"/>
      <c r="AA1952" s="1"/>
      <c r="AD1952" s="1"/>
      <c r="AG1952" s="1"/>
      <c r="AK1952" s="1"/>
      <c r="AP1952" s="1"/>
      <c r="AS1952" s="1"/>
      <c r="AW1952" s="1"/>
      <c r="BB1952" s="1"/>
      <c r="BE1952" s="1"/>
      <c r="BH1952" s="1"/>
      <c r="BK1952" s="1"/>
      <c r="BN1952" s="1"/>
      <c r="BR1952" s="1"/>
      <c r="BW1952" s="1"/>
      <c r="BZ1952" s="1"/>
      <c r="CF1952" s="1"/>
      <c r="CN1952" s="1"/>
      <c r="CQ1952" s="1"/>
      <c r="CT1952" s="1"/>
      <c r="CU1952" s="1"/>
    </row>
    <row r="1953" spans="9:99" x14ac:dyDescent="0.2">
      <c r="I1953" s="1"/>
      <c r="L1953" s="1"/>
      <c r="O1953" s="1"/>
      <c r="R1953" s="1"/>
      <c r="U1953" s="1"/>
      <c r="X1953" s="1"/>
      <c r="AA1953" s="1"/>
      <c r="AD1953" s="1"/>
      <c r="AG1953" s="1"/>
      <c r="AK1953" s="1"/>
      <c r="AP1953" s="1"/>
      <c r="AS1953" s="1"/>
      <c r="AW1953" s="1"/>
      <c r="BB1953" s="1"/>
      <c r="BE1953" s="1"/>
      <c r="BH1953" s="1"/>
      <c r="BK1953" s="1"/>
      <c r="BN1953" s="1"/>
      <c r="BR1953" s="1"/>
      <c r="BW1953" s="1"/>
      <c r="BZ1953" s="1"/>
      <c r="CF1953" s="1"/>
      <c r="CN1953" s="1"/>
      <c r="CQ1953" s="1"/>
      <c r="CT1953" s="1"/>
      <c r="CU1953" s="1"/>
    </row>
    <row r="1954" spans="9:99" x14ac:dyDescent="0.2">
      <c r="I1954" s="1"/>
      <c r="L1954" s="1"/>
      <c r="O1954" s="1"/>
      <c r="R1954" s="1"/>
      <c r="U1954" s="1"/>
      <c r="X1954" s="1"/>
      <c r="AA1954" s="1"/>
      <c r="AD1954" s="1"/>
      <c r="AG1954" s="1"/>
      <c r="AK1954" s="1"/>
      <c r="AP1954" s="1"/>
      <c r="AS1954" s="1"/>
      <c r="AW1954" s="1"/>
      <c r="BB1954" s="1"/>
      <c r="BE1954" s="1"/>
      <c r="BH1954" s="1"/>
      <c r="BK1954" s="1"/>
      <c r="BN1954" s="1"/>
      <c r="BR1954" s="1"/>
      <c r="BW1954" s="1"/>
      <c r="BZ1954" s="1"/>
      <c r="CF1954" s="1"/>
      <c r="CN1954" s="1"/>
      <c r="CQ1954" s="1"/>
      <c r="CT1954" s="1"/>
      <c r="CU1954" s="1"/>
    </row>
    <row r="1955" spans="9:99" x14ac:dyDescent="0.2">
      <c r="I1955" s="1"/>
      <c r="L1955" s="1"/>
      <c r="O1955" s="1"/>
      <c r="R1955" s="1"/>
      <c r="U1955" s="1"/>
      <c r="X1955" s="1"/>
      <c r="AA1955" s="1"/>
      <c r="AD1955" s="1"/>
      <c r="AG1955" s="1"/>
      <c r="AK1955" s="1"/>
      <c r="AP1955" s="1"/>
      <c r="AS1955" s="1"/>
      <c r="AW1955" s="1"/>
      <c r="BB1955" s="1"/>
      <c r="BE1955" s="1"/>
      <c r="BH1955" s="1"/>
      <c r="BK1955" s="1"/>
      <c r="BN1955" s="1"/>
      <c r="BR1955" s="1"/>
      <c r="BW1955" s="1"/>
      <c r="BZ1955" s="1"/>
      <c r="CF1955" s="1"/>
      <c r="CN1955" s="1"/>
      <c r="CQ1955" s="1"/>
      <c r="CT1955" s="1"/>
      <c r="CU1955" s="1"/>
    </row>
    <row r="1956" spans="9:99" x14ac:dyDescent="0.2">
      <c r="I1956" s="1"/>
      <c r="L1956" s="1"/>
      <c r="O1956" s="1"/>
      <c r="R1956" s="1"/>
      <c r="U1956" s="1"/>
      <c r="X1956" s="1"/>
      <c r="AA1956" s="1"/>
      <c r="AD1956" s="1"/>
      <c r="AG1956" s="1"/>
      <c r="AK1956" s="1"/>
      <c r="AP1956" s="1"/>
      <c r="AS1956" s="1"/>
      <c r="AW1956" s="1"/>
      <c r="BB1956" s="1"/>
      <c r="BE1956" s="1"/>
      <c r="BH1956" s="1"/>
      <c r="BK1956" s="1"/>
      <c r="BN1956" s="1"/>
      <c r="BR1956" s="1"/>
      <c r="BW1956" s="1"/>
      <c r="BZ1956" s="1"/>
      <c r="CF1956" s="1"/>
      <c r="CN1956" s="1"/>
      <c r="CQ1956" s="1"/>
      <c r="CT1956" s="1"/>
      <c r="CU1956" s="1"/>
    </row>
    <row r="1957" spans="9:99" x14ac:dyDescent="0.2">
      <c r="I1957" s="1"/>
      <c r="L1957" s="1"/>
      <c r="O1957" s="1"/>
      <c r="R1957" s="1"/>
      <c r="U1957" s="1"/>
      <c r="X1957" s="1"/>
      <c r="AA1957" s="1"/>
      <c r="AD1957" s="1"/>
      <c r="AG1957" s="1"/>
      <c r="AK1957" s="1"/>
      <c r="AP1957" s="1"/>
      <c r="AS1957" s="1"/>
      <c r="AW1957" s="1"/>
      <c r="BB1957" s="1"/>
      <c r="BE1957" s="1"/>
      <c r="BH1957" s="1"/>
      <c r="BK1957" s="1"/>
      <c r="BN1957" s="1"/>
      <c r="BR1957" s="1"/>
      <c r="BW1957" s="1"/>
      <c r="BZ1957" s="1"/>
      <c r="CF1957" s="1"/>
      <c r="CN1957" s="1"/>
      <c r="CQ1957" s="1"/>
      <c r="CT1957" s="1"/>
      <c r="CU1957" s="1"/>
    </row>
    <row r="1958" spans="9:99" x14ac:dyDescent="0.2">
      <c r="I1958" s="1"/>
      <c r="L1958" s="1"/>
      <c r="O1958" s="1"/>
      <c r="R1958" s="1"/>
      <c r="U1958" s="1"/>
      <c r="X1958" s="1"/>
      <c r="AA1958" s="1"/>
      <c r="AD1958" s="1"/>
      <c r="AG1958" s="1"/>
      <c r="AK1958" s="1"/>
      <c r="AP1958" s="1"/>
      <c r="AS1958" s="1"/>
      <c r="AW1958" s="1"/>
      <c r="BB1958" s="1"/>
      <c r="BE1958" s="1"/>
      <c r="BH1958" s="1"/>
      <c r="BK1958" s="1"/>
      <c r="BN1958" s="1"/>
      <c r="BR1958" s="1"/>
      <c r="BW1958" s="1"/>
      <c r="BZ1958" s="1"/>
      <c r="CF1958" s="1"/>
      <c r="CN1958" s="1"/>
      <c r="CQ1958" s="1"/>
      <c r="CT1958" s="1"/>
      <c r="CU1958" s="1"/>
    </row>
    <row r="1959" spans="9:99" x14ac:dyDescent="0.2">
      <c r="I1959" s="1"/>
      <c r="L1959" s="1"/>
      <c r="O1959" s="1"/>
      <c r="R1959" s="1"/>
      <c r="U1959" s="1"/>
      <c r="X1959" s="1"/>
      <c r="AA1959" s="1"/>
      <c r="AD1959" s="1"/>
      <c r="AG1959" s="1"/>
      <c r="AK1959" s="1"/>
      <c r="AP1959" s="1"/>
      <c r="AS1959" s="1"/>
      <c r="AW1959" s="1"/>
      <c r="BB1959" s="1"/>
      <c r="BE1959" s="1"/>
      <c r="BH1959" s="1"/>
      <c r="BK1959" s="1"/>
      <c r="BN1959" s="1"/>
      <c r="BR1959" s="1"/>
      <c r="BW1959" s="1"/>
      <c r="BZ1959" s="1"/>
      <c r="CF1959" s="1"/>
      <c r="CN1959" s="1"/>
      <c r="CQ1959" s="1"/>
      <c r="CT1959" s="1"/>
      <c r="CU1959" s="1"/>
    </row>
    <row r="1960" spans="9:99" x14ac:dyDescent="0.2">
      <c r="I1960" s="1"/>
      <c r="L1960" s="1"/>
      <c r="O1960" s="1"/>
      <c r="R1960" s="1"/>
      <c r="U1960" s="1"/>
      <c r="X1960" s="1"/>
      <c r="AA1960" s="1"/>
      <c r="AD1960" s="1"/>
      <c r="AG1960" s="1"/>
      <c r="AK1960" s="1"/>
      <c r="AP1960" s="1"/>
      <c r="AS1960" s="1"/>
      <c r="AW1960" s="1"/>
      <c r="BB1960" s="1"/>
      <c r="BE1960" s="1"/>
      <c r="BH1960" s="1"/>
      <c r="BK1960" s="1"/>
      <c r="BN1960" s="1"/>
      <c r="BR1960" s="1"/>
      <c r="BW1960" s="1"/>
      <c r="BZ1960" s="1"/>
      <c r="CF1960" s="1"/>
      <c r="CN1960" s="1"/>
      <c r="CQ1960" s="1"/>
      <c r="CT1960" s="1"/>
      <c r="CU1960" s="1"/>
    </row>
    <row r="1961" spans="9:99" x14ac:dyDescent="0.2">
      <c r="I1961" s="1"/>
      <c r="L1961" s="1"/>
      <c r="O1961" s="1"/>
      <c r="R1961" s="1"/>
      <c r="U1961" s="1"/>
      <c r="X1961" s="1"/>
      <c r="AA1961" s="1"/>
      <c r="AD1961" s="1"/>
      <c r="AG1961" s="1"/>
      <c r="AK1961" s="1"/>
      <c r="AP1961" s="1"/>
      <c r="AS1961" s="1"/>
      <c r="AW1961" s="1"/>
      <c r="BB1961" s="1"/>
      <c r="BE1961" s="1"/>
      <c r="BH1961" s="1"/>
      <c r="BK1961" s="1"/>
      <c r="BN1961" s="1"/>
      <c r="BR1961" s="1"/>
      <c r="BW1961" s="1"/>
      <c r="BZ1961" s="1"/>
      <c r="CF1961" s="1"/>
      <c r="CN1961" s="1"/>
      <c r="CQ1961" s="1"/>
      <c r="CT1961" s="1"/>
      <c r="CU1961" s="1"/>
    </row>
    <row r="1962" spans="9:99" x14ac:dyDescent="0.2">
      <c r="I1962" s="1"/>
      <c r="L1962" s="1"/>
      <c r="O1962" s="1"/>
      <c r="R1962" s="1"/>
      <c r="U1962" s="1"/>
      <c r="X1962" s="1"/>
      <c r="AA1962" s="1"/>
      <c r="AD1962" s="1"/>
      <c r="AG1962" s="1"/>
      <c r="AK1962" s="1"/>
      <c r="AP1962" s="1"/>
      <c r="AS1962" s="1"/>
      <c r="AW1962" s="1"/>
      <c r="BB1962" s="1"/>
      <c r="BE1962" s="1"/>
      <c r="BH1962" s="1"/>
      <c r="BK1962" s="1"/>
      <c r="BN1962" s="1"/>
      <c r="BR1962" s="1"/>
      <c r="BW1962" s="1"/>
      <c r="BZ1962" s="1"/>
      <c r="CF1962" s="1"/>
      <c r="CN1962" s="1"/>
      <c r="CQ1962" s="1"/>
      <c r="CT1962" s="1"/>
      <c r="CU1962" s="1"/>
    </row>
    <row r="1963" spans="9:99" x14ac:dyDescent="0.2">
      <c r="I1963" s="1"/>
      <c r="L1963" s="1"/>
      <c r="O1963" s="1"/>
      <c r="R1963" s="1"/>
      <c r="U1963" s="1"/>
      <c r="X1963" s="1"/>
      <c r="AA1963" s="1"/>
      <c r="AD1963" s="1"/>
      <c r="AG1963" s="1"/>
      <c r="AK1963" s="1"/>
      <c r="AP1963" s="1"/>
      <c r="AS1963" s="1"/>
      <c r="AW1963" s="1"/>
      <c r="BB1963" s="1"/>
      <c r="BE1963" s="1"/>
      <c r="BH1963" s="1"/>
      <c r="BK1963" s="1"/>
      <c r="BN1963" s="1"/>
      <c r="BR1963" s="1"/>
      <c r="BW1963" s="1"/>
      <c r="BZ1963" s="1"/>
      <c r="CF1963" s="1"/>
      <c r="CN1963" s="1"/>
      <c r="CQ1963" s="1"/>
      <c r="CT1963" s="1"/>
      <c r="CU1963" s="1"/>
    </row>
    <row r="1964" spans="9:99" x14ac:dyDescent="0.2">
      <c r="I1964" s="1"/>
      <c r="L1964" s="1"/>
      <c r="O1964" s="1"/>
      <c r="R1964" s="1"/>
      <c r="U1964" s="1"/>
      <c r="X1964" s="1"/>
      <c r="AA1964" s="1"/>
      <c r="AD1964" s="1"/>
      <c r="AG1964" s="1"/>
      <c r="AK1964" s="1"/>
      <c r="AP1964" s="1"/>
      <c r="AS1964" s="1"/>
      <c r="AW1964" s="1"/>
      <c r="BB1964" s="1"/>
      <c r="BE1964" s="1"/>
      <c r="BH1964" s="1"/>
      <c r="BK1964" s="1"/>
      <c r="BN1964" s="1"/>
      <c r="BR1964" s="1"/>
      <c r="BW1964" s="1"/>
      <c r="BZ1964" s="1"/>
      <c r="CF1964" s="1"/>
      <c r="CN1964" s="1"/>
      <c r="CQ1964" s="1"/>
      <c r="CT1964" s="1"/>
      <c r="CU1964" s="1"/>
    </row>
    <row r="1965" spans="9:99" x14ac:dyDescent="0.2">
      <c r="I1965" s="1"/>
      <c r="L1965" s="1"/>
      <c r="O1965" s="1"/>
      <c r="R1965" s="1"/>
      <c r="U1965" s="1"/>
      <c r="X1965" s="1"/>
      <c r="AA1965" s="1"/>
      <c r="AD1965" s="1"/>
      <c r="AG1965" s="1"/>
      <c r="AK1965" s="1"/>
      <c r="AP1965" s="1"/>
      <c r="AS1965" s="1"/>
      <c r="AW1965" s="1"/>
      <c r="BB1965" s="1"/>
      <c r="BE1965" s="1"/>
      <c r="BH1965" s="1"/>
      <c r="BK1965" s="1"/>
      <c r="BN1965" s="1"/>
      <c r="BR1965" s="1"/>
      <c r="BW1965" s="1"/>
      <c r="BZ1965" s="1"/>
      <c r="CF1965" s="1"/>
      <c r="CN1965" s="1"/>
      <c r="CQ1965" s="1"/>
      <c r="CT1965" s="1"/>
      <c r="CU1965" s="1"/>
    </row>
    <row r="1966" spans="9:99" x14ac:dyDescent="0.2">
      <c r="I1966" s="1"/>
      <c r="L1966" s="1"/>
      <c r="O1966" s="1"/>
      <c r="R1966" s="1"/>
      <c r="U1966" s="1"/>
      <c r="X1966" s="1"/>
      <c r="AA1966" s="1"/>
      <c r="AD1966" s="1"/>
      <c r="AG1966" s="1"/>
      <c r="AK1966" s="1"/>
      <c r="AP1966" s="1"/>
      <c r="AS1966" s="1"/>
      <c r="AW1966" s="1"/>
      <c r="BB1966" s="1"/>
      <c r="BE1966" s="1"/>
      <c r="BH1966" s="1"/>
      <c r="BK1966" s="1"/>
      <c r="BN1966" s="1"/>
      <c r="BR1966" s="1"/>
      <c r="BW1966" s="1"/>
      <c r="BZ1966" s="1"/>
      <c r="CF1966" s="1"/>
      <c r="CN1966" s="1"/>
      <c r="CQ1966" s="1"/>
      <c r="CT1966" s="1"/>
      <c r="CU1966" s="1"/>
    </row>
    <row r="1967" spans="9:99" x14ac:dyDescent="0.2">
      <c r="I1967" s="1"/>
      <c r="L1967" s="1"/>
      <c r="O1967" s="1"/>
      <c r="R1967" s="1"/>
      <c r="U1967" s="1"/>
      <c r="X1967" s="1"/>
      <c r="AA1967" s="1"/>
      <c r="AD1967" s="1"/>
      <c r="AG1967" s="1"/>
      <c r="AK1967" s="1"/>
      <c r="AP1967" s="1"/>
      <c r="AS1967" s="1"/>
      <c r="AW1967" s="1"/>
      <c r="BB1967" s="1"/>
      <c r="BE1967" s="1"/>
      <c r="BH1967" s="1"/>
      <c r="BK1967" s="1"/>
      <c r="BN1967" s="1"/>
      <c r="BR1967" s="1"/>
      <c r="BW1967" s="1"/>
      <c r="BZ1967" s="1"/>
      <c r="CF1967" s="1"/>
      <c r="CN1967" s="1"/>
      <c r="CQ1967" s="1"/>
      <c r="CT1967" s="1"/>
      <c r="CU1967" s="1"/>
    </row>
    <row r="1968" spans="9:99" x14ac:dyDescent="0.2">
      <c r="I1968" s="1"/>
      <c r="L1968" s="1"/>
      <c r="O1968" s="1"/>
      <c r="R1968" s="1"/>
      <c r="U1968" s="1"/>
      <c r="X1968" s="1"/>
      <c r="AA1968" s="1"/>
      <c r="AD1968" s="1"/>
      <c r="AG1968" s="1"/>
      <c r="AK1968" s="1"/>
      <c r="AP1968" s="1"/>
      <c r="AS1968" s="1"/>
      <c r="AW1968" s="1"/>
      <c r="BB1968" s="1"/>
      <c r="BE1968" s="1"/>
      <c r="BH1968" s="1"/>
      <c r="BK1968" s="1"/>
      <c r="BN1968" s="1"/>
      <c r="BR1968" s="1"/>
      <c r="BW1968" s="1"/>
      <c r="BZ1968" s="1"/>
      <c r="CF1968" s="1"/>
      <c r="CN1968" s="1"/>
      <c r="CQ1968" s="1"/>
      <c r="CT1968" s="1"/>
      <c r="CU1968" s="1"/>
    </row>
    <row r="1969" spans="9:99" x14ac:dyDescent="0.2">
      <c r="I1969" s="1"/>
      <c r="L1969" s="1"/>
      <c r="O1969" s="1"/>
      <c r="R1969" s="1"/>
      <c r="U1969" s="1"/>
      <c r="X1969" s="1"/>
      <c r="AA1969" s="1"/>
      <c r="AD1969" s="1"/>
      <c r="AG1969" s="1"/>
      <c r="AK1969" s="1"/>
      <c r="AP1969" s="1"/>
      <c r="AS1969" s="1"/>
      <c r="AW1969" s="1"/>
      <c r="BB1969" s="1"/>
      <c r="BE1969" s="1"/>
      <c r="BH1969" s="1"/>
      <c r="BK1969" s="1"/>
      <c r="BN1969" s="1"/>
      <c r="BR1969" s="1"/>
      <c r="BW1969" s="1"/>
      <c r="BZ1969" s="1"/>
      <c r="CF1969" s="1"/>
      <c r="CN1969" s="1"/>
      <c r="CQ1969" s="1"/>
      <c r="CT1969" s="1"/>
      <c r="CU1969" s="1"/>
    </row>
    <row r="1970" spans="9:99" x14ac:dyDescent="0.2">
      <c r="I1970" s="1"/>
      <c r="L1970" s="1"/>
      <c r="O1970" s="1"/>
      <c r="R1970" s="1"/>
      <c r="U1970" s="1"/>
      <c r="X1970" s="1"/>
      <c r="AA1970" s="1"/>
      <c r="AD1970" s="1"/>
      <c r="AG1970" s="1"/>
      <c r="AK1970" s="1"/>
      <c r="AP1970" s="1"/>
      <c r="AS1970" s="1"/>
      <c r="AW1970" s="1"/>
      <c r="BB1970" s="1"/>
      <c r="BE1970" s="1"/>
      <c r="BH1970" s="1"/>
      <c r="BK1970" s="1"/>
      <c r="BN1970" s="1"/>
      <c r="BR1970" s="1"/>
      <c r="BW1970" s="1"/>
      <c r="BZ1970" s="1"/>
      <c r="CF1970" s="1"/>
      <c r="CN1970" s="1"/>
      <c r="CQ1970" s="1"/>
      <c r="CT1970" s="1"/>
      <c r="CU1970" s="1"/>
    </row>
    <row r="1971" spans="9:99" x14ac:dyDescent="0.2">
      <c r="I1971" s="1"/>
      <c r="L1971" s="1"/>
      <c r="O1971" s="1"/>
      <c r="R1971" s="1"/>
      <c r="U1971" s="1"/>
      <c r="X1971" s="1"/>
      <c r="AA1971" s="1"/>
      <c r="AD1971" s="1"/>
      <c r="AG1971" s="1"/>
      <c r="AK1971" s="1"/>
      <c r="AP1971" s="1"/>
      <c r="AS1971" s="1"/>
      <c r="AW1971" s="1"/>
      <c r="BB1971" s="1"/>
      <c r="BE1971" s="1"/>
      <c r="BH1971" s="1"/>
      <c r="BK1971" s="1"/>
      <c r="BN1971" s="1"/>
      <c r="BR1971" s="1"/>
      <c r="BW1971" s="1"/>
      <c r="BZ1971" s="1"/>
      <c r="CF1971" s="1"/>
      <c r="CN1971" s="1"/>
      <c r="CQ1971" s="1"/>
      <c r="CT1971" s="1"/>
      <c r="CU1971" s="1"/>
    </row>
    <row r="1972" spans="9:99" x14ac:dyDescent="0.2">
      <c r="I1972" s="1"/>
      <c r="L1972" s="1"/>
      <c r="O1972" s="1"/>
      <c r="R1972" s="1"/>
      <c r="U1972" s="1"/>
      <c r="X1972" s="1"/>
      <c r="AA1972" s="1"/>
      <c r="AD1972" s="1"/>
      <c r="AG1972" s="1"/>
      <c r="AK1972" s="1"/>
      <c r="AP1972" s="1"/>
      <c r="AS1972" s="1"/>
      <c r="AW1972" s="1"/>
      <c r="BB1972" s="1"/>
      <c r="BE1972" s="1"/>
      <c r="BH1972" s="1"/>
      <c r="BK1972" s="1"/>
      <c r="BN1972" s="1"/>
      <c r="BR1972" s="1"/>
      <c r="BW1972" s="1"/>
      <c r="BZ1972" s="1"/>
      <c r="CF1972" s="1"/>
      <c r="CN1972" s="1"/>
      <c r="CQ1972" s="1"/>
      <c r="CT1972" s="1"/>
      <c r="CU1972" s="1"/>
    </row>
    <row r="1973" spans="9:99" x14ac:dyDescent="0.2">
      <c r="I1973" s="1"/>
      <c r="L1973" s="1"/>
      <c r="O1973" s="1"/>
      <c r="R1973" s="1"/>
      <c r="U1973" s="1"/>
      <c r="X1973" s="1"/>
      <c r="AA1973" s="1"/>
      <c r="AD1973" s="1"/>
      <c r="AG1973" s="1"/>
      <c r="AK1973" s="1"/>
      <c r="AP1973" s="1"/>
      <c r="AS1973" s="1"/>
      <c r="AW1973" s="1"/>
      <c r="BB1973" s="1"/>
      <c r="BE1973" s="1"/>
      <c r="BH1973" s="1"/>
      <c r="BK1973" s="1"/>
      <c r="BN1973" s="1"/>
      <c r="BR1973" s="1"/>
      <c r="BW1973" s="1"/>
      <c r="BZ1973" s="1"/>
      <c r="CF1973" s="1"/>
      <c r="CN1973" s="1"/>
      <c r="CQ1973" s="1"/>
      <c r="CT1973" s="1"/>
      <c r="CU1973" s="1"/>
    </row>
    <row r="1974" spans="9:99" x14ac:dyDescent="0.2">
      <c r="I1974" s="1"/>
      <c r="L1974" s="1"/>
      <c r="O1974" s="1"/>
      <c r="R1974" s="1"/>
      <c r="U1974" s="1"/>
      <c r="X1974" s="1"/>
      <c r="AA1974" s="1"/>
      <c r="AD1974" s="1"/>
      <c r="AG1974" s="1"/>
      <c r="AK1974" s="1"/>
      <c r="AP1974" s="1"/>
      <c r="AS1974" s="1"/>
      <c r="AW1974" s="1"/>
      <c r="BB1974" s="1"/>
      <c r="BE1974" s="1"/>
      <c r="BH1974" s="1"/>
      <c r="BK1974" s="1"/>
      <c r="BN1974" s="1"/>
      <c r="BR1974" s="1"/>
      <c r="BW1974" s="1"/>
      <c r="BZ1974" s="1"/>
      <c r="CF1974" s="1"/>
      <c r="CN1974" s="1"/>
      <c r="CQ1974" s="1"/>
      <c r="CT1974" s="1"/>
      <c r="CU1974" s="1"/>
    </row>
    <row r="1975" spans="9:99" x14ac:dyDescent="0.2">
      <c r="I1975" s="1"/>
      <c r="L1975" s="1"/>
      <c r="O1975" s="1"/>
      <c r="R1975" s="1"/>
      <c r="U1975" s="1"/>
      <c r="X1975" s="1"/>
      <c r="AA1975" s="1"/>
      <c r="AD1975" s="1"/>
      <c r="AG1975" s="1"/>
      <c r="AK1975" s="1"/>
      <c r="AP1975" s="1"/>
      <c r="AS1975" s="1"/>
      <c r="AW1975" s="1"/>
      <c r="BB1975" s="1"/>
      <c r="BE1975" s="1"/>
      <c r="BH1975" s="1"/>
      <c r="BK1975" s="1"/>
      <c r="BN1975" s="1"/>
      <c r="BR1975" s="1"/>
      <c r="BW1975" s="1"/>
      <c r="BZ1975" s="1"/>
      <c r="CF1975" s="1"/>
      <c r="CN1975" s="1"/>
      <c r="CQ1975" s="1"/>
      <c r="CT1975" s="1"/>
      <c r="CU1975" s="1"/>
    </row>
    <row r="1976" spans="9:99" x14ac:dyDescent="0.2">
      <c r="I1976" s="1"/>
      <c r="L1976" s="1"/>
      <c r="O1976" s="1"/>
      <c r="R1976" s="1"/>
      <c r="U1976" s="1"/>
      <c r="X1976" s="1"/>
      <c r="AA1976" s="1"/>
      <c r="AD1976" s="1"/>
      <c r="AG1976" s="1"/>
      <c r="AK1976" s="1"/>
      <c r="AP1976" s="1"/>
      <c r="AS1976" s="1"/>
      <c r="AW1976" s="1"/>
      <c r="BB1976" s="1"/>
      <c r="BE1976" s="1"/>
      <c r="BH1976" s="1"/>
      <c r="BK1976" s="1"/>
      <c r="BN1976" s="1"/>
      <c r="BR1976" s="1"/>
      <c r="BW1976" s="1"/>
      <c r="BZ1976" s="1"/>
      <c r="CF1976" s="1"/>
      <c r="CN1976" s="1"/>
      <c r="CQ1976" s="1"/>
      <c r="CT1976" s="1"/>
      <c r="CU1976" s="1"/>
    </row>
    <row r="1977" spans="9:99" x14ac:dyDescent="0.2">
      <c r="I1977" s="1"/>
      <c r="L1977" s="1"/>
      <c r="O1977" s="1"/>
      <c r="R1977" s="1"/>
      <c r="U1977" s="1"/>
      <c r="X1977" s="1"/>
      <c r="AA1977" s="1"/>
      <c r="AD1977" s="1"/>
      <c r="AG1977" s="1"/>
      <c r="AK1977" s="1"/>
      <c r="AP1977" s="1"/>
      <c r="AS1977" s="1"/>
      <c r="AW1977" s="1"/>
      <c r="BB1977" s="1"/>
      <c r="BE1977" s="1"/>
      <c r="BH1977" s="1"/>
      <c r="BK1977" s="1"/>
      <c r="BN1977" s="1"/>
      <c r="BR1977" s="1"/>
      <c r="BW1977" s="1"/>
      <c r="BZ1977" s="1"/>
      <c r="CF1977" s="1"/>
      <c r="CN1977" s="1"/>
      <c r="CQ1977" s="1"/>
      <c r="CT1977" s="1"/>
      <c r="CU1977" s="1"/>
    </row>
    <row r="1978" spans="9:99" x14ac:dyDescent="0.2">
      <c r="I1978" s="1"/>
      <c r="L1978" s="1"/>
      <c r="O1978" s="1"/>
      <c r="R1978" s="1"/>
      <c r="U1978" s="1"/>
      <c r="X1978" s="1"/>
      <c r="AA1978" s="1"/>
      <c r="AD1978" s="1"/>
      <c r="AG1978" s="1"/>
      <c r="AK1978" s="1"/>
      <c r="AP1978" s="1"/>
      <c r="AS1978" s="1"/>
      <c r="AW1978" s="1"/>
      <c r="BB1978" s="1"/>
      <c r="BE1978" s="1"/>
      <c r="BH1978" s="1"/>
      <c r="BK1978" s="1"/>
      <c r="BN1978" s="1"/>
      <c r="BR1978" s="1"/>
      <c r="BW1978" s="1"/>
      <c r="BZ1978" s="1"/>
      <c r="CF1978" s="1"/>
      <c r="CN1978" s="1"/>
      <c r="CQ1978" s="1"/>
      <c r="CT1978" s="1"/>
      <c r="CU1978" s="1"/>
    </row>
    <row r="1979" spans="9:99" x14ac:dyDescent="0.2">
      <c r="I1979" s="1"/>
      <c r="L1979" s="1"/>
      <c r="O1979" s="1"/>
      <c r="R1979" s="1"/>
      <c r="U1979" s="1"/>
      <c r="X1979" s="1"/>
      <c r="AA1979" s="1"/>
      <c r="AD1979" s="1"/>
      <c r="AG1979" s="1"/>
      <c r="AK1979" s="1"/>
      <c r="AP1979" s="1"/>
      <c r="AS1979" s="1"/>
      <c r="AW1979" s="1"/>
      <c r="BB1979" s="1"/>
      <c r="BE1979" s="1"/>
      <c r="BH1979" s="1"/>
      <c r="BK1979" s="1"/>
      <c r="BN1979" s="1"/>
      <c r="BR1979" s="1"/>
      <c r="BW1979" s="1"/>
      <c r="BZ1979" s="1"/>
      <c r="CF1979" s="1"/>
      <c r="CN1979" s="1"/>
      <c r="CQ1979" s="1"/>
      <c r="CT1979" s="1"/>
      <c r="CU1979" s="1"/>
    </row>
    <row r="1980" spans="9:99" x14ac:dyDescent="0.2">
      <c r="I1980" s="1"/>
      <c r="L1980" s="1"/>
      <c r="O1980" s="1"/>
      <c r="R1980" s="1"/>
      <c r="U1980" s="1"/>
      <c r="X1980" s="1"/>
      <c r="AA1980" s="1"/>
      <c r="AD1980" s="1"/>
      <c r="AG1980" s="1"/>
      <c r="AK1980" s="1"/>
      <c r="AP1980" s="1"/>
      <c r="AS1980" s="1"/>
      <c r="AW1980" s="1"/>
      <c r="BB1980" s="1"/>
      <c r="BE1980" s="1"/>
      <c r="BH1980" s="1"/>
      <c r="BK1980" s="1"/>
      <c r="BN1980" s="1"/>
      <c r="BR1980" s="1"/>
      <c r="BW1980" s="1"/>
      <c r="BZ1980" s="1"/>
      <c r="CF1980" s="1"/>
      <c r="CN1980" s="1"/>
      <c r="CQ1980" s="1"/>
      <c r="CT1980" s="1"/>
      <c r="CU1980" s="1"/>
    </row>
    <row r="1981" spans="9:99" x14ac:dyDescent="0.2">
      <c r="I1981" s="1"/>
      <c r="L1981" s="1"/>
      <c r="O1981" s="1"/>
      <c r="R1981" s="1"/>
      <c r="U1981" s="1"/>
      <c r="X1981" s="1"/>
      <c r="AA1981" s="1"/>
      <c r="AD1981" s="1"/>
      <c r="AG1981" s="1"/>
      <c r="AK1981" s="1"/>
      <c r="AP1981" s="1"/>
      <c r="AS1981" s="1"/>
      <c r="AW1981" s="1"/>
      <c r="BB1981" s="1"/>
      <c r="BE1981" s="1"/>
      <c r="BH1981" s="1"/>
      <c r="BK1981" s="1"/>
      <c r="BN1981" s="1"/>
      <c r="BR1981" s="1"/>
      <c r="BW1981" s="1"/>
      <c r="BZ1981" s="1"/>
      <c r="CF1981" s="1"/>
      <c r="CN1981" s="1"/>
      <c r="CQ1981" s="1"/>
      <c r="CT1981" s="1"/>
      <c r="CU1981" s="1"/>
    </row>
    <row r="1982" spans="9:99" x14ac:dyDescent="0.2">
      <c r="I1982" s="1"/>
      <c r="L1982" s="1"/>
      <c r="O1982" s="1"/>
      <c r="R1982" s="1"/>
      <c r="U1982" s="1"/>
      <c r="X1982" s="1"/>
      <c r="AA1982" s="1"/>
      <c r="AD1982" s="1"/>
      <c r="AG1982" s="1"/>
      <c r="AK1982" s="1"/>
      <c r="AP1982" s="1"/>
      <c r="AS1982" s="1"/>
      <c r="AW1982" s="1"/>
      <c r="BB1982" s="1"/>
      <c r="BE1982" s="1"/>
      <c r="BH1982" s="1"/>
      <c r="BK1982" s="1"/>
      <c r="BN1982" s="1"/>
      <c r="BR1982" s="1"/>
      <c r="BW1982" s="1"/>
      <c r="BZ1982" s="1"/>
      <c r="CF1982" s="1"/>
      <c r="CN1982" s="1"/>
      <c r="CQ1982" s="1"/>
      <c r="CT1982" s="1"/>
      <c r="CU1982" s="1"/>
    </row>
    <row r="1983" spans="9:99" x14ac:dyDescent="0.2">
      <c r="I1983" s="1"/>
      <c r="L1983" s="1"/>
      <c r="O1983" s="1"/>
      <c r="R1983" s="1"/>
      <c r="U1983" s="1"/>
      <c r="X1983" s="1"/>
      <c r="AA1983" s="1"/>
      <c r="AD1983" s="1"/>
      <c r="AG1983" s="1"/>
      <c r="AK1983" s="1"/>
      <c r="AP1983" s="1"/>
      <c r="AS1983" s="1"/>
      <c r="AW1983" s="1"/>
      <c r="BB1983" s="1"/>
      <c r="BE1983" s="1"/>
      <c r="BH1983" s="1"/>
      <c r="BK1983" s="1"/>
      <c r="BN1983" s="1"/>
      <c r="BR1983" s="1"/>
      <c r="BW1983" s="1"/>
      <c r="BZ1983" s="1"/>
      <c r="CF1983" s="1"/>
      <c r="CN1983" s="1"/>
      <c r="CQ1983" s="1"/>
      <c r="CT1983" s="1"/>
      <c r="CU1983" s="1"/>
    </row>
    <row r="1984" spans="9:99" x14ac:dyDescent="0.2">
      <c r="I1984" s="1"/>
      <c r="L1984" s="1"/>
      <c r="O1984" s="1"/>
      <c r="R1984" s="1"/>
      <c r="U1984" s="1"/>
      <c r="X1984" s="1"/>
      <c r="AA1984" s="1"/>
      <c r="AD1984" s="1"/>
      <c r="AG1984" s="1"/>
      <c r="AK1984" s="1"/>
      <c r="AP1984" s="1"/>
      <c r="AS1984" s="1"/>
      <c r="AW1984" s="1"/>
      <c r="BB1984" s="1"/>
      <c r="BE1984" s="1"/>
      <c r="BH1984" s="1"/>
      <c r="BK1984" s="1"/>
      <c r="BN1984" s="1"/>
      <c r="BR1984" s="1"/>
      <c r="BW1984" s="1"/>
      <c r="BZ1984" s="1"/>
      <c r="CF1984" s="1"/>
      <c r="CN1984" s="1"/>
      <c r="CQ1984" s="1"/>
      <c r="CT1984" s="1"/>
      <c r="CU1984" s="1"/>
    </row>
    <row r="1985" spans="9:99" x14ac:dyDescent="0.2">
      <c r="I1985" s="1"/>
      <c r="L1985" s="1"/>
      <c r="O1985" s="1"/>
      <c r="R1985" s="1"/>
      <c r="U1985" s="1"/>
      <c r="X1985" s="1"/>
      <c r="AA1985" s="1"/>
      <c r="AD1985" s="1"/>
      <c r="AG1985" s="1"/>
      <c r="AK1985" s="1"/>
      <c r="AP1985" s="1"/>
      <c r="AS1985" s="1"/>
      <c r="AW1985" s="1"/>
      <c r="BB1985" s="1"/>
      <c r="BE1985" s="1"/>
      <c r="BH1985" s="1"/>
      <c r="BK1985" s="1"/>
      <c r="BN1985" s="1"/>
      <c r="BR1985" s="1"/>
      <c r="BW1985" s="1"/>
      <c r="BZ1985" s="1"/>
      <c r="CF1985" s="1"/>
      <c r="CN1985" s="1"/>
      <c r="CQ1985" s="1"/>
      <c r="CT1985" s="1"/>
      <c r="CU1985" s="1"/>
    </row>
    <row r="1986" spans="9:99" x14ac:dyDescent="0.2">
      <c r="I1986" s="1"/>
      <c r="L1986" s="1"/>
      <c r="O1986" s="1"/>
      <c r="R1986" s="1"/>
      <c r="U1986" s="1"/>
      <c r="X1986" s="1"/>
      <c r="AA1986" s="1"/>
      <c r="AD1986" s="1"/>
      <c r="AG1986" s="1"/>
      <c r="AK1986" s="1"/>
      <c r="AP1986" s="1"/>
      <c r="AS1986" s="1"/>
      <c r="AW1986" s="1"/>
      <c r="BB1986" s="1"/>
      <c r="BE1986" s="1"/>
      <c r="BH1986" s="1"/>
      <c r="BK1986" s="1"/>
      <c r="BN1986" s="1"/>
      <c r="BR1986" s="1"/>
      <c r="BW1986" s="1"/>
      <c r="BZ1986" s="1"/>
      <c r="CF1986" s="1"/>
      <c r="CN1986" s="1"/>
      <c r="CQ1986" s="1"/>
      <c r="CT1986" s="1"/>
      <c r="CU1986" s="1"/>
    </row>
    <row r="1987" spans="9:99" x14ac:dyDescent="0.2">
      <c r="I1987" s="1"/>
      <c r="L1987" s="1"/>
      <c r="O1987" s="1"/>
      <c r="R1987" s="1"/>
      <c r="U1987" s="1"/>
      <c r="X1987" s="1"/>
      <c r="AA1987" s="1"/>
      <c r="AD1987" s="1"/>
      <c r="AG1987" s="1"/>
      <c r="AK1987" s="1"/>
      <c r="AP1987" s="1"/>
      <c r="AS1987" s="1"/>
      <c r="AW1987" s="1"/>
      <c r="BB1987" s="1"/>
      <c r="BE1987" s="1"/>
      <c r="BH1987" s="1"/>
      <c r="BK1987" s="1"/>
      <c r="BN1987" s="1"/>
      <c r="BR1987" s="1"/>
      <c r="BW1987" s="1"/>
      <c r="BZ1987" s="1"/>
      <c r="CF1987" s="1"/>
      <c r="CN1987" s="1"/>
      <c r="CQ1987" s="1"/>
      <c r="CT1987" s="1"/>
      <c r="CU1987" s="1"/>
    </row>
    <row r="1988" spans="9:99" x14ac:dyDescent="0.2">
      <c r="I1988" s="1"/>
      <c r="L1988" s="1"/>
      <c r="O1988" s="1"/>
      <c r="R1988" s="1"/>
      <c r="U1988" s="1"/>
      <c r="X1988" s="1"/>
      <c r="AA1988" s="1"/>
      <c r="AD1988" s="1"/>
      <c r="AG1988" s="1"/>
      <c r="AK1988" s="1"/>
      <c r="AP1988" s="1"/>
      <c r="AS1988" s="1"/>
      <c r="AW1988" s="1"/>
      <c r="BB1988" s="1"/>
      <c r="BE1988" s="1"/>
      <c r="BH1988" s="1"/>
      <c r="BK1988" s="1"/>
      <c r="BN1988" s="1"/>
      <c r="BR1988" s="1"/>
      <c r="BW1988" s="1"/>
      <c r="BZ1988" s="1"/>
      <c r="CF1988" s="1"/>
      <c r="CN1988" s="1"/>
      <c r="CQ1988" s="1"/>
      <c r="CT1988" s="1"/>
      <c r="CU1988" s="1"/>
    </row>
    <row r="1989" spans="9:99" x14ac:dyDescent="0.2">
      <c r="I1989" s="1"/>
      <c r="L1989" s="1"/>
      <c r="O1989" s="1"/>
      <c r="R1989" s="1"/>
      <c r="U1989" s="1"/>
      <c r="X1989" s="1"/>
      <c r="AA1989" s="1"/>
      <c r="AD1989" s="1"/>
      <c r="AG1989" s="1"/>
      <c r="AK1989" s="1"/>
      <c r="AP1989" s="1"/>
      <c r="AS1989" s="1"/>
      <c r="AW1989" s="1"/>
      <c r="BB1989" s="1"/>
      <c r="BE1989" s="1"/>
      <c r="BH1989" s="1"/>
      <c r="BK1989" s="1"/>
      <c r="BN1989" s="1"/>
      <c r="BR1989" s="1"/>
      <c r="BW1989" s="1"/>
      <c r="BZ1989" s="1"/>
      <c r="CF1989" s="1"/>
      <c r="CN1989" s="1"/>
      <c r="CQ1989" s="1"/>
      <c r="CT1989" s="1"/>
      <c r="CU1989" s="1"/>
    </row>
    <row r="1990" spans="9:99" x14ac:dyDescent="0.2">
      <c r="I1990" s="1"/>
      <c r="L1990" s="1"/>
      <c r="O1990" s="1"/>
      <c r="R1990" s="1"/>
      <c r="U1990" s="1"/>
      <c r="X1990" s="1"/>
      <c r="AA1990" s="1"/>
      <c r="AD1990" s="1"/>
      <c r="AG1990" s="1"/>
      <c r="AK1990" s="1"/>
      <c r="AP1990" s="1"/>
      <c r="AS1990" s="1"/>
      <c r="AW1990" s="1"/>
      <c r="BB1990" s="1"/>
      <c r="BE1990" s="1"/>
      <c r="BH1990" s="1"/>
      <c r="BK1990" s="1"/>
      <c r="BN1990" s="1"/>
      <c r="BR1990" s="1"/>
      <c r="BW1990" s="1"/>
      <c r="BZ1990" s="1"/>
      <c r="CF1990" s="1"/>
      <c r="CN1990" s="1"/>
      <c r="CQ1990" s="1"/>
      <c r="CT1990" s="1"/>
      <c r="CU1990" s="1"/>
    </row>
    <row r="1991" spans="9:99" x14ac:dyDescent="0.2">
      <c r="I1991" s="1"/>
      <c r="L1991" s="1"/>
      <c r="O1991" s="1"/>
      <c r="R1991" s="1"/>
      <c r="U1991" s="1"/>
      <c r="X1991" s="1"/>
      <c r="AA1991" s="1"/>
      <c r="AD1991" s="1"/>
      <c r="AG1991" s="1"/>
      <c r="AK1991" s="1"/>
      <c r="AP1991" s="1"/>
      <c r="AS1991" s="1"/>
      <c r="AW1991" s="1"/>
      <c r="BB1991" s="1"/>
      <c r="BE1991" s="1"/>
      <c r="BH1991" s="1"/>
      <c r="BK1991" s="1"/>
      <c r="BN1991" s="1"/>
      <c r="BR1991" s="1"/>
      <c r="BW1991" s="1"/>
      <c r="BZ1991" s="1"/>
      <c r="CF1991" s="1"/>
      <c r="CN1991" s="1"/>
      <c r="CQ1991" s="1"/>
      <c r="CT1991" s="1"/>
      <c r="CU1991" s="1"/>
    </row>
    <row r="1992" spans="9:99" x14ac:dyDescent="0.2">
      <c r="I1992" s="1"/>
      <c r="L1992" s="1"/>
      <c r="O1992" s="1"/>
      <c r="R1992" s="1"/>
      <c r="U1992" s="1"/>
      <c r="X1992" s="1"/>
      <c r="AA1992" s="1"/>
      <c r="AD1992" s="1"/>
      <c r="AG1992" s="1"/>
      <c r="AK1992" s="1"/>
      <c r="AP1992" s="1"/>
      <c r="AS1992" s="1"/>
      <c r="AW1992" s="1"/>
      <c r="BB1992" s="1"/>
      <c r="BE1992" s="1"/>
      <c r="BH1992" s="1"/>
      <c r="BK1992" s="1"/>
      <c r="BN1992" s="1"/>
      <c r="BR1992" s="1"/>
      <c r="BW1992" s="1"/>
      <c r="BZ1992" s="1"/>
      <c r="CF1992" s="1"/>
      <c r="CN1992" s="1"/>
      <c r="CQ1992" s="1"/>
      <c r="CT1992" s="1"/>
      <c r="CU1992" s="1"/>
    </row>
    <row r="1993" spans="9:99" x14ac:dyDescent="0.2">
      <c r="I1993" s="1"/>
      <c r="L1993" s="1"/>
      <c r="O1993" s="1"/>
      <c r="R1993" s="1"/>
      <c r="U1993" s="1"/>
      <c r="X1993" s="1"/>
      <c r="AA1993" s="1"/>
      <c r="AD1993" s="1"/>
      <c r="AG1993" s="1"/>
      <c r="AK1993" s="1"/>
      <c r="AP1993" s="1"/>
      <c r="AS1993" s="1"/>
      <c r="AW1993" s="1"/>
      <c r="BB1993" s="1"/>
      <c r="BE1993" s="1"/>
      <c r="BH1993" s="1"/>
      <c r="BK1993" s="1"/>
      <c r="BN1993" s="1"/>
      <c r="BR1993" s="1"/>
      <c r="BW1993" s="1"/>
      <c r="BZ1993" s="1"/>
      <c r="CF1993" s="1"/>
      <c r="CN1993" s="1"/>
      <c r="CQ1993" s="1"/>
      <c r="CT1993" s="1"/>
      <c r="CU1993" s="1"/>
    </row>
    <row r="1994" spans="9:99" x14ac:dyDescent="0.2">
      <c r="I1994" s="1"/>
      <c r="L1994" s="1"/>
      <c r="O1994" s="1"/>
      <c r="R1994" s="1"/>
      <c r="U1994" s="1"/>
      <c r="X1994" s="1"/>
      <c r="AA1994" s="1"/>
      <c r="AD1994" s="1"/>
      <c r="AG1994" s="1"/>
      <c r="AK1994" s="1"/>
      <c r="AP1994" s="1"/>
      <c r="AS1994" s="1"/>
      <c r="AW1994" s="1"/>
      <c r="BB1994" s="1"/>
      <c r="BE1994" s="1"/>
      <c r="BH1994" s="1"/>
      <c r="BK1994" s="1"/>
      <c r="BN1994" s="1"/>
      <c r="BR1994" s="1"/>
      <c r="BW1994" s="1"/>
      <c r="BZ1994" s="1"/>
      <c r="CF1994" s="1"/>
      <c r="CN1994" s="1"/>
      <c r="CQ1994" s="1"/>
      <c r="CT1994" s="1"/>
      <c r="CU1994" s="1"/>
    </row>
    <row r="1995" spans="9:99" x14ac:dyDescent="0.2">
      <c r="I1995" s="1"/>
      <c r="L1995" s="1"/>
      <c r="O1995" s="1"/>
      <c r="R1995" s="1"/>
      <c r="U1995" s="1"/>
      <c r="X1995" s="1"/>
      <c r="AA1995" s="1"/>
      <c r="AD1995" s="1"/>
      <c r="AG1995" s="1"/>
      <c r="AK1995" s="1"/>
      <c r="AP1995" s="1"/>
      <c r="AS1995" s="1"/>
      <c r="AW1995" s="1"/>
      <c r="BB1995" s="1"/>
      <c r="BE1995" s="1"/>
      <c r="BH1995" s="1"/>
      <c r="BK1995" s="1"/>
      <c r="BN1995" s="1"/>
      <c r="BR1995" s="1"/>
      <c r="BW1995" s="1"/>
      <c r="BZ1995" s="1"/>
      <c r="CF1995" s="1"/>
      <c r="CN1995" s="1"/>
      <c r="CQ1995" s="1"/>
      <c r="CT1995" s="1"/>
      <c r="CU1995" s="1"/>
    </row>
    <row r="1996" spans="9:99" x14ac:dyDescent="0.2">
      <c r="I1996" s="1"/>
      <c r="L1996" s="1"/>
      <c r="O1996" s="1"/>
      <c r="R1996" s="1"/>
      <c r="U1996" s="1"/>
      <c r="X1996" s="1"/>
      <c r="AA1996" s="1"/>
      <c r="AD1996" s="1"/>
      <c r="AG1996" s="1"/>
      <c r="AK1996" s="1"/>
      <c r="AP1996" s="1"/>
      <c r="AS1996" s="1"/>
      <c r="AW1996" s="1"/>
      <c r="BB1996" s="1"/>
      <c r="BE1996" s="1"/>
      <c r="BH1996" s="1"/>
      <c r="BK1996" s="1"/>
      <c r="BN1996" s="1"/>
      <c r="BR1996" s="1"/>
      <c r="BW1996" s="1"/>
      <c r="BZ1996" s="1"/>
      <c r="CF1996" s="1"/>
      <c r="CN1996" s="1"/>
      <c r="CQ1996" s="1"/>
      <c r="CT1996" s="1"/>
      <c r="CU1996" s="1"/>
    </row>
    <row r="1997" spans="9:99" x14ac:dyDescent="0.2">
      <c r="I1997" s="1"/>
      <c r="L1997" s="1"/>
      <c r="O1997" s="1"/>
      <c r="R1997" s="1"/>
      <c r="U1997" s="1"/>
      <c r="X1997" s="1"/>
      <c r="AA1997" s="1"/>
      <c r="AD1997" s="1"/>
      <c r="AG1997" s="1"/>
      <c r="AK1997" s="1"/>
      <c r="AP1997" s="1"/>
      <c r="AS1997" s="1"/>
      <c r="AW1997" s="1"/>
      <c r="BB1997" s="1"/>
      <c r="BE1997" s="1"/>
      <c r="BH1997" s="1"/>
      <c r="BK1997" s="1"/>
      <c r="BN1997" s="1"/>
      <c r="BR1997" s="1"/>
      <c r="BW1997" s="1"/>
      <c r="BZ1997" s="1"/>
      <c r="CF1997" s="1"/>
      <c r="CN1997" s="1"/>
      <c r="CQ1997" s="1"/>
      <c r="CT1997" s="1"/>
      <c r="CU1997" s="1"/>
    </row>
    <row r="1998" spans="9:99" x14ac:dyDescent="0.2">
      <c r="I1998" s="1"/>
      <c r="L1998" s="1"/>
      <c r="O1998" s="1"/>
      <c r="R1998" s="1"/>
      <c r="U1998" s="1"/>
      <c r="X1998" s="1"/>
      <c r="AA1998" s="1"/>
      <c r="AD1998" s="1"/>
      <c r="AG1998" s="1"/>
      <c r="AK1998" s="1"/>
      <c r="AP1998" s="1"/>
      <c r="AS1998" s="1"/>
      <c r="AW1998" s="1"/>
      <c r="BB1998" s="1"/>
      <c r="BE1998" s="1"/>
      <c r="BH1998" s="1"/>
      <c r="BK1998" s="1"/>
      <c r="BN1998" s="1"/>
      <c r="BR1998" s="1"/>
      <c r="BW1998" s="1"/>
      <c r="BZ1998" s="1"/>
      <c r="CF1998" s="1"/>
      <c r="CN1998" s="1"/>
      <c r="CQ1998" s="1"/>
      <c r="CT1998" s="1"/>
      <c r="CU1998" s="1"/>
    </row>
    <row r="1999" spans="9:99" x14ac:dyDescent="0.2">
      <c r="I1999" s="1"/>
      <c r="L1999" s="1"/>
      <c r="O1999" s="1"/>
      <c r="R1999" s="1"/>
      <c r="U1999" s="1"/>
      <c r="X1999" s="1"/>
      <c r="AA1999" s="1"/>
      <c r="AD1999" s="1"/>
      <c r="AG1999" s="1"/>
      <c r="AK1999" s="1"/>
      <c r="AP1999" s="1"/>
      <c r="AS1999" s="1"/>
      <c r="AW1999" s="1"/>
      <c r="BB1999" s="1"/>
      <c r="BE1999" s="1"/>
      <c r="BH1999" s="1"/>
      <c r="BK1999" s="1"/>
      <c r="BN1999" s="1"/>
      <c r="BR1999" s="1"/>
      <c r="BW1999" s="1"/>
      <c r="BZ1999" s="1"/>
      <c r="CF1999" s="1"/>
      <c r="CN1999" s="1"/>
      <c r="CQ1999" s="1"/>
      <c r="CT1999" s="1"/>
      <c r="CU1999" s="1"/>
    </row>
    <row r="2000" spans="9:99" x14ac:dyDescent="0.2">
      <c r="I2000" s="1"/>
      <c r="L2000" s="1"/>
      <c r="O2000" s="1"/>
      <c r="R2000" s="1"/>
      <c r="U2000" s="1"/>
      <c r="X2000" s="1"/>
      <c r="AA2000" s="1"/>
      <c r="AD2000" s="1"/>
      <c r="AG2000" s="1"/>
      <c r="AK2000" s="1"/>
      <c r="AP2000" s="1"/>
      <c r="AS2000" s="1"/>
      <c r="AW2000" s="1"/>
      <c r="BB2000" s="1"/>
      <c r="BE2000" s="1"/>
      <c r="BH2000" s="1"/>
      <c r="BK2000" s="1"/>
      <c r="BN2000" s="1"/>
      <c r="BR2000" s="1"/>
      <c r="BW2000" s="1"/>
      <c r="BZ2000" s="1"/>
      <c r="CF2000" s="1"/>
      <c r="CN2000" s="1"/>
      <c r="CQ2000" s="1"/>
      <c r="CT2000" s="1"/>
      <c r="CU2000" s="1"/>
    </row>
    <row r="2001" spans="9:99" x14ac:dyDescent="0.2">
      <c r="I2001" s="1"/>
      <c r="L2001" s="1"/>
      <c r="O2001" s="1"/>
      <c r="R2001" s="1"/>
      <c r="U2001" s="1"/>
      <c r="X2001" s="1"/>
      <c r="AA2001" s="1"/>
      <c r="AD2001" s="1"/>
      <c r="AG2001" s="1"/>
      <c r="AK2001" s="1"/>
      <c r="AP2001" s="1"/>
      <c r="AS2001" s="1"/>
      <c r="AW2001" s="1"/>
      <c r="BB2001" s="1"/>
      <c r="BE2001" s="1"/>
      <c r="BH2001" s="1"/>
      <c r="BK2001" s="1"/>
      <c r="BN2001" s="1"/>
      <c r="BR2001" s="1"/>
      <c r="BW2001" s="1"/>
      <c r="BZ2001" s="1"/>
      <c r="CF2001" s="1"/>
      <c r="CN2001" s="1"/>
      <c r="CQ2001" s="1"/>
      <c r="CT2001" s="1"/>
      <c r="CU2001" s="1"/>
    </row>
    <row r="2002" spans="9:99" x14ac:dyDescent="0.2">
      <c r="I2002" s="1"/>
      <c r="L2002" s="1"/>
      <c r="O2002" s="1"/>
      <c r="R2002" s="1"/>
      <c r="U2002" s="1"/>
      <c r="X2002" s="1"/>
      <c r="AA2002" s="1"/>
      <c r="AD2002" s="1"/>
      <c r="AG2002" s="1"/>
      <c r="AK2002" s="1"/>
      <c r="AP2002" s="1"/>
      <c r="AS2002" s="1"/>
      <c r="AW2002" s="1"/>
      <c r="BB2002" s="1"/>
      <c r="BE2002" s="1"/>
      <c r="BH2002" s="1"/>
      <c r="BK2002" s="1"/>
      <c r="BN2002" s="1"/>
      <c r="BR2002" s="1"/>
      <c r="BW2002" s="1"/>
      <c r="BZ2002" s="1"/>
      <c r="CF2002" s="1"/>
      <c r="CN2002" s="1"/>
      <c r="CQ2002" s="1"/>
      <c r="CT2002" s="1"/>
      <c r="CU2002" s="1"/>
    </row>
    <row r="2003" spans="9:99" x14ac:dyDescent="0.2">
      <c r="I2003" s="1"/>
      <c r="L2003" s="1"/>
      <c r="O2003" s="1"/>
      <c r="R2003" s="1"/>
      <c r="U2003" s="1"/>
      <c r="X2003" s="1"/>
      <c r="AA2003" s="1"/>
      <c r="AD2003" s="1"/>
      <c r="AG2003" s="1"/>
      <c r="AK2003" s="1"/>
      <c r="AP2003" s="1"/>
      <c r="AS2003" s="1"/>
      <c r="AW2003" s="1"/>
      <c r="BB2003" s="1"/>
      <c r="BE2003" s="1"/>
      <c r="BH2003" s="1"/>
      <c r="BK2003" s="1"/>
      <c r="BN2003" s="1"/>
      <c r="BR2003" s="1"/>
      <c r="BW2003" s="1"/>
      <c r="BZ2003" s="1"/>
      <c r="CF2003" s="1"/>
      <c r="CN2003" s="1"/>
      <c r="CQ2003" s="1"/>
      <c r="CT2003" s="1"/>
      <c r="CU2003" s="1"/>
    </row>
    <row r="2004" spans="9:99" x14ac:dyDescent="0.2">
      <c r="I2004" s="1"/>
      <c r="L2004" s="1"/>
      <c r="O2004" s="1"/>
      <c r="R2004" s="1"/>
      <c r="U2004" s="1"/>
      <c r="X2004" s="1"/>
      <c r="AA2004" s="1"/>
      <c r="AD2004" s="1"/>
      <c r="AG2004" s="1"/>
      <c r="AK2004" s="1"/>
      <c r="AP2004" s="1"/>
      <c r="AS2004" s="1"/>
      <c r="AW2004" s="1"/>
      <c r="BB2004" s="1"/>
      <c r="BE2004" s="1"/>
      <c r="BH2004" s="1"/>
      <c r="BK2004" s="1"/>
      <c r="BN2004" s="1"/>
      <c r="BR2004" s="1"/>
      <c r="BW2004" s="1"/>
      <c r="BZ2004" s="1"/>
      <c r="CF2004" s="1"/>
      <c r="CN2004" s="1"/>
      <c r="CQ2004" s="1"/>
      <c r="CT2004" s="1"/>
      <c r="CU2004" s="1"/>
    </row>
    <row r="2005" spans="9:99" x14ac:dyDescent="0.2">
      <c r="I2005" s="1"/>
      <c r="L2005" s="1"/>
      <c r="O2005" s="1"/>
      <c r="R2005" s="1"/>
      <c r="U2005" s="1"/>
      <c r="X2005" s="1"/>
      <c r="AA2005" s="1"/>
      <c r="AD2005" s="1"/>
      <c r="AG2005" s="1"/>
      <c r="AK2005" s="1"/>
      <c r="AP2005" s="1"/>
      <c r="AS2005" s="1"/>
      <c r="AW2005" s="1"/>
      <c r="BB2005" s="1"/>
      <c r="BE2005" s="1"/>
      <c r="BH2005" s="1"/>
      <c r="BK2005" s="1"/>
      <c r="BN2005" s="1"/>
      <c r="BR2005" s="1"/>
      <c r="BW2005" s="1"/>
      <c r="BZ2005" s="1"/>
      <c r="CF2005" s="1"/>
      <c r="CN2005" s="1"/>
      <c r="CQ2005" s="1"/>
      <c r="CT2005" s="1"/>
      <c r="CU2005" s="1"/>
    </row>
    <row r="2006" spans="9:99" x14ac:dyDescent="0.2">
      <c r="I2006" s="1"/>
      <c r="L2006" s="1"/>
      <c r="O2006" s="1"/>
      <c r="R2006" s="1"/>
      <c r="U2006" s="1"/>
      <c r="X2006" s="1"/>
      <c r="AA2006" s="1"/>
      <c r="AD2006" s="1"/>
      <c r="AG2006" s="1"/>
      <c r="AK2006" s="1"/>
      <c r="AP2006" s="1"/>
      <c r="AS2006" s="1"/>
      <c r="AW2006" s="1"/>
      <c r="BB2006" s="1"/>
      <c r="BE2006" s="1"/>
      <c r="BH2006" s="1"/>
      <c r="BK2006" s="1"/>
      <c r="BN2006" s="1"/>
      <c r="BR2006" s="1"/>
      <c r="BW2006" s="1"/>
      <c r="BZ2006" s="1"/>
      <c r="CF2006" s="1"/>
      <c r="CN2006" s="1"/>
      <c r="CQ2006" s="1"/>
      <c r="CT2006" s="1"/>
      <c r="CU2006" s="1"/>
    </row>
    <row r="2007" spans="9:99" x14ac:dyDescent="0.2">
      <c r="I2007" s="1"/>
      <c r="L2007" s="1"/>
      <c r="O2007" s="1"/>
      <c r="R2007" s="1"/>
      <c r="U2007" s="1"/>
      <c r="X2007" s="1"/>
      <c r="AA2007" s="1"/>
      <c r="AD2007" s="1"/>
      <c r="AG2007" s="1"/>
      <c r="AK2007" s="1"/>
      <c r="AP2007" s="1"/>
      <c r="AS2007" s="1"/>
      <c r="AW2007" s="1"/>
      <c r="BB2007" s="1"/>
      <c r="BE2007" s="1"/>
      <c r="BH2007" s="1"/>
      <c r="BK2007" s="1"/>
      <c r="BN2007" s="1"/>
      <c r="BR2007" s="1"/>
      <c r="BW2007" s="1"/>
      <c r="BZ2007" s="1"/>
      <c r="CF2007" s="1"/>
      <c r="CN2007" s="1"/>
      <c r="CQ2007" s="1"/>
      <c r="CT2007" s="1"/>
      <c r="CU2007" s="1"/>
    </row>
    <row r="2008" spans="9:99" x14ac:dyDescent="0.2">
      <c r="I2008" s="1"/>
      <c r="L2008" s="1"/>
      <c r="O2008" s="1"/>
      <c r="R2008" s="1"/>
      <c r="U2008" s="1"/>
      <c r="X2008" s="1"/>
      <c r="AA2008" s="1"/>
      <c r="AD2008" s="1"/>
      <c r="AG2008" s="1"/>
      <c r="AK2008" s="1"/>
      <c r="AP2008" s="1"/>
      <c r="AS2008" s="1"/>
      <c r="AW2008" s="1"/>
      <c r="BB2008" s="1"/>
      <c r="BE2008" s="1"/>
      <c r="BH2008" s="1"/>
      <c r="BK2008" s="1"/>
      <c r="BN2008" s="1"/>
      <c r="BR2008" s="1"/>
      <c r="BW2008" s="1"/>
      <c r="BZ2008" s="1"/>
      <c r="CF2008" s="1"/>
      <c r="CN2008" s="1"/>
      <c r="CQ2008" s="1"/>
      <c r="CT2008" s="1"/>
      <c r="CU2008" s="1"/>
    </row>
    <row r="2009" spans="9:99" x14ac:dyDescent="0.2">
      <c r="I2009" s="1"/>
      <c r="L2009" s="1"/>
      <c r="O2009" s="1"/>
      <c r="R2009" s="1"/>
      <c r="U2009" s="1"/>
      <c r="X2009" s="1"/>
      <c r="AA2009" s="1"/>
      <c r="AD2009" s="1"/>
      <c r="AG2009" s="1"/>
      <c r="AK2009" s="1"/>
      <c r="AP2009" s="1"/>
      <c r="AS2009" s="1"/>
      <c r="AW2009" s="1"/>
      <c r="BB2009" s="1"/>
      <c r="BE2009" s="1"/>
      <c r="BH2009" s="1"/>
      <c r="BK2009" s="1"/>
      <c r="BN2009" s="1"/>
      <c r="BR2009" s="1"/>
      <c r="BW2009" s="1"/>
      <c r="BZ2009" s="1"/>
      <c r="CF2009" s="1"/>
      <c r="CN2009" s="1"/>
      <c r="CQ2009" s="1"/>
      <c r="CT2009" s="1"/>
      <c r="CU2009" s="1"/>
    </row>
    <row r="2010" spans="9:99" x14ac:dyDescent="0.2">
      <c r="I2010" s="1"/>
      <c r="L2010" s="1"/>
      <c r="O2010" s="1"/>
      <c r="R2010" s="1"/>
      <c r="U2010" s="1"/>
      <c r="X2010" s="1"/>
      <c r="AA2010" s="1"/>
      <c r="AD2010" s="1"/>
      <c r="AG2010" s="1"/>
      <c r="AK2010" s="1"/>
      <c r="AP2010" s="1"/>
      <c r="AS2010" s="1"/>
      <c r="AW2010" s="1"/>
      <c r="BB2010" s="1"/>
      <c r="BE2010" s="1"/>
      <c r="BH2010" s="1"/>
      <c r="BK2010" s="1"/>
      <c r="BN2010" s="1"/>
      <c r="BR2010" s="1"/>
      <c r="BW2010" s="1"/>
      <c r="BZ2010" s="1"/>
      <c r="CF2010" s="1"/>
      <c r="CN2010" s="1"/>
      <c r="CQ2010" s="1"/>
      <c r="CT2010" s="1"/>
      <c r="CU2010" s="1"/>
    </row>
    <row r="2011" spans="9:99" x14ac:dyDescent="0.2">
      <c r="I2011" s="1"/>
      <c r="L2011" s="1"/>
      <c r="O2011" s="1"/>
      <c r="R2011" s="1"/>
      <c r="U2011" s="1"/>
      <c r="X2011" s="1"/>
      <c r="AA2011" s="1"/>
      <c r="AD2011" s="1"/>
      <c r="AG2011" s="1"/>
      <c r="AK2011" s="1"/>
      <c r="AP2011" s="1"/>
      <c r="AS2011" s="1"/>
      <c r="AW2011" s="1"/>
      <c r="BB2011" s="1"/>
      <c r="BE2011" s="1"/>
      <c r="BH2011" s="1"/>
      <c r="BK2011" s="1"/>
      <c r="BN2011" s="1"/>
      <c r="BR2011" s="1"/>
      <c r="BW2011" s="1"/>
      <c r="BZ2011" s="1"/>
      <c r="CF2011" s="1"/>
      <c r="CN2011" s="1"/>
      <c r="CQ2011" s="1"/>
      <c r="CT2011" s="1"/>
      <c r="CU2011" s="1"/>
    </row>
    <row r="2012" spans="9:99" x14ac:dyDescent="0.2">
      <c r="I2012" s="1"/>
      <c r="L2012" s="1"/>
      <c r="O2012" s="1"/>
      <c r="R2012" s="1"/>
      <c r="U2012" s="1"/>
      <c r="X2012" s="1"/>
      <c r="AA2012" s="1"/>
      <c r="AD2012" s="1"/>
      <c r="AG2012" s="1"/>
      <c r="AK2012" s="1"/>
      <c r="AP2012" s="1"/>
      <c r="AS2012" s="1"/>
      <c r="AW2012" s="1"/>
      <c r="BB2012" s="1"/>
      <c r="BE2012" s="1"/>
      <c r="BH2012" s="1"/>
      <c r="BK2012" s="1"/>
      <c r="BN2012" s="1"/>
      <c r="BR2012" s="1"/>
      <c r="BW2012" s="1"/>
      <c r="BZ2012" s="1"/>
      <c r="CF2012" s="1"/>
      <c r="CN2012" s="1"/>
      <c r="CQ2012" s="1"/>
      <c r="CT2012" s="1"/>
      <c r="CU2012" s="1"/>
    </row>
    <row r="2013" spans="9:99" x14ac:dyDescent="0.2">
      <c r="I2013" s="1"/>
      <c r="L2013" s="1"/>
      <c r="O2013" s="1"/>
      <c r="R2013" s="1"/>
      <c r="U2013" s="1"/>
      <c r="X2013" s="1"/>
      <c r="AA2013" s="1"/>
      <c r="AD2013" s="1"/>
      <c r="AG2013" s="1"/>
      <c r="AK2013" s="1"/>
      <c r="AP2013" s="1"/>
      <c r="AS2013" s="1"/>
      <c r="AW2013" s="1"/>
      <c r="BB2013" s="1"/>
      <c r="BE2013" s="1"/>
      <c r="BH2013" s="1"/>
      <c r="BK2013" s="1"/>
      <c r="BN2013" s="1"/>
      <c r="BR2013" s="1"/>
      <c r="BW2013" s="1"/>
      <c r="BZ2013" s="1"/>
      <c r="CF2013" s="1"/>
      <c r="CN2013" s="1"/>
      <c r="CQ2013" s="1"/>
      <c r="CT2013" s="1"/>
      <c r="CU2013" s="1"/>
    </row>
    <row r="2014" spans="9:99" x14ac:dyDescent="0.2">
      <c r="I2014" s="1"/>
      <c r="L2014" s="1"/>
      <c r="O2014" s="1"/>
      <c r="R2014" s="1"/>
      <c r="U2014" s="1"/>
      <c r="X2014" s="1"/>
      <c r="AA2014" s="1"/>
      <c r="AD2014" s="1"/>
      <c r="AG2014" s="1"/>
      <c r="AK2014" s="1"/>
      <c r="AP2014" s="1"/>
      <c r="AS2014" s="1"/>
      <c r="AW2014" s="1"/>
      <c r="BB2014" s="1"/>
      <c r="BE2014" s="1"/>
      <c r="BH2014" s="1"/>
      <c r="BK2014" s="1"/>
      <c r="BN2014" s="1"/>
      <c r="BR2014" s="1"/>
      <c r="BW2014" s="1"/>
      <c r="BZ2014" s="1"/>
      <c r="CF2014" s="1"/>
      <c r="CN2014" s="1"/>
      <c r="CQ2014" s="1"/>
      <c r="CT2014" s="1"/>
      <c r="CU2014" s="1"/>
    </row>
    <row r="2015" spans="9:99" x14ac:dyDescent="0.2">
      <c r="I2015" s="1"/>
      <c r="L2015" s="1"/>
      <c r="O2015" s="1"/>
      <c r="R2015" s="1"/>
      <c r="U2015" s="1"/>
      <c r="X2015" s="1"/>
      <c r="AA2015" s="1"/>
      <c r="AD2015" s="1"/>
      <c r="AG2015" s="1"/>
      <c r="AK2015" s="1"/>
      <c r="AP2015" s="1"/>
      <c r="AS2015" s="1"/>
      <c r="AW2015" s="1"/>
      <c r="BB2015" s="1"/>
      <c r="BE2015" s="1"/>
      <c r="BH2015" s="1"/>
      <c r="BK2015" s="1"/>
      <c r="BN2015" s="1"/>
      <c r="BR2015" s="1"/>
      <c r="BW2015" s="1"/>
      <c r="BZ2015" s="1"/>
      <c r="CF2015" s="1"/>
      <c r="CN2015" s="1"/>
      <c r="CQ2015" s="1"/>
      <c r="CT2015" s="1"/>
      <c r="CU2015" s="1"/>
    </row>
    <row r="2016" spans="9:99" x14ac:dyDescent="0.2">
      <c r="I2016" s="1"/>
      <c r="L2016" s="1"/>
      <c r="O2016" s="1"/>
      <c r="R2016" s="1"/>
      <c r="U2016" s="1"/>
      <c r="X2016" s="1"/>
      <c r="AA2016" s="1"/>
      <c r="AD2016" s="1"/>
      <c r="AG2016" s="1"/>
      <c r="AK2016" s="1"/>
      <c r="AP2016" s="1"/>
      <c r="AS2016" s="1"/>
      <c r="AW2016" s="1"/>
      <c r="BB2016" s="1"/>
      <c r="BE2016" s="1"/>
      <c r="BH2016" s="1"/>
      <c r="BK2016" s="1"/>
      <c r="BN2016" s="1"/>
      <c r="BR2016" s="1"/>
      <c r="BW2016" s="1"/>
      <c r="BZ2016" s="1"/>
      <c r="CF2016" s="1"/>
      <c r="CN2016" s="1"/>
      <c r="CQ2016" s="1"/>
      <c r="CT2016" s="1"/>
      <c r="CU2016" s="1"/>
    </row>
    <row r="2017" spans="9:99" x14ac:dyDescent="0.2">
      <c r="I2017" s="1"/>
      <c r="L2017" s="1"/>
      <c r="O2017" s="1"/>
      <c r="R2017" s="1"/>
      <c r="U2017" s="1"/>
      <c r="X2017" s="1"/>
      <c r="AA2017" s="1"/>
      <c r="AD2017" s="1"/>
      <c r="AG2017" s="1"/>
      <c r="AK2017" s="1"/>
      <c r="AP2017" s="1"/>
      <c r="AS2017" s="1"/>
      <c r="AW2017" s="1"/>
      <c r="BB2017" s="1"/>
      <c r="BE2017" s="1"/>
      <c r="BH2017" s="1"/>
      <c r="BK2017" s="1"/>
      <c r="BN2017" s="1"/>
      <c r="BR2017" s="1"/>
      <c r="BW2017" s="1"/>
      <c r="BZ2017" s="1"/>
      <c r="CF2017" s="1"/>
      <c r="CN2017" s="1"/>
      <c r="CQ2017" s="1"/>
      <c r="CT2017" s="1"/>
      <c r="CU2017" s="1"/>
    </row>
    <row r="2018" spans="9:99" x14ac:dyDescent="0.2">
      <c r="I2018" s="1"/>
      <c r="L2018" s="1"/>
      <c r="O2018" s="1"/>
      <c r="R2018" s="1"/>
      <c r="U2018" s="1"/>
      <c r="X2018" s="1"/>
      <c r="AA2018" s="1"/>
      <c r="AD2018" s="1"/>
      <c r="AG2018" s="1"/>
      <c r="AK2018" s="1"/>
      <c r="AP2018" s="1"/>
      <c r="AS2018" s="1"/>
      <c r="AW2018" s="1"/>
      <c r="BB2018" s="1"/>
      <c r="BE2018" s="1"/>
      <c r="BH2018" s="1"/>
      <c r="BK2018" s="1"/>
      <c r="BN2018" s="1"/>
      <c r="BR2018" s="1"/>
      <c r="BW2018" s="1"/>
      <c r="BZ2018" s="1"/>
      <c r="CF2018" s="1"/>
      <c r="CN2018" s="1"/>
      <c r="CQ2018" s="1"/>
      <c r="CT2018" s="1"/>
      <c r="CU2018" s="1"/>
    </row>
    <row r="2019" spans="9:99" x14ac:dyDescent="0.2">
      <c r="I2019" s="1"/>
      <c r="L2019" s="1"/>
      <c r="O2019" s="1"/>
      <c r="R2019" s="1"/>
      <c r="U2019" s="1"/>
      <c r="X2019" s="1"/>
      <c r="AA2019" s="1"/>
      <c r="AD2019" s="1"/>
      <c r="AG2019" s="1"/>
      <c r="AK2019" s="1"/>
      <c r="AP2019" s="1"/>
      <c r="AS2019" s="1"/>
      <c r="AW2019" s="1"/>
      <c r="BB2019" s="1"/>
      <c r="BE2019" s="1"/>
      <c r="BH2019" s="1"/>
      <c r="BK2019" s="1"/>
      <c r="BN2019" s="1"/>
      <c r="BR2019" s="1"/>
      <c r="BW2019" s="1"/>
      <c r="BZ2019" s="1"/>
      <c r="CF2019" s="1"/>
      <c r="CN2019" s="1"/>
      <c r="CQ2019" s="1"/>
      <c r="CT2019" s="1"/>
      <c r="CU2019" s="1"/>
    </row>
    <row r="2020" spans="9:99" x14ac:dyDescent="0.2">
      <c r="I2020" s="1"/>
      <c r="L2020" s="1"/>
      <c r="O2020" s="1"/>
      <c r="R2020" s="1"/>
      <c r="U2020" s="1"/>
      <c r="X2020" s="1"/>
      <c r="AA2020" s="1"/>
      <c r="AD2020" s="1"/>
      <c r="AG2020" s="1"/>
      <c r="AK2020" s="1"/>
      <c r="AP2020" s="1"/>
      <c r="AS2020" s="1"/>
      <c r="AW2020" s="1"/>
      <c r="BB2020" s="1"/>
      <c r="BE2020" s="1"/>
      <c r="BH2020" s="1"/>
      <c r="BK2020" s="1"/>
      <c r="BN2020" s="1"/>
      <c r="BR2020" s="1"/>
      <c r="BW2020" s="1"/>
      <c r="BZ2020" s="1"/>
      <c r="CF2020" s="1"/>
      <c r="CN2020" s="1"/>
      <c r="CQ2020" s="1"/>
      <c r="CT2020" s="1"/>
      <c r="CU2020" s="1"/>
    </row>
    <row r="2021" spans="9:99" x14ac:dyDescent="0.2">
      <c r="I2021" s="1"/>
      <c r="L2021" s="1"/>
      <c r="O2021" s="1"/>
      <c r="R2021" s="1"/>
      <c r="U2021" s="1"/>
      <c r="X2021" s="1"/>
      <c r="AA2021" s="1"/>
      <c r="AD2021" s="1"/>
      <c r="AG2021" s="1"/>
      <c r="AK2021" s="1"/>
      <c r="AP2021" s="1"/>
      <c r="AS2021" s="1"/>
      <c r="AW2021" s="1"/>
      <c r="BB2021" s="1"/>
      <c r="BE2021" s="1"/>
      <c r="BH2021" s="1"/>
      <c r="BK2021" s="1"/>
      <c r="BN2021" s="1"/>
      <c r="BR2021" s="1"/>
      <c r="BW2021" s="1"/>
      <c r="BZ2021" s="1"/>
      <c r="CF2021" s="1"/>
      <c r="CN2021" s="1"/>
      <c r="CQ2021" s="1"/>
      <c r="CT2021" s="1"/>
      <c r="CU2021" s="1"/>
    </row>
    <row r="2022" spans="9:99" x14ac:dyDescent="0.2">
      <c r="I2022" s="1"/>
      <c r="L2022" s="1"/>
      <c r="O2022" s="1"/>
      <c r="R2022" s="1"/>
      <c r="U2022" s="1"/>
      <c r="X2022" s="1"/>
      <c r="AA2022" s="1"/>
      <c r="AD2022" s="1"/>
      <c r="AG2022" s="1"/>
      <c r="AK2022" s="1"/>
      <c r="AP2022" s="1"/>
      <c r="AS2022" s="1"/>
      <c r="AW2022" s="1"/>
      <c r="BB2022" s="1"/>
      <c r="BE2022" s="1"/>
      <c r="BH2022" s="1"/>
      <c r="BK2022" s="1"/>
      <c r="BN2022" s="1"/>
      <c r="BR2022" s="1"/>
      <c r="BW2022" s="1"/>
      <c r="BZ2022" s="1"/>
      <c r="CF2022" s="1"/>
      <c r="CN2022" s="1"/>
      <c r="CQ2022" s="1"/>
      <c r="CT2022" s="1"/>
      <c r="CU2022" s="1"/>
    </row>
    <row r="2023" spans="9:99" x14ac:dyDescent="0.2">
      <c r="I2023" s="1"/>
      <c r="L2023" s="1"/>
      <c r="O2023" s="1"/>
      <c r="R2023" s="1"/>
      <c r="U2023" s="1"/>
      <c r="X2023" s="1"/>
      <c r="AA2023" s="1"/>
      <c r="AD2023" s="1"/>
      <c r="AG2023" s="1"/>
      <c r="AK2023" s="1"/>
      <c r="AP2023" s="1"/>
      <c r="AS2023" s="1"/>
      <c r="AW2023" s="1"/>
      <c r="BB2023" s="1"/>
      <c r="BE2023" s="1"/>
      <c r="BH2023" s="1"/>
      <c r="BK2023" s="1"/>
      <c r="BN2023" s="1"/>
      <c r="BR2023" s="1"/>
      <c r="BW2023" s="1"/>
      <c r="BZ2023" s="1"/>
      <c r="CF2023" s="1"/>
      <c r="CN2023" s="1"/>
      <c r="CQ2023" s="1"/>
      <c r="CT2023" s="1"/>
      <c r="CU2023" s="1"/>
    </row>
    <row r="2024" spans="9:99" x14ac:dyDescent="0.2">
      <c r="I2024" s="1"/>
      <c r="L2024" s="1"/>
      <c r="O2024" s="1"/>
      <c r="R2024" s="1"/>
      <c r="U2024" s="1"/>
      <c r="X2024" s="1"/>
      <c r="AA2024" s="1"/>
      <c r="AD2024" s="1"/>
      <c r="AG2024" s="1"/>
      <c r="AK2024" s="1"/>
      <c r="AP2024" s="1"/>
      <c r="AS2024" s="1"/>
      <c r="AW2024" s="1"/>
      <c r="BB2024" s="1"/>
      <c r="BE2024" s="1"/>
      <c r="BH2024" s="1"/>
      <c r="BK2024" s="1"/>
      <c r="BN2024" s="1"/>
      <c r="BR2024" s="1"/>
      <c r="BW2024" s="1"/>
      <c r="BZ2024" s="1"/>
      <c r="CF2024" s="1"/>
      <c r="CN2024" s="1"/>
      <c r="CQ2024" s="1"/>
      <c r="CT2024" s="1"/>
      <c r="CU2024" s="1"/>
    </row>
    <row r="2025" spans="9:99" x14ac:dyDescent="0.2">
      <c r="I2025" s="1"/>
      <c r="L2025" s="1"/>
      <c r="O2025" s="1"/>
      <c r="R2025" s="1"/>
      <c r="U2025" s="1"/>
      <c r="X2025" s="1"/>
      <c r="AA2025" s="1"/>
      <c r="AD2025" s="1"/>
      <c r="AG2025" s="1"/>
      <c r="AK2025" s="1"/>
      <c r="AP2025" s="1"/>
      <c r="AS2025" s="1"/>
      <c r="AW2025" s="1"/>
      <c r="BB2025" s="1"/>
      <c r="BE2025" s="1"/>
      <c r="BH2025" s="1"/>
      <c r="BK2025" s="1"/>
      <c r="BN2025" s="1"/>
      <c r="BR2025" s="1"/>
      <c r="BW2025" s="1"/>
      <c r="BZ2025" s="1"/>
      <c r="CF2025" s="1"/>
      <c r="CN2025" s="1"/>
      <c r="CQ2025" s="1"/>
      <c r="CT2025" s="1"/>
      <c r="CU2025" s="1"/>
    </row>
    <row r="2026" spans="9:99" x14ac:dyDescent="0.2">
      <c r="I2026" s="1"/>
      <c r="L2026" s="1"/>
      <c r="O2026" s="1"/>
      <c r="R2026" s="1"/>
      <c r="U2026" s="1"/>
      <c r="X2026" s="1"/>
      <c r="AA2026" s="1"/>
      <c r="AD2026" s="1"/>
      <c r="AG2026" s="1"/>
      <c r="AK2026" s="1"/>
      <c r="AP2026" s="1"/>
      <c r="AS2026" s="1"/>
      <c r="AW2026" s="1"/>
      <c r="BB2026" s="1"/>
      <c r="BE2026" s="1"/>
      <c r="BH2026" s="1"/>
      <c r="BK2026" s="1"/>
      <c r="BN2026" s="1"/>
      <c r="BR2026" s="1"/>
      <c r="BW2026" s="1"/>
      <c r="BZ2026" s="1"/>
      <c r="CF2026" s="1"/>
      <c r="CN2026" s="1"/>
      <c r="CQ2026" s="1"/>
      <c r="CT2026" s="1"/>
      <c r="CU2026" s="1"/>
    </row>
    <row r="2027" spans="9:99" x14ac:dyDescent="0.2">
      <c r="I2027" s="1"/>
      <c r="L2027" s="1"/>
      <c r="O2027" s="1"/>
      <c r="R2027" s="1"/>
      <c r="U2027" s="1"/>
      <c r="X2027" s="1"/>
      <c r="AA2027" s="1"/>
      <c r="AD2027" s="1"/>
      <c r="AG2027" s="1"/>
      <c r="AK2027" s="1"/>
      <c r="AP2027" s="1"/>
      <c r="AS2027" s="1"/>
      <c r="AW2027" s="1"/>
      <c r="BB2027" s="1"/>
      <c r="BE2027" s="1"/>
      <c r="BH2027" s="1"/>
      <c r="BK2027" s="1"/>
      <c r="BN2027" s="1"/>
      <c r="BR2027" s="1"/>
      <c r="BW2027" s="1"/>
      <c r="BZ2027" s="1"/>
      <c r="CF2027" s="1"/>
      <c r="CN2027" s="1"/>
      <c r="CQ2027" s="1"/>
      <c r="CT2027" s="1"/>
      <c r="CU2027" s="1"/>
    </row>
    <row r="2028" spans="9:99" x14ac:dyDescent="0.2">
      <c r="I2028" s="1"/>
      <c r="L2028" s="1"/>
      <c r="O2028" s="1"/>
      <c r="R2028" s="1"/>
      <c r="U2028" s="1"/>
      <c r="X2028" s="1"/>
      <c r="AA2028" s="1"/>
      <c r="AD2028" s="1"/>
      <c r="AG2028" s="1"/>
      <c r="AK2028" s="1"/>
      <c r="AP2028" s="1"/>
      <c r="AS2028" s="1"/>
      <c r="AW2028" s="1"/>
      <c r="BB2028" s="1"/>
      <c r="BE2028" s="1"/>
      <c r="BH2028" s="1"/>
      <c r="BK2028" s="1"/>
      <c r="BN2028" s="1"/>
      <c r="BR2028" s="1"/>
      <c r="BW2028" s="1"/>
      <c r="BZ2028" s="1"/>
      <c r="CF2028" s="1"/>
      <c r="CN2028" s="1"/>
      <c r="CQ2028" s="1"/>
      <c r="CT2028" s="1"/>
      <c r="CU2028" s="1"/>
    </row>
    <row r="2029" spans="9:99" x14ac:dyDescent="0.2">
      <c r="I2029" s="1"/>
      <c r="L2029" s="1"/>
      <c r="O2029" s="1"/>
      <c r="R2029" s="1"/>
      <c r="U2029" s="1"/>
      <c r="X2029" s="1"/>
      <c r="AA2029" s="1"/>
      <c r="AD2029" s="1"/>
      <c r="AG2029" s="1"/>
      <c r="AK2029" s="1"/>
      <c r="AP2029" s="1"/>
      <c r="AS2029" s="1"/>
      <c r="AW2029" s="1"/>
      <c r="BB2029" s="1"/>
      <c r="BE2029" s="1"/>
      <c r="BH2029" s="1"/>
      <c r="BK2029" s="1"/>
      <c r="BN2029" s="1"/>
      <c r="BR2029" s="1"/>
      <c r="BW2029" s="1"/>
      <c r="BZ2029" s="1"/>
      <c r="CF2029" s="1"/>
      <c r="CN2029" s="1"/>
      <c r="CQ2029" s="1"/>
      <c r="CT2029" s="1"/>
      <c r="CU2029" s="1"/>
    </row>
    <row r="2030" spans="9:99" x14ac:dyDescent="0.2">
      <c r="I2030" s="1"/>
      <c r="L2030" s="1"/>
      <c r="O2030" s="1"/>
      <c r="R2030" s="1"/>
      <c r="U2030" s="1"/>
      <c r="X2030" s="1"/>
      <c r="AA2030" s="1"/>
      <c r="AD2030" s="1"/>
      <c r="AG2030" s="1"/>
      <c r="AK2030" s="1"/>
      <c r="AP2030" s="1"/>
      <c r="AS2030" s="1"/>
      <c r="AW2030" s="1"/>
      <c r="BB2030" s="1"/>
      <c r="BE2030" s="1"/>
      <c r="BH2030" s="1"/>
      <c r="BK2030" s="1"/>
      <c r="BN2030" s="1"/>
      <c r="BR2030" s="1"/>
      <c r="BW2030" s="1"/>
      <c r="BZ2030" s="1"/>
      <c r="CF2030" s="1"/>
      <c r="CN2030" s="1"/>
      <c r="CQ2030" s="1"/>
      <c r="CT2030" s="1"/>
      <c r="CU2030" s="1"/>
    </row>
    <row r="2031" spans="9:99" x14ac:dyDescent="0.2">
      <c r="I2031" s="1"/>
      <c r="L2031" s="1"/>
      <c r="O2031" s="1"/>
      <c r="R2031" s="1"/>
      <c r="U2031" s="1"/>
      <c r="X2031" s="1"/>
      <c r="AA2031" s="1"/>
      <c r="AD2031" s="1"/>
      <c r="AG2031" s="1"/>
      <c r="AK2031" s="1"/>
      <c r="AP2031" s="1"/>
      <c r="AS2031" s="1"/>
      <c r="AW2031" s="1"/>
      <c r="BB2031" s="1"/>
      <c r="BE2031" s="1"/>
      <c r="BH2031" s="1"/>
      <c r="BK2031" s="1"/>
      <c r="BN2031" s="1"/>
      <c r="BR2031" s="1"/>
      <c r="BW2031" s="1"/>
      <c r="BZ2031" s="1"/>
      <c r="CF2031" s="1"/>
      <c r="CN2031" s="1"/>
      <c r="CQ2031" s="1"/>
      <c r="CT2031" s="1"/>
      <c r="CU2031" s="1"/>
    </row>
    <row r="2032" spans="9:99" x14ac:dyDescent="0.2">
      <c r="I2032" s="1"/>
      <c r="L2032" s="1"/>
      <c r="O2032" s="1"/>
      <c r="R2032" s="1"/>
      <c r="U2032" s="1"/>
      <c r="X2032" s="1"/>
      <c r="AA2032" s="1"/>
      <c r="AD2032" s="1"/>
      <c r="AG2032" s="1"/>
      <c r="AK2032" s="1"/>
      <c r="AP2032" s="1"/>
      <c r="AS2032" s="1"/>
      <c r="AW2032" s="1"/>
      <c r="BB2032" s="1"/>
      <c r="BE2032" s="1"/>
      <c r="BH2032" s="1"/>
      <c r="BK2032" s="1"/>
      <c r="BN2032" s="1"/>
      <c r="BR2032" s="1"/>
      <c r="BW2032" s="1"/>
      <c r="BZ2032" s="1"/>
      <c r="CF2032" s="1"/>
      <c r="CN2032" s="1"/>
      <c r="CQ2032" s="1"/>
      <c r="CT2032" s="1"/>
      <c r="CU2032" s="1"/>
    </row>
    <row r="2033" spans="9:99" x14ac:dyDescent="0.2">
      <c r="I2033" s="1"/>
      <c r="L2033" s="1"/>
      <c r="O2033" s="1"/>
      <c r="R2033" s="1"/>
      <c r="U2033" s="1"/>
      <c r="X2033" s="1"/>
      <c r="AA2033" s="1"/>
      <c r="AD2033" s="1"/>
      <c r="AG2033" s="1"/>
      <c r="AK2033" s="1"/>
      <c r="AP2033" s="1"/>
      <c r="AS2033" s="1"/>
      <c r="AW2033" s="1"/>
      <c r="BB2033" s="1"/>
      <c r="BE2033" s="1"/>
      <c r="BH2033" s="1"/>
      <c r="BK2033" s="1"/>
      <c r="BN2033" s="1"/>
      <c r="BR2033" s="1"/>
      <c r="BW2033" s="1"/>
      <c r="BZ2033" s="1"/>
      <c r="CF2033" s="1"/>
      <c r="CN2033" s="1"/>
      <c r="CQ2033" s="1"/>
      <c r="CT2033" s="1"/>
      <c r="CU2033" s="1"/>
    </row>
    <row r="2034" spans="9:99" x14ac:dyDescent="0.2">
      <c r="I2034" s="1"/>
      <c r="L2034" s="1"/>
      <c r="O2034" s="1"/>
      <c r="R2034" s="1"/>
      <c r="U2034" s="1"/>
      <c r="X2034" s="1"/>
      <c r="AA2034" s="1"/>
      <c r="AD2034" s="1"/>
      <c r="AG2034" s="1"/>
      <c r="AK2034" s="1"/>
      <c r="AP2034" s="1"/>
      <c r="AS2034" s="1"/>
      <c r="AW2034" s="1"/>
      <c r="BB2034" s="1"/>
      <c r="BE2034" s="1"/>
      <c r="BH2034" s="1"/>
      <c r="BK2034" s="1"/>
      <c r="BN2034" s="1"/>
      <c r="BR2034" s="1"/>
      <c r="BW2034" s="1"/>
      <c r="BZ2034" s="1"/>
      <c r="CF2034" s="1"/>
      <c r="CN2034" s="1"/>
      <c r="CQ2034" s="1"/>
      <c r="CT2034" s="1"/>
      <c r="CU2034" s="1"/>
    </row>
    <row r="2035" spans="9:99" x14ac:dyDescent="0.2">
      <c r="I2035" s="1"/>
      <c r="L2035" s="1"/>
      <c r="O2035" s="1"/>
      <c r="R2035" s="1"/>
      <c r="U2035" s="1"/>
      <c r="X2035" s="1"/>
      <c r="AA2035" s="1"/>
      <c r="AD2035" s="1"/>
      <c r="AG2035" s="1"/>
      <c r="AK2035" s="1"/>
      <c r="AP2035" s="1"/>
      <c r="AS2035" s="1"/>
      <c r="AW2035" s="1"/>
      <c r="BB2035" s="1"/>
      <c r="BE2035" s="1"/>
      <c r="BH2035" s="1"/>
      <c r="BK2035" s="1"/>
      <c r="BN2035" s="1"/>
      <c r="BR2035" s="1"/>
      <c r="BW2035" s="1"/>
      <c r="BZ2035" s="1"/>
      <c r="CF2035" s="1"/>
      <c r="CN2035" s="1"/>
      <c r="CQ2035" s="1"/>
      <c r="CT2035" s="1"/>
      <c r="CU2035" s="1"/>
    </row>
    <row r="2036" spans="9:99" x14ac:dyDescent="0.2">
      <c r="I2036" s="1"/>
      <c r="L2036" s="1"/>
      <c r="O2036" s="1"/>
      <c r="R2036" s="1"/>
      <c r="U2036" s="1"/>
      <c r="X2036" s="1"/>
      <c r="AA2036" s="1"/>
      <c r="AD2036" s="1"/>
      <c r="AG2036" s="1"/>
      <c r="AK2036" s="1"/>
      <c r="AP2036" s="1"/>
      <c r="AS2036" s="1"/>
      <c r="AW2036" s="1"/>
      <c r="BB2036" s="1"/>
      <c r="BE2036" s="1"/>
      <c r="BH2036" s="1"/>
      <c r="BK2036" s="1"/>
      <c r="BN2036" s="1"/>
      <c r="BR2036" s="1"/>
      <c r="BW2036" s="1"/>
      <c r="BZ2036" s="1"/>
      <c r="CF2036" s="1"/>
      <c r="CN2036" s="1"/>
      <c r="CQ2036" s="1"/>
      <c r="CT2036" s="1"/>
      <c r="CU2036" s="1"/>
    </row>
    <row r="2037" spans="9:99" x14ac:dyDescent="0.2">
      <c r="I2037" s="1"/>
      <c r="L2037" s="1"/>
      <c r="O2037" s="1"/>
      <c r="R2037" s="1"/>
      <c r="U2037" s="1"/>
      <c r="X2037" s="1"/>
      <c r="AA2037" s="1"/>
      <c r="AD2037" s="1"/>
      <c r="AG2037" s="1"/>
      <c r="AK2037" s="1"/>
      <c r="AP2037" s="1"/>
      <c r="AS2037" s="1"/>
      <c r="AW2037" s="1"/>
      <c r="BB2037" s="1"/>
      <c r="BE2037" s="1"/>
      <c r="BH2037" s="1"/>
      <c r="BK2037" s="1"/>
      <c r="BN2037" s="1"/>
      <c r="BR2037" s="1"/>
      <c r="BW2037" s="1"/>
      <c r="BZ2037" s="1"/>
      <c r="CF2037" s="1"/>
      <c r="CN2037" s="1"/>
      <c r="CQ2037" s="1"/>
      <c r="CT2037" s="1"/>
      <c r="CU2037" s="1"/>
    </row>
    <row r="2038" spans="9:99" x14ac:dyDescent="0.2">
      <c r="I2038" s="1"/>
      <c r="L2038" s="1"/>
      <c r="O2038" s="1"/>
      <c r="R2038" s="1"/>
      <c r="U2038" s="1"/>
      <c r="X2038" s="1"/>
      <c r="AA2038" s="1"/>
      <c r="AD2038" s="1"/>
      <c r="AG2038" s="1"/>
      <c r="AK2038" s="1"/>
      <c r="AP2038" s="1"/>
      <c r="AS2038" s="1"/>
      <c r="AW2038" s="1"/>
      <c r="BB2038" s="1"/>
      <c r="BE2038" s="1"/>
      <c r="BH2038" s="1"/>
      <c r="BK2038" s="1"/>
      <c r="BN2038" s="1"/>
      <c r="BR2038" s="1"/>
      <c r="BW2038" s="1"/>
      <c r="BZ2038" s="1"/>
      <c r="CF2038" s="1"/>
      <c r="CN2038" s="1"/>
      <c r="CQ2038" s="1"/>
      <c r="CT2038" s="1"/>
      <c r="CU2038" s="1"/>
    </row>
    <row r="2039" spans="9:99" x14ac:dyDescent="0.2">
      <c r="I2039" s="1"/>
      <c r="L2039" s="1"/>
      <c r="O2039" s="1"/>
      <c r="R2039" s="1"/>
      <c r="U2039" s="1"/>
      <c r="X2039" s="1"/>
      <c r="AA2039" s="1"/>
      <c r="AD2039" s="1"/>
      <c r="AG2039" s="1"/>
      <c r="AK2039" s="1"/>
      <c r="AP2039" s="1"/>
      <c r="AS2039" s="1"/>
      <c r="AW2039" s="1"/>
      <c r="BB2039" s="1"/>
      <c r="BE2039" s="1"/>
      <c r="BH2039" s="1"/>
      <c r="BK2039" s="1"/>
      <c r="BN2039" s="1"/>
      <c r="BR2039" s="1"/>
      <c r="BW2039" s="1"/>
      <c r="BZ2039" s="1"/>
      <c r="CF2039" s="1"/>
      <c r="CN2039" s="1"/>
      <c r="CQ2039" s="1"/>
      <c r="CT2039" s="1"/>
      <c r="CU2039" s="1"/>
    </row>
    <row r="2040" spans="9:99" x14ac:dyDescent="0.2">
      <c r="I2040" s="1"/>
      <c r="L2040" s="1"/>
      <c r="O2040" s="1"/>
      <c r="R2040" s="1"/>
      <c r="U2040" s="1"/>
      <c r="X2040" s="1"/>
      <c r="AA2040" s="1"/>
      <c r="AD2040" s="1"/>
      <c r="AG2040" s="1"/>
      <c r="AK2040" s="1"/>
      <c r="AP2040" s="1"/>
      <c r="AS2040" s="1"/>
      <c r="AW2040" s="1"/>
      <c r="BB2040" s="1"/>
      <c r="BE2040" s="1"/>
      <c r="BH2040" s="1"/>
      <c r="BK2040" s="1"/>
      <c r="BN2040" s="1"/>
      <c r="BR2040" s="1"/>
      <c r="BW2040" s="1"/>
      <c r="BZ2040" s="1"/>
      <c r="CF2040" s="1"/>
      <c r="CN2040" s="1"/>
      <c r="CQ2040" s="1"/>
      <c r="CT2040" s="1"/>
      <c r="CU2040" s="1"/>
    </row>
    <row r="2041" spans="9:99" x14ac:dyDescent="0.2">
      <c r="I2041" s="1"/>
      <c r="L2041" s="1"/>
      <c r="O2041" s="1"/>
      <c r="R2041" s="1"/>
      <c r="U2041" s="1"/>
      <c r="X2041" s="1"/>
      <c r="AA2041" s="1"/>
      <c r="AD2041" s="1"/>
      <c r="AG2041" s="1"/>
      <c r="AK2041" s="1"/>
      <c r="AP2041" s="1"/>
      <c r="AS2041" s="1"/>
      <c r="AW2041" s="1"/>
      <c r="BB2041" s="1"/>
      <c r="BE2041" s="1"/>
      <c r="BH2041" s="1"/>
      <c r="BK2041" s="1"/>
      <c r="BN2041" s="1"/>
      <c r="BR2041" s="1"/>
      <c r="BW2041" s="1"/>
      <c r="BZ2041" s="1"/>
      <c r="CF2041" s="1"/>
      <c r="CN2041" s="1"/>
      <c r="CQ2041" s="1"/>
      <c r="CT2041" s="1"/>
      <c r="CU2041" s="1"/>
    </row>
    <row r="2042" spans="9:99" x14ac:dyDescent="0.2">
      <c r="I2042" s="1"/>
      <c r="L2042" s="1"/>
      <c r="O2042" s="1"/>
      <c r="R2042" s="1"/>
      <c r="U2042" s="1"/>
      <c r="X2042" s="1"/>
      <c r="AA2042" s="1"/>
      <c r="AD2042" s="1"/>
      <c r="AG2042" s="1"/>
      <c r="AK2042" s="1"/>
      <c r="AP2042" s="1"/>
      <c r="AS2042" s="1"/>
      <c r="AW2042" s="1"/>
      <c r="BB2042" s="1"/>
      <c r="BE2042" s="1"/>
      <c r="BH2042" s="1"/>
      <c r="BK2042" s="1"/>
      <c r="BN2042" s="1"/>
      <c r="BR2042" s="1"/>
      <c r="BW2042" s="1"/>
      <c r="BZ2042" s="1"/>
      <c r="CF2042" s="1"/>
      <c r="CN2042" s="1"/>
      <c r="CQ2042" s="1"/>
      <c r="CT2042" s="1"/>
      <c r="CU2042" s="1"/>
    </row>
    <row r="2043" spans="9:99" x14ac:dyDescent="0.2">
      <c r="I2043" s="1"/>
      <c r="L2043" s="1"/>
      <c r="O2043" s="1"/>
      <c r="R2043" s="1"/>
      <c r="U2043" s="1"/>
      <c r="X2043" s="1"/>
      <c r="AA2043" s="1"/>
      <c r="AD2043" s="1"/>
      <c r="AG2043" s="1"/>
      <c r="AK2043" s="1"/>
      <c r="AP2043" s="1"/>
      <c r="AS2043" s="1"/>
      <c r="AW2043" s="1"/>
      <c r="BB2043" s="1"/>
      <c r="BE2043" s="1"/>
      <c r="BH2043" s="1"/>
      <c r="BK2043" s="1"/>
      <c r="BN2043" s="1"/>
      <c r="BR2043" s="1"/>
      <c r="BW2043" s="1"/>
      <c r="BZ2043" s="1"/>
      <c r="CF2043" s="1"/>
      <c r="CN2043" s="1"/>
      <c r="CQ2043" s="1"/>
      <c r="CT2043" s="1"/>
      <c r="CU2043" s="1"/>
    </row>
    <row r="2044" spans="9:99" x14ac:dyDescent="0.2">
      <c r="I2044" s="1"/>
      <c r="L2044" s="1"/>
      <c r="O2044" s="1"/>
      <c r="R2044" s="1"/>
      <c r="U2044" s="1"/>
      <c r="X2044" s="1"/>
      <c r="AA2044" s="1"/>
      <c r="AD2044" s="1"/>
      <c r="AG2044" s="1"/>
      <c r="AK2044" s="1"/>
      <c r="AP2044" s="1"/>
      <c r="AS2044" s="1"/>
      <c r="AW2044" s="1"/>
      <c r="BB2044" s="1"/>
      <c r="BE2044" s="1"/>
      <c r="BH2044" s="1"/>
      <c r="BK2044" s="1"/>
      <c r="BN2044" s="1"/>
      <c r="BR2044" s="1"/>
      <c r="BW2044" s="1"/>
      <c r="BZ2044" s="1"/>
      <c r="CF2044" s="1"/>
      <c r="CN2044" s="1"/>
      <c r="CQ2044" s="1"/>
      <c r="CT2044" s="1"/>
      <c r="CU2044" s="1"/>
    </row>
    <row r="2045" spans="9:99" x14ac:dyDescent="0.2">
      <c r="I2045" s="1"/>
      <c r="L2045" s="1"/>
      <c r="O2045" s="1"/>
      <c r="R2045" s="1"/>
      <c r="U2045" s="1"/>
      <c r="X2045" s="1"/>
      <c r="AA2045" s="1"/>
      <c r="AD2045" s="1"/>
      <c r="AG2045" s="1"/>
      <c r="AK2045" s="1"/>
      <c r="AP2045" s="1"/>
      <c r="AS2045" s="1"/>
      <c r="AW2045" s="1"/>
      <c r="BB2045" s="1"/>
      <c r="BE2045" s="1"/>
      <c r="BH2045" s="1"/>
      <c r="BK2045" s="1"/>
      <c r="BN2045" s="1"/>
      <c r="BR2045" s="1"/>
      <c r="BW2045" s="1"/>
      <c r="BZ2045" s="1"/>
      <c r="CF2045" s="1"/>
      <c r="CN2045" s="1"/>
      <c r="CQ2045" s="1"/>
      <c r="CT2045" s="1"/>
      <c r="CU2045" s="1"/>
    </row>
    <row r="2046" spans="9:99" x14ac:dyDescent="0.2">
      <c r="I2046" s="1"/>
      <c r="L2046" s="1"/>
      <c r="O2046" s="1"/>
      <c r="R2046" s="1"/>
      <c r="U2046" s="1"/>
      <c r="X2046" s="1"/>
      <c r="AA2046" s="1"/>
      <c r="AD2046" s="1"/>
      <c r="AG2046" s="1"/>
      <c r="AK2046" s="1"/>
      <c r="AP2046" s="1"/>
      <c r="AS2046" s="1"/>
      <c r="AW2046" s="1"/>
      <c r="BB2046" s="1"/>
      <c r="BE2046" s="1"/>
      <c r="BH2046" s="1"/>
      <c r="BK2046" s="1"/>
      <c r="BN2046" s="1"/>
      <c r="BR2046" s="1"/>
      <c r="BW2046" s="1"/>
      <c r="BZ2046" s="1"/>
      <c r="CF2046" s="1"/>
      <c r="CN2046" s="1"/>
      <c r="CQ2046" s="1"/>
      <c r="CT2046" s="1"/>
      <c r="CU2046" s="1"/>
    </row>
    <row r="2047" spans="9:99" x14ac:dyDescent="0.2">
      <c r="I2047" s="1"/>
      <c r="L2047" s="1"/>
      <c r="O2047" s="1"/>
      <c r="R2047" s="1"/>
      <c r="U2047" s="1"/>
      <c r="X2047" s="1"/>
      <c r="AA2047" s="1"/>
      <c r="AD2047" s="1"/>
      <c r="AG2047" s="1"/>
      <c r="AK2047" s="1"/>
      <c r="AP2047" s="1"/>
      <c r="AS2047" s="1"/>
      <c r="AW2047" s="1"/>
      <c r="BB2047" s="1"/>
      <c r="BE2047" s="1"/>
      <c r="BH2047" s="1"/>
      <c r="BK2047" s="1"/>
      <c r="BN2047" s="1"/>
      <c r="BR2047" s="1"/>
      <c r="BW2047" s="1"/>
      <c r="BZ2047" s="1"/>
      <c r="CF2047" s="1"/>
      <c r="CN2047" s="1"/>
      <c r="CQ2047" s="1"/>
      <c r="CT2047" s="1"/>
      <c r="CU2047" s="1"/>
    </row>
    <row r="2048" spans="9:99" x14ac:dyDescent="0.2">
      <c r="I2048" s="1"/>
      <c r="L2048" s="1"/>
      <c r="O2048" s="1"/>
      <c r="R2048" s="1"/>
      <c r="U2048" s="1"/>
      <c r="X2048" s="1"/>
      <c r="AA2048" s="1"/>
      <c r="AD2048" s="1"/>
      <c r="AG2048" s="1"/>
      <c r="AK2048" s="1"/>
      <c r="AP2048" s="1"/>
      <c r="AS2048" s="1"/>
      <c r="AW2048" s="1"/>
      <c r="BB2048" s="1"/>
      <c r="BE2048" s="1"/>
      <c r="BH2048" s="1"/>
      <c r="BK2048" s="1"/>
      <c r="BN2048" s="1"/>
      <c r="BR2048" s="1"/>
      <c r="BW2048" s="1"/>
      <c r="BZ2048" s="1"/>
      <c r="CF2048" s="1"/>
      <c r="CN2048" s="1"/>
      <c r="CQ2048" s="1"/>
      <c r="CT2048" s="1"/>
      <c r="CU2048" s="1"/>
    </row>
    <row r="2049" spans="9:99" x14ac:dyDescent="0.2">
      <c r="I2049" s="1"/>
      <c r="L2049" s="1"/>
      <c r="O2049" s="1"/>
      <c r="R2049" s="1"/>
      <c r="U2049" s="1"/>
      <c r="X2049" s="1"/>
      <c r="AA2049" s="1"/>
      <c r="AD2049" s="1"/>
      <c r="AG2049" s="1"/>
      <c r="AK2049" s="1"/>
      <c r="AP2049" s="1"/>
      <c r="AS2049" s="1"/>
      <c r="AW2049" s="1"/>
      <c r="BB2049" s="1"/>
      <c r="BE2049" s="1"/>
      <c r="BH2049" s="1"/>
      <c r="BK2049" s="1"/>
      <c r="BN2049" s="1"/>
      <c r="BR2049" s="1"/>
      <c r="BW2049" s="1"/>
      <c r="BZ2049" s="1"/>
      <c r="CF2049" s="1"/>
      <c r="CN2049" s="1"/>
      <c r="CQ2049" s="1"/>
      <c r="CT2049" s="1"/>
      <c r="CU2049" s="1"/>
    </row>
    <row r="2050" spans="9:99" x14ac:dyDescent="0.2">
      <c r="I2050" s="1"/>
      <c r="L2050" s="1"/>
      <c r="O2050" s="1"/>
      <c r="R2050" s="1"/>
      <c r="U2050" s="1"/>
      <c r="X2050" s="1"/>
      <c r="AA2050" s="1"/>
      <c r="AD2050" s="1"/>
      <c r="AG2050" s="1"/>
      <c r="AK2050" s="1"/>
      <c r="AP2050" s="1"/>
      <c r="AS2050" s="1"/>
      <c r="AW2050" s="1"/>
      <c r="BB2050" s="1"/>
      <c r="BE2050" s="1"/>
      <c r="BH2050" s="1"/>
      <c r="BK2050" s="1"/>
      <c r="BN2050" s="1"/>
      <c r="BR2050" s="1"/>
      <c r="BW2050" s="1"/>
      <c r="BZ2050" s="1"/>
      <c r="CF2050" s="1"/>
      <c r="CN2050" s="1"/>
      <c r="CQ2050" s="1"/>
      <c r="CT2050" s="1"/>
      <c r="CU2050" s="1"/>
    </row>
    <row r="2051" spans="9:99" x14ac:dyDescent="0.2">
      <c r="I2051" s="1"/>
      <c r="L2051" s="1"/>
      <c r="O2051" s="1"/>
      <c r="R2051" s="1"/>
      <c r="U2051" s="1"/>
      <c r="X2051" s="1"/>
      <c r="AA2051" s="1"/>
      <c r="AD2051" s="1"/>
      <c r="AG2051" s="1"/>
      <c r="AK2051" s="1"/>
      <c r="AP2051" s="1"/>
      <c r="AS2051" s="1"/>
      <c r="AW2051" s="1"/>
      <c r="BB2051" s="1"/>
      <c r="BE2051" s="1"/>
      <c r="BH2051" s="1"/>
      <c r="BK2051" s="1"/>
      <c r="BN2051" s="1"/>
      <c r="BR2051" s="1"/>
      <c r="BW2051" s="1"/>
      <c r="BZ2051" s="1"/>
      <c r="CF2051" s="1"/>
      <c r="CN2051" s="1"/>
      <c r="CQ2051" s="1"/>
      <c r="CT2051" s="1"/>
      <c r="CU2051" s="1"/>
    </row>
    <row r="2052" spans="9:99" x14ac:dyDescent="0.2">
      <c r="I2052" s="1"/>
      <c r="L2052" s="1"/>
      <c r="O2052" s="1"/>
      <c r="R2052" s="1"/>
      <c r="U2052" s="1"/>
      <c r="X2052" s="1"/>
      <c r="AA2052" s="1"/>
      <c r="AD2052" s="1"/>
      <c r="AG2052" s="1"/>
      <c r="AK2052" s="1"/>
      <c r="AP2052" s="1"/>
      <c r="AS2052" s="1"/>
      <c r="AW2052" s="1"/>
      <c r="BB2052" s="1"/>
      <c r="BE2052" s="1"/>
      <c r="BH2052" s="1"/>
      <c r="BK2052" s="1"/>
      <c r="BN2052" s="1"/>
      <c r="BR2052" s="1"/>
      <c r="BW2052" s="1"/>
      <c r="BZ2052" s="1"/>
      <c r="CF2052" s="1"/>
      <c r="CN2052" s="1"/>
      <c r="CQ2052" s="1"/>
      <c r="CT2052" s="1"/>
      <c r="CU2052" s="1"/>
    </row>
    <row r="2053" spans="9:99" x14ac:dyDescent="0.2">
      <c r="I2053" s="1"/>
      <c r="L2053" s="1"/>
      <c r="O2053" s="1"/>
      <c r="R2053" s="1"/>
      <c r="U2053" s="1"/>
      <c r="X2053" s="1"/>
      <c r="AA2053" s="1"/>
      <c r="AD2053" s="1"/>
      <c r="AG2053" s="1"/>
      <c r="AK2053" s="1"/>
      <c r="AP2053" s="1"/>
      <c r="AS2053" s="1"/>
      <c r="AW2053" s="1"/>
      <c r="BB2053" s="1"/>
      <c r="BE2053" s="1"/>
      <c r="BH2053" s="1"/>
      <c r="BK2053" s="1"/>
      <c r="BN2053" s="1"/>
      <c r="BR2053" s="1"/>
      <c r="BW2053" s="1"/>
      <c r="BZ2053" s="1"/>
      <c r="CF2053" s="1"/>
      <c r="CN2053" s="1"/>
      <c r="CQ2053" s="1"/>
      <c r="CT2053" s="1"/>
      <c r="CU2053" s="1"/>
    </row>
    <row r="2054" spans="9:99" x14ac:dyDescent="0.2">
      <c r="I2054" s="1"/>
      <c r="L2054" s="1"/>
      <c r="O2054" s="1"/>
      <c r="R2054" s="1"/>
      <c r="U2054" s="1"/>
      <c r="X2054" s="1"/>
      <c r="AA2054" s="1"/>
      <c r="AD2054" s="1"/>
      <c r="AG2054" s="1"/>
      <c r="AK2054" s="1"/>
      <c r="AP2054" s="1"/>
      <c r="AS2054" s="1"/>
      <c r="AW2054" s="1"/>
      <c r="BB2054" s="1"/>
      <c r="BE2054" s="1"/>
      <c r="BH2054" s="1"/>
      <c r="BK2054" s="1"/>
      <c r="BN2054" s="1"/>
      <c r="BR2054" s="1"/>
      <c r="BW2054" s="1"/>
      <c r="BZ2054" s="1"/>
      <c r="CF2054" s="1"/>
      <c r="CN2054" s="1"/>
      <c r="CQ2054" s="1"/>
      <c r="CT2054" s="1"/>
      <c r="CU2054" s="1"/>
    </row>
    <row r="2055" spans="9:99" x14ac:dyDescent="0.2">
      <c r="I2055" s="1"/>
      <c r="L2055" s="1"/>
      <c r="O2055" s="1"/>
      <c r="R2055" s="1"/>
      <c r="U2055" s="1"/>
      <c r="X2055" s="1"/>
      <c r="AA2055" s="1"/>
      <c r="AD2055" s="1"/>
      <c r="AG2055" s="1"/>
      <c r="AK2055" s="1"/>
      <c r="AP2055" s="1"/>
      <c r="AS2055" s="1"/>
      <c r="AW2055" s="1"/>
      <c r="BB2055" s="1"/>
      <c r="BE2055" s="1"/>
      <c r="BH2055" s="1"/>
      <c r="BK2055" s="1"/>
      <c r="BN2055" s="1"/>
      <c r="BR2055" s="1"/>
      <c r="BW2055" s="1"/>
      <c r="BZ2055" s="1"/>
      <c r="CF2055" s="1"/>
      <c r="CN2055" s="1"/>
      <c r="CQ2055" s="1"/>
      <c r="CT2055" s="1"/>
      <c r="CU2055" s="1"/>
    </row>
    <row r="2056" spans="9:99" x14ac:dyDescent="0.2">
      <c r="I2056" s="1"/>
      <c r="L2056" s="1"/>
      <c r="O2056" s="1"/>
      <c r="R2056" s="1"/>
      <c r="U2056" s="1"/>
      <c r="X2056" s="1"/>
      <c r="AA2056" s="1"/>
      <c r="AD2056" s="1"/>
      <c r="AG2056" s="1"/>
      <c r="AK2056" s="1"/>
      <c r="AP2056" s="1"/>
      <c r="AS2056" s="1"/>
      <c r="AW2056" s="1"/>
      <c r="BB2056" s="1"/>
      <c r="BE2056" s="1"/>
      <c r="BH2056" s="1"/>
      <c r="BK2056" s="1"/>
      <c r="BN2056" s="1"/>
      <c r="BR2056" s="1"/>
      <c r="BW2056" s="1"/>
      <c r="BZ2056" s="1"/>
      <c r="CF2056" s="1"/>
      <c r="CN2056" s="1"/>
      <c r="CQ2056" s="1"/>
      <c r="CT2056" s="1"/>
      <c r="CU2056" s="1"/>
    </row>
    <row r="2057" spans="9:99" x14ac:dyDescent="0.2">
      <c r="I2057" s="1"/>
      <c r="L2057" s="1"/>
      <c r="O2057" s="1"/>
      <c r="R2057" s="1"/>
      <c r="U2057" s="1"/>
      <c r="X2057" s="1"/>
      <c r="AA2057" s="1"/>
      <c r="AD2057" s="1"/>
      <c r="AG2057" s="1"/>
      <c r="AK2057" s="1"/>
      <c r="AP2057" s="1"/>
      <c r="AS2057" s="1"/>
      <c r="AW2057" s="1"/>
      <c r="BB2057" s="1"/>
      <c r="BE2057" s="1"/>
      <c r="BH2057" s="1"/>
      <c r="BK2057" s="1"/>
      <c r="BN2057" s="1"/>
      <c r="BR2057" s="1"/>
      <c r="BW2057" s="1"/>
      <c r="BZ2057" s="1"/>
      <c r="CF2057" s="1"/>
      <c r="CN2057" s="1"/>
      <c r="CQ2057" s="1"/>
      <c r="CT2057" s="1"/>
      <c r="CU2057" s="1"/>
    </row>
    <row r="2058" spans="9:99" x14ac:dyDescent="0.2">
      <c r="I2058" s="1"/>
      <c r="L2058" s="1"/>
      <c r="O2058" s="1"/>
      <c r="R2058" s="1"/>
      <c r="U2058" s="1"/>
      <c r="X2058" s="1"/>
      <c r="AA2058" s="1"/>
      <c r="AD2058" s="1"/>
      <c r="AG2058" s="1"/>
      <c r="AK2058" s="1"/>
      <c r="AP2058" s="1"/>
      <c r="AS2058" s="1"/>
      <c r="AW2058" s="1"/>
      <c r="BB2058" s="1"/>
      <c r="BE2058" s="1"/>
      <c r="BH2058" s="1"/>
      <c r="BK2058" s="1"/>
      <c r="BN2058" s="1"/>
      <c r="BR2058" s="1"/>
      <c r="BW2058" s="1"/>
      <c r="BZ2058" s="1"/>
      <c r="CF2058" s="1"/>
      <c r="CN2058" s="1"/>
      <c r="CQ2058" s="1"/>
      <c r="CT2058" s="1"/>
      <c r="CU2058" s="1"/>
    </row>
    <row r="2059" spans="9:99" x14ac:dyDescent="0.2">
      <c r="I2059" s="1"/>
      <c r="L2059" s="1"/>
      <c r="O2059" s="1"/>
      <c r="R2059" s="1"/>
      <c r="U2059" s="1"/>
      <c r="X2059" s="1"/>
      <c r="AA2059" s="1"/>
      <c r="AD2059" s="1"/>
      <c r="AG2059" s="1"/>
      <c r="AK2059" s="1"/>
      <c r="AP2059" s="1"/>
      <c r="AS2059" s="1"/>
      <c r="AW2059" s="1"/>
      <c r="BB2059" s="1"/>
      <c r="BE2059" s="1"/>
      <c r="BH2059" s="1"/>
      <c r="BK2059" s="1"/>
      <c r="BN2059" s="1"/>
      <c r="BR2059" s="1"/>
      <c r="BW2059" s="1"/>
      <c r="BZ2059" s="1"/>
      <c r="CF2059" s="1"/>
      <c r="CN2059" s="1"/>
      <c r="CQ2059" s="1"/>
      <c r="CT2059" s="1"/>
      <c r="CU2059" s="1"/>
    </row>
    <row r="2060" spans="9:99" x14ac:dyDescent="0.2">
      <c r="I2060" s="1"/>
      <c r="L2060" s="1"/>
      <c r="O2060" s="1"/>
      <c r="R2060" s="1"/>
      <c r="U2060" s="1"/>
      <c r="X2060" s="1"/>
      <c r="AA2060" s="1"/>
      <c r="AD2060" s="1"/>
      <c r="AG2060" s="1"/>
      <c r="AK2060" s="1"/>
      <c r="AP2060" s="1"/>
      <c r="AS2060" s="1"/>
      <c r="AW2060" s="1"/>
      <c r="BB2060" s="1"/>
      <c r="BE2060" s="1"/>
      <c r="BH2060" s="1"/>
      <c r="BK2060" s="1"/>
      <c r="BN2060" s="1"/>
      <c r="BR2060" s="1"/>
      <c r="BW2060" s="1"/>
      <c r="BZ2060" s="1"/>
      <c r="CF2060" s="1"/>
      <c r="CN2060" s="1"/>
      <c r="CQ2060" s="1"/>
      <c r="CT2060" s="1"/>
      <c r="CU2060" s="1"/>
    </row>
    <row r="2061" spans="9:99" x14ac:dyDescent="0.2">
      <c r="I2061" s="1"/>
      <c r="L2061" s="1"/>
      <c r="O2061" s="1"/>
      <c r="R2061" s="1"/>
      <c r="U2061" s="1"/>
      <c r="X2061" s="1"/>
      <c r="AA2061" s="1"/>
      <c r="AD2061" s="1"/>
      <c r="AG2061" s="1"/>
      <c r="AK2061" s="1"/>
      <c r="AP2061" s="1"/>
      <c r="AS2061" s="1"/>
      <c r="AW2061" s="1"/>
      <c r="BB2061" s="1"/>
      <c r="BE2061" s="1"/>
      <c r="BH2061" s="1"/>
      <c r="BK2061" s="1"/>
      <c r="BN2061" s="1"/>
      <c r="BR2061" s="1"/>
      <c r="BW2061" s="1"/>
      <c r="BZ2061" s="1"/>
      <c r="CF2061" s="1"/>
      <c r="CN2061" s="1"/>
      <c r="CQ2061" s="1"/>
      <c r="CT2061" s="1"/>
      <c r="CU2061" s="1"/>
    </row>
    <row r="2062" spans="9:99" x14ac:dyDescent="0.2">
      <c r="I2062" s="1"/>
      <c r="L2062" s="1"/>
      <c r="O2062" s="1"/>
      <c r="R2062" s="1"/>
      <c r="U2062" s="1"/>
      <c r="X2062" s="1"/>
      <c r="AA2062" s="1"/>
      <c r="AD2062" s="1"/>
      <c r="AG2062" s="1"/>
      <c r="AK2062" s="1"/>
      <c r="AP2062" s="1"/>
      <c r="AS2062" s="1"/>
      <c r="AW2062" s="1"/>
      <c r="BB2062" s="1"/>
      <c r="BE2062" s="1"/>
      <c r="BH2062" s="1"/>
      <c r="BK2062" s="1"/>
      <c r="BN2062" s="1"/>
      <c r="BR2062" s="1"/>
      <c r="BW2062" s="1"/>
      <c r="BZ2062" s="1"/>
      <c r="CF2062" s="1"/>
      <c r="CN2062" s="1"/>
      <c r="CQ2062" s="1"/>
      <c r="CT2062" s="1"/>
      <c r="CU2062" s="1"/>
    </row>
    <row r="2063" spans="9:99" x14ac:dyDescent="0.2">
      <c r="I2063" s="1"/>
      <c r="L2063" s="1"/>
      <c r="O2063" s="1"/>
      <c r="R2063" s="1"/>
      <c r="U2063" s="1"/>
      <c r="X2063" s="1"/>
      <c r="AA2063" s="1"/>
      <c r="AD2063" s="1"/>
      <c r="AG2063" s="1"/>
      <c r="AK2063" s="1"/>
      <c r="AP2063" s="1"/>
      <c r="AS2063" s="1"/>
      <c r="AW2063" s="1"/>
      <c r="BB2063" s="1"/>
      <c r="BE2063" s="1"/>
      <c r="BH2063" s="1"/>
      <c r="BK2063" s="1"/>
      <c r="BN2063" s="1"/>
      <c r="BR2063" s="1"/>
      <c r="BW2063" s="1"/>
      <c r="BZ2063" s="1"/>
      <c r="CF2063" s="1"/>
      <c r="CN2063" s="1"/>
      <c r="CQ2063" s="1"/>
      <c r="CT2063" s="1"/>
      <c r="CU2063" s="1"/>
    </row>
    <row r="2064" spans="9:99" x14ac:dyDescent="0.2">
      <c r="I2064" s="1"/>
      <c r="L2064" s="1"/>
      <c r="O2064" s="1"/>
      <c r="R2064" s="1"/>
      <c r="U2064" s="1"/>
      <c r="X2064" s="1"/>
      <c r="AA2064" s="1"/>
      <c r="AD2064" s="1"/>
      <c r="AG2064" s="1"/>
      <c r="AK2064" s="1"/>
      <c r="AP2064" s="1"/>
      <c r="AS2064" s="1"/>
      <c r="AW2064" s="1"/>
      <c r="BB2064" s="1"/>
      <c r="BE2064" s="1"/>
      <c r="BH2064" s="1"/>
      <c r="BK2064" s="1"/>
      <c r="BN2064" s="1"/>
      <c r="BR2064" s="1"/>
      <c r="BW2064" s="1"/>
      <c r="BZ2064" s="1"/>
      <c r="CF2064" s="1"/>
      <c r="CN2064" s="1"/>
      <c r="CQ2064" s="1"/>
      <c r="CT2064" s="1"/>
      <c r="CU2064" s="1"/>
    </row>
    <row r="2065" spans="9:99" x14ac:dyDescent="0.2">
      <c r="I2065" s="1"/>
      <c r="L2065" s="1"/>
      <c r="O2065" s="1"/>
      <c r="R2065" s="1"/>
      <c r="U2065" s="1"/>
      <c r="X2065" s="1"/>
      <c r="AA2065" s="1"/>
      <c r="AD2065" s="1"/>
      <c r="AG2065" s="1"/>
      <c r="AK2065" s="1"/>
      <c r="AP2065" s="1"/>
      <c r="AS2065" s="1"/>
      <c r="AW2065" s="1"/>
      <c r="BB2065" s="1"/>
      <c r="BE2065" s="1"/>
      <c r="BH2065" s="1"/>
      <c r="BK2065" s="1"/>
      <c r="BN2065" s="1"/>
      <c r="BR2065" s="1"/>
      <c r="BW2065" s="1"/>
      <c r="BZ2065" s="1"/>
      <c r="CF2065" s="1"/>
      <c r="CN2065" s="1"/>
      <c r="CQ2065" s="1"/>
      <c r="CT2065" s="1"/>
      <c r="CU2065" s="1"/>
    </row>
    <row r="2066" spans="9:99" x14ac:dyDescent="0.2">
      <c r="I2066" s="1"/>
      <c r="L2066" s="1"/>
      <c r="O2066" s="1"/>
      <c r="R2066" s="1"/>
      <c r="U2066" s="1"/>
      <c r="X2066" s="1"/>
      <c r="AA2066" s="1"/>
      <c r="AD2066" s="1"/>
      <c r="AG2066" s="1"/>
      <c r="AK2066" s="1"/>
      <c r="AP2066" s="1"/>
      <c r="AS2066" s="1"/>
      <c r="AW2066" s="1"/>
      <c r="BB2066" s="1"/>
      <c r="BE2066" s="1"/>
      <c r="BH2066" s="1"/>
      <c r="BK2066" s="1"/>
      <c r="BN2066" s="1"/>
      <c r="BR2066" s="1"/>
      <c r="BW2066" s="1"/>
      <c r="BZ2066" s="1"/>
      <c r="CF2066" s="1"/>
      <c r="CN2066" s="1"/>
      <c r="CQ2066" s="1"/>
      <c r="CT2066" s="1"/>
      <c r="CU2066" s="1"/>
    </row>
    <row r="2067" spans="9:99" x14ac:dyDescent="0.2">
      <c r="I2067" s="1"/>
      <c r="L2067" s="1"/>
      <c r="O2067" s="1"/>
      <c r="R2067" s="1"/>
      <c r="U2067" s="1"/>
      <c r="X2067" s="1"/>
      <c r="AA2067" s="1"/>
      <c r="AD2067" s="1"/>
      <c r="AG2067" s="1"/>
      <c r="AK2067" s="1"/>
      <c r="AP2067" s="1"/>
      <c r="AS2067" s="1"/>
      <c r="AW2067" s="1"/>
      <c r="BB2067" s="1"/>
      <c r="BE2067" s="1"/>
      <c r="BH2067" s="1"/>
      <c r="BK2067" s="1"/>
      <c r="BN2067" s="1"/>
      <c r="BR2067" s="1"/>
      <c r="BW2067" s="1"/>
      <c r="BZ2067" s="1"/>
      <c r="CF2067" s="1"/>
      <c r="CN2067" s="1"/>
      <c r="CQ2067" s="1"/>
      <c r="CT2067" s="1"/>
      <c r="CU2067" s="1"/>
    </row>
    <row r="2068" spans="9:99" x14ac:dyDescent="0.2">
      <c r="I2068" s="1"/>
      <c r="L2068" s="1"/>
      <c r="O2068" s="1"/>
      <c r="R2068" s="1"/>
      <c r="U2068" s="1"/>
      <c r="X2068" s="1"/>
      <c r="AA2068" s="1"/>
      <c r="AD2068" s="1"/>
      <c r="AG2068" s="1"/>
      <c r="AK2068" s="1"/>
      <c r="AP2068" s="1"/>
      <c r="AS2068" s="1"/>
      <c r="AW2068" s="1"/>
      <c r="BB2068" s="1"/>
      <c r="BE2068" s="1"/>
      <c r="BH2068" s="1"/>
      <c r="BK2068" s="1"/>
      <c r="BN2068" s="1"/>
      <c r="BR2068" s="1"/>
      <c r="BW2068" s="1"/>
      <c r="BZ2068" s="1"/>
      <c r="CF2068" s="1"/>
      <c r="CN2068" s="1"/>
      <c r="CQ2068" s="1"/>
      <c r="CT2068" s="1"/>
      <c r="CU2068" s="1"/>
    </row>
    <row r="2069" spans="9:99" x14ac:dyDescent="0.2">
      <c r="I2069" s="1"/>
      <c r="L2069" s="1"/>
      <c r="O2069" s="1"/>
      <c r="R2069" s="1"/>
      <c r="U2069" s="1"/>
      <c r="X2069" s="1"/>
      <c r="AA2069" s="1"/>
      <c r="AD2069" s="1"/>
      <c r="AG2069" s="1"/>
      <c r="AK2069" s="1"/>
      <c r="AP2069" s="1"/>
      <c r="AS2069" s="1"/>
      <c r="AW2069" s="1"/>
      <c r="BB2069" s="1"/>
      <c r="BE2069" s="1"/>
      <c r="BH2069" s="1"/>
      <c r="BK2069" s="1"/>
      <c r="BN2069" s="1"/>
      <c r="BR2069" s="1"/>
      <c r="BW2069" s="1"/>
      <c r="BZ2069" s="1"/>
      <c r="CF2069" s="1"/>
      <c r="CN2069" s="1"/>
      <c r="CQ2069" s="1"/>
      <c r="CT2069" s="1"/>
      <c r="CU2069" s="1"/>
    </row>
    <row r="2070" spans="9:99" x14ac:dyDescent="0.2">
      <c r="I2070" s="1"/>
      <c r="L2070" s="1"/>
      <c r="O2070" s="1"/>
      <c r="R2070" s="1"/>
      <c r="U2070" s="1"/>
      <c r="X2070" s="1"/>
      <c r="AA2070" s="1"/>
      <c r="AD2070" s="1"/>
      <c r="AG2070" s="1"/>
      <c r="AK2070" s="1"/>
      <c r="AP2070" s="1"/>
      <c r="AS2070" s="1"/>
      <c r="AW2070" s="1"/>
      <c r="BB2070" s="1"/>
      <c r="BE2070" s="1"/>
      <c r="BH2070" s="1"/>
      <c r="BK2070" s="1"/>
      <c r="BN2070" s="1"/>
      <c r="BR2070" s="1"/>
      <c r="BW2070" s="1"/>
      <c r="BZ2070" s="1"/>
      <c r="CF2070" s="1"/>
      <c r="CN2070" s="1"/>
      <c r="CQ2070" s="1"/>
      <c r="CT2070" s="1"/>
      <c r="CU2070" s="1"/>
    </row>
    <row r="2071" spans="9:99" x14ac:dyDescent="0.2">
      <c r="I2071" s="1"/>
      <c r="L2071" s="1"/>
      <c r="O2071" s="1"/>
      <c r="R2071" s="1"/>
      <c r="U2071" s="1"/>
      <c r="X2071" s="1"/>
      <c r="AA2071" s="1"/>
      <c r="AD2071" s="1"/>
      <c r="AG2071" s="1"/>
      <c r="AK2071" s="1"/>
      <c r="AP2071" s="1"/>
      <c r="AS2071" s="1"/>
      <c r="AW2071" s="1"/>
      <c r="BB2071" s="1"/>
      <c r="BE2071" s="1"/>
      <c r="BH2071" s="1"/>
      <c r="BK2071" s="1"/>
      <c r="BN2071" s="1"/>
      <c r="BR2071" s="1"/>
      <c r="BW2071" s="1"/>
      <c r="BZ2071" s="1"/>
      <c r="CF2071" s="1"/>
      <c r="CN2071" s="1"/>
      <c r="CQ2071" s="1"/>
      <c r="CT2071" s="1"/>
      <c r="CU2071" s="1"/>
    </row>
    <row r="2072" spans="9:99" x14ac:dyDescent="0.2">
      <c r="I2072" s="1"/>
      <c r="L2072" s="1"/>
      <c r="O2072" s="1"/>
      <c r="R2072" s="1"/>
      <c r="U2072" s="1"/>
      <c r="X2072" s="1"/>
      <c r="AA2072" s="1"/>
      <c r="AD2072" s="1"/>
      <c r="AG2072" s="1"/>
      <c r="AK2072" s="1"/>
      <c r="AP2072" s="1"/>
      <c r="AS2072" s="1"/>
      <c r="AW2072" s="1"/>
      <c r="BB2072" s="1"/>
      <c r="BE2072" s="1"/>
      <c r="BH2072" s="1"/>
      <c r="BK2072" s="1"/>
      <c r="BN2072" s="1"/>
      <c r="BR2072" s="1"/>
      <c r="BW2072" s="1"/>
      <c r="BZ2072" s="1"/>
      <c r="CF2072" s="1"/>
      <c r="CN2072" s="1"/>
      <c r="CQ2072" s="1"/>
      <c r="CT2072" s="1"/>
      <c r="CU2072" s="1"/>
    </row>
    <row r="2073" spans="9:99" x14ac:dyDescent="0.2">
      <c r="I2073" s="1"/>
      <c r="L2073" s="1"/>
      <c r="O2073" s="1"/>
      <c r="R2073" s="1"/>
      <c r="U2073" s="1"/>
      <c r="X2073" s="1"/>
      <c r="AA2073" s="1"/>
      <c r="AD2073" s="1"/>
      <c r="AG2073" s="1"/>
      <c r="AK2073" s="1"/>
      <c r="AP2073" s="1"/>
      <c r="AS2073" s="1"/>
      <c r="AW2073" s="1"/>
      <c r="BB2073" s="1"/>
      <c r="BE2073" s="1"/>
      <c r="BH2073" s="1"/>
      <c r="BK2073" s="1"/>
      <c r="BN2073" s="1"/>
      <c r="BR2073" s="1"/>
      <c r="BW2073" s="1"/>
      <c r="BZ2073" s="1"/>
      <c r="CF2073" s="1"/>
      <c r="CN2073" s="1"/>
      <c r="CQ2073" s="1"/>
      <c r="CT2073" s="1"/>
      <c r="CU2073" s="1"/>
    </row>
    <row r="2074" spans="9:99" x14ac:dyDescent="0.2">
      <c r="I2074" s="1"/>
      <c r="L2074" s="1"/>
      <c r="O2074" s="1"/>
      <c r="R2074" s="1"/>
      <c r="U2074" s="1"/>
      <c r="X2074" s="1"/>
      <c r="AA2074" s="1"/>
      <c r="AD2074" s="1"/>
      <c r="AG2074" s="1"/>
      <c r="AK2074" s="1"/>
      <c r="AP2074" s="1"/>
      <c r="AS2074" s="1"/>
      <c r="AW2074" s="1"/>
      <c r="BB2074" s="1"/>
      <c r="BE2074" s="1"/>
      <c r="BH2074" s="1"/>
      <c r="BK2074" s="1"/>
      <c r="BN2074" s="1"/>
      <c r="BR2074" s="1"/>
      <c r="BW2074" s="1"/>
      <c r="BZ2074" s="1"/>
      <c r="CF2074" s="1"/>
      <c r="CN2074" s="1"/>
      <c r="CQ2074" s="1"/>
      <c r="CT2074" s="1"/>
      <c r="CU2074" s="1"/>
    </row>
    <row r="2075" spans="9:99" x14ac:dyDescent="0.2">
      <c r="I2075" s="1"/>
      <c r="L2075" s="1"/>
      <c r="O2075" s="1"/>
      <c r="R2075" s="1"/>
      <c r="U2075" s="1"/>
      <c r="X2075" s="1"/>
      <c r="AA2075" s="1"/>
      <c r="AD2075" s="1"/>
      <c r="AG2075" s="1"/>
      <c r="AK2075" s="1"/>
      <c r="AP2075" s="1"/>
      <c r="AS2075" s="1"/>
      <c r="AW2075" s="1"/>
      <c r="BB2075" s="1"/>
      <c r="BE2075" s="1"/>
      <c r="BH2075" s="1"/>
      <c r="BK2075" s="1"/>
      <c r="BN2075" s="1"/>
      <c r="BR2075" s="1"/>
      <c r="BW2075" s="1"/>
      <c r="BZ2075" s="1"/>
      <c r="CF2075" s="1"/>
      <c r="CN2075" s="1"/>
      <c r="CQ2075" s="1"/>
      <c r="CT2075" s="1"/>
      <c r="CU2075" s="1"/>
    </row>
    <row r="2076" spans="9:99" x14ac:dyDescent="0.2">
      <c r="I2076" s="1"/>
      <c r="L2076" s="1"/>
      <c r="O2076" s="1"/>
      <c r="R2076" s="1"/>
      <c r="U2076" s="1"/>
      <c r="X2076" s="1"/>
      <c r="AA2076" s="1"/>
      <c r="AD2076" s="1"/>
      <c r="AG2076" s="1"/>
      <c r="AK2076" s="1"/>
      <c r="AP2076" s="1"/>
      <c r="AS2076" s="1"/>
      <c r="AW2076" s="1"/>
      <c r="BB2076" s="1"/>
      <c r="BE2076" s="1"/>
      <c r="BH2076" s="1"/>
      <c r="BK2076" s="1"/>
      <c r="BN2076" s="1"/>
      <c r="BR2076" s="1"/>
      <c r="BW2076" s="1"/>
      <c r="BZ2076" s="1"/>
      <c r="CF2076" s="1"/>
      <c r="CN2076" s="1"/>
      <c r="CQ2076" s="1"/>
      <c r="CT2076" s="1"/>
      <c r="CU2076" s="1"/>
    </row>
    <row r="2077" spans="9:99" x14ac:dyDescent="0.2">
      <c r="I2077" s="1"/>
      <c r="L2077" s="1"/>
      <c r="O2077" s="1"/>
      <c r="R2077" s="1"/>
      <c r="U2077" s="1"/>
      <c r="X2077" s="1"/>
      <c r="AA2077" s="1"/>
      <c r="AD2077" s="1"/>
      <c r="AG2077" s="1"/>
      <c r="AK2077" s="1"/>
      <c r="AP2077" s="1"/>
      <c r="AS2077" s="1"/>
      <c r="AW2077" s="1"/>
      <c r="BB2077" s="1"/>
      <c r="BE2077" s="1"/>
      <c r="BH2077" s="1"/>
      <c r="BK2077" s="1"/>
      <c r="BN2077" s="1"/>
      <c r="BR2077" s="1"/>
      <c r="BW2077" s="1"/>
      <c r="BZ2077" s="1"/>
      <c r="CF2077" s="1"/>
      <c r="CN2077" s="1"/>
      <c r="CQ2077" s="1"/>
      <c r="CT2077" s="1"/>
      <c r="CU2077" s="1"/>
    </row>
    <row r="2078" spans="9:99" x14ac:dyDescent="0.2">
      <c r="I2078" s="1"/>
      <c r="L2078" s="1"/>
      <c r="O2078" s="1"/>
      <c r="R2078" s="1"/>
      <c r="U2078" s="1"/>
      <c r="X2078" s="1"/>
      <c r="AA2078" s="1"/>
      <c r="AD2078" s="1"/>
      <c r="AG2078" s="1"/>
      <c r="AK2078" s="1"/>
      <c r="AP2078" s="1"/>
      <c r="AS2078" s="1"/>
      <c r="AW2078" s="1"/>
      <c r="BB2078" s="1"/>
      <c r="BE2078" s="1"/>
      <c r="BH2078" s="1"/>
      <c r="BK2078" s="1"/>
      <c r="BN2078" s="1"/>
      <c r="BR2078" s="1"/>
      <c r="BW2078" s="1"/>
      <c r="BZ2078" s="1"/>
      <c r="CF2078" s="1"/>
      <c r="CN2078" s="1"/>
      <c r="CQ2078" s="1"/>
      <c r="CT2078" s="1"/>
      <c r="CU2078" s="1"/>
    </row>
    <row r="2079" spans="9:99" x14ac:dyDescent="0.2">
      <c r="I2079" s="1"/>
      <c r="L2079" s="1"/>
      <c r="O2079" s="1"/>
      <c r="R2079" s="1"/>
      <c r="U2079" s="1"/>
      <c r="X2079" s="1"/>
      <c r="AA2079" s="1"/>
      <c r="AD2079" s="1"/>
      <c r="AG2079" s="1"/>
      <c r="AK2079" s="1"/>
      <c r="AP2079" s="1"/>
      <c r="AS2079" s="1"/>
      <c r="AW2079" s="1"/>
      <c r="BB2079" s="1"/>
      <c r="BE2079" s="1"/>
      <c r="BH2079" s="1"/>
      <c r="BK2079" s="1"/>
      <c r="BN2079" s="1"/>
      <c r="BR2079" s="1"/>
      <c r="BW2079" s="1"/>
      <c r="BZ2079" s="1"/>
      <c r="CF2079" s="1"/>
      <c r="CN2079" s="1"/>
      <c r="CQ2079" s="1"/>
      <c r="CT2079" s="1"/>
      <c r="CU2079" s="1"/>
    </row>
    <row r="2080" spans="9:99" x14ac:dyDescent="0.2">
      <c r="I2080" s="1"/>
      <c r="L2080" s="1"/>
      <c r="O2080" s="1"/>
      <c r="R2080" s="1"/>
      <c r="U2080" s="1"/>
      <c r="X2080" s="1"/>
      <c r="AA2080" s="1"/>
      <c r="AD2080" s="1"/>
      <c r="AG2080" s="1"/>
      <c r="AK2080" s="1"/>
      <c r="AP2080" s="1"/>
      <c r="AS2080" s="1"/>
      <c r="AW2080" s="1"/>
      <c r="BB2080" s="1"/>
      <c r="BE2080" s="1"/>
      <c r="BH2080" s="1"/>
      <c r="BK2080" s="1"/>
      <c r="BN2080" s="1"/>
      <c r="BR2080" s="1"/>
      <c r="BW2080" s="1"/>
      <c r="BZ2080" s="1"/>
      <c r="CF2080" s="1"/>
      <c r="CN2080" s="1"/>
      <c r="CQ2080" s="1"/>
      <c r="CT2080" s="1"/>
      <c r="CU2080" s="1"/>
    </row>
    <row r="2081" spans="9:99" x14ac:dyDescent="0.2">
      <c r="I2081" s="1"/>
      <c r="L2081" s="1"/>
      <c r="O2081" s="1"/>
      <c r="R2081" s="1"/>
      <c r="U2081" s="1"/>
      <c r="X2081" s="1"/>
      <c r="AA2081" s="1"/>
      <c r="AD2081" s="1"/>
      <c r="AG2081" s="1"/>
      <c r="AK2081" s="1"/>
      <c r="AP2081" s="1"/>
      <c r="AS2081" s="1"/>
      <c r="AW2081" s="1"/>
      <c r="BB2081" s="1"/>
      <c r="BE2081" s="1"/>
      <c r="BH2081" s="1"/>
      <c r="BK2081" s="1"/>
      <c r="BN2081" s="1"/>
      <c r="BR2081" s="1"/>
      <c r="BW2081" s="1"/>
      <c r="BZ2081" s="1"/>
      <c r="CF2081" s="1"/>
      <c r="CN2081" s="1"/>
      <c r="CQ2081" s="1"/>
      <c r="CT2081" s="1"/>
      <c r="CU2081" s="1"/>
    </row>
    <row r="2082" spans="9:99" x14ac:dyDescent="0.2">
      <c r="I2082" s="1"/>
      <c r="L2082" s="1"/>
      <c r="O2082" s="1"/>
      <c r="R2082" s="1"/>
      <c r="U2082" s="1"/>
      <c r="X2082" s="1"/>
      <c r="AA2082" s="1"/>
      <c r="AD2082" s="1"/>
      <c r="AG2082" s="1"/>
      <c r="AK2082" s="1"/>
      <c r="AP2082" s="1"/>
      <c r="AS2082" s="1"/>
      <c r="AW2082" s="1"/>
      <c r="BB2082" s="1"/>
      <c r="BE2082" s="1"/>
      <c r="BH2082" s="1"/>
      <c r="BK2082" s="1"/>
      <c r="BN2082" s="1"/>
      <c r="BR2082" s="1"/>
      <c r="BW2082" s="1"/>
      <c r="BZ2082" s="1"/>
      <c r="CF2082" s="1"/>
      <c r="CN2082" s="1"/>
      <c r="CQ2082" s="1"/>
      <c r="CT2082" s="1"/>
      <c r="CU2082" s="1"/>
    </row>
    <row r="2083" spans="9:99" x14ac:dyDescent="0.2">
      <c r="I2083" s="1"/>
      <c r="L2083" s="1"/>
      <c r="O2083" s="1"/>
      <c r="R2083" s="1"/>
      <c r="U2083" s="1"/>
      <c r="X2083" s="1"/>
      <c r="AA2083" s="1"/>
      <c r="AD2083" s="1"/>
      <c r="AG2083" s="1"/>
      <c r="AK2083" s="1"/>
      <c r="AP2083" s="1"/>
      <c r="AS2083" s="1"/>
      <c r="AW2083" s="1"/>
      <c r="BB2083" s="1"/>
      <c r="BE2083" s="1"/>
      <c r="BH2083" s="1"/>
      <c r="BK2083" s="1"/>
      <c r="BN2083" s="1"/>
      <c r="BR2083" s="1"/>
      <c r="BW2083" s="1"/>
      <c r="BZ2083" s="1"/>
      <c r="CF2083" s="1"/>
      <c r="CN2083" s="1"/>
      <c r="CQ2083" s="1"/>
      <c r="CT2083" s="1"/>
      <c r="CU2083" s="1"/>
    </row>
    <row r="2084" spans="9:99" x14ac:dyDescent="0.2">
      <c r="I2084" s="1"/>
      <c r="L2084" s="1"/>
      <c r="O2084" s="1"/>
      <c r="R2084" s="1"/>
      <c r="U2084" s="1"/>
      <c r="X2084" s="1"/>
      <c r="AA2084" s="1"/>
      <c r="AD2084" s="1"/>
      <c r="AG2084" s="1"/>
      <c r="AK2084" s="1"/>
      <c r="AP2084" s="1"/>
      <c r="AS2084" s="1"/>
      <c r="AW2084" s="1"/>
      <c r="BB2084" s="1"/>
      <c r="BE2084" s="1"/>
      <c r="BH2084" s="1"/>
      <c r="BK2084" s="1"/>
      <c r="BN2084" s="1"/>
      <c r="BR2084" s="1"/>
      <c r="BW2084" s="1"/>
      <c r="BZ2084" s="1"/>
      <c r="CF2084" s="1"/>
      <c r="CN2084" s="1"/>
      <c r="CQ2084" s="1"/>
      <c r="CT2084" s="1"/>
      <c r="CU2084" s="1"/>
    </row>
    <row r="2085" spans="9:99" x14ac:dyDescent="0.2">
      <c r="I2085" s="1"/>
      <c r="L2085" s="1"/>
      <c r="O2085" s="1"/>
      <c r="R2085" s="1"/>
      <c r="U2085" s="1"/>
      <c r="X2085" s="1"/>
      <c r="AA2085" s="1"/>
      <c r="AD2085" s="1"/>
      <c r="AG2085" s="1"/>
      <c r="AK2085" s="1"/>
      <c r="AP2085" s="1"/>
      <c r="AS2085" s="1"/>
      <c r="AW2085" s="1"/>
      <c r="BB2085" s="1"/>
      <c r="BE2085" s="1"/>
      <c r="BH2085" s="1"/>
      <c r="BK2085" s="1"/>
      <c r="BN2085" s="1"/>
      <c r="BR2085" s="1"/>
      <c r="BW2085" s="1"/>
      <c r="BZ2085" s="1"/>
      <c r="CF2085" s="1"/>
      <c r="CN2085" s="1"/>
      <c r="CQ2085" s="1"/>
      <c r="CT2085" s="1"/>
      <c r="CU2085" s="1"/>
    </row>
    <row r="2086" spans="9:99" x14ac:dyDescent="0.2">
      <c r="I2086" s="1"/>
      <c r="L2086" s="1"/>
      <c r="O2086" s="1"/>
      <c r="R2086" s="1"/>
      <c r="U2086" s="1"/>
      <c r="X2086" s="1"/>
      <c r="AA2086" s="1"/>
      <c r="AD2086" s="1"/>
      <c r="AG2086" s="1"/>
      <c r="AK2086" s="1"/>
      <c r="AP2086" s="1"/>
      <c r="AS2086" s="1"/>
      <c r="AW2086" s="1"/>
      <c r="BB2086" s="1"/>
      <c r="BE2086" s="1"/>
      <c r="BH2086" s="1"/>
      <c r="BK2086" s="1"/>
      <c r="BN2086" s="1"/>
      <c r="BR2086" s="1"/>
      <c r="BW2086" s="1"/>
      <c r="BZ2086" s="1"/>
      <c r="CF2086" s="1"/>
      <c r="CN2086" s="1"/>
      <c r="CQ2086" s="1"/>
      <c r="CT2086" s="1"/>
      <c r="CU2086" s="1"/>
    </row>
    <row r="2087" spans="9:99" x14ac:dyDescent="0.2">
      <c r="I2087" s="1"/>
      <c r="L2087" s="1"/>
      <c r="O2087" s="1"/>
      <c r="R2087" s="1"/>
      <c r="U2087" s="1"/>
      <c r="X2087" s="1"/>
      <c r="AA2087" s="1"/>
      <c r="AD2087" s="1"/>
      <c r="AG2087" s="1"/>
      <c r="AK2087" s="1"/>
      <c r="AP2087" s="1"/>
      <c r="AS2087" s="1"/>
      <c r="AW2087" s="1"/>
      <c r="BB2087" s="1"/>
      <c r="BE2087" s="1"/>
      <c r="BH2087" s="1"/>
      <c r="BK2087" s="1"/>
      <c r="BN2087" s="1"/>
      <c r="BR2087" s="1"/>
      <c r="BW2087" s="1"/>
      <c r="BZ2087" s="1"/>
      <c r="CF2087" s="1"/>
      <c r="CN2087" s="1"/>
      <c r="CQ2087" s="1"/>
      <c r="CT2087" s="1"/>
      <c r="CU2087" s="1"/>
    </row>
    <row r="2088" spans="9:99" x14ac:dyDescent="0.2">
      <c r="I2088" s="1"/>
      <c r="L2088" s="1"/>
      <c r="O2088" s="1"/>
      <c r="R2088" s="1"/>
      <c r="U2088" s="1"/>
      <c r="X2088" s="1"/>
      <c r="AA2088" s="1"/>
      <c r="AD2088" s="1"/>
      <c r="AG2088" s="1"/>
      <c r="AK2088" s="1"/>
      <c r="AP2088" s="1"/>
      <c r="AS2088" s="1"/>
      <c r="AW2088" s="1"/>
      <c r="BB2088" s="1"/>
      <c r="BE2088" s="1"/>
      <c r="BH2088" s="1"/>
      <c r="BK2088" s="1"/>
      <c r="BN2088" s="1"/>
      <c r="BR2088" s="1"/>
      <c r="BW2088" s="1"/>
      <c r="BZ2088" s="1"/>
      <c r="CF2088" s="1"/>
      <c r="CN2088" s="1"/>
      <c r="CQ2088" s="1"/>
      <c r="CT2088" s="1"/>
      <c r="CU2088" s="1"/>
    </row>
    <row r="2089" spans="9:99" x14ac:dyDescent="0.2">
      <c r="I2089" s="1"/>
      <c r="L2089" s="1"/>
      <c r="O2089" s="1"/>
      <c r="R2089" s="1"/>
      <c r="U2089" s="1"/>
      <c r="X2089" s="1"/>
      <c r="AA2089" s="1"/>
      <c r="AD2089" s="1"/>
      <c r="AG2089" s="1"/>
      <c r="AK2089" s="1"/>
      <c r="AP2089" s="1"/>
      <c r="AS2089" s="1"/>
      <c r="AW2089" s="1"/>
      <c r="BB2089" s="1"/>
      <c r="BE2089" s="1"/>
      <c r="BH2089" s="1"/>
      <c r="BK2089" s="1"/>
      <c r="BN2089" s="1"/>
      <c r="BR2089" s="1"/>
      <c r="BW2089" s="1"/>
      <c r="BZ2089" s="1"/>
      <c r="CF2089" s="1"/>
      <c r="CN2089" s="1"/>
      <c r="CQ2089" s="1"/>
      <c r="CT2089" s="1"/>
      <c r="CU2089" s="1"/>
    </row>
    <row r="2090" spans="9:99" x14ac:dyDescent="0.2">
      <c r="I2090" s="1"/>
      <c r="L2090" s="1"/>
      <c r="O2090" s="1"/>
      <c r="R2090" s="1"/>
      <c r="U2090" s="1"/>
      <c r="X2090" s="1"/>
      <c r="AA2090" s="1"/>
      <c r="AD2090" s="1"/>
      <c r="AG2090" s="1"/>
      <c r="AK2090" s="1"/>
      <c r="AP2090" s="1"/>
      <c r="AS2090" s="1"/>
      <c r="AW2090" s="1"/>
      <c r="BB2090" s="1"/>
      <c r="BE2090" s="1"/>
      <c r="BH2090" s="1"/>
      <c r="BK2090" s="1"/>
      <c r="BN2090" s="1"/>
      <c r="BR2090" s="1"/>
      <c r="BW2090" s="1"/>
      <c r="BZ2090" s="1"/>
      <c r="CF2090" s="1"/>
      <c r="CN2090" s="1"/>
      <c r="CQ2090" s="1"/>
      <c r="CT2090" s="1"/>
      <c r="CU2090" s="1"/>
    </row>
    <row r="2091" spans="9:99" x14ac:dyDescent="0.2">
      <c r="I2091" s="1"/>
      <c r="L2091" s="1"/>
      <c r="O2091" s="1"/>
      <c r="R2091" s="1"/>
      <c r="U2091" s="1"/>
      <c r="X2091" s="1"/>
      <c r="AA2091" s="1"/>
      <c r="AD2091" s="1"/>
      <c r="AG2091" s="1"/>
      <c r="AK2091" s="1"/>
      <c r="AP2091" s="1"/>
      <c r="AS2091" s="1"/>
      <c r="AW2091" s="1"/>
      <c r="BB2091" s="1"/>
      <c r="BE2091" s="1"/>
      <c r="BH2091" s="1"/>
      <c r="BK2091" s="1"/>
      <c r="BN2091" s="1"/>
      <c r="BR2091" s="1"/>
      <c r="BW2091" s="1"/>
      <c r="BZ2091" s="1"/>
      <c r="CF2091" s="1"/>
      <c r="CN2091" s="1"/>
      <c r="CQ2091" s="1"/>
      <c r="CT2091" s="1"/>
      <c r="CU2091" s="1"/>
    </row>
    <row r="2092" spans="9:99" x14ac:dyDescent="0.2">
      <c r="I2092" s="1"/>
      <c r="L2092" s="1"/>
      <c r="O2092" s="1"/>
      <c r="R2092" s="1"/>
      <c r="U2092" s="1"/>
      <c r="X2092" s="1"/>
      <c r="AA2092" s="1"/>
      <c r="AD2092" s="1"/>
      <c r="AG2092" s="1"/>
      <c r="AK2092" s="1"/>
      <c r="AP2092" s="1"/>
      <c r="AS2092" s="1"/>
      <c r="AW2092" s="1"/>
      <c r="BB2092" s="1"/>
      <c r="BE2092" s="1"/>
      <c r="BH2092" s="1"/>
      <c r="BK2092" s="1"/>
      <c r="BN2092" s="1"/>
      <c r="BR2092" s="1"/>
      <c r="BW2092" s="1"/>
      <c r="BZ2092" s="1"/>
      <c r="CF2092" s="1"/>
      <c r="CN2092" s="1"/>
      <c r="CQ2092" s="1"/>
      <c r="CT2092" s="1"/>
      <c r="CU2092" s="1"/>
    </row>
    <row r="2093" spans="9:99" x14ac:dyDescent="0.2">
      <c r="I2093" s="1"/>
      <c r="L2093" s="1"/>
      <c r="O2093" s="1"/>
      <c r="R2093" s="1"/>
      <c r="U2093" s="1"/>
      <c r="X2093" s="1"/>
      <c r="AA2093" s="1"/>
      <c r="AD2093" s="1"/>
      <c r="AG2093" s="1"/>
      <c r="AK2093" s="1"/>
      <c r="AP2093" s="1"/>
      <c r="AS2093" s="1"/>
      <c r="AW2093" s="1"/>
      <c r="BB2093" s="1"/>
      <c r="BE2093" s="1"/>
      <c r="BH2093" s="1"/>
      <c r="BK2093" s="1"/>
      <c r="BN2093" s="1"/>
      <c r="BR2093" s="1"/>
      <c r="BW2093" s="1"/>
      <c r="BZ2093" s="1"/>
      <c r="CF2093" s="1"/>
      <c r="CN2093" s="1"/>
      <c r="CQ2093" s="1"/>
      <c r="CT2093" s="1"/>
      <c r="CU2093" s="1"/>
    </row>
    <row r="2094" spans="9:99" x14ac:dyDescent="0.2">
      <c r="I2094" s="1"/>
      <c r="L2094" s="1"/>
      <c r="O2094" s="1"/>
      <c r="R2094" s="1"/>
      <c r="U2094" s="1"/>
      <c r="X2094" s="1"/>
      <c r="AA2094" s="1"/>
      <c r="AD2094" s="1"/>
      <c r="AG2094" s="1"/>
      <c r="AK2094" s="1"/>
      <c r="AP2094" s="1"/>
      <c r="AS2094" s="1"/>
      <c r="AW2094" s="1"/>
      <c r="BB2094" s="1"/>
      <c r="BE2094" s="1"/>
      <c r="BH2094" s="1"/>
      <c r="BK2094" s="1"/>
      <c r="BN2094" s="1"/>
      <c r="BR2094" s="1"/>
      <c r="BW2094" s="1"/>
      <c r="BZ2094" s="1"/>
      <c r="CF2094" s="1"/>
      <c r="CN2094" s="1"/>
      <c r="CQ2094" s="1"/>
      <c r="CT2094" s="1"/>
      <c r="CU2094" s="1"/>
    </row>
    <row r="2095" spans="9:99" x14ac:dyDescent="0.2">
      <c r="I2095" s="1"/>
      <c r="L2095" s="1"/>
      <c r="O2095" s="1"/>
      <c r="R2095" s="1"/>
      <c r="U2095" s="1"/>
      <c r="X2095" s="1"/>
      <c r="AA2095" s="1"/>
      <c r="AD2095" s="1"/>
      <c r="AG2095" s="1"/>
      <c r="AK2095" s="1"/>
      <c r="AP2095" s="1"/>
      <c r="AS2095" s="1"/>
      <c r="AW2095" s="1"/>
      <c r="BB2095" s="1"/>
      <c r="BE2095" s="1"/>
      <c r="BH2095" s="1"/>
      <c r="BK2095" s="1"/>
      <c r="BN2095" s="1"/>
      <c r="BR2095" s="1"/>
      <c r="BW2095" s="1"/>
      <c r="BZ2095" s="1"/>
      <c r="CF2095" s="1"/>
      <c r="CN2095" s="1"/>
      <c r="CQ2095" s="1"/>
      <c r="CT2095" s="1"/>
      <c r="CU2095" s="1"/>
    </row>
    <row r="2096" spans="9:99" x14ac:dyDescent="0.2">
      <c r="I2096" s="1"/>
      <c r="L2096" s="1"/>
      <c r="O2096" s="1"/>
      <c r="R2096" s="1"/>
      <c r="U2096" s="1"/>
      <c r="X2096" s="1"/>
      <c r="AA2096" s="1"/>
      <c r="AD2096" s="1"/>
      <c r="AG2096" s="1"/>
      <c r="AK2096" s="1"/>
      <c r="AP2096" s="1"/>
      <c r="AS2096" s="1"/>
      <c r="AW2096" s="1"/>
      <c r="BB2096" s="1"/>
      <c r="BE2096" s="1"/>
      <c r="BH2096" s="1"/>
      <c r="BK2096" s="1"/>
      <c r="BN2096" s="1"/>
      <c r="BR2096" s="1"/>
      <c r="BW2096" s="1"/>
      <c r="BZ2096" s="1"/>
      <c r="CF2096" s="1"/>
      <c r="CN2096" s="1"/>
      <c r="CQ2096" s="1"/>
      <c r="CT2096" s="1"/>
      <c r="CU2096" s="1"/>
    </row>
    <row r="2097" spans="9:99" x14ac:dyDescent="0.2">
      <c r="I2097" s="1"/>
      <c r="L2097" s="1"/>
      <c r="O2097" s="1"/>
      <c r="R2097" s="1"/>
      <c r="U2097" s="1"/>
      <c r="X2097" s="1"/>
      <c r="AA2097" s="1"/>
      <c r="AD2097" s="1"/>
      <c r="AG2097" s="1"/>
      <c r="AK2097" s="1"/>
      <c r="AP2097" s="1"/>
      <c r="AS2097" s="1"/>
      <c r="AW2097" s="1"/>
      <c r="BB2097" s="1"/>
      <c r="BE2097" s="1"/>
      <c r="BH2097" s="1"/>
      <c r="BK2097" s="1"/>
      <c r="BN2097" s="1"/>
      <c r="BR2097" s="1"/>
      <c r="BW2097" s="1"/>
      <c r="BZ2097" s="1"/>
      <c r="CF2097" s="1"/>
      <c r="CN2097" s="1"/>
      <c r="CQ2097" s="1"/>
      <c r="CT2097" s="1"/>
      <c r="CU2097" s="1"/>
    </row>
    <row r="2098" spans="9:99" x14ac:dyDescent="0.2">
      <c r="I2098" s="1"/>
      <c r="L2098" s="1"/>
      <c r="O2098" s="1"/>
      <c r="R2098" s="1"/>
      <c r="U2098" s="1"/>
      <c r="X2098" s="1"/>
      <c r="AA2098" s="1"/>
      <c r="AD2098" s="1"/>
      <c r="AG2098" s="1"/>
      <c r="AK2098" s="1"/>
      <c r="AP2098" s="1"/>
      <c r="AS2098" s="1"/>
      <c r="AW2098" s="1"/>
      <c r="BB2098" s="1"/>
      <c r="BE2098" s="1"/>
      <c r="BH2098" s="1"/>
      <c r="BK2098" s="1"/>
      <c r="BN2098" s="1"/>
      <c r="BR2098" s="1"/>
      <c r="BW2098" s="1"/>
      <c r="BZ2098" s="1"/>
      <c r="CF2098" s="1"/>
      <c r="CN2098" s="1"/>
      <c r="CQ2098" s="1"/>
      <c r="CT2098" s="1"/>
      <c r="CU2098" s="1"/>
    </row>
    <row r="2099" spans="9:99" x14ac:dyDescent="0.2">
      <c r="I2099" s="1"/>
      <c r="L2099" s="1"/>
      <c r="O2099" s="1"/>
      <c r="R2099" s="1"/>
      <c r="U2099" s="1"/>
      <c r="X2099" s="1"/>
      <c r="AA2099" s="1"/>
      <c r="AD2099" s="1"/>
      <c r="AG2099" s="1"/>
      <c r="AK2099" s="1"/>
      <c r="AP2099" s="1"/>
      <c r="AS2099" s="1"/>
      <c r="AW2099" s="1"/>
      <c r="BB2099" s="1"/>
      <c r="BE2099" s="1"/>
      <c r="BH2099" s="1"/>
      <c r="BK2099" s="1"/>
      <c r="BN2099" s="1"/>
      <c r="BR2099" s="1"/>
      <c r="BW2099" s="1"/>
      <c r="BZ2099" s="1"/>
      <c r="CF2099" s="1"/>
      <c r="CN2099" s="1"/>
      <c r="CQ2099" s="1"/>
      <c r="CT2099" s="1"/>
      <c r="CU2099" s="1"/>
    </row>
    <row r="2100" spans="9:99" x14ac:dyDescent="0.2">
      <c r="I2100" s="1"/>
      <c r="L2100" s="1"/>
      <c r="O2100" s="1"/>
      <c r="R2100" s="1"/>
      <c r="U2100" s="1"/>
      <c r="X2100" s="1"/>
      <c r="AA2100" s="1"/>
      <c r="AD2100" s="1"/>
      <c r="AG2100" s="1"/>
      <c r="AK2100" s="1"/>
      <c r="AP2100" s="1"/>
      <c r="AS2100" s="1"/>
      <c r="AW2100" s="1"/>
      <c r="BB2100" s="1"/>
      <c r="BE2100" s="1"/>
      <c r="BH2100" s="1"/>
      <c r="BK2100" s="1"/>
      <c r="BN2100" s="1"/>
      <c r="BR2100" s="1"/>
      <c r="BW2100" s="1"/>
      <c r="BZ2100" s="1"/>
      <c r="CF2100" s="1"/>
      <c r="CN2100" s="1"/>
      <c r="CQ2100" s="1"/>
      <c r="CT2100" s="1"/>
      <c r="CU2100" s="1"/>
    </row>
    <row r="2101" spans="9:99" x14ac:dyDescent="0.2">
      <c r="I2101" s="1"/>
      <c r="L2101" s="1"/>
      <c r="O2101" s="1"/>
      <c r="R2101" s="1"/>
      <c r="U2101" s="1"/>
      <c r="X2101" s="1"/>
      <c r="AA2101" s="1"/>
      <c r="AD2101" s="1"/>
      <c r="AG2101" s="1"/>
      <c r="AK2101" s="1"/>
      <c r="AP2101" s="1"/>
      <c r="AS2101" s="1"/>
      <c r="AW2101" s="1"/>
      <c r="BB2101" s="1"/>
      <c r="BE2101" s="1"/>
      <c r="BH2101" s="1"/>
      <c r="BK2101" s="1"/>
      <c r="BN2101" s="1"/>
      <c r="BR2101" s="1"/>
      <c r="BW2101" s="1"/>
      <c r="BZ2101" s="1"/>
      <c r="CF2101" s="1"/>
      <c r="CN2101" s="1"/>
      <c r="CQ2101" s="1"/>
      <c r="CT2101" s="1"/>
      <c r="CU2101" s="1"/>
    </row>
    <row r="2102" spans="9:99" x14ac:dyDescent="0.2">
      <c r="I2102" s="1"/>
      <c r="L2102" s="1"/>
      <c r="O2102" s="1"/>
      <c r="R2102" s="1"/>
      <c r="U2102" s="1"/>
      <c r="X2102" s="1"/>
      <c r="AA2102" s="1"/>
      <c r="AD2102" s="1"/>
      <c r="AG2102" s="1"/>
      <c r="AK2102" s="1"/>
      <c r="AP2102" s="1"/>
      <c r="AS2102" s="1"/>
      <c r="AW2102" s="1"/>
      <c r="BB2102" s="1"/>
      <c r="BE2102" s="1"/>
      <c r="BH2102" s="1"/>
      <c r="BK2102" s="1"/>
      <c r="BN2102" s="1"/>
      <c r="BR2102" s="1"/>
      <c r="BW2102" s="1"/>
      <c r="BZ2102" s="1"/>
      <c r="CF2102" s="1"/>
      <c r="CN2102" s="1"/>
      <c r="CQ2102" s="1"/>
      <c r="CT2102" s="1"/>
      <c r="CU2102" s="1"/>
    </row>
    <row r="2103" spans="9:99" x14ac:dyDescent="0.2">
      <c r="I2103" s="1"/>
      <c r="L2103" s="1"/>
      <c r="O2103" s="1"/>
      <c r="R2103" s="1"/>
      <c r="U2103" s="1"/>
      <c r="X2103" s="1"/>
      <c r="AA2103" s="1"/>
      <c r="AD2103" s="1"/>
      <c r="AG2103" s="1"/>
      <c r="AK2103" s="1"/>
      <c r="AP2103" s="1"/>
      <c r="AS2103" s="1"/>
      <c r="AW2103" s="1"/>
      <c r="BB2103" s="1"/>
      <c r="BE2103" s="1"/>
      <c r="BH2103" s="1"/>
      <c r="BK2103" s="1"/>
      <c r="BN2103" s="1"/>
      <c r="BR2103" s="1"/>
      <c r="BW2103" s="1"/>
      <c r="BZ2103" s="1"/>
      <c r="CF2103" s="1"/>
      <c r="CN2103" s="1"/>
      <c r="CQ2103" s="1"/>
      <c r="CT2103" s="1"/>
      <c r="CU2103" s="1"/>
    </row>
    <row r="2104" spans="9:99" x14ac:dyDescent="0.2">
      <c r="I2104" s="1"/>
      <c r="L2104" s="1"/>
      <c r="O2104" s="1"/>
      <c r="R2104" s="1"/>
      <c r="U2104" s="1"/>
      <c r="X2104" s="1"/>
      <c r="AA2104" s="1"/>
      <c r="AD2104" s="1"/>
      <c r="AG2104" s="1"/>
      <c r="AK2104" s="1"/>
      <c r="AP2104" s="1"/>
      <c r="AS2104" s="1"/>
      <c r="AW2104" s="1"/>
      <c r="BB2104" s="1"/>
      <c r="BE2104" s="1"/>
      <c r="BH2104" s="1"/>
      <c r="BK2104" s="1"/>
      <c r="BN2104" s="1"/>
      <c r="BR2104" s="1"/>
      <c r="BW2104" s="1"/>
      <c r="BZ2104" s="1"/>
      <c r="CF2104" s="1"/>
      <c r="CN2104" s="1"/>
      <c r="CQ2104" s="1"/>
      <c r="CT2104" s="1"/>
      <c r="CU2104" s="1"/>
    </row>
    <row r="2105" spans="9:99" x14ac:dyDescent="0.2">
      <c r="I2105" s="1"/>
      <c r="L2105" s="1"/>
      <c r="O2105" s="1"/>
      <c r="R2105" s="1"/>
      <c r="U2105" s="1"/>
      <c r="X2105" s="1"/>
      <c r="AA2105" s="1"/>
      <c r="AD2105" s="1"/>
      <c r="AG2105" s="1"/>
      <c r="AK2105" s="1"/>
      <c r="AP2105" s="1"/>
      <c r="AS2105" s="1"/>
      <c r="AW2105" s="1"/>
      <c r="BB2105" s="1"/>
      <c r="BE2105" s="1"/>
      <c r="BH2105" s="1"/>
      <c r="BK2105" s="1"/>
      <c r="BN2105" s="1"/>
      <c r="BR2105" s="1"/>
      <c r="BW2105" s="1"/>
      <c r="BZ2105" s="1"/>
      <c r="CF2105" s="1"/>
      <c r="CN2105" s="1"/>
      <c r="CQ2105" s="1"/>
      <c r="CT2105" s="1"/>
      <c r="CU2105" s="1"/>
    </row>
    <row r="2106" spans="9:99" x14ac:dyDescent="0.2">
      <c r="I2106" s="1"/>
      <c r="L2106" s="1"/>
      <c r="O2106" s="1"/>
      <c r="R2106" s="1"/>
      <c r="U2106" s="1"/>
      <c r="X2106" s="1"/>
      <c r="AA2106" s="1"/>
      <c r="AD2106" s="1"/>
      <c r="AG2106" s="1"/>
      <c r="AK2106" s="1"/>
      <c r="AP2106" s="1"/>
      <c r="AS2106" s="1"/>
      <c r="AW2106" s="1"/>
      <c r="BB2106" s="1"/>
      <c r="BE2106" s="1"/>
      <c r="BH2106" s="1"/>
      <c r="BK2106" s="1"/>
      <c r="BN2106" s="1"/>
      <c r="BR2106" s="1"/>
      <c r="BW2106" s="1"/>
      <c r="BZ2106" s="1"/>
      <c r="CF2106" s="1"/>
      <c r="CN2106" s="1"/>
      <c r="CQ2106" s="1"/>
      <c r="CT2106" s="1"/>
      <c r="CU2106" s="1"/>
    </row>
    <row r="2107" spans="9:99" x14ac:dyDescent="0.2">
      <c r="I2107" s="1"/>
      <c r="L2107" s="1"/>
      <c r="O2107" s="1"/>
      <c r="R2107" s="1"/>
      <c r="U2107" s="1"/>
      <c r="X2107" s="1"/>
      <c r="AA2107" s="1"/>
      <c r="AD2107" s="1"/>
      <c r="AG2107" s="1"/>
      <c r="AK2107" s="1"/>
      <c r="AP2107" s="1"/>
      <c r="AS2107" s="1"/>
      <c r="AW2107" s="1"/>
      <c r="BB2107" s="1"/>
      <c r="BE2107" s="1"/>
      <c r="BH2107" s="1"/>
      <c r="BK2107" s="1"/>
      <c r="BN2107" s="1"/>
      <c r="BR2107" s="1"/>
      <c r="BW2107" s="1"/>
      <c r="BZ2107" s="1"/>
      <c r="CF2107" s="1"/>
      <c r="CN2107" s="1"/>
      <c r="CQ2107" s="1"/>
      <c r="CT2107" s="1"/>
      <c r="CU2107" s="1"/>
    </row>
    <row r="2108" spans="9:99" x14ac:dyDescent="0.2">
      <c r="I2108" s="1"/>
      <c r="L2108" s="1"/>
      <c r="O2108" s="1"/>
      <c r="R2108" s="1"/>
      <c r="U2108" s="1"/>
      <c r="X2108" s="1"/>
      <c r="AA2108" s="1"/>
      <c r="AD2108" s="1"/>
      <c r="AG2108" s="1"/>
      <c r="AK2108" s="1"/>
      <c r="AP2108" s="1"/>
      <c r="AS2108" s="1"/>
      <c r="AW2108" s="1"/>
      <c r="BB2108" s="1"/>
      <c r="BE2108" s="1"/>
      <c r="BH2108" s="1"/>
      <c r="BK2108" s="1"/>
      <c r="BN2108" s="1"/>
      <c r="BR2108" s="1"/>
      <c r="BW2108" s="1"/>
      <c r="BZ2108" s="1"/>
      <c r="CF2108" s="1"/>
      <c r="CN2108" s="1"/>
      <c r="CQ2108" s="1"/>
      <c r="CT2108" s="1"/>
      <c r="CU2108" s="1"/>
    </row>
    <row r="2109" spans="9:99" x14ac:dyDescent="0.2">
      <c r="I2109" s="1"/>
      <c r="L2109" s="1"/>
      <c r="O2109" s="1"/>
      <c r="R2109" s="1"/>
      <c r="U2109" s="1"/>
      <c r="X2109" s="1"/>
      <c r="AA2109" s="1"/>
      <c r="AD2109" s="1"/>
      <c r="AG2109" s="1"/>
      <c r="AK2109" s="1"/>
      <c r="AP2109" s="1"/>
      <c r="AS2109" s="1"/>
      <c r="AW2109" s="1"/>
      <c r="BB2109" s="1"/>
      <c r="BE2109" s="1"/>
      <c r="BH2109" s="1"/>
      <c r="BK2109" s="1"/>
      <c r="BN2109" s="1"/>
      <c r="BR2109" s="1"/>
      <c r="BW2109" s="1"/>
      <c r="BZ2109" s="1"/>
      <c r="CF2109" s="1"/>
      <c r="CN2109" s="1"/>
      <c r="CQ2109" s="1"/>
      <c r="CT2109" s="1"/>
      <c r="CU2109" s="1"/>
    </row>
    <row r="2110" spans="9:99" x14ac:dyDescent="0.2">
      <c r="I2110" s="1"/>
      <c r="L2110" s="1"/>
      <c r="O2110" s="1"/>
      <c r="R2110" s="1"/>
      <c r="U2110" s="1"/>
      <c r="X2110" s="1"/>
      <c r="AA2110" s="1"/>
      <c r="AD2110" s="1"/>
      <c r="AG2110" s="1"/>
      <c r="AK2110" s="1"/>
      <c r="AP2110" s="1"/>
      <c r="AS2110" s="1"/>
      <c r="AW2110" s="1"/>
      <c r="BB2110" s="1"/>
      <c r="BE2110" s="1"/>
      <c r="BH2110" s="1"/>
      <c r="BK2110" s="1"/>
      <c r="BN2110" s="1"/>
      <c r="BR2110" s="1"/>
      <c r="BW2110" s="1"/>
      <c r="BZ2110" s="1"/>
      <c r="CF2110" s="1"/>
      <c r="CN2110" s="1"/>
      <c r="CQ2110" s="1"/>
      <c r="CT2110" s="1"/>
      <c r="CU2110" s="1"/>
    </row>
    <row r="2111" spans="9:99" x14ac:dyDescent="0.2">
      <c r="I2111" s="1"/>
      <c r="L2111" s="1"/>
      <c r="O2111" s="1"/>
      <c r="R2111" s="1"/>
      <c r="U2111" s="1"/>
      <c r="X2111" s="1"/>
      <c r="AA2111" s="1"/>
      <c r="AD2111" s="1"/>
      <c r="AG2111" s="1"/>
      <c r="AK2111" s="1"/>
      <c r="AP2111" s="1"/>
      <c r="AS2111" s="1"/>
      <c r="AW2111" s="1"/>
      <c r="BB2111" s="1"/>
      <c r="BE2111" s="1"/>
      <c r="BH2111" s="1"/>
      <c r="BK2111" s="1"/>
      <c r="BN2111" s="1"/>
      <c r="BR2111" s="1"/>
      <c r="BW2111" s="1"/>
      <c r="BZ2111" s="1"/>
      <c r="CF2111" s="1"/>
      <c r="CN2111" s="1"/>
      <c r="CQ2111" s="1"/>
      <c r="CT2111" s="1"/>
      <c r="CU2111" s="1"/>
    </row>
    <row r="2112" spans="9:99" x14ac:dyDescent="0.2">
      <c r="I2112" s="1"/>
      <c r="L2112" s="1"/>
      <c r="O2112" s="1"/>
      <c r="R2112" s="1"/>
      <c r="U2112" s="1"/>
      <c r="X2112" s="1"/>
      <c r="AA2112" s="1"/>
      <c r="AD2112" s="1"/>
      <c r="AG2112" s="1"/>
      <c r="AK2112" s="1"/>
      <c r="AP2112" s="1"/>
      <c r="AS2112" s="1"/>
      <c r="AW2112" s="1"/>
      <c r="BB2112" s="1"/>
      <c r="BE2112" s="1"/>
      <c r="BH2112" s="1"/>
      <c r="BK2112" s="1"/>
      <c r="BN2112" s="1"/>
      <c r="BR2112" s="1"/>
      <c r="BW2112" s="1"/>
      <c r="BZ2112" s="1"/>
      <c r="CF2112" s="1"/>
      <c r="CN2112" s="1"/>
      <c r="CQ2112" s="1"/>
      <c r="CT2112" s="1"/>
      <c r="CU2112" s="1"/>
    </row>
    <row r="2113" spans="9:99" x14ac:dyDescent="0.2">
      <c r="I2113" s="1"/>
      <c r="L2113" s="1"/>
      <c r="O2113" s="1"/>
      <c r="R2113" s="1"/>
      <c r="U2113" s="1"/>
      <c r="X2113" s="1"/>
      <c r="AA2113" s="1"/>
      <c r="AD2113" s="1"/>
      <c r="AG2113" s="1"/>
      <c r="AK2113" s="1"/>
      <c r="AP2113" s="1"/>
      <c r="AS2113" s="1"/>
      <c r="AW2113" s="1"/>
      <c r="BB2113" s="1"/>
      <c r="BE2113" s="1"/>
      <c r="BH2113" s="1"/>
      <c r="BK2113" s="1"/>
      <c r="BN2113" s="1"/>
      <c r="BR2113" s="1"/>
      <c r="BW2113" s="1"/>
      <c r="BZ2113" s="1"/>
      <c r="CF2113" s="1"/>
      <c r="CN2113" s="1"/>
      <c r="CQ2113" s="1"/>
      <c r="CT2113" s="1"/>
      <c r="CU2113" s="1"/>
    </row>
    <row r="2114" spans="9:99" x14ac:dyDescent="0.2">
      <c r="I2114" s="1"/>
      <c r="L2114" s="1"/>
      <c r="O2114" s="1"/>
      <c r="R2114" s="1"/>
      <c r="U2114" s="1"/>
      <c r="X2114" s="1"/>
      <c r="AA2114" s="1"/>
      <c r="AD2114" s="1"/>
      <c r="AG2114" s="1"/>
      <c r="AK2114" s="1"/>
      <c r="AP2114" s="1"/>
      <c r="AS2114" s="1"/>
      <c r="AW2114" s="1"/>
      <c r="BB2114" s="1"/>
      <c r="BE2114" s="1"/>
      <c r="BH2114" s="1"/>
      <c r="BK2114" s="1"/>
      <c r="BN2114" s="1"/>
      <c r="BR2114" s="1"/>
      <c r="BW2114" s="1"/>
      <c r="BZ2114" s="1"/>
      <c r="CF2114" s="1"/>
      <c r="CN2114" s="1"/>
      <c r="CQ2114" s="1"/>
      <c r="CT2114" s="1"/>
      <c r="CU2114" s="1"/>
    </row>
    <row r="2115" spans="9:99" x14ac:dyDescent="0.2">
      <c r="I2115" s="1"/>
      <c r="L2115" s="1"/>
      <c r="O2115" s="1"/>
      <c r="R2115" s="1"/>
      <c r="U2115" s="1"/>
      <c r="X2115" s="1"/>
      <c r="AA2115" s="1"/>
      <c r="AD2115" s="1"/>
      <c r="AG2115" s="1"/>
      <c r="AK2115" s="1"/>
      <c r="AP2115" s="1"/>
      <c r="AS2115" s="1"/>
      <c r="AW2115" s="1"/>
      <c r="BB2115" s="1"/>
      <c r="BE2115" s="1"/>
      <c r="BH2115" s="1"/>
      <c r="BK2115" s="1"/>
      <c r="BN2115" s="1"/>
      <c r="BR2115" s="1"/>
      <c r="BW2115" s="1"/>
      <c r="BZ2115" s="1"/>
      <c r="CF2115" s="1"/>
      <c r="CN2115" s="1"/>
      <c r="CQ2115" s="1"/>
      <c r="CT2115" s="1"/>
      <c r="CU2115" s="1"/>
    </row>
    <row r="2116" spans="9:99" x14ac:dyDescent="0.2">
      <c r="I2116" s="1"/>
      <c r="L2116" s="1"/>
      <c r="O2116" s="1"/>
      <c r="R2116" s="1"/>
      <c r="U2116" s="1"/>
      <c r="X2116" s="1"/>
      <c r="AA2116" s="1"/>
      <c r="AD2116" s="1"/>
      <c r="AG2116" s="1"/>
      <c r="AK2116" s="1"/>
      <c r="AP2116" s="1"/>
      <c r="AS2116" s="1"/>
      <c r="AW2116" s="1"/>
      <c r="BB2116" s="1"/>
      <c r="BE2116" s="1"/>
      <c r="BH2116" s="1"/>
      <c r="BK2116" s="1"/>
      <c r="BN2116" s="1"/>
      <c r="BR2116" s="1"/>
      <c r="BW2116" s="1"/>
      <c r="BZ2116" s="1"/>
      <c r="CF2116" s="1"/>
      <c r="CN2116" s="1"/>
      <c r="CQ2116" s="1"/>
      <c r="CT2116" s="1"/>
      <c r="CU2116" s="1"/>
    </row>
    <row r="2117" spans="9:99" x14ac:dyDescent="0.2">
      <c r="I2117" s="1"/>
      <c r="L2117" s="1"/>
      <c r="O2117" s="1"/>
      <c r="R2117" s="1"/>
      <c r="U2117" s="1"/>
      <c r="X2117" s="1"/>
      <c r="AA2117" s="1"/>
      <c r="AD2117" s="1"/>
      <c r="AG2117" s="1"/>
      <c r="AK2117" s="1"/>
      <c r="AP2117" s="1"/>
      <c r="AS2117" s="1"/>
      <c r="AW2117" s="1"/>
      <c r="BB2117" s="1"/>
      <c r="BE2117" s="1"/>
      <c r="BH2117" s="1"/>
      <c r="BK2117" s="1"/>
      <c r="BN2117" s="1"/>
      <c r="BR2117" s="1"/>
      <c r="BW2117" s="1"/>
      <c r="BZ2117" s="1"/>
      <c r="CF2117" s="1"/>
      <c r="CN2117" s="1"/>
      <c r="CQ2117" s="1"/>
      <c r="CT2117" s="1"/>
      <c r="CU2117" s="1"/>
    </row>
    <row r="2118" spans="9:99" x14ac:dyDescent="0.2">
      <c r="I2118" s="1"/>
      <c r="L2118" s="1"/>
      <c r="O2118" s="1"/>
      <c r="R2118" s="1"/>
      <c r="U2118" s="1"/>
      <c r="X2118" s="1"/>
      <c r="AA2118" s="1"/>
      <c r="AD2118" s="1"/>
      <c r="AG2118" s="1"/>
      <c r="AK2118" s="1"/>
      <c r="AP2118" s="1"/>
      <c r="AS2118" s="1"/>
      <c r="AW2118" s="1"/>
      <c r="BB2118" s="1"/>
      <c r="BE2118" s="1"/>
      <c r="BH2118" s="1"/>
      <c r="BK2118" s="1"/>
      <c r="BN2118" s="1"/>
      <c r="BR2118" s="1"/>
      <c r="BW2118" s="1"/>
      <c r="BZ2118" s="1"/>
      <c r="CF2118" s="1"/>
      <c r="CN2118" s="1"/>
      <c r="CQ2118" s="1"/>
      <c r="CT2118" s="1"/>
      <c r="CU2118" s="1"/>
    </row>
    <row r="2119" spans="9:99" x14ac:dyDescent="0.2">
      <c r="I2119" s="1"/>
      <c r="L2119" s="1"/>
      <c r="O2119" s="1"/>
      <c r="R2119" s="1"/>
      <c r="U2119" s="1"/>
      <c r="X2119" s="1"/>
      <c r="AA2119" s="1"/>
      <c r="AD2119" s="1"/>
      <c r="AG2119" s="1"/>
      <c r="AK2119" s="1"/>
      <c r="AP2119" s="1"/>
      <c r="AS2119" s="1"/>
      <c r="AW2119" s="1"/>
      <c r="BB2119" s="1"/>
      <c r="BE2119" s="1"/>
      <c r="BH2119" s="1"/>
      <c r="BK2119" s="1"/>
      <c r="BN2119" s="1"/>
      <c r="BR2119" s="1"/>
      <c r="BW2119" s="1"/>
      <c r="BZ2119" s="1"/>
      <c r="CF2119" s="1"/>
      <c r="CN2119" s="1"/>
      <c r="CQ2119" s="1"/>
      <c r="CT2119" s="1"/>
      <c r="CU2119" s="1"/>
    </row>
    <row r="2120" spans="9:99" x14ac:dyDescent="0.2">
      <c r="I2120" s="1"/>
      <c r="L2120" s="1"/>
      <c r="O2120" s="1"/>
      <c r="R2120" s="1"/>
      <c r="U2120" s="1"/>
      <c r="X2120" s="1"/>
      <c r="AA2120" s="1"/>
      <c r="AD2120" s="1"/>
      <c r="AG2120" s="1"/>
      <c r="AK2120" s="1"/>
      <c r="AP2120" s="1"/>
      <c r="AS2120" s="1"/>
      <c r="AW2120" s="1"/>
      <c r="BB2120" s="1"/>
      <c r="BE2120" s="1"/>
      <c r="BH2120" s="1"/>
      <c r="BK2120" s="1"/>
      <c r="BN2120" s="1"/>
      <c r="BR2120" s="1"/>
      <c r="BW2120" s="1"/>
      <c r="BZ2120" s="1"/>
      <c r="CF2120" s="1"/>
      <c r="CN2120" s="1"/>
      <c r="CQ2120" s="1"/>
      <c r="CT2120" s="1"/>
      <c r="CU2120" s="1"/>
    </row>
    <row r="2121" spans="9:99" x14ac:dyDescent="0.2">
      <c r="I2121" s="1"/>
      <c r="L2121" s="1"/>
      <c r="O2121" s="1"/>
      <c r="R2121" s="1"/>
      <c r="U2121" s="1"/>
      <c r="X2121" s="1"/>
      <c r="AA2121" s="1"/>
      <c r="AD2121" s="1"/>
      <c r="AG2121" s="1"/>
      <c r="AK2121" s="1"/>
      <c r="AP2121" s="1"/>
      <c r="AS2121" s="1"/>
      <c r="AW2121" s="1"/>
      <c r="BB2121" s="1"/>
      <c r="BE2121" s="1"/>
      <c r="BH2121" s="1"/>
      <c r="BK2121" s="1"/>
      <c r="BN2121" s="1"/>
      <c r="BR2121" s="1"/>
      <c r="BW2121" s="1"/>
      <c r="BZ2121" s="1"/>
      <c r="CF2121" s="1"/>
      <c r="CN2121" s="1"/>
      <c r="CQ2121" s="1"/>
      <c r="CT2121" s="1"/>
      <c r="CU2121" s="1"/>
    </row>
    <row r="2122" spans="9:99" x14ac:dyDescent="0.2">
      <c r="I2122" s="1"/>
      <c r="L2122" s="1"/>
      <c r="O2122" s="1"/>
      <c r="R2122" s="1"/>
      <c r="U2122" s="1"/>
      <c r="X2122" s="1"/>
      <c r="AA2122" s="1"/>
      <c r="AD2122" s="1"/>
      <c r="AG2122" s="1"/>
      <c r="AK2122" s="1"/>
      <c r="AP2122" s="1"/>
      <c r="AS2122" s="1"/>
      <c r="AW2122" s="1"/>
      <c r="BB2122" s="1"/>
      <c r="BE2122" s="1"/>
      <c r="BH2122" s="1"/>
      <c r="BK2122" s="1"/>
      <c r="BN2122" s="1"/>
      <c r="BR2122" s="1"/>
      <c r="BW2122" s="1"/>
      <c r="BZ2122" s="1"/>
      <c r="CF2122" s="1"/>
      <c r="CN2122" s="1"/>
      <c r="CQ2122" s="1"/>
      <c r="CT2122" s="1"/>
      <c r="CU2122" s="1"/>
    </row>
    <row r="2123" spans="9:99" x14ac:dyDescent="0.2">
      <c r="I2123" s="1"/>
      <c r="L2123" s="1"/>
      <c r="O2123" s="1"/>
      <c r="R2123" s="1"/>
      <c r="U2123" s="1"/>
      <c r="X2123" s="1"/>
      <c r="AA2123" s="1"/>
      <c r="AD2123" s="1"/>
      <c r="AG2123" s="1"/>
      <c r="AK2123" s="1"/>
      <c r="AP2123" s="1"/>
      <c r="AS2123" s="1"/>
      <c r="AW2123" s="1"/>
      <c r="BB2123" s="1"/>
      <c r="BE2123" s="1"/>
      <c r="BH2123" s="1"/>
      <c r="BK2123" s="1"/>
      <c r="BN2123" s="1"/>
      <c r="BR2123" s="1"/>
      <c r="BW2123" s="1"/>
      <c r="BZ2123" s="1"/>
      <c r="CF2123" s="1"/>
      <c r="CN2123" s="1"/>
      <c r="CQ2123" s="1"/>
      <c r="CT2123" s="1"/>
      <c r="CU2123" s="1"/>
    </row>
    <row r="2124" spans="9:99" x14ac:dyDescent="0.2">
      <c r="I2124" s="1"/>
      <c r="L2124" s="1"/>
      <c r="O2124" s="1"/>
      <c r="R2124" s="1"/>
      <c r="U2124" s="1"/>
      <c r="X2124" s="1"/>
      <c r="AA2124" s="1"/>
      <c r="AD2124" s="1"/>
      <c r="AG2124" s="1"/>
      <c r="AK2124" s="1"/>
      <c r="AP2124" s="1"/>
      <c r="AS2124" s="1"/>
      <c r="AW2124" s="1"/>
      <c r="BB2124" s="1"/>
      <c r="BE2124" s="1"/>
      <c r="BH2124" s="1"/>
      <c r="BK2124" s="1"/>
      <c r="BN2124" s="1"/>
      <c r="BR2124" s="1"/>
      <c r="BW2124" s="1"/>
      <c r="BZ2124" s="1"/>
      <c r="CF2124" s="1"/>
      <c r="CN2124" s="1"/>
      <c r="CQ2124" s="1"/>
      <c r="CT2124" s="1"/>
      <c r="CU2124" s="1"/>
    </row>
    <row r="2125" spans="9:99" x14ac:dyDescent="0.2">
      <c r="I2125" s="1"/>
      <c r="L2125" s="1"/>
      <c r="O2125" s="1"/>
      <c r="R2125" s="1"/>
      <c r="U2125" s="1"/>
      <c r="X2125" s="1"/>
      <c r="AA2125" s="1"/>
      <c r="AD2125" s="1"/>
      <c r="AG2125" s="1"/>
      <c r="AK2125" s="1"/>
      <c r="AP2125" s="1"/>
      <c r="AS2125" s="1"/>
      <c r="AW2125" s="1"/>
      <c r="BB2125" s="1"/>
      <c r="BE2125" s="1"/>
      <c r="BH2125" s="1"/>
      <c r="BK2125" s="1"/>
      <c r="BN2125" s="1"/>
      <c r="BR2125" s="1"/>
      <c r="BW2125" s="1"/>
      <c r="BZ2125" s="1"/>
      <c r="CF2125" s="1"/>
      <c r="CN2125" s="1"/>
      <c r="CQ2125" s="1"/>
      <c r="CT2125" s="1"/>
      <c r="CU2125" s="1"/>
    </row>
    <row r="2126" spans="9:99" x14ac:dyDescent="0.2">
      <c r="I2126" s="1"/>
      <c r="L2126" s="1"/>
      <c r="O2126" s="1"/>
      <c r="R2126" s="1"/>
      <c r="U2126" s="1"/>
      <c r="X2126" s="1"/>
      <c r="AA2126" s="1"/>
      <c r="AD2126" s="1"/>
      <c r="AG2126" s="1"/>
      <c r="AK2126" s="1"/>
      <c r="AP2126" s="1"/>
      <c r="AS2126" s="1"/>
      <c r="AW2126" s="1"/>
      <c r="BB2126" s="1"/>
      <c r="BE2126" s="1"/>
      <c r="BH2126" s="1"/>
      <c r="BK2126" s="1"/>
      <c r="BN2126" s="1"/>
      <c r="BR2126" s="1"/>
      <c r="BW2126" s="1"/>
      <c r="BZ2126" s="1"/>
      <c r="CF2126" s="1"/>
      <c r="CN2126" s="1"/>
      <c r="CQ2126" s="1"/>
      <c r="CT2126" s="1"/>
      <c r="CU2126" s="1"/>
    </row>
    <row r="2127" spans="9:99" x14ac:dyDescent="0.2">
      <c r="I2127" s="1"/>
      <c r="L2127" s="1"/>
      <c r="O2127" s="1"/>
      <c r="R2127" s="1"/>
      <c r="U2127" s="1"/>
      <c r="X2127" s="1"/>
      <c r="AA2127" s="1"/>
      <c r="AD2127" s="1"/>
      <c r="AG2127" s="1"/>
      <c r="AK2127" s="1"/>
      <c r="AP2127" s="1"/>
      <c r="AS2127" s="1"/>
      <c r="AW2127" s="1"/>
      <c r="BB2127" s="1"/>
      <c r="BE2127" s="1"/>
      <c r="BH2127" s="1"/>
      <c r="BK2127" s="1"/>
      <c r="BN2127" s="1"/>
      <c r="BR2127" s="1"/>
      <c r="BW2127" s="1"/>
      <c r="BZ2127" s="1"/>
      <c r="CF2127" s="1"/>
      <c r="CN2127" s="1"/>
      <c r="CQ2127" s="1"/>
      <c r="CT2127" s="1"/>
      <c r="CU2127" s="1"/>
    </row>
    <row r="2128" spans="9:99" x14ac:dyDescent="0.2">
      <c r="I2128" s="1"/>
      <c r="L2128" s="1"/>
      <c r="O2128" s="1"/>
      <c r="R2128" s="1"/>
      <c r="U2128" s="1"/>
      <c r="X2128" s="1"/>
      <c r="AA2128" s="1"/>
      <c r="AD2128" s="1"/>
      <c r="AG2128" s="1"/>
      <c r="AK2128" s="1"/>
      <c r="AP2128" s="1"/>
      <c r="AS2128" s="1"/>
      <c r="AW2128" s="1"/>
      <c r="BB2128" s="1"/>
      <c r="BE2128" s="1"/>
      <c r="BH2128" s="1"/>
      <c r="BK2128" s="1"/>
      <c r="BN2128" s="1"/>
      <c r="BR2128" s="1"/>
      <c r="BW2128" s="1"/>
      <c r="BZ2128" s="1"/>
      <c r="CF2128" s="1"/>
      <c r="CN2128" s="1"/>
      <c r="CQ2128" s="1"/>
      <c r="CT2128" s="1"/>
      <c r="CU2128" s="1"/>
    </row>
    <row r="2129" spans="9:99" x14ac:dyDescent="0.2">
      <c r="I2129" s="1"/>
      <c r="L2129" s="1"/>
      <c r="O2129" s="1"/>
      <c r="R2129" s="1"/>
      <c r="U2129" s="1"/>
      <c r="X2129" s="1"/>
      <c r="AA2129" s="1"/>
      <c r="AD2129" s="1"/>
      <c r="AG2129" s="1"/>
      <c r="AK2129" s="1"/>
      <c r="AP2129" s="1"/>
      <c r="AS2129" s="1"/>
      <c r="AW2129" s="1"/>
      <c r="BB2129" s="1"/>
      <c r="BE2129" s="1"/>
      <c r="BH2129" s="1"/>
      <c r="BK2129" s="1"/>
      <c r="BN2129" s="1"/>
      <c r="BR2129" s="1"/>
      <c r="BW2129" s="1"/>
      <c r="BZ2129" s="1"/>
      <c r="CF2129" s="1"/>
      <c r="CN2129" s="1"/>
      <c r="CQ2129" s="1"/>
      <c r="CT2129" s="1"/>
      <c r="CU2129" s="1"/>
    </row>
    <row r="2130" spans="9:99" x14ac:dyDescent="0.2">
      <c r="I2130" s="1"/>
      <c r="L2130" s="1"/>
      <c r="O2130" s="1"/>
      <c r="R2130" s="1"/>
      <c r="U2130" s="1"/>
      <c r="X2130" s="1"/>
      <c r="AA2130" s="1"/>
      <c r="AD2130" s="1"/>
      <c r="AG2130" s="1"/>
      <c r="AK2130" s="1"/>
      <c r="AP2130" s="1"/>
      <c r="AS2130" s="1"/>
      <c r="AW2130" s="1"/>
      <c r="BB2130" s="1"/>
      <c r="BE2130" s="1"/>
      <c r="BH2130" s="1"/>
      <c r="BK2130" s="1"/>
      <c r="BN2130" s="1"/>
      <c r="BR2130" s="1"/>
      <c r="BW2130" s="1"/>
      <c r="BZ2130" s="1"/>
      <c r="CF2130" s="1"/>
      <c r="CN2130" s="1"/>
      <c r="CQ2130" s="1"/>
      <c r="CT2130" s="1"/>
      <c r="CU2130" s="1"/>
    </row>
    <row r="2131" spans="9:99" x14ac:dyDescent="0.2">
      <c r="I2131" s="1"/>
      <c r="L2131" s="1"/>
      <c r="O2131" s="1"/>
      <c r="R2131" s="1"/>
      <c r="U2131" s="1"/>
      <c r="X2131" s="1"/>
      <c r="AA2131" s="1"/>
      <c r="AD2131" s="1"/>
      <c r="AG2131" s="1"/>
      <c r="AK2131" s="1"/>
      <c r="AP2131" s="1"/>
      <c r="AS2131" s="1"/>
      <c r="AW2131" s="1"/>
      <c r="BB2131" s="1"/>
      <c r="BE2131" s="1"/>
      <c r="BH2131" s="1"/>
      <c r="BK2131" s="1"/>
      <c r="BN2131" s="1"/>
      <c r="BR2131" s="1"/>
      <c r="BW2131" s="1"/>
      <c r="BZ2131" s="1"/>
      <c r="CF2131" s="1"/>
      <c r="CN2131" s="1"/>
      <c r="CQ2131" s="1"/>
      <c r="CT2131" s="1"/>
      <c r="CU2131" s="1"/>
    </row>
    <row r="2132" spans="9:99" x14ac:dyDescent="0.2">
      <c r="I2132" s="1"/>
      <c r="L2132" s="1"/>
      <c r="O2132" s="1"/>
      <c r="R2132" s="1"/>
      <c r="U2132" s="1"/>
      <c r="X2132" s="1"/>
      <c r="AA2132" s="1"/>
      <c r="AD2132" s="1"/>
      <c r="AG2132" s="1"/>
      <c r="AK2132" s="1"/>
      <c r="AP2132" s="1"/>
      <c r="AS2132" s="1"/>
      <c r="AW2132" s="1"/>
      <c r="BB2132" s="1"/>
      <c r="BE2132" s="1"/>
      <c r="BH2132" s="1"/>
      <c r="BK2132" s="1"/>
      <c r="BN2132" s="1"/>
      <c r="BR2132" s="1"/>
      <c r="BW2132" s="1"/>
      <c r="BZ2132" s="1"/>
      <c r="CF2132" s="1"/>
      <c r="CN2132" s="1"/>
      <c r="CQ2132" s="1"/>
      <c r="CT2132" s="1"/>
      <c r="CU2132" s="1"/>
    </row>
    <row r="2133" spans="9:99" x14ac:dyDescent="0.2">
      <c r="I2133" s="1"/>
      <c r="L2133" s="1"/>
      <c r="O2133" s="1"/>
      <c r="R2133" s="1"/>
      <c r="U2133" s="1"/>
      <c r="X2133" s="1"/>
      <c r="AA2133" s="1"/>
      <c r="AD2133" s="1"/>
      <c r="AG2133" s="1"/>
      <c r="AK2133" s="1"/>
      <c r="AP2133" s="1"/>
      <c r="AS2133" s="1"/>
      <c r="AW2133" s="1"/>
      <c r="BB2133" s="1"/>
      <c r="BE2133" s="1"/>
      <c r="BH2133" s="1"/>
      <c r="BK2133" s="1"/>
      <c r="BN2133" s="1"/>
      <c r="BR2133" s="1"/>
      <c r="BW2133" s="1"/>
      <c r="BZ2133" s="1"/>
      <c r="CF2133" s="1"/>
      <c r="CN2133" s="1"/>
      <c r="CQ2133" s="1"/>
      <c r="CT2133" s="1"/>
      <c r="CU2133" s="1"/>
    </row>
    <row r="2134" spans="9:99" x14ac:dyDescent="0.2">
      <c r="I2134" s="1"/>
      <c r="L2134" s="1"/>
      <c r="O2134" s="1"/>
      <c r="R2134" s="1"/>
      <c r="U2134" s="1"/>
      <c r="X2134" s="1"/>
      <c r="AA2134" s="1"/>
      <c r="AD2134" s="1"/>
      <c r="AG2134" s="1"/>
      <c r="AK2134" s="1"/>
      <c r="AP2134" s="1"/>
      <c r="AS2134" s="1"/>
      <c r="AW2134" s="1"/>
      <c r="BB2134" s="1"/>
      <c r="BE2134" s="1"/>
      <c r="BH2134" s="1"/>
      <c r="BK2134" s="1"/>
      <c r="BN2134" s="1"/>
      <c r="BR2134" s="1"/>
      <c r="BW2134" s="1"/>
      <c r="BZ2134" s="1"/>
      <c r="CF2134" s="1"/>
      <c r="CN2134" s="1"/>
      <c r="CQ2134" s="1"/>
      <c r="CT2134" s="1"/>
      <c r="CU2134" s="1"/>
    </row>
    <row r="2135" spans="9:99" x14ac:dyDescent="0.2">
      <c r="I2135" s="1"/>
      <c r="L2135" s="1"/>
      <c r="O2135" s="1"/>
      <c r="R2135" s="1"/>
      <c r="U2135" s="1"/>
      <c r="X2135" s="1"/>
      <c r="AA2135" s="1"/>
      <c r="AD2135" s="1"/>
      <c r="AG2135" s="1"/>
      <c r="AK2135" s="1"/>
      <c r="AP2135" s="1"/>
      <c r="AS2135" s="1"/>
      <c r="AW2135" s="1"/>
      <c r="BB2135" s="1"/>
      <c r="BE2135" s="1"/>
      <c r="BH2135" s="1"/>
      <c r="BK2135" s="1"/>
      <c r="BN2135" s="1"/>
      <c r="BR2135" s="1"/>
      <c r="BW2135" s="1"/>
      <c r="BZ2135" s="1"/>
      <c r="CF2135" s="1"/>
      <c r="CN2135" s="1"/>
      <c r="CQ2135" s="1"/>
      <c r="CT2135" s="1"/>
      <c r="CU2135" s="1"/>
    </row>
    <row r="2136" spans="9:99" x14ac:dyDescent="0.2">
      <c r="I2136" s="1"/>
      <c r="L2136" s="1"/>
      <c r="O2136" s="1"/>
      <c r="R2136" s="1"/>
      <c r="U2136" s="1"/>
      <c r="X2136" s="1"/>
      <c r="AA2136" s="1"/>
      <c r="AD2136" s="1"/>
      <c r="AG2136" s="1"/>
      <c r="AK2136" s="1"/>
      <c r="AP2136" s="1"/>
      <c r="AS2136" s="1"/>
      <c r="AW2136" s="1"/>
      <c r="BB2136" s="1"/>
      <c r="BE2136" s="1"/>
      <c r="BH2136" s="1"/>
      <c r="BK2136" s="1"/>
      <c r="BN2136" s="1"/>
      <c r="BR2136" s="1"/>
      <c r="BW2136" s="1"/>
      <c r="BZ2136" s="1"/>
      <c r="CF2136" s="1"/>
      <c r="CN2136" s="1"/>
      <c r="CQ2136" s="1"/>
      <c r="CT2136" s="1"/>
      <c r="CU2136" s="1"/>
    </row>
    <row r="2137" spans="9:99" x14ac:dyDescent="0.2">
      <c r="I2137" s="1"/>
      <c r="L2137" s="1"/>
      <c r="O2137" s="1"/>
      <c r="R2137" s="1"/>
      <c r="U2137" s="1"/>
      <c r="X2137" s="1"/>
      <c r="AA2137" s="1"/>
      <c r="AD2137" s="1"/>
      <c r="AG2137" s="1"/>
      <c r="AK2137" s="1"/>
      <c r="AP2137" s="1"/>
      <c r="AS2137" s="1"/>
      <c r="AW2137" s="1"/>
      <c r="BB2137" s="1"/>
      <c r="BE2137" s="1"/>
      <c r="BH2137" s="1"/>
      <c r="BK2137" s="1"/>
      <c r="BN2137" s="1"/>
      <c r="BR2137" s="1"/>
      <c r="BW2137" s="1"/>
      <c r="BZ2137" s="1"/>
      <c r="CF2137" s="1"/>
      <c r="CN2137" s="1"/>
      <c r="CQ2137" s="1"/>
      <c r="CT2137" s="1"/>
      <c r="CU2137" s="1"/>
    </row>
    <row r="2138" spans="9:99" x14ac:dyDescent="0.2">
      <c r="I2138" s="1"/>
      <c r="L2138" s="1"/>
      <c r="O2138" s="1"/>
      <c r="R2138" s="1"/>
      <c r="U2138" s="1"/>
      <c r="X2138" s="1"/>
      <c r="AA2138" s="1"/>
      <c r="AD2138" s="1"/>
      <c r="AG2138" s="1"/>
      <c r="AK2138" s="1"/>
      <c r="AP2138" s="1"/>
      <c r="AS2138" s="1"/>
      <c r="AW2138" s="1"/>
      <c r="BB2138" s="1"/>
      <c r="BE2138" s="1"/>
      <c r="BH2138" s="1"/>
      <c r="BK2138" s="1"/>
      <c r="BN2138" s="1"/>
      <c r="BR2138" s="1"/>
      <c r="BW2138" s="1"/>
      <c r="BZ2138" s="1"/>
      <c r="CF2138" s="1"/>
      <c r="CN2138" s="1"/>
      <c r="CQ2138" s="1"/>
      <c r="CT2138" s="1"/>
      <c r="CU2138" s="1"/>
    </row>
    <row r="2139" spans="9:99" x14ac:dyDescent="0.2">
      <c r="I2139" s="1"/>
      <c r="L2139" s="1"/>
      <c r="O2139" s="1"/>
      <c r="R2139" s="1"/>
      <c r="U2139" s="1"/>
      <c r="X2139" s="1"/>
      <c r="AA2139" s="1"/>
      <c r="AD2139" s="1"/>
      <c r="AG2139" s="1"/>
      <c r="AK2139" s="1"/>
      <c r="AP2139" s="1"/>
      <c r="AS2139" s="1"/>
      <c r="AW2139" s="1"/>
      <c r="BB2139" s="1"/>
      <c r="BE2139" s="1"/>
      <c r="BH2139" s="1"/>
      <c r="BK2139" s="1"/>
      <c r="BN2139" s="1"/>
      <c r="BR2139" s="1"/>
      <c r="BW2139" s="1"/>
      <c r="BZ2139" s="1"/>
      <c r="CF2139" s="1"/>
      <c r="CN2139" s="1"/>
      <c r="CQ2139" s="1"/>
      <c r="CT2139" s="1"/>
      <c r="CU2139" s="1"/>
    </row>
    <row r="2140" spans="9:99" x14ac:dyDescent="0.2">
      <c r="I2140" s="1"/>
      <c r="L2140" s="1"/>
      <c r="O2140" s="1"/>
      <c r="R2140" s="1"/>
      <c r="U2140" s="1"/>
      <c r="X2140" s="1"/>
      <c r="AA2140" s="1"/>
      <c r="AD2140" s="1"/>
      <c r="AG2140" s="1"/>
      <c r="AK2140" s="1"/>
      <c r="AP2140" s="1"/>
      <c r="AS2140" s="1"/>
      <c r="AW2140" s="1"/>
      <c r="BB2140" s="1"/>
      <c r="BE2140" s="1"/>
      <c r="BH2140" s="1"/>
      <c r="BK2140" s="1"/>
      <c r="BN2140" s="1"/>
      <c r="BR2140" s="1"/>
      <c r="BW2140" s="1"/>
      <c r="BZ2140" s="1"/>
      <c r="CF2140" s="1"/>
      <c r="CN2140" s="1"/>
      <c r="CQ2140" s="1"/>
      <c r="CT2140" s="1"/>
      <c r="CU2140" s="1"/>
    </row>
    <row r="2141" spans="9:99" x14ac:dyDescent="0.2">
      <c r="I2141" s="1"/>
      <c r="L2141" s="1"/>
      <c r="O2141" s="1"/>
      <c r="R2141" s="1"/>
      <c r="U2141" s="1"/>
      <c r="X2141" s="1"/>
      <c r="AA2141" s="1"/>
      <c r="AD2141" s="1"/>
      <c r="AG2141" s="1"/>
      <c r="AK2141" s="1"/>
      <c r="AP2141" s="1"/>
      <c r="AS2141" s="1"/>
      <c r="AW2141" s="1"/>
      <c r="BB2141" s="1"/>
      <c r="BE2141" s="1"/>
      <c r="BH2141" s="1"/>
      <c r="BK2141" s="1"/>
      <c r="BN2141" s="1"/>
      <c r="BR2141" s="1"/>
      <c r="BW2141" s="1"/>
      <c r="BZ2141" s="1"/>
      <c r="CF2141" s="1"/>
      <c r="CN2141" s="1"/>
      <c r="CQ2141" s="1"/>
      <c r="CT2141" s="1"/>
      <c r="CU2141" s="1"/>
    </row>
    <row r="2142" spans="9:99" x14ac:dyDescent="0.2">
      <c r="I2142" s="1"/>
      <c r="L2142" s="1"/>
      <c r="O2142" s="1"/>
      <c r="R2142" s="1"/>
      <c r="U2142" s="1"/>
      <c r="X2142" s="1"/>
      <c r="AA2142" s="1"/>
      <c r="AD2142" s="1"/>
      <c r="AG2142" s="1"/>
      <c r="AK2142" s="1"/>
      <c r="AP2142" s="1"/>
      <c r="AS2142" s="1"/>
      <c r="AW2142" s="1"/>
      <c r="BB2142" s="1"/>
      <c r="BE2142" s="1"/>
      <c r="BH2142" s="1"/>
      <c r="BK2142" s="1"/>
      <c r="BN2142" s="1"/>
      <c r="BR2142" s="1"/>
      <c r="BW2142" s="1"/>
      <c r="BZ2142" s="1"/>
      <c r="CF2142" s="1"/>
      <c r="CN2142" s="1"/>
      <c r="CQ2142" s="1"/>
      <c r="CT2142" s="1"/>
      <c r="CU2142" s="1"/>
    </row>
    <row r="2143" spans="9:99" x14ac:dyDescent="0.2">
      <c r="I2143" s="1"/>
      <c r="L2143" s="1"/>
      <c r="O2143" s="1"/>
      <c r="R2143" s="1"/>
      <c r="U2143" s="1"/>
      <c r="X2143" s="1"/>
      <c r="AA2143" s="1"/>
      <c r="AD2143" s="1"/>
      <c r="AG2143" s="1"/>
      <c r="AK2143" s="1"/>
      <c r="AP2143" s="1"/>
      <c r="AS2143" s="1"/>
      <c r="AW2143" s="1"/>
      <c r="BB2143" s="1"/>
      <c r="BE2143" s="1"/>
      <c r="BH2143" s="1"/>
      <c r="BK2143" s="1"/>
      <c r="BN2143" s="1"/>
      <c r="BR2143" s="1"/>
      <c r="BW2143" s="1"/>
      <c r="BZ2143" s="1"/>
      <c r="CF2143" s="1"/>
      <c r="CN2143" s="1"/>
      <c r="CQ2143" s="1"/>
      <c r="CT2143" s="1"/>
      <c r="CU2143" s="1"/>
    </row>
    <row r="2144" spans="9:99" x14ac:dyDescent="0.2">
      <c r="I2144" s="1"/>
      <c r="L2144" s="1"/>
      <c r="O2144" s="1"/>
      <c r="R2144" s="1"/>
      <c r="U2144" s="1"/>
      <c r="X2144" s="1"/>
      <c r="AA2144" s="1"/>
      <c r="AD2144" s="1"/>
      <c r="AG2144" s="1"/>
      <c r="AK2144" s="1"/>
      <c r="AP2144" s="1"/>
      <c r="AS2144" s="1"/>
      <c r="AW2144" s="1"/>
      <c r="BB2144" s="1"/>
      <c r="BE2144" s="1"/>
      <c r="BH2144" s="1"/>
      <c r="BK2144" s="1"/>
      <c r="BN2144" s="1"/>
      <c r="BR2144" s="1"/>
      <c r="BW2144" s="1"/>
      <c r="BZ2144" s="1"/>
      <c r="CF2144" s="1"/>
      <c r="CN2144" s="1"/>
      <c r="CQ2144" s="1"/>
      <c r="CT2144" s="1"/>
      <c r="CU2144" s="1"/>
    </row>
    <row r="2145" spans="9:99" x14ac:dyDescent="0.2">
      <c r="I2145" s="1"/>
      <c r="L2145" s="1"/>
      <c r="O2145" s="1"/>
      <c r="R2145" s="1"/>
      <c r="U2145" s="1"/>
      <c r="X2145" s="1"/>
      <c r="AA2145" s="1"/>
      <c r="AD2145" s="1"/>
      <c r="AG2145" s="1"/>
      <c r="AK2145" s="1"/>
      <c r="AP2145" s="1"/>
      <c r="AS2145" s="1"/>
      <c r="AW2145" s="1"/>
      <c r="BB2145" s="1"/>
      <c r="BE2145" s="1"/>
      <c r="BH2145" s="1"/>
      <c r="BK2145" s="1"/>
      <c r="BN2145" s="1"/>
      <c r="BR2145" s="1"/>
      <c r="BW2145" s="1"/>
      <c r="BZ2145" s="1"/>
      <c r="CF2145" s="1"/>
      <c r="CN2145" s="1"/>
      <c r="CQ2145" s="1"/>
      <c r="CT2145" s="1"/>
      <c r="CU2145" s="1"/>
    </row>
    <row r="2146" spans="9:99" x14ac:dyDescent="0.2">
      <c r="I2146" s="1"/>
      <c r="L2146" s="1"/>
      <c r="O2146" s="1"/>
      <c r="R2146" s="1"/>
      <c r="U2146" s="1"/>
      <c r="X2146" s="1"/>
      <c r="AA2146" s="1"/>
      <c r="AD2146" s="1"/>
      <c r="AG2146" s="1"/>
      <c r="AK2146" s="1"/>
      <c r="AP2146" s="1"/>
      <c r="AS2146" s="1"/>
      <c r="AW2146" s="1"/>
      <c r="BB2146" s="1"/>
      <c r="BE2146" s="1"/>
      <c r="BH2146" s="1"/>
      <c r="BK2146" s="1"/>
      <c r="BN2146" s="1"/>
      <c r="BR2146" s="1"/>
      <c r="BW2146" s="1"/>
      <c r="BZ2146" s="1"/>
      <c r="CF2146" s="1"/>
      <c r="CN2146" s="1"/>
      <c r="CQ2146" s="1"/>
      <c r="CT2146" s="1"/>
      <c r="CU2146" s="1"/>
    </row>
    <row r="2147" spans="9:99" x14ac:dyDescent="0.2">
      <c r="I2147" s="1"/>
      <c r="L2147" s="1"/>
      <c r="O2147" s="1"/>
      <c r="R2147" s="1"/>
      <c r="U2147" s="1"/>
      <c r="X2147" s="1"/>
      <c r="AA2147" s="1"/>
      <c r="AD2147" s="1"/>
      <c r="AG2147" s="1"/>
      <c r="AK2147" s="1"/>
      <c r="AP2147" s="1"/>
      <c r="AS2147" s="1"/>
      <c r="AW2147" s="1"/>
      <c r="BB2147" s="1"/>
      <c r="BE2147" s="1"/>
      <c r="BH2147" s="1"/>
      <c r="BK2147" s="1"/>
      <c r="BN2147" s="1"/>
      <c r="BR2147" s="1"/>
      <c r="BW2147" s="1"/>
      <c r="BZ2147" s="1"/>
      <c r="CF2147" s="1"/>
      <c r="CN2147" s="1"/>
      <c r="CQ2147" s="1"/>
      <c r="CT2147" s="1"/>
      <c r="CU2147" s="1"/>
    </row>
    <row r="2148" spans="9:99" x14ac:dyDescent="0.2">
      <c r="I2148" s="1"/>
      <c r="L2148" s="1"/>
      <c r="O2148" s="1"/>
      <c r="R2148" s="1"/>
      <c r="U2148" s="1"/>
      <c r="X2148" s="1"/>
      <c r="AA2148" s="1"/>
      <c r="AD2148" s="1"/>
      <c r="AG2148" s="1"/>
      <c r="AK2148" s="1"/>
      <c r="AP2148" s="1"/>
      <c r="AS2148" s="1"/>
      <c r="AW2148" s="1"/>
      <c r="BB2148" s="1"/>
      <c r="BE2148" s="1"/>
      <c r="BH2148" s="1"/>
      <c r="BK2148" s="1"/>
      <c r="BN2148" s="1"/>
      <c r="BR2148" s="1"/>
      <c r="BW2148" s="1"/>
      <c r="BZ2148" s="1"/>
      <c r="CF2148" s="1"/>
      <c r="CN2148" s="1"/>
      <c r="CQ2148" s="1"/>
      <c r="CT2148" s="1"/>
      <c r="CU2148" s="1"/>
    </row>
    <row r="2149" spans="9:99" x14ac:dyDescent="0.2">
      <c r="I2149" s="1"/>
      <c r="L2149" s="1"/>
      <c r="O2149" s="1"/>
      <c r="R2149" s="1"/>
      <c r="U2149" s="1"/>
      <c r="X2149" s="1"/>
      <c r="AA2149" s="1"/>
      <c r="AD2149" s="1"/>
      <c r="AG2149" s="1"/>
      <c r="AK2149" s="1"/>
      <c r="AP2149" s="1"/>
      <c r="AS2149" s="1"/>
      <c r="AW2149" s="1"/>
      <c r="BB2149" s="1"/>
      <c r="BE2149" s="1"/>
      <c r="BH2149" s="1"/>
      <c r="BK2149" s="1"/>
      <c r="BN2149" s="1"/>
      <c r="BR2149" s="1"/>
      <c r="BW2149" s="1"/>
      <c r="BZ2149" s="1"/>
      <c r="CF2149" s="1"/>
      <c r="CN2149" s="1"/>
      <c r="CQ2149" s="1"/>
      <c r="CT2149" s="1"/>
      <c r="CU2149" s="1"/>
    </row>
    <row r="2150" spans="9:99" x14ac:dyDescent="0.2">
      <c r="I2150" s="1"/>
      <c r="L2150" s="1"/>
      <c r="O2150" s="1"/>
      <c r="R2150" s="1"/>
      <c r="U2150" s="1"/>
      <c r="X2150" s="1"/>
      <c r="AA2150" s="1"/>
      <c r="AD2150" s="1"/>
      <c r="AG2150" s="1"/>
      <c r="AK2150" s="1"/>
      <c r="AP2150" s="1"/>
      <c r="AS2150" s="1"/>
      <c r="AW2150" s="1"/>
      <c r="BB2150" s="1"/>
      <c r="BE2150" s="1"/>
      <c r="BH2150" s="1"/>
      <c r="BK2150" s="1"/>
      <c r="BN2150" s="1"/>
      <c r="BR2150" s="1"/>
      <c r="BW2150" s="1"/>
      <c r="BZ2150" s="1"/>
      <c r="CF2150" s="1"/>
      <c r="CN2150" s="1"/>
      <c r="CQ2150" s="1"/>
      <c r="CT2150" s="1"/>
      <c r="CU2150" s="1"/>
    </row>
    <row r="2151" spans="9:99" x14ac:dyDescent="0.2">
      <c r="I2151" s="1"/>
      <c r="L2151" s="1"/>
      <c r="O2151" s="1"/>
      <c r="R2151" s="1"/>
      <c r="U2151" s="1"/>
      <c r="X2151" s="1"/>
      <c r="AA2151" s="1"/>
      <c r="AD2151" s="1"/>
      <c r="AG2151" s="1"/>
      <c r="AK2151" s="1"/>
      <c r="AP2151" s="1"/>
      <c r="AS2151" s="1"/>
      <c r="AW2151" s="1"/>
      <c r="BB2151" s="1"/>
      <c r="BE2151" s="1"/>
      <c r="BH2151" s="1"/>
      <c r="BK2151" s="1"/>
      <c r="BN2151" s="1"/>
      <c r="BR2151" s="1"/>
      <c r="BW2151" s="1"/>
      <c r="BZ2151" s="1"/>
      <c r="CF2151" s="1"/>
      <c r="CN2151" s="1"/>
      <c r="CQ2151" s="1"/>
      <c r="CT2151" s="1"/>
      <c r="CU2151" s="1"/>
    </row>
    <row r="2152" spans="9:99" x14ac:dyDescent="0.2">
      <c r="I2152" s="1"/>
      <c r="L2152" s="1"/>
      <c r="O2152" s="1"/>
      <c r="R2152" s="1"/>
      <c r="U2152" s="1"/>
      <c r="X2152" s="1"/>
      <c r="AA2152" s="1"/>
      <c r="AD2152" s="1"/>
      <c r="AG2152" s="1"/>
      <c r="AK2152" s="1"/>
      <c r="AP2152" s="1"/>
      <c r="AS2152" s="1"/>
      <c r="AW2152" s="1"/>
      <c r="BB2152" s="1"/>
      <c r="BE2152" s="1"/>
      <c r="BH2152" s="1"/>
      <c r="BK2152" s="1"/>
      <c r="BN2152" s="1"/>
      <c r="BR2152" s="1"/>
      <c r="BW2152" s="1"/>
      <c r="BZ2152" s="1"/>
      <c r="CF2152" s="1"/>
      <c r="CN2152" s="1"/>
      <c r="CQ2152" s="1"/>
      <c r="CT2152" s="1"/>
      <c r="CU2152" s="1"/>
    </row>
    <row r="2153" spans="9:99" x14ac:dyDescent="0.2">
      <c r="I2153" s="1"/>
      <c r="L2153" s="1"/>
      <c r="O2153" s="1"/>
      <c r="R2153" s="1"/>
      <c r="U2153" s="1"/>
      <c r="X2153" s="1"/>
      <c r="AA2153" s="1"/>
      <c r="AD2153" s="1"/>
      <c r="AG2153" s="1"/>
      <c r="AK2153" s="1"/>
      <c r="AP2153" s="1"/>
      <c r="AS2153" s="1"/>
      <c r="AW2153" s="1"/>
      <c r="BB2153" s="1"/>
      <c r="BE2153" s="1"/>
      <c r="BH2153" s="1"/>
      <c r="BK2153" s="1"/>
      <c r="BN2153" s="1"/>
      <c r="BR2153" s="1"/>
      <c r="BW2153" s="1"/>
      <c r="BZ2153" s="1"/>
      <c r="CF2153" s="1"/>
      <c r="CN2153" s="1"/>
      <c r="CQ2153" s="1"/>
      <c r="CT2153" s="1"/>
      <c r="CU2153" s="1"/>
    </row>
    <row r="2154" spans="9:99" x14ac:dyDescent="0.2">
      <c r="I2154" s="1"/>
      <c r="L2154" s="1"/>
      <c r="O2154" s="1"/>
      <c r="R2154" s="1"/>
      <c r="U2154" s="1"/>
      <c r="X2154" s="1"/>
      <c r="AA2154" s="1"/>
      <c r="AD2154" s="1"/>
      <c r="AG2154" s="1"/>
      <c r="AK2154" s="1"/>
      <c r="AP2154" s="1"/>
      <c r="AS2154" s="1"/>
      <c r="AW2154" s="1"/>
      <c r="BB2154" s="1"/>
      <c r="BE2154" s="1"/>
      <c r="BH2154" s="1"/>
      <c r="BK2154" s="1"/>
      <c r="BN2154" s="1"/>
      <c r="BR2154" s="1"/>
      <c r="BW2154" s="1"/>
      <c r="BZ2154" s="1"/>
      <c r="CF2154" s="1"/>
      <c r="CN2154" s="1"/>
      <c r="CQ2154" s="1"/>
      <c r="CT2154" s="1"/>
      <c r="CU2154" s="1"/>
    </row>
    <row r="2155" spans="9:99" x14ac:dyDescent="0.2">
      <c r="I2155" s="1"/>
      <c r="L2155" s="1"/>
      <c r="O2155" s="1"/>
      <c r="R2155" s="1"/>
      <c r="U2155" s="1"/>
      <c r="X2155" s="1"/>
      <c r="AA2155" s="1"/>
      <c r="AD2155" s="1"/>
      <c r="AG2155" s="1"/>
      <c r="AK2155" s="1"/>
      <c r="AP2155" s="1"/>
      <c r="AS2155" s="1"/>
      <c r="AW2155" s="1"/>
      <c r="BB2155" s="1"/>
      <c r="BE2155" s="1"/>
      <c r="BH2155" s="1"/>
      <c r="BK2155" s="1"/>
      <c r="BN2155" s="1"/>
      <c r="BR2155" s="1"/>
      <c r="BW2155" s="1"/>
      <c r="BZ2155" s="1"/>
      <c r="CF2155" s="1"/>
      <c r="CN2155" s="1"/>
      <c r="CQ2155" s="1"/>
      <c r="CT2155" s="1"/>
      <c r="CU2155" s="1"/>
    </row>
    <row r="2156" spans="9:99" x14ac:dyDescent="0.2">
      <c r="I2156" s="1"/>
      <c r="L2156" s="1"/>
      <c r="O2156" s="1"/>
      <c r="R2156" s="1"/>
      <c r="U2156" s="1"/>
      <c r="X2156" s="1"/>
      <c r="AA2156" s="1"/>
      <c r="AD2156" s="1"/>
      <c r="AG2156" s="1"/>
      <c r="AK2156" s="1"/>
      <c r="AP2156" s="1"/>
      <c r="AS2156" s="1"/>
      <c r="AW2156" s="1"/>
      <c r="BB2156" s="1"/>
      <c r="BE2156" s="1"/>
      <c r="BH2156" s="1"/>
      <c r="BK2156" s="1"/>
      <c r="BN2156" s="1"/>
      <c r="BR2156" s="1"/>
      <c r="BW2156" s="1"/>
      <c r="BZ2156" s="1"/>
      <c r="CF2156" s="1"/>
      <c r="CN2156" s="1"/>
      <c r="CQ2156" s="1"/>
      <c r="CT2156" s="1"/>
      <c r="CU2156" s="1"/>
    </row>
    <row r="2157" spans="9:99" x14ac:dyDescent="0.2">
      <c r="I2157" s="1"/>
      <c r="L2157" s="1"/>
      <c r="O2157" s="1"/>
      <c r="R2157" s="1"/>
      <c r="U2157" s="1"/>
      <c r="X2157" s="1"/>
      <c r="AA2157" s="1"/>
      <c r="AD2157" s="1"/>
      <c r="AG2157" s="1"/>
      <c r="AK2157" s="1"/>
      <c r="AP2157" s="1"/>
      <c r="AS2157" s="1"/>
      <c r="AW2157" s="1"/>
      <c r="BB2157" s="1"/>
      <c r="BE2157" s="1"/>
      <c r="BH2157" s="1"/>
      <c r="BK2157" s="1"/>
      <c r="BN2157" s="1"/>
      <c r="BR2157" s="1"/>
      <c r="BW2157" s="1"/>
      <c r="BZ2157" s="1"/>
      <c r="CF2157" s="1"/>
      <c r="CN2157" s="1"/>
      <c r="CQ2157" s="1"/>
      <c r="CT2157" s="1"/>
      <c r="CU2157" s="1"/>
    </row>
    <row r="2158" spans="9:99" x14ac:dyDescent="0.2">
      <c r="I2158" s="1"/>
      <c r="L2158" s="1"/>
      <c r="O2158" s="1"/>
      <c r="R2158" s="1"/>
      <c r="U2158" s="1"/>
      <c r="X2158" s="1"/>
      <c r="AA2158" s="1"/>
      <c r="AD2158" s="1"/>
      <c r="AG2158" s="1"/>
      <c r="AK2158" s="1"/>
      <c r="AP2158" s="1"/>
      <c r="AS2158" s="1"/>
      <c r="AW2158" s="1"/>
      <c r="BB2158" s="1"/>
      <c r="BE2158" s="1"/>
      <c r="BH2158" s="1"/>
      <c r="BK2158" s="1"/>
      <c r="BN2158" s="1"/>
      <c r="BR2158" s="1"/>
      <c r="BW2158" s="1"/>
      <c r="BZ2158" s="1"/>
      <c r="CF2158" s="1"/>
      <c r="CN2158" s="1"/>
      <c r="CQ2158" s="1"/>
      <c r="CT2158" s="1"/>
      <c r="CU2158" s="1"/>
    </row>
    <row r="2159" spans="9:99" x14ac:dyDescent="0.2">
      <c r="I2159" s="1"/>
      <c r="L2159" s="1"/>
      <c r="O2159" s="1"/>
      <c r="R2159" s="1"/>
      <c r="U2159" s="1"/>
      <c r="X2159" s="1"/>
      <c r="AA2159" s="1"/>
      <c r="AD2159" s="1"/>
      <c r="AG2159" s="1"/>
      <c r="AK2159" s="1"/>
      <c r="AP2159" s="1"/>
      <c r="AS2159" s="1"/>
      <c r="AW2159" s="1"/>
      <c r="BB2159" s="1"/>
      <c r="BE2159" s="1"/>
      <c r="BH2159" s="1"/>
      <c r="BK2159" s="1"/>
      <c r="BN2159" s="1"/>
      <c r="BR2159" s="1"/>
      <c r="BW2159" s="1"/>
      <c r="BZ2159" s="1"/>
      <c r="CF2159" s="1"/>
      <c r="CN2159" s="1"/>
      <c r="CQ2159" s="1"/>
      <c r="CT2159" s="1"/>
      <c r="CU2159" s="1"/>
    </row>
    <row r="2160" spans="9:99" x14ac:dyDescent="0.2">
      <c r="I2160" s="1"/>
      <c r="L2160" s="1"/>
      <c r="O2160" s="1"/>
      <c r="R2160" s="1"/>
      <c r="U2160" s="1"/>
      <c r="X2160" s="1"/>
      <c r="AA2160" s="1"/>
      <c r="AD2160" s="1"/>
      <c r="AG2160" s="1"/>
      <c r="AK2160" s="1"/>
      <c r="AP2160" s="1"/>
      <c r="AS2160" s="1"/>
      <c r="AW2160" s="1"/>
      <c r="BB2160" s="1"/>
      <c r="BE2160" s="1"/>
      <c r="BH2160" s="1"/>
      <c r="BK2160" s="1"/>
      <c r="BN2160" s="1"/>
      <c r="BR2160" s="1"/>
      <c r="BW2160" s="1"/>
      <c r="BZ2160" s="1"/>
      <c r="CF2160" s="1"/>
      <c r="CN2160" s="1"/>
      <c r="CQ2160" s="1"/>
      <c r="CT2160" s="1"/>
      <c r="CU2160" s="1"/>
    </row>
    <row r="2161" spans="9:99" x14ac:dyDescent="0.2">
      <c r="I2161" s="1"/>
      <c r="L2161" s="1"/>
      <c r="O2161" s="1"/>
      <c r="R2161" s="1"/>
      <c r="U2161" s="1"/>
      <c r="X2161" s="1"/>
      <c r="AA2161" s="1"/>
      <c r="AD2161" s="1"/>
      <c r="AG2161" s="1"/>
      <c r="AK2161" s="1"/>
      <c r="AP2161" s="1"/>
      <c r="AS2161" s="1"/>
      <c r="AW2161" s="1"/>
      <c r="BB2161" s="1"/>
      <c r="BE2161" s="1"/>
      <c r="BH2161" s="1"/>
      <c r="BK2161" s="1"/>
      <c r="BN2161" s="1"/>
      <c r="BR2161" s="1"/>
      <c r="BW2161" s="1"/>
      <c r="BZ2161" s="1"/>
      <c r="CF2161" s="1"/>
      <c r="CN2161" s="1"/>
      <c r="CQ2161" s="1"/>
      <c r="CT2161" s="1"/>
      <c r="CU2161" s="1"/>
    </row>
    <row r="2162" spans="9:99" x14ac:dyDescent="0.2">
      <c r="I2162" s="1"/>
      <c r="L2162" s="1"/>
      <c r="O2162" s="1"/>
      <c r="R2162" s="1"/>
      <c r="U2162" s="1"/>
      <c r="X2162" s="1"/>
      <c r="AA2162" s="1"/>
      <c r="AD2162" s="1"/>
      <c r="AG2162" s="1"/>
      <c r="AK2162" s="1"/>
      <c r="AP2162" s="1"/>
      <c r="AS2162" s="1"/>
      <c r="AW2162" s="1"/>
      <c r="BB2162" s="1"/>
      <c r="BE2162" s="1"/>
      <c r="BH2162" s="1"/>
      <c r="BK2162" s="1"/>
      <c r="BN2162" s="1"/>
      <c r="BR2162" s="1"/>
      <c r="BW2162" s="1"/>
      <c r="BZ2162" s="1"/>
      <c r="CF2162" s="1"/>
      <c r="CN2162" s="1"/>
      <c r="CQ2162" s="1"/>
      <c r="CT2162" s="1"/>
      <c r="CU2162" s="1"/>
    </row>
    <row r="2163" spans="9:99" x14ac:dyDescent="0.2">
      <c r="I2163" s="1"/>
      <c r="L2163" s="1"/>
      <c r="O2163" s="1"/>
      <c r="R2163" s="1"/>
      <c r="U2163" s="1"/>
      <c r="X2163" s="1"/>
      <c r="AA2163" s="1"/>
      <c r="AD2163" s="1"/>
      <c r="AG2163" s="1"/>
      <c r="AK2163" s="1"/>
      <c r="AP2163" s="1"/>
      <c r="AS2163" s="1"/>
      <c r="AW2163" s="1"/>
      <c r="BB2163" s="1"/>
      <c r="BE2163" s="1"/>
      <c r="BH2163" s="1"/>
      <c r="BK2163" s="1"/>
      <c r="BN2163" s="1"/>
      <c r="BR2163" s="1"/>
      <c r="BW2163" s="1"/>
      <c r="BZ2163" s="1"/>
      <c r="CF2163" s="1"/>
      <c r="CN2163" s="1"/>
      <c r="CQ2163" s="1"/>
      <c r="CT2163" s="1"/>
      <c r="CU2163" s="1"/>
    </row>
    <row r="2164" spans="9:99" x14ac:dyDescent="0.2">
      <c r="I2164" s="1"/>
      <c r="L2164" s="1"/>
      <c r="O2164" s="1"/>
      <c r="R2164" s="1"/>
      <c r="U2164" s="1"/>
      <c r="X2164" s="1"/>
      <c r="AA2164" s="1"/>
      <c r="AD2164" s="1"/>
      <c r="AG2164" s="1"/>
      <c r="AK2164" s="1"/>
      <c r="AP2164" s="1"/>
      <c r="AS2164" s="1"/>
      <c r="AW2164" s="1"/>
      <c r="BB2164" s="1"/>
      <c r="BE2164" s="1"/>
      <c r="BH2164" s="1"/>
      <c r="BK2164" s="1"/>
      <c r="BN2164" s="1"/>
      <c r="BR2164" s="1"/>
      <c r="BW2164" s="1"/>
      <c r="BZ2164" s="1"/>
      <c r="CF2164" s="1"/>
      <c r="CN2164" s="1"/>
      <c r="CQ2164" s="1"/>
      <c r="CT2164" s="1"/>
      <c r="CU2164" s="1"/>
    </row>
    <row r="2165" spans="9:99" x14ac:dyDescent="0.2">
      <c r="I2165" s="1"/>
      <c r="L2165" s="1"/>
      <c r="O2165" s="1"/>
      <c r="R2165" s="1"/>
      <c r="U2165" s="1"/>
      <c r="X2165" s="1"/>
      <c r="AA2165" s="1"/>
      <c r="AD2165" s="1"/>
      <c r="AG2165" s="1"/>
      <c r="AK2165" s="1"/>
      <c r="AP2165" s="1"/>
      <c r="AS2165" s="1"/>
      <c r="AW2165" s="1"/>
      <c r="BB2165" s="1"/>
      <c r="BE2165" s="1"/>
      <c r="BH2165" s="1"/>
      <c r="BK2165" s="1"/>
      <c r="BN2165" s="1"/>
      <c r="BR2165" s="1"/>
      <c r="BW2165" s="1"/>
      <c r="BZ2165" s="1"/>
      <c r="CF2165" s="1"/>
      <c r="CN2165" s="1"/>
      <c r="CQ2165" s="1"/>
      <c r="CT2165" s="1"/>
      <c r="CU2165" s="1"/>
    </row>
    <row r="2166" spans="9:99" x14ac:dyDescent="0.2">
      <c r="I2166" s="1"/>
      <c r="L2166" s="1"/>
      <c r="O2166" s="1"/>
      <c r="R2166" s="1"/>
      <c r="U2166" s="1"/>
      <c r="X2166" s="1"/>
      <c r="AA2166" s="1"/>
      <c r="AD2166" s="1"/>
      <c r="AG2166" s="1"/>
      <c r="AK2166" s="1"/>
      <c r="AP2166" s="1"/>
      <c r="AS2166" s="1"/>
      <c r="AW2166" s="1"/>
      <c r="BB2166" s="1"/>
      <c r="BE2166" s="1"/>
      <c r="BH2166" s="1"/>
      <c r="BK2166" s="1"/>
      <c r="BN2166" s="1"/>
      <c r="BR2166" s="1"/>
      <c r="BW2166" s="1"/>
      <c r="BZ2166" s="1"/>
      <c r="CF2166" s="1"/>
      <c r="CN2166" s="1"/>
      <c r="CQ2166" s="1"/>
      <c r="CT2166" s="1"/>
      <c r="CU2166" s="1"/>
    </row>
    <row r="2167" spans="9:99" x14ac:dyDescent="0.2">
      <c r="I2167" s="1"/>
      <c r="L2167" s="1"/>
      <c r="O2167" s="1"/>
      <c r="R2167" s="1"/>
      <c r="U2167" s="1"/>
      <c r="X2167" s="1"/>
      <c r="AA2167" s="1"/>
      <c r="AD2167" s="1"/>
      <c r="AG2167" s="1"/>
      <c r="AK2167" s="1"/>
      <c r="AP2167" s="1"/>
      <c r="AS2167" s="1"/>
      <c r="AW2167" s="1"/>
      <c r="BB2167" s="1"/>
      <c r="BE2167" s="1"/>
      <c r="BH2167" s="1"/>
      <c r="BK2167" s="1"/>
      <c r="BN2167" s="1"/>
      <c r="BR2167" s="1"/>
      <c r="BW2167" s="1"/>
      <c r="BZ2167" s="1"/>
      <c r="CF2167" s="1"/>
      <c r="CN2167" s="1"/>
      <c r="CQ2167" s="1"/>
      <c r="CT2167" s="1"/>
      <c r="CU2167" s="1"/>
    </row>
    <row r="2168" spans="9:99" x14ac:dyDescent="0.2">
      <c r="I2168" s="1"/>
      <c r="L2168" s="1"/>
      <c r="O2168" s="1"/>
      <c r="R2168" s="1"/>
      <c r="U2168" s="1"/>
      <c r="X2168" s="1"/>
      <c r="AA2168" s="1"/>
      <c r="AD2168" s="1"/>
      <c r="AG2168" s="1"/>
      <c r="AK2168" s="1"/>
      <c r="AP2168" s="1"/>
      <c r="AS2168" s="1"/>
      <c r="AW2168" s="1"/>
      <c r="BB2168" s="1"/>
      <c r="BE2168" s="1"/>
      <c r="BH2168" s="1"/>
      <c r="BK2168" s="1"/>
      <c r="BN2168" s="1"/>
      <c r="BR2168" s="1"/>
      <c r="BW2168" s="1"/>
      <c r="BZ2168" s="1"/>
      <c r="CF2168" s="1"/>
      <c r="CN2168" s="1"/>
      <c r="CQ2168" s="1"/>
      <c r="CT2168" s="1"/>
      <c r="CU2168" s="1"/>
    </row>
    <row r="2169" spans="9:99" x14ac:dyDescent="0.2">
      <c r="I2169" s="1"/>
      <c r="L2169" s="1"/>
      <c r="O2169" s="1"/>
      <c r="R2169" s="1"/>
      <c r="U2169" s="1"/>
      <c r="X2169" s="1"/>
      <c r="AA2169" s="1"/>
      <c r="AD2169" s="1"/>
      <c r="AG2169" s="1"/>
      <c r="AK2169" s="1"/>
      <c r="AP2169" s="1"/>
      <c r="AS2169" s="1"/>
      <c r="AW2169" s="1"/>
      <c r="BB2169" s="1"/>
      <c r="BE2169" s="1"/>
      <c r="BH2169" s="1"/>
      <c r="BK2169" s="1"/>
      <c r="BN2169" s="1"/>
      <c r="BR2169" s="1"/>
      <c r="BW2169" s="1"/>
      <c r="BZ2169" s="1"/>
      <c r="CF2169" s="1"/>
      <c r="CN2169" s="1"/>
      <c r="CQ2169" s="1"/>
      <c r="CT2169" s="1"/>
      <c r="CU2169" s="1"/>
    </row>
    <row r="2170" spans="9:99" x14ac:dyDescent="0.2">
      <c r="I2170" s="1"/>
      <c r="L2170" s="1"/>
      <c r="O2170" s="1"/>
      <c r="R2170" s="1"/>
      <c r="U2170" s="1"/>
      <c r="X2170" s="1"/>
      <c r="AA2170" s="1"/>
      <c r="AD2170" s="1"/>
      <c r="AG2170" s="1"/>
      <c r="AK2170" s="1"/>
      <c r="AP2170" s="1"/>
      <c r="AS2170" s="1"/>
      <c r="AW2170" s="1"/>
      <c r="BB2170" s="1"/>
      <c r="BE2170" s="1"/>
      <c r="BH2170" s="1"/>
      <c r="BK2170" s="1"/>
      <c r="BN2170" s="1"/>
      <c r="BR2170" s="1"/>
      <c r="BW2170" s="1"/>
      <c r="BZ2170" s="1"/>
      <c r="CF2170" s="1"/>
      <c r="CN2170" s="1"/>
      <c r="CQ2170" s="1"/>
      <c r="CT2170" s="1"/>
      <c r="CU2170" s="1"/>
    </row>
    <row r="2171" spans="9:99" x14ac:dyDescent="0.2">
      <c r="I2171" s="1"/>
      <c r="L2171" s="1"/>
      <c r="O2171" s="1"/>
      <c r="R2171" s="1"/>
      <c r="U2171" s="1"/>
      <c r="X2171" s="1"/>
      <c r="AA2171" s="1"/>
      <c r="AD2171" s="1"/>
      <c r="AG2171" s="1"/>
      <c r="AK2171" s="1"/>
      <c r="AP2171" s="1"/>
      <c r="AS2171" s="1"/>
      <c r="AW2171" s="1"/>
      <c r="BB2171" s="1"/>
      <c r="BE2171" s="1"/>
      <c r="BH2171" s="1"/>
      <c r="BK2171" s="1"/>
      <c r="BN2171" s="1"/>
      <c r="BR2171" s="1"/>
      <c r="BW2171" s="1"/>
      <c r="BZ2171" s="1"/>
      <c r="CF2171" s="1"/>
      <c r="CN2171" s="1"/>
      <c r="CQ2171" s="1"/>
      <c r="CT2171" s="1"/>
      <c r="CU2171" s="1"/>
    </row>
    <row r="2172" spans="9:99" x14ac:dyDescent="0.2">
      <c r="I2172" s="1"/>
      <c r="L2172" s="1"/>
      <c r="O2172" s="1"/>
      <c r="R2172" s="1"/>
      <c r="U2172" s="1"/>
      <c r="X2172" s="1"/>
      <c r="AA2172" s="1"/>
      <c r="AD2172" s="1"/>
      <c r="AG2172" s="1"/>
      <c r="AK2172" s="1"/>
      <c r="AP2172" s="1"/>
      <c r="AS2172" s="1"/>
      <c r="AW2172" s="1"/>
      <c r="BB2172" s="1"/>
      <c r="BE2172" s="1"/>
      <c r="BH2172" s="1"/>
      <c r="BK2172" s="1"/>
      <c r="BN2172" s="1"/>
      <c r="BR2172" s="1"/>
      <c r="BW2172" s="1"/>
      <c r="BZ2172" s="1"/>
      <c r="CF2172" s="1"/>
      <c r="CN2172" s="1"/>
      <c r="CQ2172" s="1"/>
      <c r="CT2172" s="1"/>
      <c r="CU2172" s="1"/>
    </row>
    <row r="2173" spans="9:99" x14ac:dyDescent="0.2">
      <c r="I2173" s="1"/>
      <c r="L2173" s="1"/>
      <c r="O2173" s="1"/>
      <c r="R2173" s="1"/>
      <c r="U2173" s="1"/>
      <c r="X2173" s="1"/>
      <c r="AA2173" s="1"/>
      <c r="AD2173" s="1"/>
      <c r="AG2173" s="1"/>
      <c r="AK2173" s="1"/>
      <c r="AP2173" s="1"/>
      <c r="AS2173" s="1"/>
      <c r="AW2173" s="1"/>
      <c r="BB2173" s="1"/>
      <c r="BE2173" s="1"/>
      <c r="BH2173" s="1"/>
      <c r="BK2173" s="1"/>
      <c r="BN2173" s="1"/>
      <c r="BR2173" s="1"/>
      <c r="BW2173" s="1"/>
      <c r="BZ2173" s="1"/>
      <c r="CF2173" s="1"/>
      <c r="CN2173" s="1"/>
      <c r="CQ2173" s="1"/>
      <c r="CT2173" s="1"/>
      <c r="CU2173" s="1"/>
    </row>
    <row r="2174" spans="9:99" x14ac:dyDescent="0.2">
      <c r="I2174" s="1"/>
      <c r="L2174" s="1"/>
      <c r="O2174" s="1"/>
      <c r="R2174" s="1"/>
      <c r="U2174" s="1"/>
      <c r="X2174" s="1"/>
      <c r="AA2174" s="1"/>
      <c r="AD2174" s="1"/>
      <c r="AG2174" s="1"/>
      <c r="AK2174" s="1"/>
      <c r="AP2174" s="1"/>
      <c r="AS2174" s="1"/>
      <c r="AW2174" s="1"/>
      <c r="BB2174" s="1"/>
      <c r="BE2174" s="1"/>
      <c r="BH2174" s="1"/>
      <c r="BK2174" s="1"/>
      <c r="BN2174" s="1"/>
      <c r="BR2174" s="1"/>
      <c r="BW2174" s="1"/>
      <c r="BZ2174" s="1"/>
      <c r="CF2174" s="1"/>
      <c r="CN2174" s="1"/>
      <c r="CQ2174" s="1"/>
      <c r="CT2174" s="1"/>
      <c r="CU2174" s="1"/>
    </row>
    <row r="2175" spans="9:99" x14ac:dyDescent="0.2">
      <c r="I2175" s="1"/>
      <c r="L2175" s="1"/>
      <c r="O2175" s="1"/>
      <c r="R2175" s="1"/>
      <c r="U2175" s="1"/>
      <c r="X2175" s="1"/>
      <c r="AA2175" s="1"/>
      <c r="AD2175" s="1"/>
      <c r="AG2175" s="1"/>
      <c r="AK2175" s="1"/>
      <c r="AP2175" s="1"/>
      <c r="AS2175" s="1"/>
      <c r="AW2175" s="1"/>
      <c r="BB2175" s="1"/>
      <c r="BE2175" s="1"/>
      <c r="BH2175" s="1"/>
      <c r="BK2175" s="1"/>
      <c r="BN2175" s="1"/>
      <c r="BR2175" s="1"/>
      <c r="BW2175" s="1"/>
      <c r="BZ2175" s="1"/>
      <c r="CF2175" s="1"/>
      <c r="CN2175" s="1"/>
      <c r="CQ2175" s="1"/>
      <c r="CT2175" s="1"/>
      <c r="CU2175" s="1"/>
    </row>
    <row r="2176" spans="9:99" x14ac:dyDescent="0.2">
      <c r="I2176" s="1"/>
      <c r="L2176" s="1"/>
      <c r="O2176" s="1"/>
      <c r="R2176" s="1"/>
      <c r="U2176" s="1"/>
      <c r="X2176" s="1"/>
      <c r="AA2176" s="1"/>
      <c r="AD2176" s="1"/>
      <c r="AG2176" s="1"/>
      <c r="AK2176" s="1"/>
      <c r="AP2176" s="1"/>
      <c r="AS2176" s="1"/>
      <c r="AW2176" s="1"/>
      <c r="BB2176" s="1"/>
      <c r="BE2176" s="1"/>
      <c r="BH2176" s="1"/>
      <c r="BK2176" s="1"/>
      <c r="BN2176" s="1"/>
      <c r="BR2176" s="1"/>
      <c r="BW2176" s="1"/>
      <c r="BZ2176" s="1"/>
      <c r="CF2176" s="1"/>
      <c r="CN2176" s="1"/>
      <c r="CQ2176" s="1"/>
      <c r="CT2176" s="1"/>
      <c r="CU2176" s="1"/>
    </row>
    <row r="2177" spans="9:99" x14ac:dyDescent="0.2">
      <c r="I2177" s="1"/>
      <c r="L2177" s="1"/>
      <c r="O2177" s="1"/>
      <c r="R2177" s="1"/>
      <c r="U2177" s="1"/>
      <c r="X2177" s="1"/>
      <c r="AA2177" s="1"/>
      <c r="AD2177" s="1"/>
      <c r="AG2177" s="1"/>
      <c r="AK2177" s="1"/>
      <c r="AP2177" s="1"/>
      <c r="AS2177" s="1"/>
      <c r="AW2177" s="1"/>
      <c r="BB2177" s="1"/>
      <c r="BE2177" s="1"/>
      <c r="BH2177" s="1"/>
      <c r="BK2177" s="1"/>
      <c r="BN2177" s="1"/>
      <c r="BR2177" s="1"/>
      <c r="BW2177" s="1"/>
      <c r="BZ2177" s="1"/>
      <c r="CF2177" s="1"/>
      <c r="CN2177" s="1"/>
      <c r="CQ2177" s="1"/>
      <c r="CT2177" s="1"/>
      <c r="CU2177" s="1"/>
    </row>
    <row r="2178" spans="9:99" x14ac:dyDescent="0.2">
      <c r="I2178" s="1"/>
      <c r="L2178" s="1"/>
      <c r="O2178" s="1"/>
      <c r="R2178" s="1"/>
      <c r="U2178" s="1"/>
      <c r="X2178" s="1"/>
      <c r="AA2178" s="1"/>
      <c r="AD2178" s="1"/>
      <c r="AG2178" s="1"/>
      <c r="AK2178" s="1"/>
      <c r="AP2178" s="1"/>
      <c r="AS2178" s="1"/>
      <c r="AW2178" s="1"/>
      <c r="BB2178" s="1"/>
      <c r="BE2178" s="1"/>
      <c r="BH2178" s="1"/>
      <c r="BK2178" s="1"/>
      <c r="BN2178" s="1"/>
      <c r="BR2178" s="1"/>
      <c r="BW2178" s="1"/>
      <c r="BZ2178" s="1"/>
      <c r="CF2178" s="1"/>
      <c r="CN2178" s="1"/>
      <c r="CQ2178" s="1"/>
      <c r="CT2178" s="1"/>
      <c r="CU2178" s="1"/>
    </row>
    <row r="2179" spans="9:99" x14ac:dyDescent="0.2">
      <c r="I2179" s="1"/>
      <c r="L2179" s="1"/>
      <c r="O2179" s="1"/>
      <c r="R2179" s="1"/>
      <c r="U2179" s="1"/>
      <c r="X2179" s="1"/>
      <c r="AA2179" s="1"/>
      <c r="AD2179" s="1"/>
      <c r="AG2179" s="1"/>
      <c r="AK2179" s="1"/>
      <c r="AP2179" s="1"/>
      <c r="AS2179" s="1"/>
      <c r="AW2179" s="1"/>
      <c r="BB2179" s="1"/>
      <c r="BE2179" s="1"/>
      <c r="BH2179" s="1"/>
      <c r="BK2179" s="1"/>
      <c r="BN2179" s="1"/>
      <c r="BR2179" s="1"/>
      <c r="BW2179" s="1"/>
      <c r="BZ2179" s="1"/>
      <c r="CF2179" s="1"/>
      <c r="CN2179" s="1"/>
      <c r="CQ2179" s="1"/>
      <c r="CT2179" s="1"/>
      <c r="CU2179" s="1"/>
    </row>
    <row r="2180" spans="9:99" x14ac:dyDescent="0.2">
      <c r="I2180" s="1"/>
      <c r="L2180" s="1"/>
      <c r="O2180" s="1"/>
      <c r="R2180" s="1"/>
      <c r="U2180" s="1"/>
      <c r="X2180" s="1"/>
      <c r="AA2180" s="1"/>
      <c r="AD2180" s="1"/>
      <c r="AG2180" s="1"/>
      <c r="AK2180" s="1"/>
      <c r="AP2180" s="1"/>
      <c r="AS2180" s="1"/>
      <c r="AW2180" s="1"/>
      <c r="BB2180" s="1"/>
      <c r="BE2180" s="1"/>
      <c r="BH2180" s="1"/>
      <c r="BK2180" s="1"/>
      <c r="BN2180" s="1"/>
      <c r="BR2180" s="1"/>
      <c r="BW2180" s="1"/>
      <c r="BZ2180" s="1"/>
      <c r="CF2180" s="1"/>
      <c r="CN2180" s="1"/>
      <c r="CQ2180" s="1"/>
      <c r="CT2180" s="1"/>
      <c r="CU2180" s="1"/>
    </row>
    <row r="2181" spans="9:99" x14ac:dyDescent="0.2">
      <c r="I2181" s="1"/>
      <c r="L2181" s="1"/>
      <c r="O2181" s="1"/>
      <c r="R2181" s="1"/>
      <c r="U2181" s="1"/>
      <c r="X2181" s="1"/>
      <c r="AA2181" s="1"/>
      <c r="AD2181" s="1"/>
      <c r="AG2181" s="1"/>
      <c r="AK2181" s="1"/>
      <c r="AP2181" s="1"/>
      <c r="AS2181" s="1"/>
      <c r="AW2181" s="1"/>
      <c r="BB2181" s="1"/>
      <c r="BE2181" s="1"/>
      <c r="BH2181" s="1"/>
      <c r="BK2181" s="1"/>
      <c r="BN2181" s="1"/>
      <c r="BR2181" s="1"/>
      <c r="BW2181" s="1"/>
      <c r="BZ2181" s="1"/>
      <c r="CF2181" s="1"/>
      <c r="CN2181" s="1"/>
      <c r="CQ2181" s="1"/>
      <c r="CT2181" s="1"/>
      <c r="CU2181" s="1"/>
    </row>
    <row r="2182" spans="9:99" x14ac:dyDescent="0.2">
      <c r="I2182" s="1"/>
      <c r="L2182" s="1"/>
      <c r="O2182" s="1"/>
      <c r="R2182" s="1"/>
      <c r="U2182" s="1"/>
      <c r="X2182" s="1"/>
      <c r="AA2182" s="1"/>
      <c r="AD2182" s="1"/>
      <c r="AG2182" s="1"/>
      <c r="AK2182" s="1"/>
      <c r="AP2182" s="1"/>
      <c r="AS2182" s="1"/>
      <c r="AW2182" s="1"/>
      <c r="BB2182" s="1"/>
      <c r="BE2182" s="1"/>
      <c r="BH2182" s="1"/>
      <c r="BK2182" s="1"/>
      <c r="BN2182" s="1"/>
      <c r="BR2182" s="1"/>
      <c r="BW2182" s="1"/>
      <c r="BZ2182" s="1"/>
      <c r="CF2182" s="1"/>
      <c r="CN2182" s="1"/>
      <c r="CQ2182" s="1"/>
      <c r="CT2182" s="1"/>
      <c r="CU2182" s="1"/>
    </row>
    <row r="2183" spans="9:99" x14ac:dyDescent="0.2">
      <c r="I2183" s="1"/>
      <c r="L2183" s="1"/>
      <c r="O2183" s="1"/>
      <c r="R2183" s="1"/>
      <c r="U2183" s="1"/>
      <c r="X2183" s="1"/>
      <c r="AA2183" s="1"/>
      <c r="AD2183" s="1"/>
      <c r="AG2183" s="1"/>
      <c r="AK2183" s="1"/>
      <c r="AP2183" s="1"/>
      <c r="AS2183" s="1"/>
      <c r="AW2183" s="1"/>
      <c r="BB2183" s="1"/>
      <c r="BE2183" s="1"/>
      <c r="BH2183" s="1"/>
      <c r="BK2183" s="1"/>
      <c r="BN2183" s="1"/>
      <c r="BR2183" s="1"/>
      <c r="BW2183" s="1"/>
      <c r="BZ2183" s="1"/>
      <c r="CF2183" s="1"/>
      <c r="CN2183" s="1"/>
      <c r="CQ2183" s="1"/>
      <c r="CT2183" s="1"/>
      <c r="CU2183" s="1"/>
    </row>
    <row r="2184" spans="9:99" x14ac:dyDescent="0.2">
      <c r="I2184" s="1"/>
      <c r="L2184" s="1"/>
      <c r="O2184" s="1"/>
      <c r="R2184" s="1"/>
      <c r="U2184" s="1"/>
      <c r="X2184" s="1"/>
      <c r="AA2184" s="1"/>
      <c r="AD2184" s="1"/>
      <c r="AG2184" s="1"/>
      <c r="AK2184" s="1"/>
      <c r="AP2184" s="1"/>
      <c r="AS2184" s="1"/>
      <c r="AW2184" s="1"/>
      <c r="BB2184" s="1"/>
      <c r="BE2184" s="1"/>
      <c r="BH2184" s="1"/>
      <c r="BK2184" s="1"/>
      <c r="BN2184" s="1"/>
      <c r="BR2184" s="1"/>
      <c r="BW2184" s="1"/>
      <c r="BZ2184" s="1"/>
      <c r="CF2184" s="1"/>
      <c r="CN2184" s="1"/>
      <c r="CQ2184" s="1"/>
      <c r="CT2184" s="1"/>
      <c r="CU2184" s="1"/>
    </row>
    <row r="2185" spans="9:99" x14ac:dyDescent="0.2">
      <c r="I2185" s="1"/>
      <c r="L2185" s="1"/>
      <c r="O2185" s="1"/>
      <c r="R2185" s="1"/>
      <c r="U2185" s="1"/>
      <c r="X2185" s="1"/>
      <c r="AA2185" s="1"/>
      <c r="AD2185" s="1"/>
      <c r="AG2185" s="1"/>
      <c r="AK2185" s="1"/>
      <c r="AP2185" s="1"/>
      <c r="AS2185" s="1"/>
      <c r="AW2185" s="1"/>
      <c r="BB2185" s="1"/>
      <c r="BE2185" s="1"/>
      <c r="BH2185" s="1"/>
      <c r="BK2185" s="1"/>
      <c r="BN2185" s="1"/>
      <c r="BR2185" s="1"/>
      <c r="BW2185" s="1"/>
      <c r="BZ2185" s="1"/>
      <c r="CF2185" s="1"/>
      <c r="CN2185" s="1"/>
      <c r="CQ2185" s="1"/>
      <c r="CT2185" s="1"/>
      <c r="CU2185" s="1"/>
    </row>
    <row r="2186" spans="9:99" x14ac:dyDescent="0.2">
      <c r="I2186" s="1"/>
      <c r="L2186" s="1"/>
      <c r="O2186" s="1"/>
      <c r="R2186" s="1"/>
      <c r="U2186" s="1"/>
      <c r="X2186" s="1"/>
      <c r="AA2186" s="1"/>
      <c r="AD2186" s="1"/>
      <c r="AG2186" s="1"/>
      <c r="AK2186" s="1"/>
      <c r="AP2186" s="1"/>
      <c r="AS2186" s="1"/>
      <c r="AW2186" s="1"/>
      <c r="BB2186" s="1"/>
      <c r="BE2186" s="1"/>
      <c r="BH2186" s="1"/>
      <c r="BK2186" s="1"/>
      <c r="BN2186" s="1"/>
      <c r="BR2186" s="1"/>
      <c r="BW2186" s="1"/>
      <c r="BZ2186" s="1"/>
      <c r="CF2186" s="1"/>
      <c r="CN2186" s="1"/>
      <c r="CQ2186" s="1"/>
      <c r="CT2186" s="1"/>
      <c r="CU2186" s="1"/>
    </row>
    <row r="2187" spans="9:99" x14ac:dyDescent="0.2">
      <c r="I2187" s="1"/>
      <c r="L2187" s="1"/>
      <c r="O2187" s="1"/>
      <c r="R2187" s="1"/>
      <c r="U2187" s="1"/>
      <c r="X2187" s="1"/>
      <c r="AA2187" s="1"/>
      <c r="AD2187" s="1"/>
      <c r="AG2187" s="1"/>
      <c r="AK2187" s="1"/>
      <c r="AP2187" s="1"/>
      <c r="AS2187" s="1"/>
      <c r="AW2187" s="1"/>
      <c r="BB2187" s="1"/>
      <c r="BE2187" s="1"/>
      <c r="BH2187" s="1"/>
      <c r="BK2187" s="1"/>
      <c r="BN2187" s="1"/>
      <c r="BR2187" s="1"/>
      <c r="BW2187" s="1"/>
      <c r="BZ2187" s="1"/>
      <c r="CF2187" s="1"/>
      <c r="CN2187" s="1"/>
      <c r="CQ2187" s="1"/>
      <c r="CT2187" s="1"/>
      <c r="CU2187" s="1"/>
    </row>
    <row r="2188" spans="9:99" x14ac:dyDescent="0.2">
      <c r="I2188" s="1"/>
      <c r="L2188" s="1"/>
      <c r="O2188" s="1"/>
      <c r="R2188" s="1"/>
      <c r="U2188" s="1"/>
      <c r="X2188" s="1"/>
      <c r="AA2188" s="1"/>
      <c r="AD2188" s="1"/>
      <c r="AG2188" s="1"/>
      <c r="AK2188" s="1"/>
      <c r="AP2188" s="1"/>
      <c r="AS2188" s="1"/>
      <c r="AW2188" s="1"/>
      <c r="BB2188" s="1"/>
      <c r="BE2188" s="1"/>
      <c r="BH2188" s="1"/>
      <c r="BK2188" s="1"/>
      <c r="BN2188" s="1"/>
      <c r="BR2188" s="1"/>
      <c r="BW2188" s="1"/>
      <c r="BZ2188" s="1"/>
      <c r="CF2188" s="1"/>
      <c r="CN2188" s="1"/>
      <c r="CQ2188" s="1"/>
      <c r="CT2188" s="1"/>
      <c r="CU2188" s="1"/>
    </row>
    <row r="2189" spans="9:99" x14ac:dyDescent="0.2">
      <c r="I2189" s="1"/>
      <c r="L2189" s="1"/>
      <c r="O2189" s="1"/>
      <c r="R2189" s="1"/>
      <c r="U2189" s="1"/>
      <c r="X2189" s="1"/>
      <c r="AA2189" s="1"/>
      <c r="AD2189" s="1"/>
      <c r="AG2189" s="1"/>
      <c r="AK2189" s="1"/>
      <c r="AP2189" s="1"/>
      <c r="AS2189" s="1"/>
      <c r="AW2189" s="1"/>
      <c r="BB2189" s="1"/>
      <c r="BE2189" s="1"/>
      <c r="BH2189" s="1"/>
      <c r="BK2189" s="1"/>
      <c r="BN2189" s="1"/>
      <c r="BR2189" s="1"/>
      <c r="BW2189" s="1"/>
      <c r="BZ2189" s="1"/>
      <c r="CF2189" s="1"/>
      <c r="CN2189" s="1"/>
      <c r="CQ2189" s="1"/>
      <c r="CT2189" s="1"/>
      <c r="CU2189" s="1"/>
    </row>
    <row r="2190" spans="9:99" x14ac:dyDescent="0.2">
      <c r="I2190" s="1"/>
      <c r="L2190" s="1"/>
      <c r="O2190" s="1"/>
      <c r="R2190" s="1"/>
      <c r="U2190" s="1"/>
      <c r="X2190" s="1"/>
      <c r="AA2190" s="1"/>
      <c r="AD2190" s="1"/>
      <c r="AG2190" s="1"/>
      <c r="AK2190" s="1"/>
      <c r="AP2190" s="1"/>
      <c r="AS2190" s="1"/>
      <c r="AW2190" s="1"/>
      <c r="BB2190" s="1"/>
      <c r="BE2190" s="1"/>
      <c r="BH2190" s="1"/>
      <c r="BK2190" s="1"/>
      <c r="BN2190" s="1"/>
      <c r="BR2190" s="1"/>
      <c r="BW2190" s="1"/>
      <c r="BZ2190" s="1"/>
      <c r="CF2190" s="1"/>
      <c r="CN2190" s="1"/>
      <c r="CQ2190" s="1"/>
      <c r="CT2190" s="1"/>
      <c r="CU2190" s="1"/>
    </row>
    <row r="2191" spans="9:99" x14ac:dyDescent="0.2">
      <c r="I2191" s="1"/>
      <c r="L2191" s="1"/>
      <c r="O2191" s="1"/>
      <c r="R2191" s="1"/>
      <c r="U2191" s="1"/>
      <c r="X2191" s="1"/>
      <c r="AA2191" s="1"/>
      <c r="AD2191" s="1"/>
      <c r="AG2191" s="1"/>
      <c r="AK2191" s="1"/>
      <c r="AP2191" s="1"/>
      <c r="AS2191" s="1"/>
      <c r="AW2191" s="1"/>
      <c r="BB2191" s="1"/>
      <c r="BE2191" s="1"/>
      <c r="BH2191" s="1"/>
      <c r="BK2191" s="1"/>
      <c r="BN2191" s="1"/>
      <c r="BR2191" s="1"/>
      <c r="BW2191" s="1"/>
      <c r="BZ2191" s="1"/>
      <c r="CF2191" s="1"/>
      <c r="CN2191" s="1"/>
      <c r="CQ2191" s="1"/>
      <c r="CT2191" s="1"/>
      <c r="CU2191" s="1"/>
    </row>
    <row r="2192" spans="9:99" x14ac:dyDescent="0.2">
      <c r="I2192" s="1"/>
      <c r="L2192" s="1"/>
      <c r="O2192" s="1"/>
      <c r="R2192" s="1"/>
      <c r="U2192" s="1"/>
      <c r="X2192" s="1"/>
      <c r="AA2192" s="1"/>
      <c r="AD2192" s="1"/>
      <c r="AG2192" s="1"/>
      <c r="AK2192" s="1"/>
      <c r="AP2192" s="1"/>
      <c r="AS2192" s="1"/>
      <c r="AW2192" s="1"/>
      <c r="BB2192" s="1"/>
      <c r="BE2192" s="1"/>
      <c r="BH2192" s="1"/>
      <c r="BK2192" s="1"/>
      <c r="BN2192" s="1"/>
      <c r="BR2192" s="1"/>
      <c r="BW2192" s="1"/>
      <c r="BZ2192" s="1"/>
      <c r="CF2192" s="1"/>
      <c r="CN2192" s="1"/>
      <c r="CQ2192" s="1"/>
      <c r="CT2192" s="1"/>
      <c r="CU2192" s="1"/>
    </row>
    <row r="2193" spans="9:99" x14ac:dyDescent="0.2">
      <c r="I2193" s="1"/>
      <c r="L2193" s="1"/>
      <c r="O2193" s="1"/>
      <c r="R2193" s="1"/>
      <c r="U2193" s="1"/>
      <c r="X2193" s="1"/>
      <c r="AA2193" s="1"/>
      <c r="AD2193" s="1"/>
      <c r="AG2193" s="1"/>
      <c r="AK2193" s="1"/>
      <c r="AP2193" s="1"/>
      <c r="AS2193" s="1"/>
      <c r="AW2193" s="1"/>
      <c r="BB2193" s="1"/>
      <c r="BE2193" s="1"/>
      <c r="BH2193" s="1"/>
      <c r="BK2193" s="1"/>
      <c r="BN2193" s="1"/>
      <c r="BR2193" s="1"/>
      <c r="BW2193" s="1"/>
      <c r="BZ2193" s="1"/>
      <c r="CF2193" s="1"/>
      <c r="CN2193" s="1"/>
      <c r="CQ2193" s="1"/>
      <c r="CT2193" s="1"/>
      <c r="CU2193" s="1"/>
    </row>
    <row r="2194" spans="9:99" x14ac:dyDescent="0.2">
      <c r="I2194" s="1"/>
      <c r="L2194" s="1"/>
      <c r="O2194" s="1"/>
      <c r="R2194" s="1"/>
      <c r="U2194" s="1"/>
      <c r="X2194" s="1"/>
      <c r="AA2194" s="1"/>
      <c r="AD2194" s="1"/>
      <c r="AG2194" s="1"/>
      <c r="AK2194" s="1"/>
      <c r="AP2194" s="1"/>
      <c r="AS2194" s="1"/>
      <c r="AW2194" s="1"/>
      <c r="BB2194" s="1"/>
      <c r="BE2194" s="1"/>
      <c r="BH2194" s="1"/>
      <c r="BK2194" s="1"/>
      <c r="BN2194" s="1"/>
      <c r="BR2194" s="1"/>
      <c r="BW2194" s="1"/>
      <c r="BZ2194" s="1"/>
      <c r="CF2194" s="1"/>
      <c r="CN2194" s="1"/>
      <c r="CQ2194" s="1"/>
      <c r="CT2194" s="1"/>
      <c r="CU2194" s="1"/>
    </row>
    <row r="2195" spans="9:99" x14ac:dyDescent="0.2">
      <c r="I2195" s="1"/>
      <c r="L2195" s="1"/>
      <c r="O2195" s="1"/>
      <c r="R2195" s="1"/>
      <c r="U2195" s="1"/>
      <c r="X2195" s="1"/>
      <c r="AA2195" s="1"/>
      <c r="AD2195" s="1"/>
      <c r="AG2195" s="1"/>
      <c r="AK2195" s="1"/>
      <c r="AP2195" s="1"/>
      <c r="AS2195" s="1"/>
      <c r="AW2195" s="1"/>
      <c r="BB2195" s="1"/>
      <c r="BE2195" s="1"/>
      <c r="BH2195" s="1"/>
      <c r="BK2195" s="1"/>
      <c r="BN2195" s="1"/>
      <c r="BR2195" s="1"/>
      <c r="BW2195" s="1"/>
      <c r="BZ2195" s="1"/>
      <c r="CF2195" s="1"/>
      <c r="CN2195" s="1"/>
      <c r="CQ2195" s="1"/>
      <c r="CT2195" s="1"/>
      <c r="CU2195" s="1"/>
    </row>
    <row r="2196" spans="9:99" x14ac:dyDescent="0.2">
      <c r="I2196" s="1"/>
      <c r="L2196" s="1"/>
      <c r="O2196" s="1"/>
      <c r="R2196" s="1"/>
      <c r="U2196" s="1"/>
      <c r="X2196" s="1"/>
      <c r="AA2196" s="1"/>
      <c r="AD2196" s="1"/>
      <c r="AG2196" s="1"/>
      <c r="AK2196" s="1"/>
      <c r="AP2196" s="1"/>
      <c r="AS2196" s="1"/>
      <c r="AW2196" s="1"/>
      <c r="BB2196" s="1"/>
      <c r="BE2196" s="1"/>
      <c r="BH2196" s="1"/>
      <c r="BK2196" s="1"/>
      <c r="BN2196" s="1"/>
      <c r="BR2196" s="1"/>
      <c r="BW2196" s="1"/>
      <c r="BZ2196" s="1"/>
      <c r="CF2196" s="1"/>
      <c r="CN2196" s="1"/>
      <c r="CQ2196" s="1"/>
      <c r="CT2196" s="1"/>
      <c r="CU2196" s="1"/>
    </row>
    <row r="2197" spans="9:99" x14ac:dyDescent="0.2">
      <c r="I2197" s="1"/>
      <c r="L2197" s="1"/>
      <c r="O2197" s="1"/>
      <c r="R2197" s="1"/>
      <c r="U2197" s="1"/>
      <c r="X2197" s="1"/>
      <c r="AA2197" s="1"/>
      <c r="AD2197" s="1"/>
      <c r="AG2197" s="1"/>
      <c r="AK2197" s="1"/>
      <c r="AP2197" s="1"/>
      <c r="AS2197" s="1"/>
      <c r="AW2197" s="1"/>
      <c r="BB2197" s="1"/>
      <c r="BE2197" s="1"/>
      <c r="BH2197" s="1"/>
      <c r="BK2197" s="1"/>
      <c r="BN2197" s="1"/>
      <c r="BR2197" s="1"/>
      <c r="BW2197" s="1"/>
      <c r="BZ2197" s="1"/>
      <c r="CF2197" s="1"/>
      <c r="CN2197" s="1"/>
      <c r="CQ2197" s="1"/>
      <c r="CT2197" s="1"/>
      <c r="CU2197" s="1"/>
    </row>
    <row r="2198" spans="9:99" x14ac:dyDescent="0.2">
      <c r="I2198" s="1"/>
      <c r="L2198" s="1"/>
      <c r="O2198" s="1"/>
      <c r="R2198" s="1"/>
      <c r="U2198" s="1"/>
      <c r="X2198" s="1"/>
      <c r="AA2198" s="1"/>
      <c r="AD2198" s="1"/>
      <c r="AG2198" s="1"/>
      <c r="AK2198" s="1"/>
      <c r="AP2198" s="1"/>
      <c r="AS2198" s="1"/>
      <c r="AW2198" s="1"/>
      <c r="BB2198" s="1"/>
      <c r="BE2198" s="1"/>
      <c r="BH2198" s="1"/>
      <c r="BK2198" s="1"/>
      <c r="BN2198" s="1"/>
      <c r="BR2198" s="1"/>
      <c r="BW2198" s="1"/>
      <c r="BZ2198" s="1"/>
      <c r="CF2198" s="1"/>
      <c r="CN2198" s="1"/>
      <c r="CQ2198" s="1"/>
      <c r="CT2198" s="1"/>
      <c r="CU2198" s="1"/>
    </row>
    <row r="2199" spans="9:99" x14ac:dyDescent="0.2">
      <c r="I2199" s="1"/>
      <c r="L2199" s="1"/>
      <c r="O2199" s="1"/>
      <c r="R2199" s="1"/>
      <c r="U2199" s="1"/>
      <c r="X2199" s="1"/>
      <c r="AA2199" s="1"/>
      <c r="AD2199" s="1"/>
      <c r="AG2199" s="1"/>
      <c r="AK2199" s="1"/>
      <c r="AP2199" s="1"/>
      <c r="AS2199" s="1"/>
      <c r="AW2199" s="1"/>
      <c r="BB2199" s="1"/>
      <c r="BE2199" s="1"/>
      <c r="BH2199" s="1"/>
      <c r="BK2199" s="1"/>
      <c r="BN2199" s="1"/>
      <c r="BR2199" s="1"/>
      <c r="BW2199" s="1"/>
      <c r="BZ2199" s="1"/>
      <c r="CF2199" s="1"/>
      <c r="CN2199" s="1"/>
      <c r="CQ2199" s="1"/>
      <c r="CT2199" s="1"/>
      <c r="CU2199" s="1"/>
    </row>
    <row r="2200" spans="9:99" x14ac:dyDescent="0.2">
      <c r="I2200" s="1"/>
      <c r="L2200" s="1"/>
      <c r="O2200" s="1"/>
      <c r="R2200" s="1"/>
      <c r="U2200" s="1"/>
      <c r="X2200" s="1"/>
      <c r="AA2200" s="1"/>
      <c r="AD2200" s="1"/>
      <c r="AG2200" s="1"/>
      <c r="AK2200" s="1"/>
      <c r="AP2200" s="1"/>
      <c r="AS2200" s="1"/>
      <c r="AW2200" s="1"/>
      <c r="BB2200" s="1"/>
      <c r="BE2200" s="1"/>
      <c r="BH2200" s="1"/>
      <c r="BK2200" s="1"/>
      <c r="BN2200" s="1"/>
      <c r="BR2200" s="1"/>
      <c r="BW2200" s="1"/>
      <c r="BZ2200" s="1"/>
      <c r="CF2200" s="1"/>
      <c r="CN2200" s="1"/>
      <c r="CQ2200" s="1"/>
      <c r="CT2200" s="1"/>
      <c r="CU2200" s="1"/>
    </row>
    <row r="2201" spans="9:99" x14ac:dyDescent="0.2">
      <c r="I2201" s="1"/>
      <c r="L2201" s="1"/>
      <c r="O2201" s="1"/>
      <c r="R2201" s="1"/>
      <c r="U2201" s="1"/>
      <c r="X2201" s="1"/>
      <c r="AA2201" s="1"/>
      <c r="AD2201" s="1"/>
      <c r="AG2201" s="1"/>
      <c r="AK2201" s="1"/>
      <c r="AP2201" s="1"/>
      <c r="AS2201" s="1"/>
      <c r="AW2201" s="1"/>
      <c r="BB2201" s="1"/>
      <c r="BE2201" s="1"/>
      <c r="BH2201" s="1"/>
      <c r="BK2201" s="1"/>
      <c r="BN2201" s="1"/>
      <c r="BR2201" s="1"/>
      <c r="BW2201" s="1"/>
      <c r="BZ2201" s="1"/>
      <c r="CF2201" s="1"/>
      <c r="CN2201" s="1"/>
      <c r="CQ2201" s="1"/>
      <c r="CT2201" s="1"/>
      <c r="CU2201" s="1"/>
    </row>
    <row r="2202" spans="9:99" x14ac:dyDescent="0.2">
      <c r="I2202" s="1"/>
      <c r="L2202" s="1"/>
      <c r="O2202" s="1"/>
      <c r="R2202" s="1"/>
      <c r="U2202" s="1"/>
      <c r="X2202" s="1"/>
      <c r="AA2202" s="1"/>
      <c r="AD2202" s="1"/>
      <c r="AG2202" s="1"/>
      <c r="AK2202" s="1"/>
      <c r="AP2202" s="1"/>
      <c r="AS2202" s="1"/>
      <c r="AW2202" s="1"/>
      <c r="BB2202" s="1"/>
      <c r="BE2202" s="1"/>
      <c r="BH2202" s="1"/>
      <c r="BK2202" s="1"/>
      <c r="BN2202" s="1"/>
      <c r="BR2202" s="1"/>
      <c r="BW2202" s="1"/>
      <c r="BZ2202" s="1"/>
      <c r="CF2202" s="1"/>
      <c r="CN2202" s="1"/>
      <c r="CQ2202" s="1"/>
      <c r="CT2202" s="1"/>
      <c r="CU2202" s="1"/>
    </row>
    <row r="2203" spans="9:99" x14ac:dyDescent="0.2">
      <c r="I2203" s="1"/>
      <c r="L2203" s="1"/>
      <c r="O2203" s="1"/>
      <c r="R2203" s="1"/>
      <c r="U2203" s="1"/>
      <c r="X2203" s="1"/>
      <c r="AA2203" s="1"/>
      <c r="AD2203" s="1"/>
      <c r="AG2203" s="1"/>
      <c r="AK2203" s="1"/>
      <c r="AP2203" s="1"/>
      <c r="AS2203" s="1"/>
      <c r="AW2203" s="1"/>
      <c r="BB2203" s="1"/>
      <c r="BE2203" s="1"/>
      <c r="BH2203" s="1"/>
      <c r="BK2203" s="1"/>
      <c r="BN2203" s="1"/>
      <c r="BR2203" s="1"/>
      <c r="BW2203" s="1"/>
      <c r="BZ2203" s="1"/>
      <c r="CF2203" s="1"/>
      <c r="CN2203" s="1"/>
      <c r="CQ2203" s="1"/>
      <c r="CT2203" s="1"/>
      <c r="CU2203" s="1"/>
    </row>
    <row r="2204" spans="9:99" x14ac:dyDescent="0.2">
      <c r="I2204" s="1"/>
      <c r="L2204" s="1"/>
      <c r="O2204" s="1"/>
      <c r="R2204" s="1"/>
      <c r="U2204" s="1"/>
      <c r="X2204" s="1"/>
      <c r="AA2204" s="1"/>
      <c r="AD2204" s="1"/>
      <c r="AG2204" s="1"/>
      <c r="AK2204" s="1"/>
      <c r="AP2204" s="1"/>
      <c r="AS2204" s="1"/>
      <c r="AW2204" s="1"/>
      <c r="BB2204" s="1"/>
      <c r="BE2204" s="1"/>
      <c r="BH2204" s="1"/>
      <c r="BK2204" s="1"/>
      <c r="BN2204" s="1"/>
      <c r="BR2204" s="1"/>
      <c r="BW2204" s="1"/>
      <c r="BZ2204" s="1"/>
      <c r="CF2204" s="1"/>
      <c r="CN2204" s="1"/>
      <c r="CQ2204" s="1"/>
      <c r="CT2204" s="1"/>
      <c r="CU2204" s="1"/>
    </row>
    <row r="2205" spans="9:99" x14ac:dyDescent="0.2">
      <c r="I2205" s="1"/>
      <c r="L2205" s="1"/>
      <c r="O2205" s="1"/>
      <c r="R2205" s="1"/>
      <c r="U2205" s="1"/>
      <c r="X2205" s="1"/>
      <c r="AA2205" s="1"/>
      <c r="AD2205" s="1"/>
      <c r="AG2205" s="1"/>
      <c r="AK2205" s="1"/>
      <c r="AP2205" s="1"/>
      <c r="AS2205" s="1"/>
      <c r="AW2205" s="1"/>
      <c r="BB2205" s="1"/>
      <c r="BE2205" s="1"/>
      <c r="BH2205" s="1"/>
      <c r="BK2205" s="1"/>
      <c r="BN2205" s="1"/>
      <c r="BR2205" s="1"/>
      <c r="BW2205" s="1"/>
      <c r="BZ2205" s="1"/>
      <c r="CF2205" s="1"/>
      <c r="CN2205" s="1"/>
      <c r="CQ2205" s="1"/>
      <c r="CT2205" s="1"/>
      <c r="CU2205" s="1"/>
    </row>
    <row r="2206" spans="9:99" x14ac:dyDescent="0.2">
      <c r="I2206" s="1"/>
      <c r="L2206" s="1"/>
      <c r="O2206" s="1"/>
      <c r="R2206" s="1"/>
      <c r="U2206" s="1"/>
      <c r="X2206" s="1"/>
      <c r="AA2206" s="1"/>
      <c r="AD2206" s="1"/>
      <c r="AG2206" s="1"/>
      <c r="AK2206" s="1"/>
      <c r="AP2206" s="1"/>
      <c r="AS2206" s="1"/>
      <c r="AW2206" s="1"/>
      <c r="BB2206" s="1"/>
      <c r="BE2206" s="1"/>
      <c r="BH2206" s="1"/>
      <c r="BK2206" s="1"/>
      <c r="BN2206" s="1"/>
      <c r="BR2206" s="1"/>
      <c r="BW2206" s="1"/>
      <c r="BZ2206" s="1"/>
      <c r="CF2206" s="1"/>
      <c r="CN2206" s="1"/>
      <c r="CQ2206" s="1"/>
      <c r="CT2206" s="1"/>
      <c r="CU2206" s="1"/>
    </row>
    <row r="2207" spans="9:99" x14ac:dyDescent="0.2">
      <c r="I2207" s="1"/>
      <c r="L2207" s="1"/>
      <c r="O2207" s="1"/>
      <c r="R2207" s="1"/>
      <c r="U2207" s="1"/>
      <c r="X2207" s="1"/>
      <c r="AA2207" s="1"/>
      <c r="AD2207" s="1"/>
      <c r="AG2207" s="1"/>
      <c r="AK2207" s="1"/>
      <c r="AP2207" s="1"/>
      <c r="AS2207" s="1"/>
      <c r="AW2207" s="1"/>
      <c r="BB2207" s="1"/>
      <c r="BE2207" s="1"/>
      <c r="BH2207" s="1"/>
      <c r="BK2207" s="1"/>
      <c r="BN2207" s="1"/>
      <c r="BR2207" s="1"/>
      <c r="BW2207" s="1"/>
      <c r="BZ2207" s="1"/>
      <c r="CF2207" s="1"/>
      <c r="CN2207" s="1"/>
      <c r="CQ2207" s="1"/>
      <c r="CT2207" s="1"/>
      <c r="CU2207" s="1"/>
    </row>
    <row r="2208" spans="9:99" x14ac:dyDescent="0.2">
      <c r="I2208" s="1"/>
      <c r="L2208" s="1"/>
      <c r="O2208" s="1"/>
      <c r="R2208" s="1"/>
      <c r="U2208" s="1"/>
      <c r="X2208" s="1"/>
      <c r="AA2208" s="1"/>
      <c r="AD2208" s="1"/>
      <c r="AG2208" s="1"/>
      <c r="AK2208" s="1"/>
      <c r="AP2208" s="1"/>
      <c r="AS2208" s="1"/>
      <c r="AW2208" s="1"/>
      <c r="BB2208" s="1"/>
      <c r="BE2208" s="1"/>
      <c r="BH2208" s="1"/>
      <c r="BK2208" s="1"/>
      <c r="BN2208" s="1"/>
      <c r="BR2208" s="1"/>
      <c r="BW2208" s="1"/>
      <c r="BZ2208" s="1"/>
      <c r="CF2208" s="1"/>
      <c r="CN2208" s="1"/>
      <c r="CQ2208" s="1"/>
      <c r="CT2208" s="1"/>
      <c r="CU2208" s="1"/>
    </row>
    <row r="2209" spans="9:99" x14ac:dyDescent="0.2">
      <c r="I2209" s="1"/>
      <c r="L2209" s="1"/>
      <c r="O2209" s="1"/>
      <c r="R2209" s="1"/>
      <c r="U2209" s="1"/>
      <c r="X2209" s="1"/>
      <c r="AA2209" s="1"/>
      <c r="AD2209" s="1"/>
      <c r="AG2209" s="1"/>
      <c r="AK2209" s="1"/>
      <c r="AP2209" s="1"/>
      <c r="AS2209" s="1"/>
      <c r="AW2209" s="1"/>
      <c r="BB2209" s="1"/>
      <c r="BE2209" s="1"/>
      <c r="BH2209" s="1"/>
      <c r="BK2209" s="1"/>
      <c r="BN2209" s="1"/>
      <c r="BR2209" s="1"/>
      <c r="BW2209" s="1"/>
      <c r="BZ2209" s="1"/>
      <c r="CF2209" s="1"/>
      <c r="CN2209" s="1"/>
      <c r="CQ2209" s="1"/>
      <c r="CT2209" s="1"/>
      <c r="CU2209" s="1"/>
    </row>
    <row r="2210" spans="9:99" x14ac:dyDescent="0.2">
      <c r="I2210" s="1"/>
      <c r="L2210" s="1"/>
      <c r="O2210" s="1"/>
      <c r="R2210" s="1"/>
      <c r="U2210" s="1"/>
      <c r="X2210" s="1"/>
      <c r="AA2210" s="1"/>
      <c r="AD2210" s="1"/>
      <c r="AG2210" s="1"/>
      <c r="AK2210" s="1"/>
      <c r="AP2210" s="1"/>
      <c r="AS2210" s="1"/>
      <c r="AW2210" s="1"/>
      <c r="BB2210" s="1"/>
      <c r="BE2210" s="1"/>
      <c r="BH2210" s="1"/>
      <c r="BK2210" s="1"/>
      <c r="BN2210" s="1"/>
      <c r="BR2210" s="1"/>
      <c r="BW2210" s="1"/>
      <c r="BZ2210" s="1"/>
      <c r="CF2210" s="1"/>
      <c r="CN2210" s="1"/>
      <c r="CQ2210" s="1"/>
      <c r="CT2210" s="1"/>
      <c r="CU2210" s="1"/>
    </row>
    <row r="2211" spans="9:99" x14ac:dyDescent="0.2">
      <c r="I2211" s="1"/>
      <c r="L2211" s="1"/>
      <c r="O2211" s="1"/>
      <c r="R2211" s="1"/>
      <c r="U2211" s="1"/>
      <c r="X2211" s="1"/>
      <c r="AA2211" s="1"/>
      <c r="AD2211" s="1"/>
      <c r="AG2211" s="1"/>
      <c r="AK2211" s="1"/>
      <c r="AP2211" s="1"/>
      <c r="AS2211" s="1"/>
      <c r="AW2211" s="1"/>
      <c r="BB2211" s="1"/>
      <c r="BE2211" s="1"/>
      <c r="BH2211" s="1"/>
      <c r="BK2211" s="1"/>
      <c r="BN2211" s="1"/>
      <c r="BR2211" s="1"/>
      <c r="BW2211" s="1"/>
      <c r="BZ2211" s="1"/>
      <c r="CF2211" s="1"/>
      <c r="CN2211" s="1"/>
      <c r="CQ2211" s="1"/>
      <c r="CT2211" s="1"/>
      <c r="CU2211" s="1"/>
    </row>
    <row r="2212" spans="9:99" x14ac:dyDescent="0.2">
      <c r="I2212" s="1"/>
      <c r="L2212" s="1"/>
      <c r="O2212" s="1"/>
      <c r="R2212" s="1"/>
      <c r="U2212" s="1"/>
      <c r="X2212" s="1"/>
      <c r="AA2212" s="1"/>
      <c r="AD2212" s="1"/>
      <c r="AG2212" s="1"/>
      <c r="AK2212" s="1"/>
      <c r="AP2212" s="1"/>
      <c r="AS2212" s="1"/>
      <c r="AW2212" s="1"/>
      <c r="BB2212" s="1"/>
      <c r="BE2212" s="1"/>
      <c r="BH2212" s="1"/>
      <c r="BK2212" s="1"/>
      <c r="BN2212" s="1"/>
      <c r="BR2212" s="1"/>
      <c r="BW2212" s="1"/>
      <c r="BZ2212" s="1"/>
      <c r="CF2212" s="1"/>
      <c r="CN2212" s="1"/>
      <c r="CQ2212" s="1"/>
      <c r="CT2212" s="1"/>
      <c r="CU2212" s="1"/>
    </row>
    <row r="2213" spans="9:99" x14ac:dyDescent="0.2">
      <c r="I2213" s="1"/>
      <c r="L2213" s="1"/>
      <c r="O2213" s="1"/>
      <c r="R2213" s="1"/>
      <c r="U2213" s="1"/>
      <c r="X2213" s="1"/>
      <c r="AA2213" s="1"/>
      <c r="AD2213" s="1"/>
      <c r="AG2213" s="1"/>
      <c r="AK2213" s="1"/>
      <c r="AP2213" s="1"/>
      <c r="AS2213" s="1"/>
      <c r="AW2213" s="1"/>
      <c r="BB2213" s="1"/>
      <c r="BE2213" s="1"/>
      <c r="BH2213" s="1"/>
      <c r="BK2213" s="1"/>
      <c r="BN2213" s="1"/>
      <c r="BR2213" s="1"/>
      <c r="BW2213" s="1"/>
      <c r="BZ2213" s="1"/>
      <c r="CF2213" s="1"/>
      <c r="CN2213" s="1"/>
      <c r="CQ2213" s="1"/>
      <c r="CT2213" s="1"/>
      <c r="CU2213" s="1"/>
    </row>
    <row r="2214" spans="9:99" x14ac:dyDescent="0.2">
      <c r="I2214" s="1"/>
      <c r="L2214" s="1"/>
      <c r="O2214" s="1"/>
      <c r="R2214" s="1"/>
      <c r="U2214" s="1"/>
      <c r="X2214" s="1"/>
      <c r="AA2214" s="1"/>
      <c r="AD2214" s="1"/>
      <c r="AG2214" s="1"/>
      <c r="AK2214" s="1"/>
      <c r="AP2214" s="1"/>
      <c r="AS2214" s="1"/>
      <c r="AW2214" s="1"/>
      <c r="BB2214" s="1"/>
      <c r="BE2214" s="1"/>
      <c r="BH2214" s="1"/>
      <c r="BK2214" s="1"/>
      <c r="BN2214" s="1"/>
      <c r="BR2214" s="1"/>
      <c r="BW2214" s="1"/>
      <c r="BZ2214" s="1"/>
      <c r="CF2214" s="1"/>
      <c r="CN2214" s="1"/>
      <c r="CQ2214" s="1"/>
      <c r="CT2214" s="1"/>
      <c r="CU2214" s="1"/>
    </row>
    <row r="2215" spans="9:99" x14ac:dyDescent="0.2">
      <c r="I2215" s="1"/>
      <c r="L2215" s="1"/>
      <c r="O2215" s="1"/>
      <c r="R2215" s="1"/>
      <c r="U2215" s="1"/>
      <c r="X2215" s="1"/>
      <c r="AA2215" s="1"/>
      <c r="AD2215" s="1"/>
      <c r="AG2215" s="1"/>
      <c r="AK2215" s="1"/>
      <c r="AP2215" s="1"/>
      <c r="AS2215" s="1"/>
      <c r="AW2215" s="1"/>
      <c r="BB2215" s="1"/>
      <c r="BE2215" s="1"/>
      <c r="BH2215" s="1"/>
      <c r="BK2215" s="1"/>
      <c r="BN2215" s="1"/>
      <c r="BR2215" s="1"/>
      <c r="BW2215" s="1"/>
      <c r="BZ2215" s="1"/>
      <c r="CF2215" s="1"/>
      <c r="CN2215" s="1"/>
      <c r="CQ2215" s="1"/>
      <c r="CT2215" s="1"/>
      <c r="CU2215" s="1"/>
    </row>
    <row r="2216" spans="9:99" x14ac:dyDescent="0.2">
      <c r="I2216" s="1"/>
      <c r="L2216" s="1"/>
      <c r="O2216" s="1"/>
      <c r="R2216" s="1"/>
      <c r="U2216" s="1"/>
      <c r="X2216" s="1"/>
      <c r="AA2216" s="1"/>
      <c r="AD2216" s="1"/>
      <c r="AG2216" s="1"/>
      <c r="AK2216" s="1"/>
      <c r="AP2216" s="1"/>
      <c r="AS2216" s="1"/>
      <c r="AW2216" s="1"/>
      <c r="BB2216" s="1"/>
      <c r="BE2216" s="1"/>
      <c r="BH2216" s="1"/>
      <c r="BK2216" s="1"/>
      <c r="BN2216" s="1"/>
      <c r="BR2216" s="1"/>
      <c r="BW2216" s="1"/>
      <c r="BZ2216" s="1"/>
      <c r="CF2216" s="1"/>
      <c r="CN2216" s="1"/>
      <c r="CQ2216" s="1"/>
      <c r="CT2216" s="1"/>
      <c r="CU2216" s="1"/>
    </row>
    <row r="2217" spans="9:99" x14ac:dyDescent="0.2">
      <c r="I2217" s="1"/>
      <c r="L2217" s="1"/>
      <c r="O2217" s="1"/>
      <c r="R2217" s="1"/>
      <c r="U2217" s="1"/>
      <c r="X2217" s="1"/>
      <c r="AA2217" s="1"/>
      <c r="AD2217" s="1"/>
      <c r="AG2217" s="1"/>
      <c r="AK2217" s="1"/>
      <c r="AP2217" s="1"/>
      <c r="AS2217" s="1"/>
      <c r="AW2217" s="1"/>
      <c r="BB2217" s="1"/>
      <c r="BE2217" s="1"/>
      <c r="BH2217" s="1"/>
      <c r="BK2217" s="1"/>
      <c r="BN2217" s="1"/>
      <c r="BR2217" s="1"/>
      <c r="BW2217" s="1"/>
      <c r="BZ2217" s="1"/>
      <c r="CF2217" s="1"/>
      <c r="CN2217" s="1"/>
      <c r="CQ2217" s="1"/>
      <c r="CT2217" s="1"/>
      <c r="CU2217" s="1"/>
    </row>
    <row r="2218" spans="9:99" x14ac:dyDescent="0.2">
      <c r="I2218" s="1"/>
      <c r="L2218" s="1"/>
      <c r="O2218" s="1"/>
      <c r="R2218" s="1"/>
      <c r="U2218" s="1"/>
      <c r="X2218" s="1"/>
      <c r="AA2218" s="1"/>
      <c r="AD2218" s="1"/>
      <c r="AG2218" s="1"/>
      <c r="AK2218" s="1"/>
      <c r="AP2218" s="1"/>
      <c r="AS2218" s="1"/>
      <c r="AW2218" s="1"/>
      <c r="BB2218" s="1"/>
      <c r="BE2218" s="1"/>
      <c r="BH2218" s="1"/>
      <c r="BK2218" s="1"/>
      <c r="BN2218" s="1"/>
      <c r="BR2218" s="1"/>
      <c r="BW2218" s="1"/>
      <c r="BZ2218" s="1"/>
      <c r="CF2218" s="1"/>
      <c r="CN2218" s="1"/>
      <c r="CQ2218" s="1"/>
      <c r="CT2218" s="1"/>
      <c r="CU2218" s="1"/>
    </row>
    <row r="2219" spans="9:99" x14ac:dyDescent="0.2">
      <c r="I2219" s="1"/>
      <c r="L2219" s="1"/>
      <c r="O2219" s="1"/>
      <c r="R2219" s="1"/>
      <c r="U2219" s="1"/>
      <c r="X2219" s="1"/>
      <c r="AA2219" s="1"/>
      <c r="AD2219" s="1"/>
      <c r="AG2219" s="1"/>
      <c r="AK2219" s="1"/>
      <c r="AP2219" s="1"/>
      <c r="AS2219" s="1"/>
      <c r="AW2219" s="1"/>
      <c r="BB2219" s="1"/>
      <c r="BE2219" s="1"/>
      <c r="BH2219" s="1"/>
      <c r="BK2219" s="1"/>
      <c r="BN2219" s="1"/>
      <c r="BR2219" s="1"/>
      <c r="BW2219" s="1"/>
      <c r="BZ2219" s="1"/>
      <c r="CF2219" s="1"/>
      <c r="CN2219" s="1"/>
      <c r="CQ2219" s="1"/>
      <c r="CT2219" s="1"/>
      <c r="CU2219" s="1"/>
    </row>
    <row r="2220" spans="9:99" x14ac:dyDescent="0.2">
      <c r="I2220" s="1"/>
      <c r="L2220" s="1"/>
      <c r="O2220" s="1"/>
      <c r="R2220" s="1"/>
      <c r="U2220" s="1"/>
      <c r="X2220" s="1"/>
      <c r="AA2220" s="1"/>
      <c r="AD2220" s="1"/>
      <c r="AG2220" s="1"/>
      <c r="AK2220" s="1"/>
      <c r="AP2220" s="1"/>
      <c r="AS2220" s="1"/>
      <c r="AW2220" s="1"/>
      <c r="BB2220" s="1"/>
      <c r="BE2220" s="1"/>
      <c r="BH2220" s="1"/>
      <c r="BK2220" s="1"/>
      <c r="BN2220" s="1"/>
      <c r="BR2220" s="1"/>
      <c r="BW2220" s="1"/>
      <c r="BZ2220" s="1"/>
      <c r="CF2220" s="1"/>
      <c r="CN2220" s="1"/>
      <c r="CQ2220" s="1"/>
      <c r="CT2220" s="1"/>
      <c r="CU2220" s="1"/>
    </row>
    <row r="2221" spans="9:99" x14ac:dyDescent="0.2">
      <c r="I2221" s="1"/>
      <c r="L2221" s="1"/>
      <c r="O2221" s="1"/>
      <c r="R2221" s="1"/>
      <c r="U2221" s="1"/>
      <c r="X2221" s="1"/>
      <c r="AA2221" s="1"/>
      <c r="AD2221" s="1"/>
      <c r="AG2221" s="1"/>
      <c r="AK2221" s="1"/>
      <c r="AP2221" s="1"/>
      <c r="AS2221" s="1"/>
      <c r="AW2221" s="1"/>
      <c r="BB2221" s="1"/>
      <c r="BE2221" s="1"/>
      <c r="BH2221" s="1"/>
      <c r="BK2221" s="1"/>
      <c r="BN2221" s="1"/>
      <c r="BR2221" s="1"/>
      <c r="BW2221" s="1"/>
      <c r="BZ2221" s="1"/>
      <c r="CF2221" s="1"/>
      <c r="CN2221" s="1"/>
      <c r="CQ2221" s="1"/>
      <c r="CT2221" s="1"/>
      <c r="CU2221" s="1"/>
    </row>
    <row r="2222" spans="9:99" x14ac:dyDescent="0.2">
      <c r="I2222" s="1"/>
      <c r="L2222" s="1"/>
      <c r="O2222" s="1"/>
      <c r="R2222" s="1"/>
      <c r="U2222" s="1"/>
      <c r="X2222" s="1"/>
      <c r="AA2222" s="1"/>
      <c r="AD2222" s="1"/>
      <c r="AG2222" s="1"/>
      <c r="AK2222" s="1"/>
      <c r="AP2222" s="1"/>
      <c r="AS2222" s="1"/>
      <c r="AW2222" s="1"/>
      <c r="BB2222" s="1"/>
      <c r="BE2222" s="1"/>
      <c r="BH2222" s="1"/>
      <c r="BK2222" s="1"/>
      <c r="BN2222" s="1"/>
      <c r="BR2222" s="1"/>
      <c r="BW2222" s="1"/>
      <c r="BZ2222" s="1"/>
      <c r="CF2222" s="1"/>
      <c r="CN2222" s="1"/>
      <c r="CQ2222" s="1"/>
      <c r="CT2222" s="1"/>
      <c r="CU2222" s="1"/>
    </row>
    <row r="2223" spans="9:99" x14ac:dyDescent="0.2">
      <c r="I2223" s="1"/>
      <c r="L2223" s="1"/>
      <c r="O2223" s="1"/>
      <c r="R2223" s="1"/>
      <c r="U2223" s="1"/>
      <c r="X2223" s="1"/>
      <c r="AA2223" s="1"/>
      <c r="AD2223" s="1"/>
      <c r="AG2223" s="1"/>
      <c r="AK2223" s="1"/>
      <c r="AP2223" s="1"/>
      <c r="AS2223" s="1"/>
      <c r="AW2223" s="1"/>
      <c r="BB2223" s="1"/>
      <c r="BE2223" s="1"/>
      <c r="BH2223" s="1"/>
      <c r="BK2223" s="1"/>
      <c r="BN2223" s="1"/>
      <c r="BR2223" s="1"/>
      <c r="BW2223" s="1"/>
      <c r="BZ2223" s="1"/>
      <c r="CF2223" s="1"/>
      <c r="CN2223" s="1"/>
      <c r="CQ2223" s="1"/>
      <c r="CT2223" s="1"/>
      <c r="CU2223" s="1"/>
    </row>
    <row r="2224" spans="9:99" x14ac:dyDescent="0.2">
      <c r="I2224" s="1"/>
      <c r="L2224" s="1"/>
      <c r="O2224" s="1"/>
      <c r="R2224" s="1"/>
      <c r="U2224" s="1"/>
      <c r="X2224" s="1"/>
      <c r="AA2224" s="1"/>
      <c r="AD2224" s="1"/>
      <c r="AG2224" s="1"/>
      <c r="AK2224" s="1"/>
      <c r="AP2224" s="1"/>
      <c r="AS2224" s="1"/>
      <c r="AW2224" s="1"/>
      <c r="BB2224" s="1"/>
      <c r="BE2224" s="1"/>
      <c r="BH2224" s="1"/>
      <c r="BK2224" s="1"/>
      <c r="BN2224" s="1"/>
      <c r="BR2224" s="1"/>
      <c r="BW2224" s="1"/>
      <c r="BZ2224" s="1"/>
      <c r="CF2224" s="1"/>
      <c r="CN2224" s="1"/>
      <c r="CQ2224" s="1"/>
      <c r="CT2224" s="1"/>
      <c r="CU2224" s="1"/>
    </row>
    <row r="2225" spans="9:99" x14ac:dyDescent="0.2">
      <c r="I2225" s="1"/>
      <c r="L2225" s="1"/>
      <c r="O2225" s="1"/>
      <c r="R2225" s="1"/>
      <c r="U2225" s="1"/>
      <c r="X2225" s="1"/>
      <c r="AA2225" s="1"/>
      <c r="AD2225" s="1"/>
      <c r="AG2225" s="1"/>
      <c r="AK2225" s="1"/>
      <c r="AP2225" s="1"/>
      <c r="AS2225" s="1"/>
      <c r="AW2225" s="1"/>
      <c r="BB2225" s="1"/>
      <c r="BE2225" s="1"/>
      <c r="BH2225" s="1"/>
      <c r="BK2225" s="1"/>
      <c r="BN2225" s="1"/>
      <c r="BR2225" s="1"/>
      <c r="BW2225" s="1"/>
      <c r="BZ2225" s="1"/>
      <c r="CF2225" s="1"/>
      <c r="CN2225" s="1"/>
      <c r="CQ2225" s="1"/>
      <c r="CT2225" s="1"/>
      <c r="CU2225" s="1"/>
    </row>
    <row r="2226" spans="9:99" x14ac:dyDescent="0.2">
      <c r="I2226" s="1"/>
      <c r="L2226" s="1"/>
      <c r="O2226" s="1"/>
      <c r="R2226" s="1"/>
      <c r="U2226" s="1"/>
      <c r="X2226" s="1"/>
      <c r="AA2226" s="1"/>
      <c r="AD2226" s="1"/>
      <c r="AG2226" s="1"/>
      <c r="AK2226" s="1"/>
      <c r="AP2226" s="1"/>
      <c r="AS2226" s="1"/>
      <c r="AW2226" s="1"/>
      <c r="BB2226" s="1"/>
      <c r="BE2226" s="1"/>
      <c r="BH2226" s="1"/>
      <c r="BK2226" s="1"/>
      <c r="BN2226" s="1"/>
      <c r="BR2226" s="1"/>
      <c r="BW2226" s="1"/>
      <c r="BZ2226" s="1"/>
      <c r="CF2226" s="1"/>
      <c r="CN2226" s="1"/>
      <c r="CQ2226" s="1"/>
      <c r="CT2226" s="1"/>
      <c r="CU2226" s="1"/>
    </row>
    <row r="2227" spans="9:99" x14ac:dyDescent="0.2">
      <c r="I2227" s="1"/>
      <c r="L2227" s="1"/>
      <c r="O2227" s="1"/>
      <c r="R2227" s="1"/>
      <c r="U2227" s="1"/>
      <c r="X2227" s="1"/>
      <c r="AA2227" s="1"/>
      <c r="AD2227" s="1"/>
      <c r="AG2227" s="1"/>
      <c r="AK2227" s="1"/>
      <c r="AP2227" s="1"/>
      <c r="AS2227" s="1"/>
      <c r="AW2227" s="1"/>
      <c r="BB2227" s="1"/>
      <c r="BE2227" s="1"/>
      <c r="BH2227" s="1"/>
      <c r="BK2227" s="1"/>
      <c r="BN2227" s="1"/>
      <c r="BR2227" s="1"/>
      <c r="BW2227" s="1"/>
      <c r="BZ2227" s="1"/>
      <c r="CF2227" s="1"/>
      <c r="CN2227" s="1"/>
      <c r="CQ2227" s="1"/>
      <c r="CT2227" s="1"/>
      <c r="CU2227" s="1"/>
    </row>
    <row r="2228" spans="9:99" x14ac:dyDescent="0.2">
      <c r="I2228" s="1"/>
      <c r="L2228" s="1"/>
      <c r="O2228" s="1"/>
      <c r="R2228" s="1"/>
      <c r="U2228" s="1"/>
      <c r="X2228" s="1"/>
      <c r="AA2228" s="1"/>
      <c r="AD2228" s="1"/>
      <c r="AG2228" s="1"/>
      <c r="AK2228" s="1"/>
      <c r="AP2228" s="1"/>
      <c r="AS2228" s="1"/>
      <c r="AW2228" s="1"/>
      <c r="BB2228" s="1"/>
      <c r="BE2228" s="1"/>
      <c r="BH2228" s="1"/>
      <c r="BK2228" s="1"/>
      <c r="BN2228" s="1"/>
      <c r="BR2228" s="1"/>
      <c r="BW2228" s="1"/>
      <c r="BZ2228" s="1"/>
      <c r="CF2228" s="1"/>
      <c r="CN2228" s="1"/>
      <c r="CQ2228" s="1"/>
      <c r="CT2228" s="1"/>
      <c r="CU2228" s="1"/>
    </row>
    <row r="2229" spans="9:99" x14ac:dyDescent="0.2">
      <c r="I2229" s="1"/>
      <c r="L2229" s="1"/>
      <c r="O2229" s="1"/>
      <c r="R2229" s="1"/>
      <c r="U2229" s="1"/>
      <c r="X2229" s="1"/>
      <c r="AA2229" s="1"/>
      <c r="AD2229" s="1"/>
      <c r="AG2229" s="1"/>
      <c r="AK2229" s="1"/>
      <c r="AP2229" s="1"/>
      <c r="AS2229" s="1"/>
      <c r="AW2229" s="1"/>
      <c r="BB2229" s="1"/>
      <c r="BE2229" s="1"/>
      <c r="BH2229" s="1"/>
      <c r="BK2229" s="1"/>
      <c r="BN2229" s="1"/>
      <c r="BR2229" s="1"/>
      <c r="BW2229" s="1"/>
      <c r="BZ2229" s="1"/>
      <c r="CF2229" s="1"/>
      <c r="CN2229" s="1"/>
      <c r="CQ2229" s="1"/>
      <c r="CT2229" s="1"/>
      <c r="CU2229" s="1"/>
    </row>
    <row r="2230" spans="9:99" x14ac:dyDescent="0.2">
      <c r="I2230" s="1"/>
      <c r="L2230" s="1"/>
      <c r="O2230" s="1"/>
      <c r="R2230" s="1"/>
      <c r="U2230" s="1"/>
      <c r="X2230" s="1"/>
      <c r="AA2230" s="1"/>
      <c r="AD2230" s="1"/>
      <c r="AG2230" s="1"/>
      <c r="AK2230" s="1"/>
      <c r="AP2230" s="1"/>
      <c r="AS2230" s="1"/>
      <c r="AW2230" s="1"/>
      <c r="BB2230" s="1"/>
      <c r="BE2230" s="1"/>
      <c r="BH2230" s="1"/>
      <c r="BK2230" s="1"/>
      <c r="BN2230" s="1"/>
      <c r="BR2230" s="1"/>
      <c r="BW2230" s="1"/>
      <c r="BZ2230" s="1"/>
      <c r="CF2230" s="1"/>
      <c r="CN2230" s="1"/>
      <c r="CQ2230" s="1"/>
      <c r="CT2230" s="1"/>
      <c r="CU2230" s="1"/>
    </row>
    <row r="2231" spans="9:99" x14ac:dyDescent="0.2">
      <c r="I2231" s="1"/>
      <c r="L2231" s="1"/>
      <c r="O2231" s="1"/>
      <c r="R2231" s="1"/>
      <c r="U2231" s="1"/>
      <c r="X2231" s="1"/>
      <c r="AA2231" s="1"/>
      <c r="AD2231" s="1"/>
      <c r="AG2231" s="1"/>
      <c r="AK2231" s="1"/>
      <c r="AP2231" s="1"/>
      <c r="AS2231" s="1"/>
      <c r="AW2231" s="1"/>
      <c r="BB2231" s="1"/>
      <c r="BE2231" s="1"/>
      <c r="BH2231" s="1"/>
      <c r="BK2231" s="1"/>
      <c r="BN2231" s="1"/>
      <c r="BR2231" s="1"/>
      <c r="BW2231" s="1"/>
      <c r="BZ2231" s="1"/>
      <c r="CF2231" s="1"/>
      <c r="CN2231" s="1"/>
      <c r="CQ2231" s="1"/>
      <c r="CT2231" s="1"/>
      <c r="CU2231" s="1"/>
    </row>
    <row r="2232" spans="9:99" x14ac:dyDescent="0.2">
      <c r="I2232" s="1"/>
      <c r="L2232" s="1"/>
      <c r="O2232" s="1"/>
      <c r="R2232" s="1"/>
      <c r="U2232" s="1"/>
      <c r="X2232" s="1"/>
      <c r="AA2232" s="1"/>
      <c r="AD2232" s="1"/>
      <c r="AG2232" s="1"/>
      <c r="AK2232" s="1"/>
      <c r="AP2232" s="1"/>
      <c r="AS2232" s="1"/>
      <c r="AW2232" s="1"/>
      <c r="BB2232" s="1"/>
      <c r="BE2232" s="1"/>
      <c r="BH2232" s="1"/>
      <c r="BK2232" s="1"/>
      <c r="BN2232" s="1"/>
      <c r="BR2232" s="1"/>
      <c r="BW2232" s="1"/>
      <c r="BZ2232" s="1"/>
      <c r="CF2232" s="1"/>
      <c r="CN2232" s="1"/>
      <c r="CQ2232" s="1"/>
      <c r="CT2232" s="1"/>
      <c r="CU2232" s="1"/>
    </row>
    <row r="2233" spans="9:99" x14ac:dyDescent="0.2">
      <c r="I2233" s="1"/>
      <c r="L2233" s="1"/>
      <c r="O2233" s="1"/>
      <c r="R2233" s="1"/>
      <c r="U2233" s="1"/>
      <c r="X2233" s="1"/>
      <c r="AA2233" s="1"/>
      <c r="AD2233" s="1"/>
      <c r="AG2233" s="1"/>
      <c r="AK2233" s="1"/>
      <c r="AP2233" s="1"/>
      <c r="AS2233" s="1"/>
      <c r="AW2233" s="1"/>
      <c r="BB2233" s="1"/>
      <c r="BE2233" s="1"/>
      <c r="BH2233" s="1"/>
      <c r="BK2233" s="1"/>
      <c r="BN2233" s="1"/>
      <c r="BR2233" s="1"/>
      <c r="BW2233" s="1"/>
      <c r="BZ2233" s="1"/>
      <c r="CF2233" s="1"/>
      <c r="CN2233" s="1"/>
      <c r="CQ2233" s="1"/>
      <c r="CT2233" s="1"/>
      <c r="CU2233" s="1"/>
    </row>
    <row r="2234" spans="9:99" x14ac:dyDescent="0.2">
      <c r="I2234" s="1"/>
      <c r="L2234" s="1"/>
      <c r="O2234" s="1"/>
      <c r="R2234" s="1"/>
      <c r="U2234" s="1"/>
      <c r="X2234" s="1"/>
      <c r="AA2234" s="1"/>
      <c r="AD2234" s="1"/>
      <c r="AG2234" s="1"/>
      <c r="AK2234" s="1"/>
      <c r="AP2234" s="1"/>
      <c r="AS2234" s="1"/>
      <c r="AW2234" s="1"/>
      <c r="BB2234" s="1"/>
      <c r="BE2234" s="1"/>
      <c r="BH2234" s="1"/>
      <c r="BK2234" s="1"/>
      <c r="BN2234" s="1"/>
      <c r="BR2234" s="1"/>
      <c r="BW2234" s="1"/>
      <c r="BZ2234" s="1"/>
      <c r="CF2234" s="1"/>
      <c r="CN2234" s="1"/>
      <c r="CQ2234" s="1"/>
      <c r="CT2234" s="1"/>
      <c r="CU2234" s="1"/>
    </row>
    <row r="2235" spans="9:99" x14ac:dyDescent="0.2">
      <c r="I2235" s="1"/>
      <c r="L2235" s="1"/>
      <c r="O2235" s="1"/>
      <c r="R2235" s="1"/>
      <c r="U2235" s="1"/>
      <c r="X2235" s="1"/>
      <c r="AA2235" s="1"/>
      <c r="AD2235" s="1"/>
      <c r="AG2235" s="1"/>
      <c r="AK2235" s="1"/>
      <c r="AP2235" s="1"/>
      <c r="AS2235" s="1"/>
      <c r="AW2235" s="1"/>
      <c r="BB2235" s="1"/>
      <c r="BE2235" s="1"/>
      <c r="BH2235" s="1"/>
      <c r="BK2235" s="1"/>
      <c r="BN2235" s="1"/>
      <c r="BR2235" s="1"/>
      <c r="BW2235" s="1"/>
      <c r="BZ2235" s="1"/>
      <c r="CF2235" s="1"/>
      <c r="CN2235" s="1"/>
      <c r="CQ2235" s="1"/>
      <c r="CT2235" s="1"/>
      <c r="CU2235" s="1"/>
    </row>
    <row r="2236" spans="9:99" x14ac:dyDescent="0.2">
      <c r="I2236" s="1"/>
      <c r="L2236" s="1"/>
      <c r="O2236" s="1"/>
      <c r="R2236" s="1"/>
      <c r="U2236" s="1"/>
      <c r="X2236" s="1"/>
      <c r="AA2236" s="1"/>
      <c r="AD2236" s="1"/>
      <c r="AG2236" s="1"/>
      <c r="AK2236" s="1"/>
      <c r="AP2236" s="1"/>
      <c r="AS2236" s="1"/>
      <c r="AW2236" s="1"/>
      <c r="BB2236" s="1"/>
      <c r="BE2236" s="1"/>
      <c r="BH2236" s="1"/>
      <c r="BK2236" s="1"/>
      <c r="BN2236" s="1"/>
      <c r="BR2236" s="1"/>
      <c r="BW2236" s="1"/>
      <c r="BZ2236" s="1"/>
      <c r="CF2236" s="1"/>
      <c r="CN2236" s="1"/>
      <c r="CQ2236" s="1"/>
      <c r="CT2236" s="1"/>
      <c r="CU2236" s="1"/>
    </row>
    <row r="2237" spans="9:99" x14ac:dyDescent="0.2">
      <c r="I2237" s="1"/>
      <c r="L2237" s="1"/>
      <c r="O2237" s="1"/>
      <c r="R2237" s="1"/>
      <c r="U2237" s="1"/>
      <c r="X2237" s="1"/>
      <c r="AA2237" s="1"/>
      <c r="AD2237" s="1"/>
      <c r="AG2237" s="1"/>
      <c r="AK2237" s="1"/>
      <c r="AP2237" s="1"/>
      <c r="AS2237" s="1"/>
      <c r="AW2237" s="1"/>
      <c r="BB2237" s="1"/>
      <c r="BE2237" s="1"/>
      <c r="BH2237" s="1"/>
      <c r="BK2237" s="1"/>
      <c r="BN2237" s="1"/>
      <c r="BR2237" s="1"/>
      <c r="BW2237" s="1"/>
      <c r="BZ2237" s="1"/>
      <c r="CF2237" s="1"/>
      <c r="CN2237" s="1"/>
      <c r="CQ2237" s="1"/>
      <c r="CT2237" s="1"/>
      <c r="CU2237" s="1"/>
    </row>
    <row r="2238" spans="9:99" x14ac:dyDescent="0.2">
      <c r="I2238" s="1"/>
      <c r="L2238" s="1"/>
      <c r="O2238" s="1"/>
      <c r="R2238" s="1"/>
      <c r="U2238" s="1"/>
      <c r="X2238" s="1"/>
      <c r="AA2238" s="1"/>
      <c r="AD2238" s="1"/>
      <c r="AG2238" s="1"/>
      <c r="AK2238" s="1"/>
      <c r="AP2238" s="1"/>
      <c r="AS2238" s="1"/>
      <c r="AW2238" s="1"/>
      <c r="BB2238" s="1"/>
      <c r="BE2238" s="1"/>
      <c r="BH2238" s="1"/>
      <c r="BK2238" s="1"/>
      <c r="BN2238" s="1"/>
      <c r="BR2238" s="1"/>
      <c r="BW2238" s="1"/>
      <c r="BZ2238" s="1"/>
      <c r="CF2238" s="1"/>
      <c r="CN2238" s="1"/>
      <c r="CQ2238" s="1"/>
      <c r="CT2238" s="1"/>
      <c r="CU2238" s="1"/>
    </row>
    <row r="2239" spans="9:99" x14ac:dyDescent="0.2">
      <c r="I2239" s="1"/>
      <c r="L2239" s="1"/>
      <c r="O2239" s="1"/>
      <c r="R2239" s="1"/>
      <c r="U2239" s="1"/>
      <c r="X2239" s="1"/>
      <c r="AA2239" s="1"/>
      <c r="AD2239" s="1"/>
      <c r="AG2239" s="1"/>
      <c r="AK2239" s="1"/>
      <c r="AP2239" s="1"/>
      <c r="AS2239" s="1"/>
      <c r="AW2239" s="1"/>
      <c r="BB2239" s="1"/>
      <c r="BE2239" s="1"/>
      <c r="BH2239" s="1"/>
      <c r="BK2239" s="1"/>
      <c r="BN2239" s="1"/>
      <c r="BR2239" s="1"/>
      <c r="BW2239" s="1"/>
      <c r="BZ2239" s="1"/>
      <c r="CF2239" s="1"/>
      <c r="CN2239" s="1"/>
      <c r="CQ2239" s="1"/>
      <c r="CT2239" s="1"/>
      <c r="CU2239" s="1"/>
    </row>
    <row r="2240" spans="9:99" x14ac:dyDescent="0.2">
      <c r="I2240" s="1"/>
      <c r="L2240" s="1"/>
      <c r="O2240" s="1"/>
      <c r="R2240" s="1"/>
      <c r="U2240" s="1"/>
      <c r="X2240" s="1"/>
      <c r="AA2240" s="1"/>
      <c r="AD2240" s="1"/>
      <c r="AG2240" s="1"/>
      <c r="AK2240" s="1"/>
      <c r="AP2240" s="1"/>
      <c r="AS2240" s="1"/>
      <c r="AW2240" s="1"/>
      <c r="BB2240" s="1"/>
      <c r="BE2240" s="1"/>
      <c r="BH2240" s="1"/>
      <c r="BK2240" s="1"/>
      <c r="BN2240" s="1"/>
      <c r="BR2240" s="1"/>
      <c r="BW2240" s="1"/>
      <c r="BZ2240" s="1"/>
      <c r="CF2240" s="1"/>
      <c r="CN2240" s="1"/>
      <c r="CQ2240" s="1"/>
      <c r="CT2240" s="1"/>
      <c r="CU2240" s="1"/>
    </row>
    <row r="2241" spans="9:99" x14ac:dyDescent="0.2">
      <c r="I2241" s="1"/>
      <c r="L2241" s="1"/>
      <c r="O2241" s="1"/>
      <c r="R2241" s="1"/>
      <c r="U2241" s="1"/>
      <c r="X2241" s="1"/>
      <c r="AA2241" s="1"/>
      <c r="AD2241" s="1"/>
      <c r="AG2241" s="1"/>
      <c r="AK2241" s="1"/>
      <c r="AP2241" s="1"/>
      <c r="AS2241" s="1"/>
      <c r="AW2241" s="1"/>
      <c r="BB2241" s="1"/>
      <c r="BE2241" s="1"/>
      <c r="BH2241" s="1"/>
      <c r="BK2241" s="1"/>
      <c r="BN2241" s="1"/>
      <c r="BR2241" s="1"/>
      <c r="BW2241" s="1"/>
      <c r="BZ2241" s="1"/>
      <c r="CF2241" s="1"/>
      <c r="CN2241" s="1"/>
      <c r="CQ2241" s="1"/>
      <c r="CT2241" s="1"/>
      <c r="CU2241" s="1"/>
    </row>
    <row r="2242" spans="9:99" x14ac:dyDescent="0.2">
      <c r="I2242" s="1"/>
      <c r="L2242" s="1"/>
      <c r="O2242" s="1"/>
      <c r="R2242" s="1"/>
      <c r="U2242" s="1"/>
      <c r="X2242" s="1"/>
      <c r="AA2242" s="1"/>
      <c r="AD2242" s="1"/>
      <c r="AG2242" s="1"/>
      <c r="AK2242" s="1"/>
      <c r="AP2242" s="1"/>
      <c r="AS2242" s="1"/>
      <c r="AW2242" s="1"/>
      <c r="BB2242" s="1"/>
      <c r="BE2242" s="1"/>
      <c r="BH2242" s="1"/>
      <c r="BK2242" s="1"/>
      <c r="BN2242" s="1"/>
      <c r="BR2242" s="1"/>
      <c r="BW2242" s="1"/>
      <c r="BZ2242" s="1"/>
      <c r="CF2242" s="1"/>
      <c r="CN2242" s="1"/>
      <c r="CQ2242" s="1"/>
      <c r="CT2242" s="1"/>
      <c r="CU2242" s="1"/>
    </row>
    <row r="2243" spans="9:99" x14ac:dyDescent="0.2">
      <c r="I2243" s="1"/>
      <c r="L2243" s="1"/>
      <c r="O2243" s="1"/>
      <c r="R2243" s="1"/>
      <c r="U2243" s="1"/>
      <c r="X2243" s="1"/>
      <c r="AA2243" s="1"/>
      <c r="AD2243" s="1"/>
      <c r="AG2243" s="1"/>
      <c r="AK2243" s="1"/>
      <c r="AP2243" s="1"/>
      <c r="AS2243" s="1"/>
      <c r="AW2243" s="1"/>
      <c r="BB2243" s="1"/>
      <c r="BE2243" s="1"/>
      <c r="BH2243" s="1"/>
      <c r="BK2243" s="1"/>
      <c r="BN2243" s="1"/>
      <c r="BR2243" s="1"/>
      <c r="BW2243" s="1"/>
      <c r="BZ2243" s="1"/>
      <c r="CF2243" s="1"/>
      <c r="CN2243" s="1"/>
      <c r="CQ2243" s="1"/>
      <c r="CT2243" s="1"/>
      <c r="CU2243" s="1"/>
    </row>
    <row r="2244" spans="9:99" x14ac:dyDescent="0.2">
      <c r="I2244" s="1"/>
      <c r="L2244" s="1"/>
      <c r="O2244" s="1"/>
      <c r="R2244" s="1"/>
      <c r="U2244" s="1"/>
      <c r="X2244" s="1"/>
      <c r="AA2244" s="1"/>
      <c r="AD2244" s="1"/>
      <c r="AG2244" s="1"/>
      <c r="AK2244" s="1"/>
      <c r="AP2244" s="1"/>
      <c r="AS2244" s="1"/>
      <c r="AW2244" s="1"/>
      <c r="BB2244" s="1"/>
      <c r="BE2244" s="1"/>
      <c r="BH2244" s="1"/>
      <c r="BK2244" s="1"/>
      <c r="BN2244" s="1"/>
      <c r="BR2244" s="1"/>
      <c r="BW2244" s="1"/>
      <c r="BZ2244" s="1"/>
      <c r="CF2244" s="1"/>
      <c r="CN2244" s="1"/>
      <c r="CQ2244" s="1"/>
      <c r="CT2244" s="1"/>
      <c r="CU2244" s="1"/>
    </row>
    <row r="2245" spans="9:99" x14ac:dyDescent="0.2">
      <c r="I2245" s="1"/>
      <c r="L2245" s="1"/>
      <c r="O2245" s="1"/>
      <c r="R2245" s="1"/>
      <c r="U2245" s="1"/>
      <c r="X2245" s="1"/>
      <c r="AA2245" s="1"/>
      <c r="AD2245" s="1"/>
      <c r="AG2245" s="1"/>
      <c r="AK2245" s="1"/>
      <c r="AP2245" s="1"/>
      <c r="AS2245" s="1"/>
      <c r="AW2245" s="1"/>
      <c r="BB2245" s="1"/>
      <c r="BE2245" s="1"/>
      <c r="BH2245" s="1"/>
      <c r="BK2245" s="1"/>
      <c r="BN2245" s="1"/>
      <c r="BR2245" s="1"/>
      <c r="BW2245" s="1"/>
      <c r="BZ2245" s="1"/>
      <c r="CF2245" s="1"/>
      <c r="CN2245" s="1"/>
      <c r="CQ2245" s="1"/>
      <c r="CT2245" s="1"/>
      <c r="CU2245" s="1"/>
    </row>
    <row r="2246" spans="9:99" x14ac:dyDescent="0.2">
      <c r="I2246" s="1"/>
      <c r="L2246" s="1"/>
      <c r="O2246" s="1"/>
      <c r="R2246" s="1"/>
      <c r="U2246" s="1"/>
      <c r="X2246" s="1"/>
      <c r="AA2246" s="1"/>
      <c r="AD2246" s="1"/>
      <c r="AG2246" s="1"/>
      <c r="AK2246" s="1"/>
      <c r="AP2246" s="1"/>
      <c r="AS2246" s="1"/>
      <c r="AW2246" s="1"/>
      <c r="BB2246" s="1"/>
      <c r="BE2246" s="1"/>
      <c r="BH2246" s="1"/>
      <c r="BK2246" s="1"/>
      <c r="BN2246" s="1"/>
      <c r="BR2246" s="1"/>
      <c r="BW2246" s="1"/>
      <c r="BZ2246" s="1"/>
      <c r="CF2246" s="1"/>
      <c r="CN2246" s="1"/>
      <c r="CQ2246" s="1"/>
      <c r="CT2246" s="1"/>
      <c r="CU2246" s="1"/>
    </row>
    <row r="2247" spans="9:99" x14ac:dyDescent="0.2">
      <c r="I2247" s="1"/>
      <c r="L2247" s="1"/>
      <c r="O2247" s="1"/>
      <c r="R2247" s="1"/>
      <c r="U2247" s="1"/>
      <c r="X2247" s="1"/>
      <c r="AA2247" s="1"/>
      <c r="AD2247" s="1"/>
      <c r="AG2247" s="1"/>
      <c r="AK2247" s="1"/>
      <c r="AP2247" s="1"/>
      <c r="AS2247" s="1"/>
      <c r="AW2247" s="1"/>
      <c r="BB2247" s="1"/>
      <c r="BE2247" s="1"/>
      <c r="BH2247" s="1"/>
      <c r="BK2247" s="1"/>
      <c r="BN2247" s="1"/>
      <c r="BR2247" s="1"/>
      <c r="BW2247" s="1"/>
      <c r="BZ2247" s="1"/>
      <c r="CF2247" s="1"/>
      <c r="CN2247" s="1"/>
      <c r="CQ2247" s="1"/>
      <c r="CT2247" s="1"/>
      <c r="CU2247" s="1"/>
    </row>
    <row r="2248" spans="9:99" x14ac:dyDescent="0.2">
      <c r="I2248" s="1"/>
      <c r="L2248" s="1"/>
      <c r="O2248" s="1"/>
      <c r="R2248" s="1"/>
      <c r="U2248" s="1"/>
      <c r="X2248" s="1"/>
      <c r="AA2248" s="1"/>
      <c r="AD2248" s="1"/>
      <c r="AG2248" s="1"/>
      <c r="AK2248" s="1"/>
      <c r="AP2248" s="1"/>
      <c r="AS2248" s="1"/>
      <c r="AW2248" s="1"/>
      <c r="BB2248" s="1"/>
      <c r="BE2248" s="1"/>
      <c r="BH2248" s="1"/>
      <c r="BK2248" s="1"/>
      <c r="BN2248" s="1"/>
      <c r="BR2248" s="1"/>
      <c r="BW2248" s="1"/>
      <c r="BZ2248" s="1"/>
      <c r="CF2248" s="1"/>
      <c r="CN2248" s="1"/>
      <c r="CQ2248" s="1"/>
      <c r="CT2248" s="1"/>
      <c r="CU2248" s="1"/>
    </row>
    <row r="2249" spans="9:99" x14ac:dyDescent="0.2">
      <c r="I2249" s="1"/>
      <c r="L2249" s="1"/>
      <c r="O2249" s="1"/>
      <c r="R2249" s="1"/>
      <c r="U2249" s="1"/>
      <c r="X2249" s="1"/>
      <c r="AA2249" s="1"/>
      <c r="AD2249" s="1"/>
      <c r="AG2249" s="1"/>
      <c r="AK2249" s="1"/>
      <c r="AP2249" s="1"/>
      <c r="AS2249" s="1"/>
      <c r="AW2249" s="1"/>
      <c r="BB2249" s="1"/>
      <c r="BE2249" s="1"/>
      <c r="BH2249" s="1"/>
      <c r="BK2249" s="1"/>
      <c r="BN2249" s="1"/>
      <c r="BR2249" s="1"/>
      <c r="BW2249" s="1"/>
      <c r="BZ2249" s="1"/>
      <c r="CF2249" s="1"/>
      <c r="CN2249" s="1"/>
      <c r="CQ2249" s="1"/>
      <c r="CT2249" s="1"/>
      <c r="CU2249" s="1"/>
    </row>
    <row r="2250" spans="9:99" x14ac:dyDescent="0.2">
      <c r="I2250" s="1"/>
      <c r="L2250" s="1"/>
      <c r="O2250" s="1"/>
      <c r="R2250" s="1"/>
      <c r="U2250" s="1"/>
      <c r="X2250" s="1"/>
      <c r="AA2250" s="1"/>
      <c r="AD2250" s="1"/>
      <c r="AG2250" s="1"/>
      <c r="AK2250" s="1"/>
      <c r="AP2250" s="1"/>
      <c r="AS2250" s="1"/>
      <c r="AW2250" s="1"/>
      <c r="BB2250" s="1"/>
      <c r="BE2250" s="1"/>
      <c r="BH2250" s="1"/>
      <c r="BK2250" s="1"/>
      <c r="BN2250" s="1"/>
      <c r="BR2250" s="1"/>
      <c r="BW2250" s="1"/>
      <c r="BZ2250" s="1"/>
      <c r="CF2250" s="1"/>
      <c r="CN2250" s="1"/>
      <c r="CQ2250" s="1"/>
      <c r="CT2250" s="1"/>
      <c r="CU2250" s="1"/>
    </row>
    <row r="2251" spans="9:99" x14ac:dyDescent="0.2">
      <c r="I2251" s="1"/>
      <c r="L2251" s="1"/>
      <c r="O2251" s="1"/>
      <c r="R2251" s="1"/>
      <c r="U2251" s="1"/>
      <c r="X2251" s="1"/>
      <c r="AA2251" s="1"/>
      <c r="AD2251" s="1"/>
      <c r="AG2251" s="1"/>
      <c r="AK2251" s="1"/>
      <c r="AP2251" s="1"/>
      <c r="AS2251" s="1"/>
      <c r="AW2251" s="1"/>
      <c r="BB2251" s="1"/>
      <c r="BE2251" s="1"/>
      <c r="BH2251" s="1"/>
      <c r="BK2251" s="1"/>
      <c r="BN2251" s="1"/>
      <c r="BR2251" s="1"/>
      <c r="BW2251" s="1"/>
      <c r="BZ2251" s="1"/>
      <c r="CF2251" s="1"/>
      <c r="CN2251" s="1"/>
      <c r="CQ2251" s="1"/>
      <c r="CT2251" s="1"/>
      <c r="CU2251" s="1"/>
    </row>
    <row r="2252" spans="9:99" x14ac:dyDescent="0.2">
      <c r="I2252" s="1"/>
      <c r="L2252" s="1"/>
      <c r="O2252" s="1"/>
      <c r="R2252" s="1"/>
      <c r="U2252" s="1"/>
      <c r="X2252" s="1"/>
      <c r="AA2252" s="1"/>
      <c r="AD2252" s="1"/>
      <c r="AG2252" s="1"/>
      <c r="AK2252" s="1"/>
      <c r="AP2252" s="1"/>
      <c r="AS2252" s="1"/>
      <c r="AW2252" s="1"/>
      <c r="BB2252" s="1"/>
      <c r="BE2252" s="1"/>
      <c r="BH2252" s="1"/>
      <c r="BK2252" s="1"/>
      <c r="BN2252" s="1"/>
      <c r="BR2252" s="1"/>
      <c r="BW2252" s="1"/>
      <c r="BZ2252" s="1"/>
      <c r="CF2252" s="1"/>
      <c r="CN2252" s="1"/>
      <c r="CQ2252" s="1"/>
      <c r="CT2252" s="1"/>
      <c r="CU2252" s="1"/>
    </row>
    <row r="2253" spans="9:99" x14ac:dyDescent="0.2">
      <c r="I2253" s="1"/>
      <c r="L2253" s="1"/>
      <c r="O2253" s="1"/>
      <c r="R2253" s="1"/>
      <c r="U2253" s="1"/>
      <c r="X2253" s="1"/>
      <c r="AA2253" s="1"/>
      <c r="AD2253" s="1"/>
      <c r="AG2253" s="1"/>
      <c r="AK2253" s="1"/>
      <c r="AP2253" s="1"/>
      <c r="AS2253" s="1"/>
      <c r="AW2253" s="1"/>
      <c r="BB2253" s="1"/>
      <c r="BE2253" s="1"/>
      <c r="BH2253" s="1"/>
      <c r="BK2253" s="1"/>
      <c r="BN2253" s="1"/>
      <c r="BR2253" s="1"/>
      <c r="BW2253" s="1"/>
      <c r="BZ2253" s="1"/>
      <c r="CF2253" s="1"/>
      <c r="CN2253" s="1"/>
      <c r="CQ2253" s="1"/>
      <c r="CT2253" s="1"/>
      <c r="CU2253" s="1"/>
    </row>
    <row r="2254" spans="9:99" x14ac:dyDescent="0.2">
      <c r="I2254" s="1"/>
      <c r="L2254" s="1"/>
      <c r="O2254" s="1"/>
      <c r="R2254" s="1"/>
      <c r="U2254" s="1"/>
      <c r="X2254" s="1"/>
      <c r="AA2254" s="1"/>
      <c r="AD2254" s="1"/>
      <c r="AG2254" s="1"/>
      <c r="AK2254" s="1"/>
      <c r="AP2254" s="1"/>
      <c r="AS2254" s="1"/>
      <c r="AW2254" s="1"/>
      <c r="BB2254" s="1"/>
      <c r="BE2254" s="1"/>
      <c r="BH2254" s="1"/>
      <c r="BK2254" s="1"/>
      <c r="BN2254" s="1"/>
      <c r="BR2254" s="1"/>
      <c r="BW2254" s="1"/>
      <c r="BZ2254" s="1"/>
      <c r="CF2254" s="1"/>
      <c r="CN2254" s="1"/>
      <c r="CQ2254" s="1"/>
      <c r="CT2254" s="1"/>
      <c r="CU2254" s="1"/>
    </row>
    <row r="2255" spans="9:99" x14ac:dyDescent="0.2">
      <c r="I2255" s="1"/>
      <c r="L2255" s="1"/>
      <c r="O2255" s="1"/>
      <c r="R2255" s="1"/>
      <c r="U2255" s="1"/>
      <c r="X2255" s="1"/>
      <c r="AA2255" s="1"/>
      <c r="AD2255" s="1"/>
      <c r="AG2255" s="1"/>
      <c r="AK2255" s="1"/>
      <c r="AP2255" s="1"/>
      <c r="AS2255" s="1"/>
      <c r="AW2255" s="1"/>
      <c r="BB2255" s="1"/>
      <c r="BE2255" s="1"/>
      <c r="BH2255" s="1"/>
      <c r="BK2255" s="1"/>
      <c r="BN2255" s="1"/>
      <c r="BR2255" s="1"/>
      <c r="BW2255" s="1"/>
      <c r="BZ2255" s="1"/>
      <c r="CF2255" s="1"/>
      <c r="CN2255" s="1"/>
      <c r="CQ2255" s="1"/>
      <c r="CT2255" s="1"/>
      <c r="CU2255" s="1"/>
    </row>
    <row r="2256" spans="9:99" x14ac:dyDescent="0.2">
      <c r="I2256" s="1"/>
      <c r="L2256" s="1"/>
      <c r="O2256" s="1"/>
      <c r="R2256" s="1"/>
      <c r="U2256" s="1"/>
      <c r="X2256" s="1"/>
      <c r="AA2256" s="1"/>
      <c r="AD2256" s="1"/>
      <c r="AG2256" s="1"/>
      <c r="AK2256" s="1"/>
      <c r="AP2256" s="1"/>
      <c r="AS2256" s="1"/>
      <c r="AW2256" s="1"/>
      <c r="BB2256" s="1"/>
      <c r="BE2256" s="1"/>
      <c r="BH2256" s="1"/>
      <c r="BK2256" s="1"/>
      <c r="BN2256" s="1"/>
      <c r="BR2256" s="1"/>
      <c r="BW2256" s="1"/>
      <c r="BZ2256" s="1"/>
      <c r="CF2256" s="1"/>
      <c r="CN2256" s="1"/>
      <c r="CQ2256" s="1"/>
      <c r="CT2256" s="1"/>
      <c r="CU2256" s="1"/>
    </row>
    <row r="2257" spans="9:99" x14ac:dyDescent="0.2">
      <c r="I2257" s="1"/>
      <c r="L2257" s="1"/>
      <c r="O2257" s="1"/>
      <c r="R2257" s="1"/>
      <c r="U2257" s="1"/>
      <c r="X2257" s="1"/>
      <c r="AA2257" s="1"/>
      <c r="AD2257" s="1"/>
      <c r="AG2257" s="1"/>
      <c r="AK2257" s="1"/>
      <c r="AP2257" s="1"/>
      <c r="AS2257" s="1"/>
      <c r="AW2257" s="1"/>
      <c r="BB2257" s="1"/>
      <c r="BE2257" s="1"/>
      <c r="BH2257" s="1"/>
      <c r="BK2257" s="1"/>
      <c r="BN2257" s="1"/>
      <c r="BR2257" s="1"/>
      <c r="BW2257" s="1"/>
      <c r="BZ2257" s="1"/>
      <c r="CF2257" s="1"/>
      <c r="CN2257" s="1"/>
      <c r="CQ2257" s="1"/>
      <c r="CT2257" s="1"/>
      <c r="CU2257" s="1"/>
    </row>
    <row r="2258" spans="9:99" x14ac:dyDescent="0.2">
      <c r="I2258" s="1"/>
      <c r="L2258" s="1"/>
      <c r="O2258" s="1"/>
      <c r="R2258" s="1"/>
      <c r="U2258" s="1"/>
      <c r="X2258" s="1"/>
      <c r="AA2258" s="1"/>
      <c r="AD2258" s="1"/>
      <c r="AG2258" s="1"/>
      <c r="AK2258" s="1"/>
      <c r="AP2258" s="1"/>
      <c r="AS2258" s="1"/>
      <c r="AW2258" s="1"/>
      <c r="BB2258" s="1"/>
      <c r="BE2258" s="1"/>
      <c r="BH2258" s="1"/>
      <c r="BK2258" s="1"/>
      <c r="BN2258" s="1"/>
      <c r="BR2258" s="1"/>
      <c r="BW2258" s="1"/>
      <c r="BZ2258" s="1"/>
      <c r="CF2258" s="1"/>
      <c r="CN2258" s="1"/>
      <c r="CQ2258" s="1"/>
      <c r="CT2258" s="1"/>
      <c r="CU2258" s="1"/>
    </row>
    <row r="2259" spans="9:99" x14ac:dyDescent="0.2">
      <c r="I2259" s="1"/>
      <c r="L2259" s="1"/>
      <c r="O2259" s="1"/>
      <c r="R2259" s="1"/>
      <c r="U2259" s="1"/>
      <c r="X2259" s="1"/>
      <c r="AA2259" s="1"/>
      <c r="AD2259" s="1"/>
      <c r="AG2259" s="1"/>
      <c r="AK2259" s="1"/>
      <c r="AP2259" s="1"/>
      <c r="AS2259" s="1"/>
      <c r="AW2259" s="1"/>
      <c r="BB2259" s="1"/>
      <c r="BE2259" s="1"/>
      <c r="BH2259" s="1"/>
      <c r="BK2259" s="1"/>
      <c r="BN2259" s="1"/>
      <c r="BR2259" s="1"/>
      <c r="BW2259" s="1"/>
      <c r="BZ2259" s="1"/>
      <c r="CF2259" s="1"/>
      <c r="CN2259" s="1"/>
      <c r="CQ2259" s="1"/>
      <c r="CT2259" s="1"/>
      <c r="CU2259" s="1"/>
    </row>
    <row r="2260" spans="9:99" x14ac:dyDescent="0.2">
      <c r="I2260" s="1"/>
      <c r="L2260" s="1"/>
      <c r="O2260" s="1"/>
      <c r="R2260" s="1"/>
      <c r="U2260" s="1"/>
      <c r="X2260" s="1"/>
      <c r="AA2260" s="1"/>
      <c r="AD2260" s="1"/>
      <c r="AG2260" s="1"/>
      <c r="AK2260" s="1"/>
      <c r="AP2260" s="1"/>
      <c r="AS2260" s="1"/>
      <c r="AW2260" s="1"/>
      <c r="BB2260" s="1"/>
      <c r="BE2260" s="1"/>
      <c r="BH2260" s="1"/>
      <c r="BK2260" s="1"/>
      <c r="BN2260" s="1"/>
      <c r="BR2260" s="1"/>
      <c r="BW2260" s="1"/>
      <c r="BZ2260" s="1"/>
      <c r="CF2260" s="1"/>
      <c r="CN2260" s="1"/>
      <c r="CQ2260" s="1"/>
      <c r="CT2260" s="1"/>
      <c r="CU2260" s="1"/>
    </row>
    <row r="2261" spans="9:99" x14ac:dyDescent="0.2">
      <c r="I2261" s="1"/>
      <c r="L2261" s="1"/>
      <c r="O2261" s="1"/>
      <c r="R2261" s="1"/>
      <c r="U2261" s="1"/>
      <c r="X2261" s="1"/>
      <c r="AA2261" s="1"/>
      <c r="AD2261" s="1"/>
      <c r="AG2261" s="1"/>
      <c r="AK2261" s="1"/>
      <c r="AP2261" s="1"/>
      <c r="AS2261" s="1"/>
      <c r="AW2261" s="1"/>
      <c r="BB2261" s="1"/>
      <c r="BE2261" s="1"/>
      <c r="BH2261" s="1"/>
      <c r="BK2261" s="1"/>
      <c r="BN2261" s="1"/>
      <c r="BR2261" s="1"/>
      <c r="BW2261" s="1"/>
      <c r="BZ2261" s="1"/>
      <c r="CF2261" s="1"/>
      <c r="CN2261" s="1"/>
      <c r="CQ2261" s="1"/>
      <c r="CT2261" s="1"/>
      <c r="CU2261" s="1"/>
    </row>
    <row r="2262" spans="9:99" x14ac:dyDescent="0.2">
      <c r="I2262" s="1"/>
      <c r="L2262" s="1"/>
      <c r="O2262" s="1"/>
      <c r="R2262" s="1"/>
      <c r="U2262" s="1"/>
      <c r="X2262" s="1"/>
      <c r="AA2262" s="1"/>
      <c r="AD2262" s="1"/>
      <c r="AG2262" s="1"/>
      <c r="AK2262" s="1"/>
      <c r="AP2262" s="1"/>
      <c r="AS2262" s="1"/>
      <c r="AW2262" s="1"/>
      <c r="BB2262" s="1"/>
      <c r="BE2262" s="1"/>
      <c r="BH2262" s="1"/>
      <c r="BK2262" s="1"/>
      <c r="BN2262" s="1"/>
      <c r="BR2262" s="1"/>
      <c r="BW2262" s="1"/>
      <c r="BZ2262" s="1"/>
      <c r="CF2262" s="1"/>
      <c r="CN2262" s="1"/>
      <c r="CQ2262" s="1"/>
      <c r="CT2262" s="1"/>
      <c r="CU2262" s="1"/>
    </row>
    <row r="2263" spans="9:99" x14ac:dyDescent="0.2">
      <c r="I2263" s="1"/>
      <c r="L2263" s="1"/>
      <c r="O2263" s="1"/>
      <c r="R2263" s="1"/>
      <c r="U2263" s="1"/>
      <c r="X2263" s="1"/>
      <c r="AA2263" s="1"/>
      <c r="AD2263" s="1"/>
      <c r="AG2263" s="1"/>
      <c r="AK2263" s="1"/>
      <c r="AP2263" s="1"/>
      <c r="AS2263" s="1"/>
      <c r="AW2263" s="1"/>
      <c r="BB2263" s="1"/>
      <c r="BE2263" s="1"/>
      <c r="BH2263" s="1"/>
      <c r="BK2263" s="1"/>
      <c r="BN2263" s="1"/>
      <c r="BR2263" s="1"/>
      <c r="BW2263" s="1"/>
      <c r="BZ2263" s="1"/>
      <c r="CF2263" s="1"/>
      <c r="CN2263" s="1"/>
      <c r="CQ2263" s="1"/>
      <c r="CT2263" s="1"/>
      <c r="CU2263" s="1"/>
    </row>
    <row r="2264" spans="9:99" x14ac:dyDescent="0.2">
      <c r="I2264" s="1"/>
      <c r="L2264" s="1"/>
      <c r="O2264" s="1"/>
      <c r="R2264" s="1"/>
      <c r="U2264" s="1"/>
      <c r="X2264" s="1"/>
      <c r="AA2264" s="1"/>
      <c r="AD2264" s="1"/>
      <c r="AG2264" s="1"/>
      <c r="AK2264" s="1"/>
      <c r="AP2264" s="1"/>
      <c r="AS2264" s="1"/>
      <c r="AW2264" s="1"/>
      <c r="BB2264" s="1"/>
      <c r="BE2264" s="1"/>
      <c r="BH2264" s="1"/>
      <c r="BK2264" s="1"/>
      <c r="BN2264" s="1"/>
      <c r="BR2264" s="1"/>
      <c r="BW2264" s="1"/>
      <c r="BZ2264" s="1"/>
      <c r="CF2264" s="1"/>
      <c r="CN2264" s="1"/>
      <c r="CQ2264" s="1"/>
      <c r="CT2264" s="1"/>
      <c r="CU2264" s="1"/>
    </row>
    <row r="2265" spans="9:99" x14ac:dyDescent="0.2">
      <c r="I2265" s="1"/>
      <c r="L2265" s="1"/>
      <c r="O2265" s="1"/>
      <c r="R2265" s="1"/>
      <c r="U2265" s="1"/>
      <c r="X2265" s="1"/>
      <c r="AA2265" s="1"/>
      <c r="AD2265" s="1"/>
      <c r="AG2265" s="1"/>
      <c r="AK2265" s="1"/>
      <c r="AP2265" s="1"/>
      <c r="AS2265" s="1"/>
      <c r="AW2265" s="1"/>
      <c r="BB2265" s="1"/>
      <c r="BE2265" s="1"/>
      <c r="BH2265" s="1"/>
      <c r="BK2265" s="1"/>
      <c r="BN2265" s="1"/>
      <c r="BR2265" s="1"/>
      <c r="BW2265" s="1"/>
      <c r="BZ2265" s="1"/>
      <c r="CF2265" s="1"/>
      <c r="CN2265" s="1"/>
      <c r="CQ2265" s="1"/>
      <c r="CT2265" s="1"/>
      <c r="CU2265" s="1"/>
    </row>
    <row r="2266" spans="9:99" x14ac:dyDescent="0.2">
      <c r="I2266" s="1"/>
      <c r="L2266" s="1"/>
      <c r="O2266" s="1"/>
      <c r="R2266" s="1"/>
      <c r="U2266" s="1"/>
      <c r="X2266" s="1"/>
      <c r="AA2266" s="1"/>
      <c r="AD2266" s="1"/>
      <c r="AG2266" s="1"/>
      <c r="AK2266" s="1"/>
      <c r="AP2266" s="1"/>
      <c r="AS2266" s="1"/>
      <c r="AW2266" s="1"/>
      <c r="BB2266" s="1"/>
      <c r="BE2266" s="1"/>
      <c r="BH2266" s="1"/>
      <c r="BK2266" s="1"/>
      <c r="BN2266" s="1"/>
      <c r="BR2266" s="1"/>
      <c r="BW2266" s="1"/>
      <c r="BZ2266" s="1"/>
      <c r="CF2266" s="1"/>
      <c r="CN2266" s="1"/>
      <c r="CQ2266" s="1"/>
      <c r="CT2266" s="1"/>
      <c r="CU2266" s="1"/>
    </row>
    <row r="2267" spans="9:99" x14ac:dyDescent="0.2">
      <c r="I2267" s="1"/>
      <c r="L2267" s="1"/>
      <c r="O2267" s="1"/>
      <c r="R2267" s="1"/>
      <c r="U2267" s="1"/>
      <c r="X2267" s="1"/>
      <c r="AA2267" s="1"/>
      <c r="AD2267" s="1"/>
      <c r="AG2267" s="1"/>
      <c r="AK2267" s="1"/>
      <c r="AP2267" s="1"/>
      <c r="AS2267" s="1"/>
      <c r="AW2267" s="1"/>
      <c r="BB2267" s="1"/>
      <c r="BE2267" s="1"/>
      <c r="BH2267" s="1"/>
      <c r="BK2267" s="1"/>
      <c r="BN2267" s="1"/>
      <c r="BR2267" s="1"/>
      <c r="BW2267" s="1"/>
      <c r="BZ2267" s="1"/>
      <c r="CF2267" s="1"/>
      <c r="CN2267" s="1"/>
      <c r="CQ2267" s="1"/>
      <c r="CT2267" s="1"/>
      <c r="CU2267" s="1"/>
    </row>
    <row r="2268" spans="9:99" x14ac:dyDescent="0.2">
      <c r="I2268" s="1"/>
      <c r="L2268" s="1"/>
      <c r="O2268" s="1"/>
      <c r="R2268" s="1"/>
      <c r="U2268" s="1"/>
      <c r="X2268" s="1"/>
      <c r="AA2268" s="1"/>
      <c r="AD2268" s="1"/>
      <c r="AG2268" s="1"/>
      <c r="AK2268" s="1"/>
      <c r="AP2268" s="1"/>
      <c r="AS2268" s="1"/>
      <c r="AW2268" s="1"/>
      <c r="BB2268" s="1"/>
      <c r="BE2268" s="1"/>
      <c r="BH2268" s="1"/>
      <c r="BK2268" s="1"/>
      <c r="BN2268" s="1"/>
      <c r="BR2268" s="1"/>
      <c r="BW2268" s="1"/>
      <c r="BZ2268" s="1"/>
      <c r="CF2268" s="1"/>
      <c r="CN2268" s="1"/>
      <c r="CQ2268" s="1"/>
      <c r="CT2268" s="1"/>
      <c r="CU2268" s="1"/>
    </row>
    <row r="2269" spans="9:99" x14ac:dyDescent="0.2">
      <c r="I2269" s="1"/>
      <c r="L2269" s="1"/>
      <c r="O2269" s="1"/>
      <c r="R2269" s="1"/>
      <c r="U2269" s="1"/>
      <c r="X2269" s="1"/>
      <c r="AA2269" s="1"/>
      <c r="AD2269" s="1"/>
      <c r="AG2269" s="1"/>
      <c r="AK2269" s="1"/>
      <c r="AP2269" s="1"/>
      <c r="AS2269" s="1"/>
      <c r="AW2269" s="1"/>
      <c r="BB2269" s="1"/>
      <c r="BE2269" s="1"/>
      <c r="BH2269" s="1"/>
      <c r="BK2269" s="1"/>
      <c r="BN2269" s="1"/>
      <c r="BR2269" s="1"/>
      <c r="BW2269" s="1"/>
      <c r="BZ2269" s="1"/>
      <c r="CF2269" s="1"/>
      <c r="CN2269" s="1"/>
      <c r="CQ2269" s="1"/>
      <c r="CT2269" s="1"/>
      <c r="CU2269" s="1"/>
    </row>
    <row r="2270" spans="9:99" x14ac:dyDescent="0.2">
      <c r="I2270" s="1"/>
      <c r="L2270" s="1"/>
      <c r="O2270" s="1"/>
      <c r="R2270" s="1"/>
      <c r="U2270" s="1"/>
      <c r="X2270" s="1"/>
      <c r="AA2270" s="1"/>
      <c r="AD2270" s="1"/>
      <c r="AG2270" s="1"/>
      <c r="AK2270" s="1"/>
      <c r="AP2270" s="1"/>
      <c r="AS2270" s="1"/>
      <c r="AW2270" s="1"/>
      <c r="BB2270" s="1"/>
      <c r="BE2270" s="1"/>
      <c r="BH2270" s="1"/>
      <c r="BK2270" s="1"/>
      <c r="BN2270" s="1"/>
      <c r="BR2270" s="1"/>
      <c r="BW2270" s="1"/>
      <c r="BZ2270" s="1"/>
      <c r="CF2270" s="1"/>
      <c r="CN2270" s="1"/>
      <c r="CQ2270" s="1"/>
      <c r="CT2270" s="1"/>
      <c r="CU2270" s="1"/>
    </row>
    <row r="2271" spans="9:99" x14ac:dyDescent="0.2">
      <c r="I2271" s="1"/>
      <c r="L2271" s="1"/>
      <c r="O2271" s="1"/>
      <c r="R2271" s="1"/>
      <c r="U2271" s="1"/>
      <c r="X2271" s="1"/>
      <c r="AA2271" s="1"/>
      <c r="AD2271" s="1"/>
      <c r="AG2271" s="1"/>
      <c r="AK2271" s="1"/>
      <c r="AP2271" s="1"/>
      <c r="AS2271" s="1"/>
      <c r="AW2271" s="1"/>
      <c r="BB2271" s="1"/>
      <c r="BE2271" s="1"/>
      <c r="BH2271" s="1"/>
      <c r="BK2271" s="1"/>
      <c r="BN2271" s="1"/>
      <c r="BR2271" s="1"/>
      <c r="BW2271" s="1"/>
      <c r="BZ2271" s="1"/>
      <c r="CF2271" s="1"/>
      <c r="CN2271" s="1"/>
      <c r="CQ2271" s="1"/>
      <c r="CT2271" s="1"/>
      <c r="CU2271" s="1"/>
    </row>
    <row r="2272" spans="9:99" x14ac:dyDescent="0.2">
      <c r="I2272" s="1"/>
      <c r="L2272" s="1"/>
      <c r="O2272" s="1"/>
      <c r="R2272" s="1"/>
      <c r="U2272" s="1"/>
      <c r="X2272" s="1"/>
      <c r="AA2272" s="1"/>
      <c r="AD2272" s="1"/>
      <c r="AG2272" s="1"/>
      <c r="AK2272" s="1"/>
      <c r="AP2272" s="1"/>
      <c r="AS2272" s="1"/>
      <c r="AW2272" s="1"/>
      <c r="BB2272" s="1"/>
      <c r="BE2272" s="1"/>
      <c r="BH2272" s="1"/>
      <c r="BK2272" s="1"/>
      <c r="BN2272" s="1"/>
      <c r="BR2272" s="1"/>
      <c r="BW2272" s="1"/>
      <c r="BZ2272" s="1"/>
      <c r="CF2272" s="1"/>
      <c r="CN2272" s="1"/>
      <c r="CQ2272" s="1"/>
      <c r="CT2272" s="1"/>
      <c r="CU2272" s="1"/>
    </row>
    <row r="2273" spans="9:99" x14ac:dyDescent="0.2">
      <c r="I2273" s="1"/>
      <c r="L2273" s="1"/>
      <c r="O2273" s="1"/>
      <c r="R2273" s="1"/>
      <c r="U2273" s="1"/>
      <c r="X2273" s="1"/>
      <c r="AA2273" s="1"/>
      <c r="AD2273" s="1"/>
      <c r="AG2273" s="1"/>
      <c r="AK2273" s="1"/>
      <c r="AP2273" s="1"/>
      <c r="AS2273" s="1"/>
      <c r="AW2273" s="1"/>
      <c r="BB2273" s="1"/>
      <c r="BE2273" s="1"/>
      <c r="BH2273" s="1"/>
      <c r="BK2273" s="1"/>
      <c r="BN2273" s="1"/>
      <c r="BR2273" s="1"/>
      <c r="BW2273" s="1"/>
      <c r="BZ2273" s="1"/>
      <c r="CF2273" s="1"/>
      <c r="CN2273" s="1"/>
      <c r="CQ2273" s="1"/>
      <c r="CT2273" s="1"/>
      <c r="CU2273" s="1"/>
    </row>
    <row r="2274" spans="9:99" x14ac:dyDescent="0.2">
      <c r="I2274" s="1"/>
      <c r="L2274" s="1"/>
      <c r="O2274" s="1"/>
      <c r="R2274" s="1"/>
      <c r="U2274" s="1"/>
      <c r="X2274" s="1"/>
      <c r="AA2274" s="1"/>
      <c r="AD2274" s="1"/>
      <c r="AG2274" s="1"/>
      <c r="AK2274" s="1"/>
      <c r="AP2274" s="1"/>
      <c r="AS2274" s="1"/>
      <c r="AW2274" s="1"/>
      <c r="BB2274" s="1"/>
      <c r="BE2274" s="1"/>
      <c r="BH2274" s="1"/>
      <c r="BK2274" s="1"/>
      <c r="BN2274" s="1"/>
      <c r="BR2274" s="1"/>
      <c r="BW2274" s="1"/>
      <c r="BZ2274" s="1"/>
      <c r="CF2274" s="1"/>
      <c r="CN2274" s="1"/>
      <c r="CQ2274" s="1"/>
      <c r="CT2274" s="1"/>
      <c r="CU2274" s="1"/>
    </row>
    <row r="2275" spans="9:99" x14ac:dyDescent="0.2">
      <c r="I2275" s="1"/>
      <c r="L2275" s="1"/>
      <c r="O2275" s="1"/>
      <c r="R2275" s="1"/>
      <c r="U2275" s="1"/>
      <c r="X2275" s="1"/>
      <c r="AA2275" s="1"/>
      <c r="AD2275" s="1"/>
      <c r="AG2275" s="1"/>
      <c r="AK2275" s="1"/>
      <c r="AP2275" s="1"/>
      <c r="AS2275" s="1"/>
      <c r="AW2275" s="1"/>
      <c r="BB2275" s="1"/>
      <c r="BE2275" s="1"/>
      <c r="BH2275" s="1"/>
      <c r="BK2275" s="1"/>
      <c r="BN2275" s="1"/>
      <c r="BR2275" s="1"/>
      <c r="BW2275" s="1"/>
      <c r="BZ2275" s="1"/>
      <c r="CF2275" s="1"/>
      <c r="CN2275" s="1"/>
      <c r="CQ2275" s="1"/>
      <c r="CT2275" s="1"/>
      <c r="CU2275" s="1"/>
    </row>
    <row r="2276" spans="9:99" x14ac:dyDescent="0.2">
      <c r="I2276" s="1"/>
      <c r="L2276" s="1"/>
      <c r="O2276" s="1"/>
      <c r="R2276" s="1"/>
      <c r="U2276" s="1"/>
      <c r="X2276" s="1"/>
      <c r="AA2276" s="1"/>
      <c r="AD2276" s="1"/>
      <c r="AG2276" s="1"/>
      <c r="AK2276" s="1"/>
      <c r="AP2276" s="1"/>
      <c r="AS2276" s="1"/>
      <c r="AW2276" s="1"/>
      <c r="BB2276" s="1"/>
      <c r="BE2276" s="1"/>
      <c r="BH2276" s="1"/>
      <c r="BK2276" s="1"/>
      <c r="BN2276" s="1"/>
      <c r="BR2276" s="1"/>
      <c r="BW2276" s="1"/>
      <c r="BZ2276" s="1"/>
      <c r="CF2276" s="1"/>
      <c r="CN2276" s="1"/>
      <c r="CQ2276" s="1"/>
      <c r="CT2276" s="1"/>
      <c r="CU2276" s="1"/>
    </row>
    <row r="2277" spans="9:99" x14ac:dyDescent="0.2">
      <c r="I2277" s="1"/>
      <c r="L2277" s="1"/>
      <c r="O2277" s="1"/>
      <c r="R2277" s="1"/>
      <c r="U2277" s="1"/>
      <c r="X2277" s="1"/>
      <c r="AA2277" s="1"/>
      <c r="AD2277" s="1"/>
      <c r="AG2277" s="1"/>
      <c r="AK2277" s="1"/>
      <c r="AP2277" s="1"/>
      <c r="AS2277" s="1"/>
      <c r="AW2277" s="1"/>
      <c r="BB2277" s="1"/>
      <c r="BE2277" s="1"/>
      <c r="BH2277" s="1"/>
      <c r="BK2277" s="1"/>
      <c r="BN2277" s="1"/>
      <c r="BR2277" s="1"/>
      <c r="BW2277" s="1"/>
      <c r="BZ2277" s="1"/>
      <c r="CF2277" s="1"/>
      <c r="CN2277" s="1"/>
      <c r="CQ2277" s="1"/>
      <c r="CT2277" s="1"/>
      <c r="CU2277" s="1"/>
    </row>
    <row r="2278" spans="9:99" x14ac:dyDescent="0.2">
      <c r="I2278" s="1"/>
      <c r="L2278" s="1"/>
      <c r="O2278" s="1"/>
      <c r="R2278" s="1"/>
      <c r="U2278" s="1"/>
      <c r="X2278" s="1"/>
      <c r="AA2278" s="1"/>
      <c r="AD2278" s="1"/>
      <c r="AG2278" s="1"/>
      <c r="AK2278" s="1"/>
      <c r="AP2278" s="1"/>
      <c r="AS2278" s="1"/>
      <c r="AW2278" s="1"/>
      <c r="BB2278" s="1"/>
      <c r="BE2278" s="1"/>
      <c r="BH2278" s="1"/>
      <c r="BK2278" s="1"/>
      <c r="BN2278" s="1"/>
      <c r="BR2278" s="1"/>
      <c r="BW2278" s="1"/>
      <c r="BZ2278" s="1"/>
      <c r="CF2278" s="1"/>
      <c r="CN2278" s="1"/>
      <c r="CQ2278" s="1"/>
      <c r="CT2278" s="1"/>
      <c r="CU2278" s="1"/>
    </row>
    <row r="2279" spans="9:99" x14ac:dyDescent="0.2">
      <c r="I2279" s="1"/>
      <c r="L2279" s="1"/>
      <c r="O2279" s="1"/>
      <c r="R2279" s="1"/>
      <c r="U2279" s="1"/>
      <c r="X2279" s="1"/>
      <c r="AA2279" s="1"/>
      <c r="AD2279" s="1"/>
      <c r="AG2279" s="1"/>
      <c r="AK2279" s="1"/>
      <c r="AP2279" s="1"/>
      <c r="AS2279" s="1"/>
      <c r="AW2279" s="1"/>
      <c r="BB2279" s="1"/>
      <c r="BE2279" s="1"/>
      <c r="BH2279" s="1"/>
      <c r="BK2279" s="1"/>
      <c r="BN2279" s="1"/>
      <c r="BR2279" s="1"/>
      <c r="BW2279" s="1"/>
      <c r="BZ2279" s="1"/>
      <c r="CF2279" s="1"/>
      <c r="CN2279" s="1"/>
      <c r="CQ2279" s="1"/>
      <c r="CT2279" s="1"/>
      <c r="CU2279" s="1"/>
    </row>
    <row r="2280" spans="9:99" x14ac:dyDescent="0.2">
      <c r="I2280" s="1"/>
      <c r="L2280" s="1"/>
      <c r="O2280" s="1"/>
      <c r="R2280" s="1"/>
      <c r="U2280" s="1"/>
      <c r="X2280" s="1"/>
      <c r="AA2280" s="1"/>
      <c r="AD2280" s="1"/>
      <c r="AG2280" s="1"/>
      <c r="AK2280" s="1"/>
      <c r="AP2280" s="1"/>
      <c r="AS2280" s="1"/>
      <c r="AW2280" s="1"/>
      <c r="BB2280" s="1"/>
      <c r="BE2280" s="1"/>
      <c r="BH2280" s="1"/>
      <c r="BK2280" s="1"/>
      <c r="BN2280" s="1"/>
      <c r="BR2280" s="1"/>
      <c r="BW2280" s="1"/>
      <c r="BZ2280" s="1"/>
      <c r="CF2280" s="1"/>
      <c r="CN2280" s="1"/>
      <c r="CQ2280" s="1"/>
      <c r="CT2280" s="1"/>
      <c r="CU2280" s="1"/>
    </row>
    <row r="2281" spans="9:99" x14ac:dyDescent="0.2">
      <c r="I2281" s="1"/>
      <c r="L2281" s="1"/>
      <c r="O2281" s="1"/>
      <c r="R2281" s="1"/>
      <c r="U2281" s="1"/>
      <c r="X2281" s="1"/>
      <c r="AA2281" s="1"/>
      <c r="AD2281" s="1"/>
      <c r="AG2281" s="1"/>
      <c r="AK2281" s="1"/>
      <c r="AP2281" s="1"/>
      <c r="AS2281" s="1"/>
      <c r="AW2281" s="1"/>
      <c r="BB2281" s="1"/>
      <c r="BE2281" s="1"/>
      <c r="BH2281" s="1"/>
      <c r="BK2281" s="1"/>
      <c r="BN2281" s="1"/>
      <c r="BR2281" s="1"/>
      <c r="BW2281" s="1"/>
      <c r="BZ2281" s="1"/>
      <c r="CF2281" s="1"/>
      <c r="CN2281" s="1"/>
      <c r="CQ2281" s="1"/>
      <c r="CT2281" s="1"/>
      <c r="CU2281" s="1"/>
    </row>
    <row r="2282" spans="9:99" x14ac:dyDescent="0.2">
      <c r="I2282" s="1"/>
      <c r="L2282" s="1"/>
      <c r="O2282" s="1"/>
      <c r="R2282" s="1"/>
      <c r="U2282" s="1"/>
      <c r="X2282" s="1"/>
      <c r="AA2282" s="1"/>
      <c r="AD2282" s="1"/>
      <c r="AG2282" s="1"/>
      <c r="AK2282" s="1"/>
      <c r="AP2282" s="1"/>
      <c r="AS2282" s="1"/>
      <c r="AW2282" s="1"/>
      <c r="BB2282" s="1"/>
      <c r="BE2282" s="1"/>
      <c r="BH2282" s="1"/>
      <c r="BK2282" s="1"/>
      <c r="BN2282" s="1"/>
      <c r="BR2282" s="1"/>
      <c r="BW2282" s="1"/>
      <c r="BZ2282" s="1"/>
      <c r="CF2282" s="1"/>
      <c r="CN2282" s="1"/>
      <c r="CQ2282" s="1"/>
      <c r="CT2282" s="1"/>
      <c r="CU2282" s="1"/>
    </row>
    <row r="2283" spans="9:99" x14ac:dyDescent="0.2">
      <c r="I2283" s="1"/>
      <c r="L2283" s="1"/>
      <c r="O2283" s="1"/>
      <c r="R2283" s="1"/>
      <c r="U2283" s="1"/>
      <c r="X2283" s="1"/>
      <c r="AA2283" s="1"/>
      <c r="AD2283" s="1"/>
      <c r="AG2283" s="1"/>
      <c r="AK2283" s="1"/>
      <c r="AP2283" s="1"/>
      <c r="AS2283" s="1"/>
      <c r="AW2283" s="1"/>
      <c r="BB2283" s="1"/>
      <c r="BE2283" s="1"/>
      <c r="BH2283" s="1"/>
      <c r="BK2283" s="1"/>
      <c r="BN2283" s="1"/>
      <c r="BR2283" s="1"/>
      <c r="BW2283" s="1"/>
      <c r="BZ2283" s="1"/>
      <c r="CF2283" s="1"/>
      <c r="CN2283" s="1"/>
      <c r="CQ2283" s="1"/>
      <c r="CT2283" s="1"/>
      <c r="CU2283" s="1"/>
    </row>
    <row r="2284" spans="9:99" x14ac:dyDescent="0.2">
      <c r="I2284" s="1"/>
      <c r="L2284" s="1"/>
      <c r="O2284" s="1"/>
      <c r="R2284" s="1"/>
      <c r="U2284" s="1"/>
      <c r="X2284" s="1"/>
      <c r="AA2284" s="1"/>
      <c r="AD2284" s="1"/>
      <c r="AG2284" s="1"/>
      <c r="AK2284" s="1"/>
      <c r="AP2284" s="1"/>
      <c r="AS2284" s="1"/>
      <c r="AW2284" s="1"/>
      <c r="BB2284" s="1"/>
      <c r="BE2284" s="1"/>
      <c r="BH2284" s="1"/>
      <c r="BK2284" s="1"/>
      <c r="BN2284" s="1"/>
      <c r="BR2284" s="1"/>
      <c r="BW2284" s="1"/>
      <c r="BZ2284" s="1"/>
      <c r="CF2284" s="1"/>
      <c r="CN2284" s="1"/>
      <c r="CQ2284" s="1"/>
      <c r="CT2284" s="1"/>
      <c r="CU2284" s="1"/>
    </row>
    <row r="2285" spans="9:99" x14ac:dyDescent="0.2">
      <c r="I2285" s="1"/>
      <c r="L2285" s="1"/>
      <c r="O2285" s="1"/>
      <c r="R2285" s="1"/>
      <c r="U2285" s="1"/>
      <c r="X2285" s="1"/>
      <c r="AA2285" s="1"/>
      <c r="AD2285" s="1"/>
      <c r="AG2285" s="1"/>
      <c r="AK2285" s="1"/>
      <c r="AP2285" s="1"/>
      <c r="AS2285" s="1"/>
      <c r="AW2285" s="1"/>
      <c r="BB2285" s="1"/>
      <c r="BE2285" s="1"/>
      <c r="BH2285" s="1"/>
      <c r="BK2285" s="1"/>
      <c r="BN2285" s="1"/>
      <c r="BR2285" s="1"/>
      <c r="BW2285" s="1"/>
      <c r="BZ2285" s="1"/>
      <c r="CF2285" s="1"/>
      <c r="CN2285" s="1"/>
      <c r="CQ2285" s="1"/>
      <c r="CT2285" s="1"/>
      <c r="CU2285" s="1"/>
    </row>
    <row r="2286" spans="9:99" x14ac:dyDescent="0.2">
      <c r="I2286" s="1"/>
      <c r="L2286" s="1"/>
      <c r="O2286" s="1"/>
      <c r="R2286" s="1"/>
      <c r="U2286" s="1"/>
      <c r="X2286" s="1"/>
      <c r="AA2286" s="1"/>
      <c r="AD2286" s="1"/>
      <c r="AG2286" s="1"/>
      <c r="AK2286" s="1"/>
      <c r="AP2286" s="1"/>
      <c r="AS2286" s="1"/>
      <c r="AW2286" s="1"/>
      <c r="BB2286" s="1"/>
      <c r="BE2286" s="1"/>
      <c r="BH2286" s="1"/>
      <c r="BK2286" s="1"/>
      <c r="BN2286" s="1"/>
      <c r="BR2286" s="1"/>
      <c r="BW2286" s="1"/>
      <c r="BZ2286" s="1"/>
      <c r="CF2286" s="1"/>
      <c r="CN2286" s="1"/>
      <c r="CQ2286" s="1"/>
      <c r="CT2286" s="1"/>
      <c r="CU2286" s="1"/>
    </row>
    <row r="2287" spans="9:99" x14ac:dyDescent="0.2">
      <c r="I2287" s="1"/>
      <c r="L2287" s="1"/>
      <c r="O2287" s="1"/>
      <c r="R2287" s="1"/>
      <c r="U2287" s="1"/>
      <c r="X2287" s="1"/>
      <c r="AA2287" s="1"/>
      <c r="AD2287" s="1"/>
      <c r="AG2287" s="1"/>
      <c r="AK2287" s="1"/>
      <c r="AP2287" s="1"/>
      <c r="AS2287" s="1"/>
      <c r="AW2287" s="1"/>
      <c r="BB2287" s="1"/>
      <c r="BE2287" s="1"/>
      <c r="BH2287" s="1"/>
      <c r="BK2287" s="1"/>
      <c r="BN2287" s="1"/>
      <c r="BR2287" s="1"/>
      <c r="BW2287" s="1"/>
      <c r="BZ2287" s="1"/>
      <c r="CF2287" s="1"/>
      <c r="CN2287" s="1"/>
      <c r="CQ2287" s="1"/>
      <c r="CT2287" s="1"/>
      <c r="CU2287" s="1"/>
    </row>
    <row r="2288" spans="9:99" x14ac:dyDescent="0.2">
      <c r="I2288" s="1"/>
      <c r="L2288" s="1"/>
      <c r="O2288" s="1"/>
      <c r="R2288" s="1"/>
      <c r="U2288" s="1"/>
      <c r="X2288" s="1"/>
      <c r="AA2288" s="1"/>
      <c r="AD2288" s="1"/>
      <c r="AG2288" s="1"/>
      <c r="AK2288" s="1"/>
      <c r="AP2288" s="1"/>
      <c r="AS2288" s="1"/>
      <c r="AW2288" s="1"/>
      <c r="BB2288" s="1"/>
      <c r="BE2288" s="1"/>
      <c r="BH2288" s="1"/>
      <c r="BK2288" s="1"/>
      <c r="BN2288" s="1"/>
      <c r="BR2288" s="1"/>
      <c r="BW2288" s="1"/>
      <c r="BZ2288" s="1"/>
      <c r="CF2288" s="1"/>
      <c r="CN2288" s="1"/>
      <c r="CQ2288" s="1"/>
      <c r="CT2288" s="1"/>
      <c r="CU2288" s="1"/>
    </row>
    <row r="2289" spans="9:99" x14ac:dyDescent="0.2">
      <c r="I2289" s="1"/>
      <c r="L2289" s="1"/>
      <c r="O2289" s="1"/>
      <c r="R2289" s="1"/>
      <c r="U2289" s="1"/>
      <c r="X2289" s="1"/>
      <c r="AA2289" s="1"/>
      <c r="AD2289" s="1"/>
      <c r="AG2289" s="1"/>
      <c r="AK2289" s="1"/>
      <c r="AP2289" s="1"/>
      <c r="AS2289" s="1"/>
      <c r="AW2289" s="1"/>
      <c r="BB2289" s="1"/>
      <c r="BE2289" s="1"/>
      <c r="BH2289" s="1"/>
      <c r="BK2289" s="1"/>
      <c r="BN2289" s="1"/>
      <c r="BR2289" s="1"/>
      <c r="BW2289" s="1"/>
      <c r="BZ2289" s="1"/>
      <c r="CF2289" s="1"/>
      <c r="CN2289" s="1"/>
      <c r="CQ2289" s="1"/>
      <c r="CT2289" s="1"/>
      <c r="CU2289" s="1"/>
    </row>
    <row r="2290" spans="9:99" x14ac:dyDescent="0.2">
      <c r="I2290" s="1"/>
      <c r="L2290" s="1"/>
      <c r="O2290" s="1"/>
      <c r="R2290" s="1"/>
      <c r="U2290" s="1"/>
      <c r="X2290" s="1"/>
      <c r="AA2290" s="1"/>
      <c r="AD2290" s="1"/>
      <c r="AG2290" s="1"/>
      <c r="AK2290" s="1"/>
      <c r="AP2290" s="1"/>
      <c r="AS2290" s="1"/>
      <c r="AW2290" s="1"/>
      <c r="BB2290" s="1"/>
      <c r="BE2290" s="1"/>
      <c r="BH2290" s="1"/>
      <c r="BK2290" s="1"/>
      <c r="BN2290" s="1"/>
      <c r="BR2290" s="1"/>
      <c r="BW2290" s="1"/>
      <c r="BZ2290" s="1"/>
      <c r="CF2290" s="1"/>
      <c r="CN2290" s="1"/>
      <c r="CQ2290" s="1"/>
      <c r="CT2290" s="1"/>
      <c r="CU2290" s="1"/>
    </row>
    <row r="2291" spans="9:99" x14ac:dyDescent="0.2">
      <c r="I2291" s="1"/>
      <c r="L2291" s="1"/>
      <c r="O2291" s="1"/>
      <c r="R2291" s="1"/>
      <c r="U2291" s="1"/>
      <c r="X2291" s="1"/>
      <c r="AA2291" s="1"/>
      <c r="AD2291" s="1"/>
      <c r="AG2291" s="1"/>
      <c r="AK2291" s="1"/>
      <c r="AP2291" s="1"/>
      <c r="AS2291" s="1"/>
      <c r="AW2291" s="1"/>
      <c r="BB2291" s="1"/>
      <c r="BE2291" s="1"/>
      <c r="BH2291" s="1"/>
      <c r="BK2291" s="1"/>
      <c r="BN2291" s="1"/>
      <c r="BR2291" s="1"/>
      <c r="BW2291" s="1"/>
      <c r="BZ2291" s="1"/>
      <c r="CF2291" s="1"/>
      <c r="CN2291" s="1"/>
      <c r="CQ2291" s="1"/>
      <c r="CT2291" s="1"/>
      <c r="CU2291" s="1"/>
    </row>
    <row r="2292" spans="9:99" x14ac:dyDescent="0.2">
      <c r="I2292" s="1"/>
      <c r="L2292" s="1"/>
      <c r="O2292" s="1"/>
      <c r="R2292" s="1"/>
      <c r="U2292" s="1"/>
      <c r="X2292" s="1"/>
      <c r="AA2292" s="1"/>
      <c r="AD2292" s="1"/>
      <c r="AG2292" s="1"/>
      <c r="AK2292" s="1"/>
      <c r="AP2292" s="1"/>
      <c r="AS2292" s="1"/>
      <c r="AW2292" s="1"/>
      <c r="BB2292" s="1"/>
      <c r="BE2292" s="1"/>
      <c r="BH2292" s="1"/>
      <c r="BK2292" s="1"/>
      <c r="BN2292" s="1"/>
      <c r="BR2292" s="1"/>
      <c r="BW2292" s="1"/>
      <c r="BZ2292" s="1"/>
      <c r="CF2292" s="1"/>
      <c r="CN2292" s="1"/>
      <c r="CQ2292" s="1"/>
      <c r="CT2292" s="1"/>
      <c r="CU2292" s="1"/>
    </row>
    <row r="2293" spans="9:99" x14ac:dyDescent="0.2">
      <c r="I2293" s="1"/>
      <c r="L2293" s="1"/>
      <c r="O2293" s="1"/>
      <c r="R2293" s="1"/>
      <c r="U2293" s="1"/>
      <c r="X2293" s="1"/>
      <c r="AA2293" s="1"/>
      <c r="AD2293" s="1"/>
      <c r="AG2293" s="1"/>
      <c r="AK2293" s="1"/>
      <c r="AP2293" s="1"/>
      <c r="AS2293" s="1"/>
      <c r="AW2293" s="1"/>
      <c r="BB2293" s="1"/>
      <c r="BE2293" s="1"/>
      <c r="BH2293" s="1"/>
      <c r="BK2293" s="1"/>
      <c r="BN2293" s="1"/>
      <c r="BR2293" s="1"/>
      <c r="BW2293" s="1"/>
      <c r="BZ2293" s="1"/>
      <c r="CF2293" s="1"/>
      <c r="CN2293" s="1"/>
      <c r="CQ2293" s="1"/>
      <c r="CT2293" s="1"/>
      <c r="CU2293" s="1"/>
    </row>
    <row r="2294" spans="9:99" x14ac:dyDescent="0.2">
      <c r="I2294" s="1"/>
      <c r="L2294" s="1"/>
      <c r="O2294" s="1"/>
      <c r="R2294" s="1"/>
      <c r="U2294" s="1"/>
      <c r="X2294" s="1"/>
      <c r="AA2294" s="1"/>
      <c r="AD2294" s="1"/>
      <c r="AG2294" s="1"/>
      <c r="AK2294" s="1"/>
      <c r="AP2294" s="1"/>
      <c r="AS2294" s="1"/>
      <c r="AW2294" s="1"/>
      <c r="BB2294" s="1"/>
      <c r="BE2294" s="1"/>
      <c r="BH2294" s="1"/>
      <c r="BK2294" s="1"/>
      <c r="BN2294" s="1"/>
      <c r="BR2294" s="1"/>
      <c r="BW2294" s="1"/>
      <c r="BZ2294" s="1"/>
      <c r="CF2294" s="1"/>
      <c r="CN2294" s="1"/>
      <c r="CQ2294" s="1"/>
      <c r="CT2294" s="1"/>
      <c r="CU2294" s="1"/>
    </row>
    <row r="2295" spans="9:99" x14ac:dyDescent="0.2">
      <c r="I2295" s="1"/>
      <c r="L2295" s="1"/>
      <c r="O2295" s="1"/>
      <c r="R2295" s="1"/>
      <c r="U2295" s="1"/>
      <c r="X2295" s="1"/>
      <c r="AA2295" s="1"/>
      <c r="AD2295" s="1"/>
      <c r="AG2295" s="1"/>
      <c r="AK2295" s="1"/>
      <c r="AP2295" s="1"/>
      <c r="AS2295" s="1"/>
      <c r="AW2295" s="1"/>
      <c r="BB2295" s="1"/>
      <c r="BE2295" s="1"/>
      <c r="BH2295" s="1"/>
      <c r="BK2295" s="1"/>
      <c r="BN2295" s="1"/>
      <c r="BR2295" s="1"/>
      <c r="BW2295" s="1"/>
      <c r="BZ2295" s="1"/>
      <c r="CF2295" s="1"/>
      <c r="CN2295" s="1"/>
      <c r="CQ2295" s="1"/>
      <c r="CT2295" s="1"/>
      <c r="CU2295" s="1"/>
    </row>
    <row r="2296" spans="9:99" x14ac:dyDescent="0.2">
      <c r="I2296" s="1"/>
      <c r="L2296" s="1"/>
      <c r="O2296" s="1"/>
      <c r="R2296" s="1"/>
      <c r="U2296" s="1"/>
      <c r="X2296" s="1"/>
      <c r="AA2296" s="1"/>
      <c r="AD2296" s="1"/>
      <c r="AG2296" s="1"/>
      <c r="AK2296" s="1"/>
      <c r="AP2296" s="1"/>
      <c r="AS2296" s="1"/>
      <c r="AW2296" s="1"/>
      <c r="BB2296" s="1"/>
      <c r="BE2296" s="1"/>
      <c r="BH2296" s="1"/>
      <c r="BK2296" s="1"/>
      <c r="BN2296" s="1"/>
      <c r="BR2296" s="1"/>
      <c r="BW2296" s="1"/>
      <c r="BZ2296" s="1"/>
      <c r="CF2296" s="1"/>
      <c r="CN2296" s="1"/>
      <c r="CQ2296" s="1"/>
      <c r="CT2296" s="1"/>
      <c r="CU2296" s="1"/>
    </row>
    <row r="2297" spans="9:99" x14ac:dyDescent="0.2">
      <c r="I2297" s="1"/>
      <c r="L2297" s="1"/>
      <c r="O2297" s="1"/>
      <c r="R2297" s="1"/>
      <c r="U2297" s="1"/>
      <c r="X2297" s="1"/>
      <c r="AA2297" s="1"/>
      <c r="AD2297" s="1"/>
      <c r="AG2297" s="1"/>
      <c r="AK2297" s="1"/>
      <c r="AP2297" s="1"/>
      <c r="AS2297" s="1"/>
      <c r="AW2297" s="1"/>
      <c r="BB2297" s="1"/>
      <c r="BE2297" s="1"/>
      <c r="BH2297" s="1"/>
      <c r="BK2297" s="1"/>
      <c r="BN2297" s="1"/>
      <c r="BR2297" s="1"/>
      <c r="BW2297" s="1"/>
      <c r="BZ2297" s="1"/>
      <c r="CF2297" s="1"/>
      <c r="CN2297" s="1"/>
      <c r="CQ2297" s="1"/>
      <c r="CT2297" s="1"/>
      <c r="CU2297" s="1"/>
    </row>
    <row r="2298" spans="9:99" x14ac:dyDescent="0.2">
      <c r="I2298" s="1"/>
      <c r="L2298" s="1"/>
      <c r="O2298" s="1"/>
      <c r="R2298" s="1"/>
      <c r="U2298" s="1"/>
      <c r="X2298" s="1"/>
      <c r="AA2298" s="1"/>
      <c r="AD2298" s="1"/>
      <c r="AG2298" s="1"/>
      <c r="AK2298" s="1"/>
      <c r="AP2298" s="1"/>
      <c r="AS2298" s="1"/>
      <c r="AW2298" s="1"/>
      <c r="BB2298" s="1"/>
      <c r="BE2298" s="1"/>
      <c r="BH2298" s="1"/>
      <c r="BK2298" s="1"/>
      <c r="BN2298" s="1"/>
      <c r="BR2298" s="1"/>
      <c r="BW2298" s="1"/>
      <c r="BZ2298" s="1"/>
      <c r="CF2298" s="1"/>
      <c r="CN2298" s="1"/>
      <c r="CQ2298" s="1"/>
      <c r="CT2298" s="1"/>
      <c r="CU2298" s="1"/>
    </row>
    <row r="2299" spans="9:99" x14ac:dyDescent="0.2">
      <c r="I2299" s="1"/>
      <c r="L2299" s="1"/>
      <c r="O2299" s="1"/>
      <c r="R2299" s="1"/>
      <c r="U2299" s="1"/>
      <c r="X2299" s="1"/>
      <c r="AA2299" s="1"/>
      <c r="AD2299" s="1"/>
      <c r="AG2299" s="1"/>
      <c r="AK2299" s="1"/>
      <c r="AP2299" s="1"/>
      <c r="AS2299" s="1"/>
      <c r="AW2299" s="1"/>
      <c r="BB2299" s="1"/>
      <c r="BE2299" s="1"/>
      <c r="BH2299" s="1"/>
      <c r="BK2299" s="1"/>
      <c r="BN2299" s="1"/>
      <c r="BR2299" s="1"/>
      <c r="BW2299" s="1"/>
      <c r="BZ2299" s="1"/>
      <c r="CF2299" s="1"/>
      <c r="CN2299" s="1"/>
      <c r="CQ2299" s="1"/>
      <c r="CT2299" s="1"/>
      <c r="CU2299" s="1"/>
    </row>
    <row r="2300" spans="9:99" x14ac:dyDescent="0.2">
      <c r="I2300" s="1"/>
      <c r="L2300" s="1"/>
      <c r="O2300" s="1"/>
      <c r="R2300" s="1"/>
      <c r="U2300" s="1"/>
      <c r="X2300" s="1"/>
      <c r="AA2300" s="1"/>
      <c r="AD2300" s="1"/>
      <c r="AG2300" s="1"/>
      <c r="AK2300" s="1"/>
      <c r="AP2300" s="1"/>
      <c r="AS2300" s="1"/>
      <c r="AW2300" s="1"/>
      <c r="BB2300" s="1"/>
      <c r="BE2300" s="1"/>
      <c r="BH2300" s="1"/>
      <c r="BK2300" s="1"/>
      <c r="BN2300" s="1"/>
      <c r="BR2300" s="1"/>
      <c r="BW2300" s="1"/>
      <c r="BZ2300" s="1"/>
      <c r="CF2300" s="1"/>
      <c r="CN2300" s="1"/>
      <c r="CQ2300" s="1"/>
      <c r="CT2300" s="1"/>
      <c r="CU2300" s="1"/>
    </row>
    <row r="2301" spans="9:99" x14ac:dyDescent="0.2">
      <c r="I2301" s="1"/>
      <c r="L2301" s="1"/>
      <c r="O2301" s="1"/>
      <c r="R2301" s="1"/>
      <c r="U2301" s="1"/>
      <c r="X2301" s="1"/>
      <c r="AA2301" s="1"/>
      <c r="AD2301" s="1"/>
      <c r="AG2301" s="1"/>
      <c r="AK2301" s="1"/>
      <c r="AP2301" s="1"/>
      <c r="AS2301" s="1"/>
      <c r="AW2301" s="1"/>
      <c r="BB2301" s="1"/>
      <c r="BE2301" s="1"/>
      <c r="BH2301" s="1"/>
      <c r="BK2301" s="1"/>
      <c r="BN2301" s="1"/>
      <c r="BR2301" s="1"/>
      <c r="BW2301" s="1"/>
      <c r="BZ2301" s="1"/>
      <c r="CF2301" s="1"/>
      <c r="CN2301" s="1"/>
      <c r="CQ2301" s="1"/>
      <c r="CT2301" s="1"/>
      <c r="CU2301" s="1"/>
    </row>
    <row r="2302" spans="9:99" x14ac:dyDescent="0.2">
      <c r="I2302" s="1"/>
      <c r="L2302" s="1"/>
      <c r="O2302" s="1"/>
      <c r="R2302" s="1"/>
      <c r="U2302" s="1"/>
      <c r="X2302" s="1"/>
      <c r="AA2302" s="1"/>
      <c r="AD2302" s="1"/>
      <c r="AG2302" s="1"/>
      <c r="AK2302" s="1"/>
      <c r="AP2302" s="1"/>
      <c r="AS2302" s="1"/>
      <c r="AW2302" s="1"/>
      <c r="BB2302" s="1"/>
      <c r="BE2302" s="1"/>
      <c r="BH2302" s="1"/>
      <c r="BK2302" s="1"/>
      <c r="BN2302" s="1"/>
      <c r="BR2302" s="1"/>
      <c r="BW2302" s="1"/>
      <c r="BZ2302" s="1"/>
      <c r="CF2302" s="1"/>
      <c r="CN2302" s="1"/>
      <c r="CQ2302" s="1"/>
      <c r="CT2302" s="1"/>
      <c r="CU2302" s="1"/>
    </row>
    <row r="2303" spans="9:99" x14ac:dyDescent="0.2">
      <c r="I2303" s="1"/>
      <c r="L2303" s="1"/>
      <c r="O2303" s="1"/>
      <c r="R2303" s="1"/>
      <c r="U2303" s="1"/>
      <c r="X2303" s="1"/>
      <c r="AA2303" s="1"/>
      <c r="AD2303" s="1"/>
      <c r="AG2303" s="1"/>
      <c r="AK2303" s="1"/>
      <c r="AP2303" s="1"/>
      <c r="AS2303" s="1"/>
      <c r="AW2303" s="1"/>
      <c r="BB2303" s="1"/>
      <c r="BE2303" s="1"/>
      <c r="BH2303" s="1"/>
      <c r="BK2303" s="1"/>
      <c r="BN2303" s="1"/>
      <c r="BR2303" s="1"/>
      <c r="BW2303" s="1"/>
      <c r="BZ2303" s="1"/>
      <c r="CF2303" s="1"/>
      <c r="CN2303" s="1"/>
      <c r="CQ2303" s="1"/>
      <c r="CT2303" s="1"/>
      <c r="CU2303" s="1"/>
    </row>
    <row r="2304" spans="9:99" x14ac:dyDescent="0.2">
      <c r="I2304" s="1"/>
      <c r="L2304" s="1"/>
      <c r="O2304" s="1"/>
      <c r="R2304" s="1"/>
      <c r="U2304" s="1"/>
      <c r="X2304" s="1"/>
      <c r="AA2304" s="1"/>
      <c r="AD2304" s="1"/>
      <c r="AG2304" s="1"/>
      <c r="AK2304" s="1"/>
      <c r="AP2304" s="1"/>
      <c r="AS2304" s="1"/>
      <c r="AW2304" s="1"/>
      <c r="BB2304" s="1"/>
      <c r="BE2304" s="1"/>
      <c r="BH2304" s="1"/>
      <c r="BK2304" s="1"/>
      <c r="BN2304" s="1"/>
      <c r="BR2304" s="1"/>
      <c r="BW2304" s="1"/>
      <c r="BZ2304" s="1"/>
      <c r="CF2304" s="1"/>
      <c r="CN2304" s="1"/>
      <c r="CQ2304" s="1"/>
      <c r="CT2304" s="1"/>
      <c r="CU2304" s="1"/>
    </row>
    <row r="2305" spans="9:99" x14ac:dyDescent="0.2">
      <c r="I2305" s="1"/>
      <c r="L2305" s="1"/>
      <c r="O2305" s="1"/>
      <c r="R2305" s="1"/>
      <c r="U2305" s="1"/>
      <c r="X2305" s="1"/>
      <c r="AA2305" s="1"/>
      <c r="AD2305" s="1"/>
      <c r="AG2305" s="1"/>
      <c r="AK2305" s="1"/>
      <c r="AP2305" s="1"/>
      <c r="AS2305" s="1"/>
      <c r="AW2305" s="1"/>
      <c r="BB2305" s="1"/>
      <c r="BE2305" s="1"/>
      <c r="BH2305" s="1"/>
      <c r="BK2305" s="1"/>
      <c r="BN2305" s="1"/>
      <c r="BR2305" s="1"/>
      <c r="BW2305" s="1"/>
      <c r="BZ2305" s="1"/>
      <c r="CF2305" s="1"/>
      <c r="CN2305" s="1"/>
      <c r="CQ2305" s="1"/>
      <c r="CT2305" s="1"/>
      <c r="CU2305" s="1"/>
    </row>
    <row r="2306" spans="9:99" x14ac:dyDescent="0.2">
      <c r="I2306" s="1"/>
      <c r="L2306" s="1"/>
      <c r="O2306" s="1"/>
      <c r="R2306" s="1"/>
      <c r="U2306" s="1"/>
      <c r="X2306" s="1"/>
      <c r="AA2306" s="1"/>
      <c r="AD2306" s="1"/>
      <c r="AG2306" s="1"/>
      <c r="AK2306" s="1"/>
      <c r="AP2306" s="1"/>
      <c r="AS2306" s="1"/>
      <c r="AW2306" s="1"/>
      <c r="BB2306" s="1"/>
      <c r="BE2306" s="1"/>
      <c r="BH2306" s="1"/>
      <c r="BK2306" s="1"/>
      <c r="BN2306" s="1"/>
      <c r="BR2306" s="1"/>
      <c r="BW2306" s="1"/>
      <c r="BZ2306" s="1"/>
      <c r="CF2306" s="1"/>
      <c r="CN2306" s="1"/>
      <c r="CQ2306" s="1"/>
      <c r="CT2306" s="1"/>
      <c r="CU2306" s="1"/>
    </row>
    <row r="2307" spans="9:99" x14ac:dyDescent="0.2">
      <c r="I2307" s="1"/>
      <c r="L2307" s="1"/>
      <c r="O2307" s="1"/>
      <c r="R2307" s="1"/>
      <c r="U2307" s="1"/>
      <c r="X2307" s="1"/>
      <c r="AA2307" s="1"/>
      <c r="AD2307" s="1"/>
      <c r="AG2307" s="1"/>
      <c r="AK2307" s="1"/>
      <c r="AP2307" s="1"/>
      <c r="AS2307" s="1"/>
      <c r="AW2307" s="1"/>
      <c r="BB2307" s="1"/>
      <c r="BE2307" s="1"/>
      <c r="BH2307" s="1"/>
      <c r="BK2307" s="1"/>
      <c r="BN2307" s="1"/>
      <c r="BR2307" s="1"/>
      <c r="BW2307" s="1"/>
      <c r="BZ2307" s="1"/>
      <c r="CF2307" s="1"/>
      <c r="CN2307" s="1"/>
      <c r="CQ2307" s="1"/>
      <c r="CT2307" s="1"/>
      <c r="CU2307" s="1"/>
    </row>
    <row r="2308" spans="9:99" x14ac:dyDescent="0.2">
      <c r="I2308" s="1"/>
      <c r="L2308" s="1"/>
      <c r="O2308" s="1"/>
      <c r="R2308" s="1"/>
      <c r="U2308" s="1"/>
      <c r="X2308" s="1"/>
      <c r="AA2308" s="1"/>
      <c r="AD2308" s="1"/>
      <c r="AG2308" s="1"/>
      <c r="AK2308" s="1"/>
      <c r="AP2308" s="1"/>
      <c r="AS2308" s="1"/>
      <c r="AW2308" s="1"/>
      <c r="BB2308" s="1"/>
      <c r="BE2308" s="1"/>
      <c r="BH2308" s="1"/>
      <c r="BK2308" s="1"/>
      <c r="BN2308" s="1"/>
      <c r="BR2308" s="1"/>
      <c r="BW2308" s="1"/>
      <c r="BZ2308" s="1"/>
      <c r="CF2308" s="1"/>
      <c r="CN2308" s="1"/>
      <c r="CQ2308" s="1"/>
      <c r="CT2308" s="1"/>
      <c r="CU2308" s="1"/>
    </row>
    <row r="2309" spans="9:99" x14ac:dyDescent="0.2">
      <c r="I2309" s="1"/>
      <c r="L2309" s="1"/>
      <c r="O2309" s="1"/>
      <c r="R2309" s="1"/>
      <c r="U2309" s="1"/>
      <c r="X2309" s="1"/>
      <c r="AA2309" s="1"/>
      <c r="AD2309" s="1"/>
      <c r="AG2309" s="1"/>
      <c r="AK2309" s="1"/>
      <c r="AP2309" s="1"/>
      <c r="AS2309" s="1"/>
      <c r="AW2309" s="1"/>
      <c r="BB2309" s="1"/>
      <c r="BE2309" s="1"/>
      <c r="BH2309" s="1"/>
      <c r="BK2309" s="1"/>
      <c r="BN2309" s="1"/>
      <c r="BR2309" s="1"/>
      <c r="BW2309" s="1"/>
      <c r="BZ2309" s="1"/>
      <c r="CF2309" s="1"/>
      <c r="CN2309" s="1"/>
      <c r="CQ2309" s="1"/>
      <c r="CT2309" s="1"/>
      <c r="CU2309" s="1"/>
    </row>
    <row r="2310" spans="9:99" x14ac:dyDescent="0.2">
      <c r="I2310" s="1"/>
      <c r="L2310" s="1"/>
      <c r="O2310" s="1"/>
      <c r="R2310" s="1"/>
      <c r="U2310" s="1"/>
      <c r="X2310" s="1"/>
      <c r="AA2310" s="1"/>
      <c r="AD2310" s="1"/>
      <c r="AG2310" s="1"/>
      <c r="AK2310" s="1"/>
      <c r="AP2310" s="1"/>
      <c r="AS2310" s="1"/>
      <c r="AW2310" s="1"/>
      <c r="BB2310" s="1"/>
      <c r="BE2310" s="1"/>
      <c r="BH2310" s="1"/>
      <c r="BK2310" s="1"/>
      <c r="BN2310" s="1"/>
      <c r="BR2310" s="1"/>
      <c r="BW2310" s="1"/>
      <c r="BZ2310" s="1"/>
      <c r="CF2310" s="1"/>
      <c r="CN2310" s="1"/>
      <c r="CQ2310" s="1"/>
      <c r="CT2310" s="1"/>
      <c r="CU2310" s="1"/>
    </row>
    <row r="2311" spans="9:99" x14ac:dyDescent="0.2">
      <c r="I2311" s="1"/>
      <c r="L2311" s="1"/>
      <c r="O2311" s="1"/>
      <c r="R2311" s="1"/>
      <c r="U2311" s="1"/>
      <c r="X2311" s="1"/>
      <c r="AA2311" s="1"/>
      <c r="AD2311" s="1"/>
      <c r="AG2311" s="1"/>
      <c r="AK2311" s="1"/>
      <c r="AP2311" s="1"/>
      <c r="AS2311" s="1"/>
      <c r="AW2311" s="1"/>
      <c r="BB2311" s="1"/>
      <c r="BE2311" s="1"/>
      <c r="BH2311" s="1"/>
      <c r="BK2311" s="1"/>
      <c r="BN2311" s="1"/>
      <c r="BR2311" s="1"/>
      <c r="BW2311" s="1"/>
      <c r="BZ2311" s="1"/>
      <c r="CF2311" s="1"/>
      <c r="CN2311" s="1"/>
      <c r="CQ2311" s="1"/>
      <c r="CT2311" s="1"/>
      <c r="CU2311" s="1"/>
    </row>
    <row r="2312" spans="9:99" x14ac:dyDescent="0.2">
      <c r="I2312" s="1"/>
      <c r="L2312" s="1"/>
      <c r="O2312" s="1"/>
      <c r="R2312" s="1"/>
      <c r="U2312" s="1"/>
      <c r="X2312" s="1"/>
      <c r="AA2312" s="1"/>
      <c r="AD2312" s="1"/>
      <c r="AG2312" s="1"/>
      <c r="AK2312" s="1"/>
      <c r="AP2312" s="1"/>
      <c r="AS2312" s="1"/>
      <c r="AW2312" s="1"/>
      <c r="BB2312" s="1"/>
      <c r="BE2312" s="1"/>
      <c r="BH2312" s="1"/>
      <c r="BK2312" s="1"/>
      <c r="BN2312" s="1"/>
      <c r="BR2312" s="1"/>
      <c r="BW2312" s="1"/>
      <c r="BZ2312" s="1"/>
      <c r="CF2312" s="1"/>
      <c r="CN2312" s="1"/>
      <c r="CQ2312" s="1"/>
      <c r="CT2312" s="1"/>
      <c r="CU2312" s="1"/>
    </row>
    <row r="2313" spans="9:99" x14ac:dyDescent="0.2">
      <c r="I2313" s="1"/>
      <c r="L2313" s="1"/>
      <c r="O2313" s="1"/>
      <c r="R2313" s="1"/>
      <c r="U2313" s="1"/>
      <c r="X2313" s="1"/>
      <c r="AA2313" s="1"/>
      <c r="AD2313" s="1"/>
      <c r="AG2313" s="1"/>
      <c r="AK2313" s="1"/>
      <c r="AP2313" s="1"/>
      <c r="AS2313" s="1"/>
      <c r="AW2313" s="1"/>
      <c r="BB2313" s="1"/>
      <c r="BE2313" s="1"/>
      <c r="BH2313" s="1"/>
      <c r="BK2313" s="1"/>
      <c r="BN2313" s="1"/>
      <c r="BR2313" s="1"/>
      <c r="BW2313" s="1"/>
      <c r="BZ2313" s="1"/>
      <c r="CF2313" s="1"/>
      <c r="CN2313" s="1"/>
      <c r="CQ2313" s="1"/>
      <c r="CT2313" s="1"/>
      <c r="CU2313" s="1"/>
    </row>
    <row r="2314" spans="9:99" x14ac:dyDescent="0.2">
      <c r="I2314" s="1"/>
      <c r="L2314" s="1"/>
      <c r="O2314" s="1"/>
      <c r="R2314" s="1"/>
      <c r="U2314" s="1"/>
      <c r="X2314" s="1"/>
      <c r="AA2314" s="1"/>
      <c r="AD2314" s="1"/>
      <c r="AG2314" s="1"/>
      <c r="AK2314" s="1"/>
      <c r="AP2314" s="1"/>
      <c r="AS2314" s="1"/>
      <c r="AW2314" s="1"/>
      <c r="BB2314" s="1"/>
      <c r="BE2314" s="1"/>
      <c r="BH2314" s="1"/>
      <c r="BK2314" s="1"/>
      <c r="BN2314" s="1"/>
      <c r="BR2314" s="1"/>
      <c r="BW2314" s="1"/>
      <c r="BZ2314" s="1"/>
      <c r="CF2314" s="1"/>
      <c r="CN2314" s="1"/>
      <c r="CQ2314" s="1"/>
      <c r="CT2314" s="1"/>
      <c r="CU2314" s="1"/>
    </row>
    <row r="2315" spans="9:99" x14ac:dyDescent="0.2">
      <c r="I2315" s="1"/>
      <c r="L2315" s="1"/>
      <c r="O2315" s="1"/>
      <c r="R2315" s="1"/>
      <c r="U2315" s="1"/>
      <c r="X2315" s="1"/>
      <c r="AA2315" s="1"/>
      <c r="AD2315" s="1"/>
      <c r="AG2315" s="1"/>
      <c r="AK2315" s="1"/>
      <c r="AP2315" s="1"/>
      <c r="AS2315" s="1"/>
      <c r="AW2315" s="1"/>
      <c r="BB2315" s="1"/>
      <c r="BE2315" s="1"/>
      <c r="BH2315" s="1"/>
      <c r="BK2315" s="1"/>
      <c r="BN2315" s="1"/>
      <c r="BR2315" s="1"/>
      <c r="BW2315" s="1"/>
      <c r="BZ2315" s="1"/>
      <c r="CF2315" s="1"/>
      <c r="CN2315" s="1"/>
      <c r="CQ2315" s="1"/>
      <c r="CT2315" s="1"/>
      <c r="CU2315" s="1"/>
    </row>
    <row r="2316" spans="9:99" x14ac:dyDescent="0.2">
      <c r="I2316" s="1"/>
      <c r="L2316" s="1"/>
      <c r="O2316" s="1"/>
      <c r="R2316" s="1"/>
      <c r="U2316" s="1"/>
      <c r="X2316" s="1"/>
      <c r="AA2316" s="1"/>
      <c r="AD2316" s="1"/>
      <c r="AG2316" s="1"/>
      <c r="AK2316" s="1"/>
      <c r="AP2316" s="1"/>
      <c r="AS2316" s="1"/>
      <c r="AW2316" s="1"/>
      <c r="BB2316" s="1"/>
      <c r="BE2316" s="1"/>
      <c r="BH2316" s="1"/>
      <c r="BK2316" s="1"/>
      <c r="BN2316" s="1"/>
      <c r="BR2316" s="1"/>
      <c r="BW2316" s="1"/>
      <c r="BZ2316" s="1"/>
      <c r="CF2316" s="1"/>
      <c r="CN2316" s="1"/>
      <c r="CQ2316" s="1"/>
      <c r="CT2316" s="1"/>
      <c r="CU2316" s="1"/>
    </row>
    <row r="2317" spans="9:99" x14ac:dyDescent="0.2">
      <c r="I2317" s="1"/>
      <c r="L2317" s="1"/>
      <c r="O2317" s="1"/>
      <c r="R2317" s="1"/>
      <c r="U2317" s="1"/>
      <c r="X2317" s="1"/>
      <c r="AA2317" s="1"/>
      <c r="AD2317" s="1"/>
      <c r="AG2317" s="1"/>
      <c r="AK2317" s="1"/>
      <c r="AP2317" s="1"/>
      <c r="AS2317" s="1"/>
      <c r="AW2317" s="1"/>
      <c r="BB2317" s="1"/>
      <c r="BE2317" s="1"/>
      <c r="BH2317" s="1"/>
      <c r="BK2317" s="1"/>
      <c r="BN2317" s="1"/>
      <c r="BR2317" s="1"/>
      <c r="BW2317" s="1"/>
      <c r="BZ2317" s="1"/>
      <c r="CF2317" s="1"/>
      <c r="CN2317" s="1"/>
      <c r="CQ2317" s="1"/>
      <c r="CT2317" s="1"/>
      <c r="CU2317" s="1"/>
    </row>
    <row r="2318" spans="9:99" x14ac:dyDescent="0.2">
      <c r="I2318" s="1"/>
      <c r="L2318" s="1"/>
      <c r="O2318" s="1"/>
      <c r="R2318" s="1"/>
      <c r="U2318" s="1"/>
      <c r="X2318" s="1"/>
      <c r="AA2318" s="1"/>
      <c r="AD2318" s="1"/>
      <c r="AG2318" s="1"/>
      <c r="AK2318" s="1"/>
      <c r="AP2318" s="1"/>
      <c r="AS2318" s="1"/>
      <c r="AW2318" s="1"/>
      <c r="BB2318" s="1"/>
      <c r="BE2318" s="1"/>
      <c r="BH2318" s="1"/>
      <c r="BK2318" s="1"/>
      <c r="BN2318" s="1"/>
      <c r="BR2318" s="1"/>
      <c r="BW2318" s="1"/>
      <c r="BZ2318" s="1"/>
      <c r="CF2318" s="1"/>
      <c r="CN2318" s="1"/>
      <c r="CQ2318" s="1"/>
      <c r="CT2318" s="1"/>
      <c r="CU2318" s="1"/>
    </row>
    <row r="2319" spans="9:99" x14ac:dyDescent="0.2">
      <c r="I2319" s="1"/>
      <c r="L2319" s="1"/>
      <c r="O2319" s="1"/>
      <c r="R2319" s="1"/>
      <c r="U2319" s="1"/>
      <c r="X2319" s="1"/>
      <c r="AA2319" s="1"/>
      <c r="AD2319" s="1"/>
      <c r="AG2319" s="1"/>
      <c r="AK2319" s="1"/>
      <c r="AP2319" s="1"/>
      <c r="AS2319" s="1"/>
      <c r="AW2319" s="1"/>
      <c r="BB2319" s="1"/>
      <c r="BE2319" s="1"/>
      <c r="BH2319" s="1"/>
      <c r="BK2319" s="1"/>
      <c r="BN2319" s="1"/>
      <c r="BR2319" s="1"/>
      <c r="BW2319" s="1"/>
      <c r="BZ2319" s="1"/>
      <c r="CF2319" s="1"/>
      <c r="CN2319" s="1"/>
      <c r="CQ2319" s="1"/>
      <c r="CT2319" s="1"/>
      <c r="CU2319" s="1"/>
    </row>
    <row r="2320" spans="9:99" x14ac:dyDescent="0.2">
      <c r="I2320" s="1"/>
      <c r="L2320" s="1"/>
      <c r="O2320" s="1"/>
      <c r="R2320" s="1"/>
      <c r="U2320" s="1"/>
      <c r="X2320" s="1"/>
      <c r="AA2320" s="1"/>
      <c r="AD2320" s="1"/>
      <c r="AG2320" s="1"/>
      <c r="AK2320" s="1"/>
      <c r="AP2320" s="1"/>
      <c r="AS2320" s="1"/>
      <c r="AW2320" s="1"/>
      <c r="BB2320" s="1"/>
      <c r="BE2320" s="1"/>
      <c r="BH2320" s="1"/>
      <c r="BK2320" s="1"/>
      <c r="BN2320" s="1"/>
      <c r="BR2320" s="1"/>
      <c r="BW2320" s="1"/>
      <c r="BZ2320" s="1"/>
      <c r="CF2320" s="1"/>
      <c r="CN2320" s="1"/>
      <c r="CQ2320" s="1"/>
      <c r="CT2320" s="1"/>
      <c r="CU2320" s="1"/>
    </row>
    <row r="2321" spans="9:99" x14ac:dyDescent="0.2">
      <c r="I2321" s="1"/>
      <c r="L2321" s="1"/>
      <c r="O2321" s="1"/>
      <c r="R2321" s="1"/>
      <c r="U2321" s="1"/>
      <c r="X2321" s="1"/>
      <c r="AA2321" s="1"/>
      <c r="AD2321" s="1"/>
      <c r="AG2321" s="1"/>
      <c r="AK2321" s="1"/>
      <c r="AP2321" s="1"/>
      <c r="AS2321" s="1"/>
      <c r="AW2321" s="1"/>
      <c r="BB2321" s="1"/>
      <c r="BE2321" s="1"/>
      <c r="BH2321" s="1"/>
      <c r="BK2321" s="1"/>
      <c r="BN2321" s="1"/>
      <c r="BR2321" s="1"/>
      <c r="BW2321" s="1"/>
      <c r="BZ2321" s="1"/>
      <c r="CF2321" s="1"/>
      <c r="CN2321" s="1"/>
      <c r="CQ2321" s="1"/>
      <c r="CT2321" s="1"/>
      <c r="CU2321" s="1"/>
    </row>
    <row r="2322" spans="9:99" x14ac:dyDescent="0.2">
      <c r="I2322" s="1"/>
      <c r="L2322" s="1"/>
      <c r="O2322" s="1"/>
      <c r="R2322" s="1"/>
      <c r="U2322" s="1"/>
      <c r="X2322" s="1"/>
      <c r="AA2322" s="1"/>
      <c r="AD2322" s="1"/>
      <c r="AG2322" s="1"/>
      <c r="AK2322" s="1"/>
      <c r="AP2322" s="1"/>
      <c r="AS2322" s="1"/>
      <c r="AW2322" s="1"/>
      <c r="BB2322" s="1"/>
      <c r="BE2322" s="1"/>
      <c r="BH2322" s="1"/>
      <c r="BK2322" s="1"/>
      <c r="BN2322" s="1"/>
      <c r="BR2322" s="1"/>
      <c r="BW2322" s="1"/>
      <c r="BZ2322" s="1"/>
      <c r="CF2322" s="1"/>
      <c r="CN2322" s="1"/>
      <c r="CQ2322" s="1"/>
      <c r="CT2322" s="1"/>
      <c r="CU2322" s="1"/>
    </row>
    <row r="2323" spans="9:99" x14ac:dyDescent="0.2">
      <c r="I2323" s="1"/>
      <c r="L2323" s="1"/>
      <c r="O2323" s="1"/>
      <c r="R2323" s="1"/>
      <c r="U2323" s="1"/>
      <c r="X2323" s="1"/>
      <c r="AA2323" s="1"/>
      <c r="AD2323" s="1"/>
      <c r="AG2323" s="1"/>
      <c r="AK2323" s="1"/>
      <c r="AP2323" s="1"/>
      <c r="AS2323" s="1"/>
      <c r="AW2323" s="1"/>
      <c r="BB2323" s="1"/>
      <c r="BE2323" s="1"/>
      <c r="BH2323" s="1"/>
      <c r="BK2323" s="1"/>
      <c r="BN2323" s="1"/>
      <c r="BR2323" s="1"/>
      <c r="BW2323" s="1"/>
      <c r="BZ2323" s="1"/>
      <c r="CF2323" s="1"/>
      <c r="CN2323" s="1"/>
      <c r="CQ2323" s="1"/>
      <c r="CT2323" s="1"/>
      <c r="CU2323" s="1"/>
    </row>
    <row r="2324" spans="9:99" x14ac:dyDescent="0.2">
      <c r="I2324" s="1"/>
      <c r="L2324" s="1"/>
      <c r="O2324" s="1"/>
      <c r="R2324" s="1"/>
      <c r="U2324" s="1"/>
      <c r="X2324" s="1"/>
      <c r="AA2324" s="1"/>
      <c r="AD2324" s="1"/>
      <c r="AG2324" s="1"/>
      <c r="AK2324" s="1"/>
      <c r="AP2324" s="1"/>
      <c r="AS2324" s="1"/>
      <c r="AW2324" s="1"/>
      <c r="BB2324" s="1"/>
      <c r="BE2324" s="1"/>
      <c r="BH2324" s="1"/>
      <c r="BK2324" s="1"/>
      <c r="BN2324" s="1"/>
      <c r="BR2324" s="1"/>
      <c r="BW2324" s="1"/>
      <c r="BZ2324" s="1"/>
      <c r="CF2324" s="1"/>
      <c r="CN2324" s="1"/>
      <c r="CQ2324" s="1"/>
      <c r="CT2324" s="1"/>
      <c r="CU2324" s="1"/>
    </row>
    <row r="2325" spans="9:99" x14ac:dyDescent="0.2">
      <c r="I2325" s="1"/>
      <c r="L2325" s="1"/>
      <c r="O2325" s="1"/>
      <c r="R2325" s="1"/>
      <c r="U2325" s="1"/>
      <c r="X2325" s="1"/>
      <c r="AA2325" s="1"/>
      <c r="AD2325" s="1"/>
      <c r="AG2325" s="1"/>
      <c r="AK2325" s="1"/>
      <c r="AP2325" s="1"/>
      <c r="AS2325" s="1"/>
      <c r="AW2325" s="1"/>
      <c r="BB2325" s="1"/>
      <c r="BE2325" s="1"/>
      <c r="BH2325" s="1"/>
      <c r="BK2325" s="1"/>
      <c r="BN2325" s="1"/>
      <c r="BR2325" s="1"/>
      <c r="BW2325" s="1"/>
      <c r="BZ2325" s="1"/>
      <c r="CF2325" s="1"/>
      <c r="CN2325" s="1"/>
      <c r="CQ2325" s="1"/>
      <c r="CT2325" s="1"/>
      <c r="CU2325" s="1"/>
    </row>
    <row r="2326" spans="9:99" x14ac:dyDescent="0.2">
      <c r="I2326" s="1"/>
      <c r="L2326" s="1"/>
      <c r="O2326" s="1"/>
      <c r="R2326" s="1"/>
      <c r="U2326" s="1"/>
      <c r="X2326" s="1"/>
      <c r="AA2326" s="1"/>
      <c r="AD2326" s="1"/>
      <c r="AG2326" s="1"/>
      <c r="AK2326" s="1"/>
      <c r="AP2326" s="1"/>
      <c r="AS2326" s="1"/>
      <c r="AW2326" s="1"/>
      <c r="BB2326" s="1"/>
      <c r="BE2326" s="1"/>
      <c r="BH2326" s="1"/>
      <c r="BK2326" s="1"/>
      <c r="BN2326" s="1"/>
      <c r="BR2326" s="1"/>
      <c r="BW2326" s="1"/>
      <c r="BZ2326" s="1"/>
      <c r="CF2326" s="1"/>
      <c r="CN2326" s="1"/>
      <c r="CQ2326" s="1"/>
      <c r="CT2326" s="1"/>
      <c r="CU2326" s="1"/>
    </row>
    <row r="2327" spans="9:99" x14ac:dyDescent="0.2">
      <c r="I2327" s="1"/>
      <c r="L2327" s="1"/>
      <c r="O2327" s="1"/>
      <c r="R2327" s="1"/>
      <c r="U2327" s="1"/>
      <c r="X2327" s="1"/>
      <c r="AA2327" s="1"/>
      <c r="AD2327" s="1"/>
      <c r="AG2327" s="1"/>
      <c r="AK2327" s="1"/>
      <c r="AP2327" s="1"/>
      <c r="AS2327" s="1"/>
      <c r="AW2327" s="1"/>
      <c r="BB2327" s="1"/>
      <c r="BE2327" s="1"/>
      <c r="BH2327" s="1"/>
      <c r="BK2327" s="1"/>
      <c r="BN2327" s="1"/>
      <c r="BR2327" s="1"/>
      <c r="BW2327" s="1"/>
      <c r="BZ2327" s="1"/>
      <c r="CF2327" s="1"/>
      <c r="CN2327" s="1"/>
      <c r="CQ2327" s="1"/>
      <c r="CT2327" s="1"/>
      <c r="CU2327" s="1"/>
    </row>
    <row r="2328" spans="9:99" x14ac:dyDescent="0.2">
      <c r="I2328" s="1"/>
      <c r="L2328" s="1"/>
      <c r="O2328" s="1"/>
      <c r="R2328" s="1"/>
      <c r="U2328" s="1"/>
      <c r="X2328" s="1"/>
      <c r="AA2328" s="1"/>
      <c r="AD2328" s="1"/>
      <c r="AG2328" s="1"/>
      <c r="AK2328" s="1"/>
      <c r="AP2328" s="1"/>
      <c r="AS2328" s="1"/>
      <c r="AW2328" s="1"/>
      <c r="BB2328" s="1"/>
      <c r="BE2328" s="1"/>
      <c r="BH2328" s="1"/>
      <c r="BK2328" s="1"/>
      <c r="BN2328" s="1"/>
      <c r="BR2328" s="1"/>
      <c r="BW2328" s="1"/>
      <c r="BZ2328" s="1"/>
      <c r="CF2328" s="1"/>
      <c r="CN2328" s="1"/>
      <c r="CQ2328" s="1"/>
      <c r="CT2328" s="1"/>
      <c r="CU2328" s="1"/>
    </row>
    <row r="2329" spans="9:99" x14ac:dyDescent="0.2">
      <c r="I2329" s="1"/>
      <c r="L2329" s="1"/>
      <c r="O2329" s="1"/>
      <c r="R2329" s="1"/>
      <c r="U2329" s="1"/>
      <c r="X2329" s="1"/>
      <c r="AA2329" s="1"/>
      <c r="AD2329" s="1"/>
      <c r="AG2329" s="1"/>
      <c r="AK2329" s="1"/>
      <c r="AP2329" s="1"/>
      <c r="AS2329" s="1"/>
      <c r="AW2329" s="1"/>
      <c r="BB2329" s="1"/>
      <c r="BE2329" s="1"/>
      <c r="BH2329" s="1"/>
      <c r="BK2329" s="1"/>
      <c r="BN2329" s="1"/>
      <c r="BR2329" s="1"/>
      <c r="BW2329" s="1"/>
      <c r="BZ2329" s="1"/>
      <c r="CF2329" s="1"/>
      <c r="CN2329" s="1"/>
      <c r="CQ2329" s="1"/>
      <c r="CT2329" s="1"/>
      <c r="CU2329" s="1"/>
    </row>
    <row r="2330" spans="9:99" x14ac:dyDescent="0.2">
      <c r="I2330" s="1"/>
      <c r="L2330" s="1"/>
      <c r="O2330" s="1"/>
      <c r="R2330" s="1"/>
      <c r="U2330" s="1"/>
      <c r="X2330" s="1"/>
      <c r="AA2330" s="1"/>
      <c r="AD2330" s="1"/>
      <c r="AG2330" s="1"/>
      <c r="AK2330" s="1"/>
      <c r="AP2330" s="1"/>
      <c r="AS2330" s="1"/>
      <c r="AW2330" s="1"/>
      <c r="BB2330" s="1"/>
      <c r="BE2330" s="1"/>
      <c r="BH2330" s="1"/>
      <c r="BK2330" s="1"/>
      <c r="BN2330" s="1"/>
      <c r="BR2330" s="1"/>
      <c r="BW2330" s="1"/>
      <c r="BZ2330" s="1"/>
      <c r="CF2330" s="1"/>
      <c r="CN2330" s="1"/>
      <c r="CQ2330" s="1"/>
      <c r="CT2330" s="1"/>
      <c r="CU2330" s="1"/>
    </row>
    <row r="2331" spans="9:99" x14ac:dyDescent="0.2">
      <c r="I2331" s="1"/>
      <c r="L2331" s="1"/>
      <c r="O2331" s="1"/>
      <c r="R2331" s="1"/>
      <c r="U2331" s="1"/>
      <c r="X2331" s="1"/>
      <c r="AA2331" s="1"/>
      <c r="AD2331" s="1"/>
      <c r="AG2331" s="1"/>
      <c r="AK2331" s="1"/>
      <c r="AP2331" s="1"/>
      <c r="AS2331" s="1"/>
      <c r="AW2331" s="1"/>
      <c r="BB2331" s="1"/>
      <c r="BE2331" s="1"/>
      <c r="BH2331" s="1"/>
      <c r="BK2331" s="1"/>
      <c r="BN2331" s="1"/>
      <c r="BR2331" s="1"/>
      <c r="BW2331" s="1"/>
      <c r="BZ2331" s="1"/>
      <c r="CF2331" s="1"/>
      <c r="CN2331" s="1"/>
      <c r="CQ2331" s="1"/>
      <c r="CT2331" s="1"/>
      <c r="CU2331" s="1"/>
    </row>
    <row r="2332" spans="9:99" x14ac:dyDescent="0.2">
      <c r="I2332" s="1"/>
      <c r="L2332" s="1"/>
      <c r="O2332" s="1"/>
      <c r="R2332" s="1"/>
      <c r="U2332" s="1"/>
      <c r="X2332" s="1"/>
      <c r="AA2332" s="1"/>
      <c r="AD2332" s="1"/>
      <c r="AG2332" s="1"/>
      <c r="AK2332" s="1"/>
      <c r="AP2332" s="1"/>
      <c r="AS2332" s="1"/>
      <c r="AW2332" s="1"/>
      <c r="BB2332" s="1"/>
      <c r="BE2332" s="1"/>
      <c r="BH2332" s="1"/>
      <c r="BK2332" s="1"/>
      <c r="BN2332" s="1"/>
      <c r="BR2332" s="1"/>
      <c r="BW2332" s="1"/>
      <c r="BZ2332" s="1"/>
      <c r="CF2332" s="1"/>
      <c r="CN2332" s="1"/>
      <c r="CQ2332" s="1"/>
      <c r="CT2332" s="1"/>
      <c r="CU2332" s="1"/>
    </row>
    <row r="2333" spans="9:99" x14ac:dyDescent="0.2">
      <c r="I2333" s="1"/>
      <c r="L2333" s="1"/>
      <c r="O2333" s="1"/>
      <c r="R2333" s="1"/>
      <c r="U2333" s="1"/>
      <c r="X2333" s="1"/>
      <c r="AA2333" s="1"/>
      <c r="AD2333" s="1"/>
      <c r="AG2333" s="1"/>
      <c r="AK2333" s="1"/>
      <c r="AP2333" s="1"/>
      <c r="AS2333" s="1"/>
      <c r="AW2333" s="1"/>
      <c r="BB2333" s="1"/>
      <c r="BE2333" s="1"/>
      <c r="BH2333" s="1"/>
      <c r="BK2333" s="1"/>
      <c r="BN2333" s="1"/>
      <c r="BR2333" s="1"/>
      <c r="BW2333" s="1"/>
      <c r="BZ2333" s="1"/>
      <c r="CF2333" s="1"/>
      <c r="CN2333" s="1"/>
      <c r="CQ2333" s="1"/>
      <c r="CT2333" s="1"/>
      <c r="CU2333" s="1"/>
    </row>
    <row r="2334" spans="9:99" x14ac:dyDescent="0.2">
      <c r="I2334" s="1"/>
      <c r="L2334" s="1"/>
      <c r="O2334" s="1"/>
      <c r="R2334" s="1"/>
      <c r="U2334" s="1"/>
      <c r="X2334" s="1"/>
      <c r="AA2334" s="1"/>
      <c r="AD2334" s="1"/>
      <c r="AG2334" s="1"/>
      <c r="AK2334" s="1"/>
      <c r="AP2334" s="1"/>
      <c r="AS2334" s="1"/>
      <c r="AW2334" s="1"/>
      <c r="BB2334" s="1"/>
      <c r="BE2334" s="1"/>
      <c r="BH2334" s="1"/>
      <c r="BK2334" s="1"/>
      <c r="BN2334" s="1"/>
      <c r="BR2334" s="1"/>
      <c r="BW2334" s="1"/>
      <c r="BZ2334" s="1"/>
      <c r="CF2334" s="1"/>
      <c r="CN2334" s="1"/>
      <c r="CQ2334" s="1"/>
      <c r="CT2334" s="1"/>
      <c r="CU2334" s="1"/>
    </row>
    <row r="2335" spans="9:99" x14ac:dyDescent="0.2">
      <c r="I2335" s="1"/>
      <c r="L2335" s="1"/>
      <c r="O2335" s="1"/>
      <c r="R2335" s="1"/>
      <c r="U2335" s="1"/>
      <c r="X2335" s="1"/>
      <c r="AA2335" s="1"/>
      <c r="AD2335" s="1"/>
      <c r="AG2335" s="1"/>
      <c r="AK2335" s="1"/>
      <c r="AP2335" s="1"/>
      <c r="AS2335" s="1"/>
      <c r="AW2335" s="1"/>
      <c r="BB2335" s="1"/>
      <c r="BE2335" s="1"/>
      <c r="BH2335" s="1"/>
      <c r="BK2335" s="1"/>
      <c r="BN2335" s="1"/>
      <c r="BR2335" s="1"/>
      <c r="BW2335" s="1"/>
      <c r="BZ2335" s="1"/>
      <c r="CF2335" s="1"/>
      <c r="CN2335" s="1"/>
      <c r="CQ2335" s="1"/>
      <c r="CT2335" s="1"/>
      <c r="CU2335" s="1"/>
    </row>
    <row r="2336" spans="9:99" x14ac:dyDescent="0.2">
      <c r="I2336" s="1"/>
      <c r="L2336" s="1"/>
      <c r="O2336" s="1"/>
      <c r="R2336" s="1"/>
      <c r="U2336" s="1"/>
      <c r="X2336" s="1"/>
      <c r="AA2336" s="1"/>
      <c r="AD2336" s="1"/>
      <c r="AG2336" s="1"/>
      <c r="AK2336" s="1"/>
      <c r="AP2336" s="1"/>
      <c r="AS2336" s="1"/>
      <c r="AW2336" s="1"/>
      <c r="BB2336" s="1"/>
      <c r="BE2336" s="1"/>
      <c r="BH2336" s="1"/>
      <c r="BK2336" s="1"/>
      <c r="BN2336" s="1"/>
      <c r="BR2336" s="1"/>
      <c r="BW2336" s="1"/>
      <c r="BZ2336" s="1"/>
      <c r="CF2336" s="1"/>
      <c r="CN2336" s="1"/>
      <c r="CQ2336" s="1"/>
      <c r="CT2336" s="1"/>
      <c r="CU2336" s="1"/>
    </row>
    <row r="2337" spans="9:99" x14ac:dyDescent="0.2">
      <c r="I2337" s="1"/>
      <c r="L2337" s="1"/>
      <c r="O2337" s="1"/>
      <c r="R2337" s="1"/>
      <c r="U2337" s="1"/>
      <c r="X2337" s="1"/>
      <c r="AA2337" s="1"/>
      <c r="AD2337" s="1"/>
      <c r="AG2337" s="1"/>
      <c r="AK2337" s="1"/>
      <c r="AP2337" s="1"/>
      <c r="AS2337" s="1"/>
      <c r="AW2337" s="1"/>
      <c r="BB2337" s="1"/>
      <c r="BE2337" s="1"/>
      <c r="BH2337" s="1"/>
      <c r="BK2337" s="1"/>
      <c r="BN2337" s="1"/>
      <c r="BR2337" s="1"/>
      <c r="BW2337" s="1"/>
      <c r="BZ2337" s="1"/>
      <c r="CF2337" s="1"/>
      <c r="CN2337" s="1"/>
      <c r="CQ2337" s="1"/>
      <c r="CT2337" s="1"/>
      <c r="CU2337" s="1"/>
    </row>
    <row r="2338" spans="9:99" x14ac:dyDescent="0.2">
      <c r="I2338" s="1"/>
      <c r="L2338" s="1"/>
      <c r="O2338" s="1"/>
      <c r="R2338" s="1"/>
      <c r="U2338" s="1"/>
      <c r="X2338" s="1"/>
      <c r="AA2338" s="1"/>
      <c r="AD2338" s="1"/>
      <c r="AG2338" s="1"/>
      <c r="AK2338" s="1"/>
      <c r="AP2338" s="1"/>
      <c r="AS2338" s="1"/>
      <c r="AW2338" s="1"/>
      <c r="BB2338" s="1"/>
      <c r="BE2338" s="1"/>
      <c r="BH2338" s="1"/>
      <c r="BK2338" s="1"/>
      <c r="BN2338" s="1"/>
      <c r="BR2338" s="1"/>
      <c r="BW2338" s="1"/>
      <c r="BZ2338" s="1"/>
      <c r="CF2338" s="1"/>
      <c r="CN2338" s="1"/>
      <c r="CQ2338" s="1"/>
      <c r="CT2338" s="1"/>
      <c r="CU2338" s="1"/>
    </row>
    <row r="2339" spans="9:99" x14ac:dyDescent="0.2">
      <c r="I2339" s="1"/>
      <c r="L2339" s="1"/>
      <c r="O2339" s="1"/>
      <c r="R2339" s="1"/>
      <c r="U2339" s="1"/>
      <c r="X2339" s="1"/>
      <c r="AA2339" s="1"/>
      <c r="AD2339" s="1"/>
      <c r="AG2339" s="1"/>
      <c r="AK2339" s="1"/>
      <c r="AP2339" s="1"/>
      <c r="AS2339" s="1"/>
      <c r="AW2339" s="1"/>
      <c r="BB2339" s="1"/>
      <c r="BE2339" s="1"/>
      <c r="BH2339" s="1"/>
      <c r="BK2339" s="1"/>
      <c r="BN2339" s="1"/>
      <c r="BR2339" s="1"/>
      <c r="BW2339" s="1"/>
      <c r="BZ2339" s="1"/>
      <c r="CF2339" s="1"/>
      <c r="CN2339" s="1"/>
      <c r="CQ2339" s="1"/>
      <c r="CT2339" s="1"/>
      <c r="CU2339" s="1"/>
    </row>
    <row r="2340" spans="9:99" x14ac:dyDescent="0.2">
      <c r="I2340" s="1"/>
      <c r="L2340" s="1"/>
      <c r="O2340" s="1"/>
      <c r="R2340" s="1"/>
      <c r="U2340" s="1"/>
      <c r="X2340" s="1"/>
      <c r="AA2340" s="1"/>
      <c r="AD2340" s="1"/>
      <c r="AG2340" s="1"/>
      <c r="AK2340" s="1"/>
      <c r="AP2340" s="1"/>
      <c r="AS2340" s="1"/>
      <c r="AW2340" s="1"/>
      <c r="BB2340" s="1"/>
      <c r="BE2340" s="1"/>
      <c r="BH2340" s="1"/>
      <c r="BK2340" s="1"/>
      <c r="BN2340" s="1"/>
      <c r="BR2340" s="1"/>
      <c r="BW2340" s="1"/>
      <c r="BZ2340" s="1"/>
      <c r="CF2340" s="1"/>
      <c r="CN2340" s="1"/>
      <c r="CQ2340" s="1"/>
      <c r="CT2340" s="1"/>
      <c r="CU2340" s="1"/>
    </row>
    <row r="2341" spans="9:99" x14ac:dyDescent="0.2">
      <c r="I2341" s="1"/>
      <c r="L2341" s="1"/>
      <c r="O2341" s="1"/>
      <c r="R2341" s="1"/>
      <c r="U2341" s="1"/>
      <c r="X2341" s="1"/>
      <c r="AA2341" s="1"/>
      <c r="AD2341" s="1"/>
      <c r="AG2341" s="1"/>
      <c r="AK2341" s="1"/>
      <c r="AP2341" s="1"/>
      <c r="AS2341" s="1"/>
      <c r="AW2341" s="1"/>
      <c r="BB2341" s="1"/>
      <c r="BE2341" s="1"/>
      <c r="BH2341" s="1"/>
      <c r="BK2341" s="1"/>
      <c r="BN2341" s="1"/>
      <c r="BR2341" s="1"/>
      <c r="BW2341" s="1"/>
      <c r="BZ2341" s="1"/>
      <c r="CF2341" s="1"/>
      <c r="CN2341" s="1"/>
      <c r="CQ2341" s="1"/>
      <c r="CT2341" s="1"/>
      <c r="CU2341" s="1"/>
    </row>
    <row r="2342" spans="9:99" x14ac:dyDescent="0.2">
      <c r="I2342" s="1"/>
      <c r="L2342" s="1"/>
      <c r="O2342" s="1"/>
      <c r="R2342" s="1"/>
      <c r="U2342" s="1"/>
      <c r="X2342" s="1"/>
      <c r="AA2342" s="1"/>
      <c r="AD2342" s="1"/>
      <c r="AG2342" s="1"/>
      <c r="AK2342" s="1"/>
      <c r="AP2342" s="1"/>
      <c r="AS2342" s="1"/>
      <c r="AW2342" s="1"/>
      <c r="BB2342" s="1"/>
      <c r="BE2342" s="1"/>
      <c r="BH2342" s="1"/>
      <c r="BK2342" s="1"/>
      <c r="BN2342" s="1"/>
      <c r="BR2342" s="1"/>
      <c r="BW2342" s="1"/>
      <c r="BZ2342" s="1"/>
      <c r="CF2342" s="1"/>
      <c r="CN2342" s="1"/>
      <c r="CQ2342" s="1"/>
      <c r="CT2342" s="1"/>
      <c r="CU2342" s="1"/>
    </row>
    <row r="2343" spans="9:99" x14ac:dyDescent="0.2">
      <c r="I2343" s="1"/>
      <c r="L2343" s="1"/>
      <c r="O2343" s="1"/>
      <c r="R2343" s="1"/>
      <c r="U2343" s="1"/>
      <c r="X2343" s="1"/>
      <c r="AA2343" s="1"/>
      <c r="AD2343" s="1"/>
      <c r="AG2343" s="1"/>
      <c r="AK2343" s="1"/>
      <c r="AP2343" s="1"/>
      <c r="AS2343" s="1"/>
      <c r="AW2343" s="1"/>
      <c r="BB2343" s="1"/>
      <c r="BE2343" s="1"/>
      <c r="BH2343" s="1"/>
      <c r="BK2343" s="1"/>
      <c r="BN2343" s="1"/>
      <c r="BR2343" s="1"/>
      <c r="BW2343" s="1"/>
      <c r="BZ2343" s="1"/>
      <c r="CF2343" s="1"/>
      <c r="CN2343" s="1"/>
      <c r="CQ2343" s="1"/>
      <c r="CT2343" s="1"/>
      <c r="CU2343" s="1"/>
    </row>
    <row r="2344" spans="9:99" x14ac:dyDescent="0.2">
      <c r="I2344" s="1"/>
      <c r="L2344" s="1"/>
      <c r="O2344" s="1"/>
      <c r="R2344" s="1"/>
      <c r="U2344" s="1"/>
      <c r="X2344" s="1"/>
      <c r="AA2344" s="1"/>
      <c r="AD2344" s="1"/>
      <c r="AG2344" s="1"/>
      <c r="AK2344" s="1"/>
      <c r="AP2344" s="1"/>
      <c r="AS2344" s="1"/>
      <c r="AW2344" s="1"/>
      <c r="BB2344" s="1"/>
      <c r="BE2344" s="1"/>
      <c r="BH2344" s="1"/>
      <c r="BK2344" s="1"/>
      <c r="BN2344" s="1"/>
      <c r="BR2344" s="1"/>
      <c r="BW2344" s="1"/>
      <c r="BZ2344" s="1"/>
      <c r="CF2344" s="1"/>
      <c r="CN2344" s="1"/>
      <c r="CQ2344" s="1"/>
      <c r="CT2344" s="1"/>
      <c r="CU2344" s="1"/>
    </row>
    <row r="2345" spans="9:99" x14ac:dyDescent="0.2">
      <c r="I2345" s="1"/>
      <c r="L2345" s="1"/>
      <c r="O2345" s="1"/>
      <c r="R2345" s="1"/>
      <c r="U2345" s="1"/>
      <c r="X2345" s="1"/>
      <c r="AA2345" s="1"/>
      <c r="AD2345" s="1"/>
      <c r="AG2345" s="1"/>
      <c r="AK2345" s="1"/>
      <c r="AP2345" s="1"/>
      <c r="AS2345" s="1"/>
      <c r="AW2345" s="1"/>
      <c r="BB2345" s="1"/>
      <c r="BE2345" s="1"/>
      <c r="BH2345" s="1"/>
      <c r="BK2345" s="1"/>
      <c r="BN2345" s="1"/>
      <c r="BR2345" s="1"/>
      <c r="BW2345" s="1"/>
      <c r="BZ2345" s="1"/>
      <c r="CF2345" s="1"/>
      <c r="CN2345" s="1"/>
      <c r="CQ2345" s="1"/>
      <c r="CT2345" s="1"/>
      <c r="CU2345" s="1"/>
    </row>
    <row r="2346" spans="9:99" x14ac:dyDescent="0.2">
      <c r="I2346" s="1"/>
      <c r="L2346" s="1"/>
      <c r="O2346" s="1"/>
      <c r="R2346" s="1"/>
      <c r="U2346" s="1"/>
      <c r="X2346" s="1"/>
      <c r="AA2346" s="1"/>
      <c r="AD2346" s="1"/>
      <c r="AG2346" s="1"/>
      <c r="AK2346" s="1"/>
      <c r="AP2346" s="1"/>
      <c r="AS2346" s="1"/>
      <c r="AW2346" s="1"/>
      <c r="BB2346" s="1"/>
      <c r="BE2346" s="1"/>
      <c r="BH2346" s="1"/>
      <c r="BK2346" s="1"/>
      <c r="BN2346" s="1"/>
      <c r="BR2346" s="1"/>
      <c r="BW2346" s="1"/>
      <c r="BZ2346" s="1"/>
      <c r="CF2346" s="1"/>
      <c r="CN2346" s="1"/>
      <c r="CQ2346" s="1"/>
      <c r="CT2346" s="1"/>
      <c r="CU2346" s="1"/>
    </row>
    <row r="2347" spans="9:99" x14ac:dyDescent="0.2">
      <c r="I2347" s="1"/>
      <c r="L2347" s="1"/>
      <c r="O2347" s="1"/>
      <c r="R2347" s="1"/>
      <c r="U2347" s="1"/>
      <c r="X2347" s="1"/>
      <c r="AA2347" s="1"/>
      <c r="AD2347" s="1"/>
      <c r="AG2347" s="1"/>
      <c r="AK2347" s="1"/>
      <c r="AP2347" s="1"/>
      <c r="AS2347" s="1"/>
      <c r="AW2347" s="1"/>
      <c r="BB2347" s="1"/>
      <c r="BE2347" s="1"/>
      <c r="BH2347" s="1"/>
      <c r="BK2347" s="1"/>
      <c r="BN2347" s="1"/>
      <c r="BR2347" s="1"/>
      <c r="BW2347" s="1"/>
      <c r="BZ2347" s="1"/>
      <c r="CF2347" s="1"/>
      <c r="CN2347" s="1"/>
      <c r="CQ2347" s="1"/>
      <c r="CT2347" s="1"/>
      <c r="CU2347" s="1"/>
    </row>
    <row r="2348" spans="9:99" x14ac:dyDescent="0.2">
      <c r="I2348" s="1"/>
      <c r="L2348" s="1"/>
      <c r="O2348" s="1"/>
      <c r="R2348" s="1"/>
      <c r="U2348" s="1"/>
      <c r="X2348" s="1"/>
      <c r="AA2348" s="1"/>
      <c r="AD2348" s="1"/>
      <c r="AG2348" s="1"/>
      <c r="AK2348" s="1"/>
      <c r="AP2348" s="1"/>
      <c r="AS2348" s="1"/>
      <c r="AW2348" s="1"/>
      <c r="BB2348" s="1"/>
      <c r="BE2348" s="1"/>
      <c r="BH2348" s="1"/>
      <c r="BK2348" s="1"/>
      <c r="BN2348" s="1"/>
      <c r="BR2348" s="1"/>
      <c r="BW2348" s="1"/>
      <c r="BZ2348" s="1"/>
      <c r="CF2348" s="1"/>
      <c r="CN2348" s="1"/>
      <c r="CQ2348" s="1"/>
      <c r="CT2348" s="1"/>
      <c r="CU2348" s="1"/>
    </row>
    <row r="2349" spans="9:99" x14ac:dyDescent="0.2">
      <c r="I2349" s="1"/>
      <c r="L2349" s="1"/>
      <c r="O2349" s="1"/>
      <c r="R2349" s="1"/>
      <c r="U2349" s="1"/>
      <c r="X2349" s="1"/>
      <c r="AA2349" s="1"/>
      <c r="AD2349" s="1"/>
      <c r="AG2349" s="1"/>
      <c r="AK2349" s="1"/>
      <c r="AP2349" s="1"/>
      <c r="AS2349" s="1"/>
      <c r="AW2349" s="1"/>
      <c r="BB2349" s="1"/>
      <c r="BE2349" s="1"/>
      <c r="BH2349" s="1"/>
      <c r="BK2349" s="1"/>
      <c r="BN2349" s="1"/>
      <c r="BR2349" s="1"/>
      <c r="BW2349" s="1"/>
      <c r="BZ2349" s="1"/>
      <c r="CF2349" s="1"/>
      <c r="CN2349" s="1"/>
      <c r="CQ2349" s="1"/>
      <c r="CT2349" s="1"/>
      <c r="CU2349" s="1"/>
    </row>
    <row r="2350" spans="9:99" x14ac:dyDescent="0.2">
      <c r="I2350" s="1"/>
      <c r="L2350" s="1"/>
      <c r="O2350" s="1"/>
      <c r="R2350" s="1"/>
      <c r="U2350" s="1"/>
      <c r="X2350" s="1"/>
      <c r="AA2350" s="1"/>
      <c r="AD2350" s="1"/>
      <c r="AG2350" s="1"/>
      <c r="AK2350" s="1"/>
      <c r="AP2350" s="1"/>
      <c r="AS2350" s="1"/>
      <c r="AW2350" s="1"/>
      <c r="BB2350" s="1"/>
      <c r="BE2350" s="1"/>
      <c r="BH2350" s="1"/>
      <c r="BK2350" s="1"/>
      <c r="BN2350" s="1"/>
      <c r="BR2350" s="1"/>
      <c r="BW2350" s="1"/>
      <c r="BZ2350" s="1"/>
      <c r="CF2350" s="1"/>
      <c r="CN2350" s="1"/>
      <c r="CQ2350" s="1"/>
      <c r="CT2350" s="1"/>
      <c r="CU2350" s="1"/>
    </row>
    <row r="2351" spans="9:99" x14ac:dyDescent="0.2">
      <c r="I2351" s="1"/>
      <c r="L2351" s="1"/>
      <c r="O2351" s="1"/>
      <c r="R2351" s="1"/>
      <c r="U2351" s="1"/>
      <c r="X2351" s="1"/>
      <c r="AA2351" s="1"/>
      <c r="AD2351" s="1"/>
      <c r="AG2351" s="1"/>
      <c r="AK2351" s="1"/>
      <c r="AP2351" s="1"/>
      <c r="AS2351" s="1"/>
      <c r="AW2351" s="1"/>
      <c r="BB2351" s="1"/>
      <c r="BE2351" s="1"/>
      <c r="BH2351" s="1"/>
      <c r="BK2351" s="1"/>
      <c r="BN2351" s="1"/>
      <c r="BR2351" s="1"/>
      <c r="BW2351" s="1"/>
      <c r="BZ2351" s="1"/>
      <c r="CF2351" s="1"/>
      <c r="CN2351" s="1"/>
      <c r="CQ2351" s="1"/>
      <c r="CT2351" s="1"/>
      <c r="CU2351" s="1"/>
    </row>
    <row r="2352" spans="9:99" x14ac:dyDescent="0.2">
      <c r="I2352" s="1"/>
      <c r="L2352" s="1"/>
      <c r="O2352" s="1"/>
      <c r="R2352" s="1"/>
      <c r="U2352" s="1"/>
      <c r="X2352" s="1"/>
      <c r="AA2352" s="1"/>
      <c r="AD2352" s="1"/>
      <c r="AG2352" s="1"/>
      <c r="AK2352" s="1"/>
      <c r="AP2352" s="1"/>
      <c r="AS2352" s="1"/>
      <c r="AW2352" s="1"/>
      <c r="BB2352" s="1"/>
      <c r="BE2352" s="1"/>
      <c r="BH2352" s="1"/>
      <c r="BK2352" s="1"/>
      <c r="BN2352" s="1"/>
      <c r="BR2352" s="1"/>
      <c r="BW2352" s="1"/>
      <c r="BZ2352" s="1"/>
      <c r="CF2352" s="1"/>
      <c r="CN2352" s="1"/>
      <c r="CQ2352" s="1"/>
      <c r="CT2352" s="1"/>
      <c r="CU2352" s="1"/>
    </row>
    <row r="2353" spans="9:99" x14ac:dyDescent="0.2">
      <c r="I2353" s="1"/>
      <c r="L2353" s="1"/>
      <c r="O2353" s="1"/>
      <c r="R2353" s="1"/>
      <c r="U2353" s="1"/>
      <c r="X2353" s="1"/>
      <c r="AA2353" s="1"/>
      <c r="AD2353" s="1"/>
      <c r="AG2353" s="1"/>
      <c r="AK2353" s="1"/>
      <c r="AP2353" s="1"/>
      <c r="AS2353" s="1"/>
      <c r="AW2353" s="1"/>
      <c r="BB2353" s="1"/>
      <c r="BE2353" s="1"/>
      <c r="BH2353" s="1"/>
      <c r="BK2353" s="1"/>
      <c r="BN2353" s="1"/>
      <c r="BR2353" s="1"/>
      <c r="BW2353" s="1"/>
      <c r="BZ2353" s="1"/>
      <c r="CF2353" s="1"/>
      <c r="CN2353" s="1"/>
      <c r="CQ2353" s="1"/>
      <c r="CT2353" s="1"/>
      <c r="CU2353" s="1"/>
    </row>
    <row r="2354" spans="9:99" x14ac:dyDescent="0.2">
      <c r="I2354" s="1"/>
      <c r="L2354" s="1"/>
      <c r="O2354" s="1"/>
      <c r="R2354" s="1"/>
      <c r="U2354" s="1"/>
      <c r="X2354" s="1"/>
      <c r="AA2354" s="1"/>
      <c r="AD2354" s="1"/>
      <c r="AG2354" s="1"/>
      <c r="AK2354" s="1"/>
      <c r="AP2354" s="1"/>
      <c r="AS2354" s="1"/>
      <c r="AW2354" s="1"/>
      <c r="BB2354" s="1"/>
      <c r="BE2354" s="1"/>
      <c r="BH2354" s="1"/>
      <c r="BK2354" s="1"/>
      <c r="BN2354" s="1"/>
      <c r="BR2354" s="1"/>
      <c r="BW2354" s="1"/>
      <c r="BZ2354" s="1"/>
      <c r="CF2354" s="1"/>
      <c r="CN2354" s="1"/>
      <c r="CQ2354" s="1"/>
      <c r="CT2354" s="1"/>
      <c r="CU2354" s="1"/>
    </row>
    <row r="2355" spans="9:99" x14ac:dyDescent="0.2">
      <c r="I2355" s="1"/>
      <c r="L2355" s="1"/>
      <c r="O2355" s="1"/>
      <c r="R2355" s="1"/>
      <c r="U2355" s="1"/>
      <c r="X2355" s="1"/>
      <c r="AA2355" s="1"/>
      <c r="AD2355" s="1"/>
      <c r="AG2355" s="1"/>
      <c r="AK2355" s="1"/>
      <c r="AP2355" s="1"/>
      <c r="AS2355" s="1"/>
      <c r="AW2355" s="1"/>
      <c r="BB2355" s="1"/>
      <c r="BE2355" s="1"/>
      <c r="BH2355" s="1"/>
      <c r="BK2355" s="1"/>
      <c r="BN2355" s="1"/>
      <c r="BR2355" s="1"/>
      <c r="BW2355" s="1"/>
      <c r="BZ2355" s="1"/>
      <c r="CF2355" s="1"/>
      <c r="CN2355" s="1"/>
      <c r="CQ2355" s="1"/>
      <c r="CT2355" s="1"/>
      <c r="CU2355" s="1"/>
    </row>
    <row r="2356" spans="9:99" x14ac:dyDescent="0.2">
      <c r="I2356" s="1"/>
      <c r="L2356" s="1"/>
      <c r="O2356" s="1"/>
      <c r="R2356" s="1"/>
      <c r="U2356" s="1"/>
      <c r="X2356" s="1"/>
      <c r="AA2356" s="1"/>
      <c r="AD2356" s="1"/>
      <c r="AG2356" s="1"/>
      <c r="AK2356" s="1"/>
      <c r="AP2356" s="1"/>
      <c r="AS2356" s="1"/>
      <c r="AW2356" s="1"/>
      <c r="BB2356" s="1"/>
      <c r="BE2356" s="1"/>
      <c r="BH2356" s="1"/>
      <c r="BK2356" s="1"/>
      <c r="BN2356" s="1"/>
      <c r="BR2356" s="1"/>
      <c r="BW2356" s="1"/>
      <c r="BZ2356" s="1"/>
      <c r="CF2356" s="1"/>
      <c r="CN2356" s="1"/>
      <c r="CQ2356" s="1"/>
      <c r="CT2356" s="1"/>
      <c r="CU2356" s="1"/>
    </row>
    <row r="2357" spans="9:99" x14ac:dyDescent="0.2">
      <c r="I2357" s="1"/>
      <c r="L2357" s="1"/>
      <c r="O2357" s="1"/>
      <c r="R2357" s="1"/>
      <c r="U2357" s="1"/>
      <c r="X2357" s="1"/>
      <c r="AA2357" s="1"/>
      <c r="AD2357" s="1"/>
      <c r="AG2357" s="1"/>
      <c r="AK2357" s="1"/>
      <c r="AP2357" s="1"/>
      <c r="AS2357" s="1"/>
      <c r="AW2357" s="1"/>
      <c r="BB2357" s="1"/>
      <c r="BE2357" s="1"/>
      <c r="BH2357" s="1"/>
      <c r="BK2357" s="1"/>
      <c r="BN2357" s="1"/>
      <c r="BR2357" s="1"/>
      <c r="BW2357" s="1"/>
      <c r="BZ2357" s="1"/>
      <c r="CF2357" s="1"/>
      <c r="CN2357" s="1"/>
      <c r="CQ2357" s="1"/>
      <c r="CT2357" s="1"/>
      <c r="CU2357" s="1"/>
    </row>
    <row r="2358" spans="9:99" x14ac:dyDescent="0.2">
      <c r="I2358" s="1"/>
      <c r="L2358" s="1"/>
      <c r="O2358" s="1"/>
      <c r="R2358" s="1"/>
      <c r="U2358" s="1"/>
      <c r="X2358" s="1"/>
      <c r="AA2358" s="1"/>
      <c r="AD2358" s="1"/>
      <c r="AG2358" s="1"/>
      <c r="AK2358" s="1"/>
      <c r="AP2358" s="1"/>
      <c r="AS2358" s="1"/>
      <c r="AW2358" s="1"/>
      <c r="BB2358" s="1"/>
      <c r="BE2358" s="1"/>
      <c r="BH2358" s="1"/>
      <c r="BK2358" s="1"/>
      <c r="BN2358" s="1"/>
      <c r="BR2358" s="1"/>
      <c r="BW2358" s="1"/>
      <c r="BZ2358" s="1"/>
      <c r="CF2358" s="1"/>
      <c r="CN2358" s="1"/>
      <c r="CQ2358" s="1"/>
      <c r="CT2358" s="1"/>
      <c r="CU2358" s="1"/>
    </row>
    <row r="2359" spans="9:99" x14ac:dyDescent="0.2">
      <c r="I2359" s="1"/>
      <c r="L2359" s="1"/>
      <c r="O2359" s="1"/>
      <c r="R2359" s="1"/>
      <c r="U2359" s="1"/>
      <c r="X2359" s="1"/>
      <c r="AA2359" s="1"/>
      <c r="AD2359" s="1"/>
      <c r="AG2359" s="1"/>
      <c r="AK2359" s="1"/>
      <c r="AP2359" s="1"/>
      <c r="AS2359" s="1"/>
      <c r="AW2359" s="1"/>
      <c r="BB2359" s="1"/>
      <c r="BE2359" s="1"/>
      <c r="BH2359" s="1"/>
      <c r="BK2359" s="1"/>
      <c r="BN2359" s="1"/>
      <c r="BR2359" s="1"/>
      <c r="BW2359" s="1"/>
      <c r="BZ2359" s="1"/>
      <c r="CF2359" s="1"/>
      <c r="CN2359" s="1"/>
      <c r="CQ2359" s="1"/>
      <c r="CT2359" s="1"/>
      <c r="CU2359" s="1"/>
    </row>
    <row r="2360" spans="9:99" x14ac:dyDescent="0.2">
      <c r="I2360" s="1"/>
      <c r="L2360" s="1"/>
      <c r="O2360" s="1"/>
      <c r="R2360" s="1"/>
      <c r="U2360" s="1"/>
      <c r="X2360" s="1"/>
      <c r="AA2360" s="1"/>
      <c r="AD2360" s="1"/>
      <c r="AG2360" s="1"/>
      <c r="AK2360" s="1"/>
      <c r="AP2360" s="1"/>
      <c r="AS2360" s="1"/>
      <c r="AW2360" s="1"/>
      <c r="BB2360" s="1"/>
      <c r="BE2360" s="1"/>
      <c r="BH2360" s="1"/>
      <c r="BK2360" s="1"/>
      <c r="BN2360" s="1"/>
      <c r="BR2360" s="1"/>
      <c r="BW2360" s="1"/>
      <c r="BZ2360" s="1"/>
      <c r="CF2360" s="1"/>
      <c r="CN2360" s="1"/>
      <c r="CQ2360" s="1"/>
      <c r="CT2360" s="1"/>
      <c r="CU2360" s="1"/>
    </row>
    <row r="2361" spans="9:99" x14ac:dyDescent="0.2">
      <c r="I2361" s="1"/>
      <c r="L2361" s="1"/>
      <c r="O2361" s="1"/>
      <c r="R2361" s="1"/>
      <c r="U2361" s="1"/>
      <c r="X2361" s="1"/>
      <c r="AA2361" s="1"/>
      <c r="AD2361" s="1"/>
      <c r="AG2361" s="1"/>
      <c r="AK2361" s="1"/>
      <c r="AP2361" s="1"/>
      <c r="AS2361" s="1"/>
      <c r="AW2361" s="1"/>
      <c r="BB2361" s="1"/>
      <c r="BE2361" s="1"/>
      <c r="BH2361" s="1"/>
      <c r="BK2361" s="1"/>
      <c r="BN2361" s="1"/>
      <c r="BR2361" s="1"/>
      <c r="BW2361" s="1"/>
      <c r="BZ2361" s="1"/>
      <c r="CF2361" s="1"/>
      <c r="CN2361" s="1"/>
      <c r="CQ2361" s="1"/>
      <c r="CT2361" s="1"/>
      <c r="CU2361" s="1"/>
    </row>
    <row r="2362" spans="9:99" x14ac:dyDescent="0.2">
      <c r="I2362" s="1"/>
      <c r="L2362" s="1"/>
      <c r="O2362" s="1"/>
      <c r="R2362" s="1"/>
      <c r="U2362" s="1"/>
      <c r="X2362" s="1"/>
      <c r="AA2362" s="1"/>
      <c r="AD2362" s="1"/>
      <c r="AG2362" s="1"/>
      <c r="AK2362" s="1"/>
      <c r="AP2362" s="1"/>
      <c r="AS2362" s="1"/>
      <c r="AW2362" s="1"/>
      <c r="BB2362" s="1"/>
      <c r="BE2362" s="1"/>
      <c r="BH2362" s="1"/>
      <c r="BK2362" s="1"/>
      <c r="BN2362" s="1"/>
      <c r="BR2362" s="1"/>
      <c r="BW2362" s="1"/>
      <c r="BZ2362" s="1"/>
      <c r="CF2362" s="1"/>
      <c r="CN2362" s="1"/>
      <c r="CQ2362" s="1"/>
      <c r="CT2362" s="1"/>
      <c r="CU2362" s="1"/>
    </row>
    <row r="2363" spans="9:99" x14ac:dyDescent="0.2">
      <c r="I2363" s="1"/>
      <c r="L2363" s="1"/>
      <c r="O2363" s="1"/>
      <c r="R2363" s="1"/>
      <c r="U2363" s="1"/>
      <c r="X2363" s="1"/>
      <c r="AA2363" s="1"/>
      <c r="AD2363" s="1"/>
      <c r="AG2363" s="1"/>
      <c r="AK2363" s="1"/>
      <c r="AP2363" s="1"/>
      <c r="AS2363" s="1"/>
      <c r="AW2363" s="1"/>
      <c r="BB2363" s="1"/>
      <c r="BE2363" s="1"/>
      <c r="BH2363" s="1"/>
      <c r="BK2363" s="1"/>
      <c r="BN2363" s="1"/>
      <c r="BR2363" s="1"/>
      <c r="BW2363" s="1"/>
      <c r="BZ2363" s="1"/>
      <c r="CF2363" s="1"/>
      <c r="CN2363" s="1"/>
      <c r="CQ2363" s="1"/>
      <c r="CT2363" s="1"/>
      <c r="CU2363" s="1"/>
    </row>
    <row r="2364" spans="9:99" x14ac:dyDescent="0.2">
      <c r="I2364" s="1"/>
      <c r="L2364" s="1"/>
      <c r="O2364" s="1"/>
      <c r="R2364" s="1"/>
      <c r="U2364" s="1"/>
      <c r="X2364" s="1"/>
      <c r="AA2364" s="1"/>
      <c r="AD2364" s="1"/>
      <c r="AG2364" s="1"/>
      <c r="AK2364" s="1"/>
      <c r="AP2364" s="1"/>
      <c r="AS2364" s="1"/>
      <c r="AW2364" s="1"/>
      <c r="BB2364" s="1"/>
      <c r="BE2364" s="1"/>
      <c r="BH2364" s="1"/>
      <c r="BK2364" s="1"/>
      <c r="BN2364" s="1"/>
      <c r="BR2364" s="1"/>
      <c r="BW2364" s="1"/>
      <c r="BZ2364" s="1"/>
      <c r="CF2364" s="1"/>
      <c r="CN2364" s="1"/>
      <c r="CQ2364" s="1"/>
      <c r="CT2364" s="1"/>
      <c r="CU2364" s="1"/>
    </row>
    <row r="2365" spans="9:99" x14ac:dyDescent="0.2">
      <c r="I2365" s="1"/>
      <c r="L2365" s="1"/>
      <c r="O2365" s="1"/>
      <c r="R2365" s="1"/>
      <c r="U2365" s="1"/>
      <c r="X2365" s="1"/>
      <c r="AA2365" s="1"/>
      <c r="AD2365" s="1"/>
      <c r="AG2365" s="1"/>
      <c r="AK2365" s="1"/>
      <c r="AP2365" s="1"/>
      <c r="AS2365" s="1"/>
      <c r="AW2365" s="1"/>
      <c r="BB2365" s="1"/>
      <c r="BE2365" s="1"/>
      <c r="BH2365" s="1"/>
      <c r="BK2365" s="1"/>
      <c r="BN2365" s="1"/>
      <c r="BR2365" s="1"/>
      <c r="BW2365" s="1"/>
      <c r="BZ2365" s="1"/>
      <c r="CF2365" s="1"/>
      <c r="CN2365" s="1"/>
      <c r="CQ2365" s="1"/>
      <c r="CT2365" s="1"/>
      <c r="CU2365" s="1"/>
    </row>
    <row r="2366" spans="9:99" x14ac:dyDescent="0.2">
      <c r="I2366" s="1"/>
      <c r="L2366" s="1"/>
      <c r="O2366" s="1"/>
      <c r="R2366" s="1"/>
      <c r="U2366" s="1"/>
      <c r="X2366" s="1"/>
      <c r="AA2366" s="1"/>
      <c r="AD2366" s="1"/>
      <c r="AG2366" s="1"/>
      <c r="AK2366" s="1"/>
      <c r="AP2366" s="1"/>
      <c r="AS2366" s="1"/>
      <c r="AW2366" s="1"/>
      <c r="BB2366" s="1"/>
      <c r="BE2366" s="1"/>
      <c r="BH2366" s="1"/>
      <c r="BK2366" s="1"/>
      <c r="BN2366" s="1"/>
      <c r="BR2366" s="1"/>
      <c r="BW2366" s="1"/>
      <c r="BZ2366" s="1"/>
      <c r="CF2366" s="1"/>
      <c r="CN2366" s="1"/>
      <c r="CQ2366" s="1"/>
      <c r="CT2366" s="1"/>
      <c r="CU2366" s="1"/>
    </row>
    <row r="2367" spans="9:99" x14ac:dyDescent="0.2">
      <c r="I2367" s="1"/>
      <c r="L2367" s="1"/>
      <c r="O2367" s="1"/>
      <c r="R2367" s="1"/>
      <c r="U2367" s="1"/>
      <c r="X2367" s="1"/>
      <c r="AA2367" s="1"/>
      <c r="AD2367" s="1"/>
      <c r="AG2367" s="1"/>
      <c r="AK2367" s="1"/>
      <c r="AP2367" s="1"/>
      <c r="AS2367" s="1"/>
      <c r="AW2367" s="1"/>
      <c r="BB2367" s="1"/>
      <c r="BE2367" s="1"/>
      <c r="BH2367" s="1"/>
      <c r="BK2367" s="1"/>
      <c r="BN2367" s="1"/>
      <c r="BR2367" s="1"/>
      <c r="BW2367" s="1"/>
      <c r="BZ2367" s="1"/>
      <c r="CF2367" s="1"/>
      <c r="CN2367" s="1"/>
      <c r="CQ2367" s="1"/>
      <c r="CT2367" s="1"/>
      <c r="CU2367" s="1"/>
    </row>
    <row r="2368" spans="9:99" x14ac:dyDescent="0.2">
      <c r="I2368" s="1"/>
      <c r="L2368" s="1"/>
      <c r="O2368" s="1"/>
      <c r="R2368" s="1"/>
      <c r="U2368" s="1"/>
      <c r="X2368" s="1"/>
      <c r="AA2368" s="1"/>
      <c r="AD2368" s="1"/>
      <c r="AG2368" s="1"/>
      <c r="AK2368" s="1"/>
      <c r="AP2368" s="1"/>
      <c r="AS2368" s="1"/>
      <c r="AW2368" s="1"/>
      <c r="BB2368" s="1"/>
      <c r="BE2368" s="1"/>
      <c r="BH2368" s="1"/>
      <c r="BK2368" s="1"/>
      <c r="BN2368" s="1"/>
      <c r="BR2368" s="1"/>
      <c r="BW2368" s="1"/>
      <c r="BZ2368" s="1"/>
      <c r="CF2368" s="1"/>
      <c r="CN2368" s="1"/>
      <c r="CQ2368" s="1"/>
      <c r="CT2368" s="1"/>
      <c r="CU2368" s="1"/>
    </row>
    <row r="2369" spans="9:99" x14ac:dyDescent="0.2">
      <c r="I2369" s="1"/>
      <c r="L2369" s="1"/>
      <c r="O2369" s="1"/>
      <c r="R2369" s="1"/>
      <c r="U2369" s="1"/>
      <c r="X2369" s="1"/>
      <c r="AA2369" s="1"/>
      <c r="AD2369" s="1"/>
      <c r="AG2369" s="1"/>
      <c r="AK2369" s="1"/>
      <c r="AP2369" s="1"/>
      <c r="AS2369" s="1"/>
      <c r="AW2369" s="1"/>
      <c r="BB2369" s="1"/>
      <c r="BE2369" s="1"/>
      <c r="BH2369" s="1"/>
      <c r="BK2369" s="1"/>
      <c r="BN2369" s="1"/>
      <c r="BR2369" s="1"/>
      <c r="BW2369" s="1"/>
      <c r="BZ2369" s="1"/>
      <c r="CF2369" s="1"/>
      <c r="CN2369" s="1"/>
      <c r="CQ2369" s="1"/>
      <c r="CT2369" s="1"/>
      <c r="CU2369" s="1"/>
    </row>
    <row r="2370" spans="9:99" x14ac:dyDescent="0.2">
      <c r="I2370" s="1"/>
      <c r="L2370" s="1"/>
      <c r="O2370" s="1"/>
      <c r="R2370" s="1"/>
      <c r="U2370" s="1"/>
      <c r="X2370" s="1"/>
      <c r="AA2370" s="1"/>
      <c r="AD2370" s="1"/>
      <c r="AG2370" s="1"/>
      <c r="AK2370" s="1"/>
      <c r="AP2370" s="1"/>
      <c r="AS2370" s="1"/>
      <c r="AW2370" s="1"/>
      <c r="BB2370" s="1"/>
      <c r="BE2370" s="1"/>
      <c r="BH2370" s="1"/>
      <c r="BK2370" s="1"/>
      <c r="BN2370" s="1"/>
      <c r="BR2370" s="1"/>
      <c r="BW2370" s="1"/>
      <c r="BZ2370" s="1"/>
      <c r="CF2370" s="1"/>
      <c r="CN2370" s="1"/>
      <c r="CQ2370" s="1"/>
      <c r="CT2370" s="1"/>
      <c r="CU2370" s="1"/>
    </row>
    <row r="2371" spans="9:99" x14ac:dyDescent="0.2">
      <c r="I2371" s="1"/>
      <c r="L2371" s="1"/>
      <c r="O2371" s="1"/>
      <c r="R2371" s="1"/>
      <c r="U2371" s="1"/>
      <c r="X2371" s="1"/>
      <c r="AA2371" s="1"/>
      <c r="AD2371" s="1"/>
      <c r="AG2371" s="1"/>
      <c r="AK2371" s="1"/>
      <c r="AP2371" s="1"/>
      <c r="AS2371" s="1"/>
      <c r="AW2371" s="1"/>
      <c r="BB2371" s="1"/>
      <c r="BE2371" s="1"/>
      <c r="BH2371" s="1"/>
      <c r="BK2371" s="1"/>
      <c r="BN2371" s="1"/>
      <c r="BR2371" s="1"/>
      <c r="BW2371" s="1"/>
      <c r="BZ2371" s="1"/>
      <c r="CF2371" s="1"/>
      <c r="CN2371" s="1"/>
      <c r="CQ2371" s="1"/>
      <c r="CT2371" s="1"/>
      <c r="CU2371" s="1"/>
    </row>
    <row r="2372" spans="9:99" x14ac:dyDescent="0.2">
      <c r="I2372" s="1"/>
      <c r="L2372" s="1"/>
      <c r="O2372" s="1"/>
      <c r="R2372" s="1"/>
      <c r="U2372" s="1"/>
      <c r="X2372" s="1"/>
      <c r="AA2372" s="1"/>
      <c r="AD2372" s="1"/>
      <c r="AG2372" s="1"/>
      <c r="AK2372" s="1"/>
      <c r="AP2372" s="1"/>
      <c r="AS2372" s="1"/>
      <c r="AW2372" s="1"/>
      <c r="BB2372" s="1"/>
      <c r="BE2372" s="1"/>
      <c r="BH2372" s="1"/>
      <c r="BK2372" s="1"/>
      <c r="BN2372" s="1"/>
      <c r="BR2372" s="1"/>
      <c r="BW2372" s="1"/>
      <c r="BZ2372" s="1"/>
      <c r="CF2372" s="1"/>
      <c r="CN2372" s="1"/>
      <c r="CQ2372" s="1"/>
      <c r="CT2372" s="1"/>
      <c r="CU2372" s="1"/>
    </row>
    <row r="2373" spans="9:99" x14ac:dyDescent="0.2">
      <c r="I2373" s="1"/>
      <c r="L2373" s="1"/>
      <c r="O2373" s="1"/>
      <c r="R2373" s="1"/>
      <c r="U2373" s="1"/>
      <c r="X2373" s="1"/>
      <c r="AA2373" s="1"/>
      <c r="AD2373" s="1"/>
      <c r="AG2373" s="1"/>
      <c r="AK2373" s="1"/>
      <c r="AP2373" s="1"/>
      <c r="AS2373" s="1"/>
      <c r="AW2373" s="1"/>
      <c r="BB2373" s="1"/>
      <c r="BE2373" s="1"/>
      <c r="BH2373" s="1"/>
      <c r="BK2373" s="1"/>
      <c r="BN2373" s="1"/>
      <c r="BR2373" s="1"/>
      <c r="BW2373" s="1"/>
      <c r="BZ2373" s="1"/>
      <c r="CF2373" s="1"/>
      <c r="CN2373" s="1"/>
      <c r="CQ2373" s="1"/>
      <c r="CT2373" s="1"/>
      <c r="CU2373" s="1"/>
    </row>
    <row r="2374" spans="9:99" x14ac:dyDescent="0.2">
      <c r="I2374" s="1"/>
      <c r="L2374" s="1"/>
      <c r="O2374" s="1"/>
      <c r="R2374" s="1"/>
      <c r="U2374" s="1"/>
      <c r="X2374" s="1"/>
      <c r="AA2374" s="1"/>
      <c r="AD2374" s="1"/>
      <c r="AG2374" s="1"/>
      <c r="AK2374" s="1"/>
      <c r="AP2374" s="1"/>
      <c r="AS2374" s="1"/>
      <c r="AW2374" s="1"/>
      <c r="BB2374" s="1"/>
      <c r="BE2374" s="1"/>
      <c r="BH2374" s="1"/>
      <c r="BK2374" s="1"/>
      <c r="BN2374" s="1"/>
      <c r="BR2374" s="1"/>
      <c r="BW2374" s="1"/>
      <c r="BZ2374" s="1"/>
      <c r="CF2374" s="1"/>
      <c r="CN2374" s="1"/>
      <c r="CQ2374" s="1"/>
      <c r="CT2374" s="1"/>
      <c r="CU2374" s="1"/>
    </row>
    <row r="2375" spans="9:99" x14ac:dyDescent="0.2">
      <c r="I2375" s="1"/>
      <c r="L2375" s="1"/>
      <c r="O2375" s="1"/>
      <c r="R2375" s="1"/>
      <c r="U2375" s="1"/>
      <c r="X2375" s="1"/>
      <c r="AA2375" s="1"/>
      <c r="AD2375" s="1"/>
      <c r="AG2375" s="1"/>
      <c r="AK2375" s="1"/>
      <c r="AP2375" s="1"/>
      <c r="AS2375" s="1"/>
      <c r="AW2375" s="1"/>
      <c r="BB2375" s="1"/>
      <c r="BE2375" s="1"/>
      <c r="BH2375" s="1"/>
      <c r="BK2375" s="1"/>
      <c r="BN2375" s="1"/>
      <c r="BR2375" s="1"/>
      <c r="BW2375" s="1"/>
      <c r="BZ2375" s="1"/>
      <c r="CF2375" s="1"/>
      <c r="CN2375" s="1"/>
      <c r="CQ2375" s="1"/>
      <c r="CT2375" s="1"/>
      <c r="CU2375" s="1"/>
    </row>
    <row r="2376" spans="9:99" x14ac:dyDescent="0.2">
      <c r="I2376" s="1"/>
      <c r="L2376" s="1"/>
      <c r="O2376" s="1"/>
      <c r="R2376" s="1"/>
      <c r="U2376" s="1"/>
      <c r="X2376" s="1"/>
      <c r="AA2376" s="1"/>
      <c r="AD2376" s="1"/>
      <c r="AG2376" s="1"/>
      <c r="AK2376" s="1"/>
      <c r="AP2376" s="1"/>
      <c r="AS2376" s="1"/>
      <c r="AW2376" s="1"/>
      <c r="BB2376" s="1"/>
      <c r="BE2376" s="1"/>
      <c r="BH2376" s="1"/>
      <c r="BK2376" s="1"/>
      <c r="BN2376" s="1"/>
      <c r="BR2376" s="1"/>
      <c r="BW2376" s="1"/>
      <c r="BZ2376" s="1"/>
      <c r="CF2376" s="1"/>
      <c r="CN2376" s="1"/>
      <c r="CQ2376" s="1"/>
      <c r="CT2376" s="1"/>
      <c r="CU2376" s="1"/>
    </row>
    <row r="2377" spans="9:99" x14ac:dyDescent="0.2">
      <c r="I2377" s="1"/>
      <c r="L2377" s="1"/>
      <c r="O2377" s="1"/>
      <c r="R2377" s="1"/>
      <c r="U2377" s="1"/>
      <c r="X2377" s="1"/>
      <c r="AA2377" s="1"/>
      <c r="AD2377" s="1"/>
      <c r="AG2377" s="1"/>
      <c r="AK2377" s="1"/>
      <c r="AP2377" s="1"/>
      <c r="AS2377" s="1"/>
      <c r="AW2377" s="1"/>
      <c r="BB2377" s="1"/>
      <c r="BE2377" s="1"/>
      <c r="BH2377" s="1"/>
      <c r="BK2377" s="1"/>
      <c r="BN2377" s="1"/>
      <c r="BR2377" s="1"/>
      <c r="BW2377" s="1"/>
      <c r="BZ2377" s="1"/>
      <c r="CF2377" s="1"/>
      <c r="CN2377" s="1"/>
      <c r="CQ2377" s="1"/>
      <c r="CT2377" s="1"/>
      <c r="CU2377" s="1"/>
    </row>
    <row r="2378" spans="9:99" x14ac:dyDescent="0.2">
      <c r="I2378" s="1"/>
      <c r="L2378" s="1"/>
      <c r="O2378" s="1"/>
      <c r="R2378" s="1"/>
      <c r="U2378" s="1"/>
      <c r="X2378" s="1"/>
      <c r="AA2378" s="1"/>
      <c r="AD2378" s="1"/>
      <c r="AG2378" s="1"/>
      <c r="AK2378" s="1"/>
      <c r="AP2378" s="1"/>
      <c r="AS2378" s="1"/>
      <c r="AW2378" s="1"/>
      <c r="BB2378" s="1"/>
      <c r="BE2378" s="1"/>
      <c r="BH2378" s="1"/>
      <c r="BK2378" s="1"/>
      <c r="BN2378" s="1"/>
      <c r="BR2378" s="1"/>
      <c r="BW2378" s="1"/>
      <c r="BZ2378" s="1"/>
      <c r="CF2378" s="1"/>
      <c r="CN2378" s="1"/>
      <c r="CQ2378" s="1"/>
      <c r="CT2378" s="1"/>
      <c r="CU2378" s="1"/>
    </row>
    <row r="2379" spans="9:99" x14ac:dyDescent="0.2">
      <c r="I2379" s="1"/>
      <c r="L2379" s="1"/>
      <c r="O2379" s="1"/>
      <c r="R2379" s="1"/>
      <c r="U2379" s="1"/>
      <c r="X2379" s="1"/>
      <c r="AA2379" s="1"/>
      <c r="AD2379" s="1"/>
      <c r="AG2379" s="1"/>
      <c r="AK2379" s="1"/>
      <c r="AP2379" s="1"/>
      <c r="AS2379" s="1"/>
      <c r="AW2379" s="1"/>
      <c r="BB2379" s="1"/>
      <c r="BE2379" s="1"/>
      <c r="BH2379" s="1"/>
      <c r="BK2379" s="1"/>
      <c r="BN2379" s="1"/>
      <c r="BR2379" s="1"/>
      <c r="BW2379" s="1"/>
      <c r="BZ2379" s="1"/>
      <c r="CF2379" s="1"/>
      <c r="CN2379" s="1"/>
      <c r="CQ2379" s="1"/>
      <c r="CT2379" s="1"/>
      <c r="CU2379" s="1"/>
    </row>
    <row r="2380" spans="9:99" x14ac:dyDescent="0.2">
      <c r="I2380" s="1"/>
      <c r="L2380" s="1"/>
      <c r="O2380" s="1"/>
      <c r="R2380" s="1"/>
      <c r="U2380" s="1"/>
      <c r="X2380" s="1"/>
      <c r="AA2380" s="1"/>
      <c r="AD2380" s="1"/>
      <c r="AG2380" s="1"/>
      <c r="AK2380" s="1"/>
      <c r="AP2380" s="1"/>
      <c r="AS2380" s="1"/>
      <c r="AW2380" s="1"/>
      <c r="BB2380" s="1"/>
      <c r="BE2380" s="1"/>
      <c r="BH2380" s="1"/>
      <c r="BK2380" s="1"/>
      <c r="BN2380" s="1"/>
      <c r="BR2380" s="1"/>
      <c r="BW2380" s="1"/>
      <c r="BZ2380" s="1"/>
      <c r="CF2380" s="1"/>
      <c r="CN2380" s="1"/>
      <c r="CQ2380" s="1"/>
      <c r="CT2380" s="1"/>
      <c r="CU2380" s="1"/>
    </row>
    <row r="2381" spans="9:99" x14ac:dyDescent="0.2">
      <c r="I2381" s="1"/>
      <c r="L2381" s="1"/>
      <c r="O2381" s="1"/>
      <c r="R2381" s="1"/>
      <c r="U2381" s="1"/>
      <c r="X2381" s="1"/>
      <c r="AA2381" s="1"/>
      <c r="AD2381" s="1"/>
      <c r="AG2381" s="1"/>
      <c r="AK2381" s="1"/>
      <c r="AP2381" s="1"/>
      <c r="AS2381" s="1"/>
      <c r="AW2381" s="1"/>
      <c r="BB2381" s="1"/>
      <c r="BE2381" s="1"/>
      <c r="BH2381" s="1"/>
      <c r="BK2381" s="1"/>
      <c r="BN2381" s="1"/>
      <c r="BR2381" s="1"/>
      <c r="BW2381" s="1"/>
      <c r="BZ2381" s="1"/>
      <c r="CF2381" s="1"/>
      <c r="CN2381" s="1"/>
      <c r="CQ2381" s="1"/>
      <c r="CT2381" s="1"/>
      <c r="CU2381" s="1"/>
    </row>
    <row r="2382" spans="9:99" x14ac:dyDescent="0.2">
      <c r="I2382" s="1"/>
      <c r="L2382" s="1"/>
      <c r="O2382" s="1"/>
      <c r="R2382" s="1"/>
      <c r="U2382" s="1"/>
      <c r="X2382" s="1"/>
      <c r="AA2382" s="1"/>
      <c r="AD2382" s="1"/>
      <c r="AG2382" s="1"/>
      <c r="AK2382" s="1"/>
      <c r="AP2382" s="1"/>
      <c r="AS2382" s="1"/>
      <c r="AW2382" s="1"/>
      <c r="BB2382" s="1"/>
      <c r="BE2382" s="1"/>
      <c r="BH2382" s="1"/>
      <c r="BK2382" s="1"/>
      <c r="BN2382" s="1"/>
      <c r="BR2382" s="1"/>
      <c r="BW2382" s="1"/>
      <c r="BZ2382" s="1"/>
      <c r="CF2382" s="1"/>
      <c r="CN2382" s="1"/>
      <c r="CQ2382" s="1"/>
      <c r="CT2382" s="1"/>
      <c r="CU2382" s="1"/>
    </row>
    <row r="2383" spans="9:99" x14ac:dyDescent="0.2">
      <c r="I2383" s="1"/>
      <c r="L2383" s="1"/>
      <c r="O2383" s="1"/>
      <c r="R2383" s="1"/>
      <c r="U2383" s="1"/>
      <c r="X2383" s="1"/>
      <c r="AA2383" s="1"/>
      <c r="AD2383" s="1"/>
      <c r="AG2383" s="1"/>
      <c r="AK2383" s="1"/>
      <c r="AP2383" s="1"/>
      <c r="AS2383" s="1"/>
      <c r="AW2383" s="1"/>
      <c r="BB2383" s="1"/>
      <c r="BE2383" s="1"/>
      <c r="BH2383" s="1"/>
      <c r="BK2383" s="1"/>
      <c r="BN2383" s="1"/>
      <c r="BR2383" s="1"/>
      <c r="BW2383" s="1"/>
      <c r="BZ2383" s="1"/>
      <c r="CF2383" s="1"/>
      <c r="CN2383" s="1"/>
      <c r="CQ2383" s="1"/>
      <c r="CT2383" s="1"/>
      <c r="CU2383" s="1"/>
    </row>
    <row r="2384" spans="9:99" x14ac:dyDescent="0.2">
      <c r="I2384" s="1"/>
      <c r="L2384" s="1"/>
      <c r="O2384" s="1"/>
      <c r="R2384" s="1"/>
      <c r="U2384" s="1"/>
      <c r="X2384" s="1"/>
      <c r="AA2384" s="1"/>
      <c r="AD2384" s="1"/>
      <c r="AG2384" s="1"/>
      <c r="AK2384" s="1"/>
      <c r="AP2384" s="1"/>
      <c r="AS2384" s="1"/>
      <c r="AW2384" s="1"/>
      <c r="BB2384" s="1"/>
      <c r="BE2384" s="1"/>
      <c r="BH2384" s="1"/>
      <c r="BK2384" s="1"/>
      <c r="BN2384" s="1"/>
      <c r="BR2384" s="1"/>
      <c r="BW2384" s="1"/>
      <c r="BZ2384" s="1"/>
      <c r="CF2384" s="1"/>
      <c r="CN2384" s="1"/>
      <c r="CQ2384" s="1"/>
      <c r="CT2384" s="1"/>
      <c r="CU2384" s="1"/>
    </row>
    <row r="2385" spans="9:99" x14ac:dyDescent="0.2">
      <c r="I2385" s="1"/>
      <c r="L2385" s="1"/>
      <c r="O2385" s="1"/>
      <c r="R2385" s="1"/>
      <c r="U2385" s="1"/>
      <c r="X2385" s="1"/>
      <c r="AA2385" s="1"/>
      <c r="AD2385" s="1"/>
      <c r="AG2385" s="1"/>
      <c r="AK2385" s="1"/>
      <c r="AP2385" s="1"/>
      <c r="AS2385" s="1"/>
      <c r="AW2385" s="1"/>
      <c r="BB2385" s="1"/>
      <c r="BE2385" s="1"/>
      <c r="BH2385" s="1"/>
      <c r="BK2385" s="1"/>
      <c r="BN2385" s="1"/>
      <c r="BR2385" s="1"/>
      <c r="BW2385" s="1"/>
      <c r="BZ2385" s="1"/>
      <c r="CF2385" s="1"/>
      <c r="CN2385" s="1"/>
      <c r="CQ2385" s="1"/>
      <c r="CT2385" s="1"/>
      <c r="CU2385" s="1"/>
    </row>
    <row r="2386" spans="9:99" x14ac:dyDescent="0.2">
      <c r="I2386" s="1"/>
      <c r="L2386" s="1"/>
      <c r="O2386" s="1"/>
      <c r="R2386" s="1"/>
      <c r="U2386" s="1"/>
      <c r="X2386" s="1"/>
      <c r="AA2386" s="1"/>
      <c r="AD2386" s="1"/>
      <c r="AG2386" s="1"/>
      <c r="AK2386" s="1"/>
      <c r="AP2386" s="1"/>
      <c r="AS2386" s="1"/>
      <c r="AW2386" s="1"/>
      <c r="BB2386" s="1"/>
      <c r="BE2386" s="1"/>
      <c r="BH2386" s="1"/>
      <c r="BK2386" s="1"/>
      <c r="BN2386" s="1"/>
      <c r="BR2386" s="1"/>
      <c r="BW2386" s="1"/>
      <c r="BZ2386" s="1"/>
      <c r="CF2386" s="1"/>
      <c r="CN2386" s="1"/>
      <c r="CQ2386" s="1"/>
      <c r="CT2386" s="1"/>
      <c r="CU2386" s="1"/>
    </row>
    <row r="2387" spans="9:99" x14ac:dyDescent="0.2">
      <c r="I2387" s="1"/>
      <c r="L2387" s="1"/>
      <c r="O2387" s="1"/>
      <c r="R2387" s="1"/>
      <c r="U2387" s="1"/>
      <c r="X2387" s="1"/>
      <c r="AA2387" s="1"/>
      <c r="AD2387" s="1"/>
      <c r="AG2387" s="1"/>
      <c r="AK2387" s="1"/>
      <c r="AP2387" s="1"/>
      <c r="AS2387" s="1"/>
      <c r="AW2387" s="1"/>
      <c r="BB2387" s="1"/>
      <c r="BE2387" s="1"/>
      <c r="BH2387" s="1"/>
      <c r="BK2387" s="1"/>
      <c r="BN2387" s="1"/>
      <c r="BR2387" s="1"/>
      <c r="BW2387" s="1"/>
      <c r="BZ2387" s="1"/>
      <c r="CF2387" s="1"/>
      <c r="CN2387" s="1"/>
      <c r="CQ2387" s="1"/>
      <c r="CT2387" s="1"/>
      <c r="CU2387" s="1"/>
    </row>
    <row r="2388" spans="9:99" x14ac:dyDescent="0.2">
      <c r="I2388" s="1"/>
      <c r="L2388" s="1"/>
      <c r="O2388" s="1"/>
      <c r="R2388" s="1"/>
      <c r="U2388" s="1"/>
      <c r="X2388" s="1"/>
      <c r="AA2388" s="1"/>
      <c r="AD2388" s="1"/>
      <c r="AG2388" s="1"/>
      <c r="AK2388" s="1"/>
      <c r="AP2388" s="1"/>
      <c r="AS2388" s="1"/>
      <c r="AW2388" s="1"/>
      <c r="BB2388" s="1"/>
      <c r="BE2388" s="1"/>
      <c r="BH2388" s="1"/>
      <c r="BK2388" s="1"/>
      <c r="BN2388" s="1"/>
      <c r="BR2388" s="1"/>
      <c r="BW2388" s="1"/>
      <c r="BZ2388" s="1"/>
      <c r="CF2388" s="1"/>
      <c r="CN2388" s="1"/>
      <c r="CQ2388" s="1"/>
      <c r="CT2388" s="1"/>
      <c r="CU2388" s="1"/>
    </row>
    <row r="2389" spans="9:99" x14ac:dyDescent="0.2">
      <c r="I2389" s="1"/>
      <c r="L2389" s="1"/>
      <c r="O2389" s="1"/>
      <c r="R2389" s="1"/>
      <c r="U2389" s="1"/>
      <c r="X2389" s="1"/>
      <c r="AA2389" s="1"/>
      <c r="AD2389" s="1"/>
      <c r="AG2389" s="1"/>
      <c r="AK2389" s="1"/>
      <c r="AP2389" s="1"/>
      <c r="AS2389" s="1"/>
      <c r="AW2389" s="1"/>
      <c r="BB2389" s="1"/>
      <c r="BE2389" s="1"/>
      <c r="BH2389" s="1"/>
      <c r="BK2389" s="1"/>
      <c r="BN2389" s="1"/>
      <c r="BR2389" s="1"/>
      <c r="BW2389" s="1"/>
      <c r="BZ2389" s="1"/>
      <c r="CF2389" s="1"/>
      <c r="CN2389" s="1"/>
      <c r="CQ2389" s="1"/>
      <c r="CT2389" s="1"/>
      <c r="CU2389" s="1"/>
    </row>
    <row r="2390" spans="9:99" x14ac:dyDescent="0.2">
      <c r="I2390" s="1"/>
      <c r="L2390" s="1"/>
      <c r="O2390" s="1"/>
      <c r="R2390" s="1"/>
      <c r="U2390" s="1"/>
      <c r="X2390" s="1"/>
      <c r="AA2390" s="1"/>
      <c r="AD2390" s="1"/>
      <c r="AG2390" s="1"/>
      <c r="AK2390" s="1"/>
      <c r="AP2390" s="1"/>
      <c r="AS2390" s="1"/>
      <c r="AW2390" s="1"/>
      <c r="BB2390" s="1"/>
      <c r="BE2390" s="1"/>
      <c r="BH2390" s="1"/>
      <c r="BK2390" s="1"/>
      <c r="BN2390" s="1"/>
      <c r="BR2390" s="1"/>
      <c r="BW2390" s="1"/>
      <c r="BZ2390" s="1"/>
      <c r="CF2390" s="1"/>
      <c r="CN2390" s="1"/>
      <c r="CQ2390" s="1"/>
      <c r="CT2390" s="1"/>
      <c r="CU2390" s="1"/>
    </row>
    <row r="2391" spans="9:99" x14ac:dyDescent="0.2">
      <c r="I2391" s="1"/>
      <c r="L2391" s="1"/>
      <c r="O2391" s="1"/>
      <c r="R2391" s="1"/>
      <c r="U2391" s="1"/>
      <c r="X2391" s="1"/>
      <c r="AA2391" s="1"/>
      <c r="AD2391" s="1"/>
      <c r="AG2391" s="1"/>
      <c r="AK2391" s="1"/>
      <c r="AP2391" s="1"/>
      <c r="AS2391" s="1"/>
      <c r="AW2391" s="1"/>
      <c r="BB2391" s="1"/>
      <c r="BE2391" s="1"/>
      <c r="BH2391" s="1"/>
      <c r="BK2391" s="1"/>
      <c r="BN2391" s="1"/>
      <c r="BR2391" s="1"/>
      <c r="BW2391" s="1"/>
      <c r="BZ2391" s="1"/>
      <c r="CF2391" s="1"/>
      <c r="CN2391" s="1"/>
      <c r="CQ2391" s="1"/>
      <c r="CT2391" s="1"/>
      <c r="CU2391" s="1"/>
    </row>
    <row r="2392" spans="9:99" x14ac:dyDescent="0.2">
      <c r="I2392" s="1"/>
      <c r="L2392" s="1"/>
      <c r="O2392" s="1"/>
      <c r="R2392" s="1"/>
      <c r="U2392" s="1"/>
      <c r="X2392" s="1"/>
      <c r="AA2392" s="1"/>
      <c r="AD2392" s="1"/>
      <c r="AG2392" s="1"/>
      <c r="AK2392" s="1"/>
      <c r="AP2392" s="1"/>
      <c r="AS2392" s="1"/>
      <c r="AW2392" s="1"/>
      <c r="BB2392" s="1"/>
      <c r="BE2392" s="1"/>
      <c r="BH2392" s="1"/>
      <c r="BK2392" s="1"/>
      <c r="BN2392" s="1"/>
      <c r="BR2392" s="1"/>
      <c r="BW2392" s="1"/>
      <c r="BZ2392" s="1"/>
      <c r="CF2392" s="1"/>
      <c r="CN2392" s="1"/>
      <c r="CQ2392" s="1"/>
      <c r="CT2392" s="1"/>
      <c r="CU2392" s="1"/>
    </row>
    <row r="2393" spans="9:99" x14ac:dyDescent="0.2">
      <c r="I2393" s="1"/>
      <c r="L2393" s="1"/>
      <c r="O2393" s="1"/>
      <c r="R2393" s="1"/>
      <c r="U2393" s="1"/>
      <c r="X2393" s="1"/>
      <c r="AA2393" s="1"/>
      <c r="AD2393" s="1"/>
      <c r="AG2393" s="1"/>
      <c r="AK2393" s="1"/>
      <c r="AP2393" s="1"/>
      <c r="AS2393" s="1"/>
      <c r="AW2393" s="1"/>
      <c r="BB2393" s="1"/>
      <c r="BE2393" s="1"/>
      <c r="BH2393" s="1"/>
      <c r="BK2393" s="1"/>
      <c r="BN2393" s="1"/>
      <c r="BR2393" s="1"/>
      <c r="BW2393" s="1"/>
      <c r="BZ2393" s="1"/>
      <c r="CF2393" s="1"/>
      <c r="CN2393" s="1"/>
      <c r="CQ2393" s="1"/>
      <c r="CT2393" s="1"/>
      <c r="CU2393" s="1"/>
    </row>
    <row r="2394" spans="9:99" x14ac:dyDescent="0.2">
      <c r="I2394" s="1"/>
      <c r="L2394" s="1"/>
      <c r="O2394" s="1"/>
      <c r="R2394" s="1"/>
      <c r="U2394" s="1"/>
      <c r="X2394" s="1"/>
      <c r="AA2394" s="1"/>
      <c r="AD2394" s="1"/>
      <c r="AG2394" s="1"/>
      <c r="AK2394" s="1"/>
      <c r="AP2394" s="1"/>
      <c r="AS2394" s="1"/>
      <c r="AW2394" s="1"/>
      <c r="BB2394" s="1"/>
      <c r="BE2394" s="1"/>
      <c r="BH2394" s="1"/>
      <c r="BK2394" s="1"/>
      <c r="BN2394" s="1"/>
      <c r="BR2394" s="1"/>
      <c r="BW2394" s="1"/>
      <c r="BZ2394" s="1"/>
      <c r="CF2394" s="1"/>
      <c r="CN2394" s="1"/>
      <c r="CQ2394" s="1"/>
      <c r="CT2394" s="1"/>
      <c r="CU2394" s="1"/>
    </row>
    <row r="2395" spans="9:99" x14ac:dyDescent="0.2">
      <c r="I2395" s="1"/>
      <c r="L2395" s="1"/>
      <c r="O2395" s="1"/>
      <c r="R2395" s="1"/>
      <c r="U2395" s="1"/>
      <c r="X2395" s="1"/>
      <c r="AA2395" s="1"/>
      <c r="AD2395" s="1"/>
      <c r="AG2395" s="1"/>
      <c r="AK2395" s="1"/>
      <c r="AP2395" s="1"/>
      <c r="AS2395" s="1"/>
      <c r="AW2395" s="1"/>
      <c r="BB2395" s="1"/>
      <c r="BE2395" s="1"/>
      <c r="BH2395" s="1"/>
      <c r="BK2395" s="1"/>
      <c r="BN2395" s="1"/>
      <c r="BR2395" s="1"/>
      <c r="BW2395" s="1"/>
      <c r="BZ2395" s="1"/>
      <c r="CF2395" s="1"/>
      <c r="CN2395" s="1"/>
      <c r="CQ2395" s="1"/>
      <c r="CT2395" s="1"/>
      <c r="CU2395" s="1"/>
    </row>
    <row r="2396" spans="9:99" x14ac:dyDescent="0.2">
      <c r="I2396" s="1"/>
      <c r="L2396" s="1"/>
      <c r="O2396" s="1"/>
      <c r="R2396" s="1"/>
      <c r="U2396" s="1"/>
      <c r="X2396" s="1"/>
      <c r="AA2396" s="1"/>
      <c r="AD2396" s="1"/>
      <c r="AG2396" s="1"/>
      <c r="AK2396" s="1"/>
      <c r="AP2396" s="1"/>
      <c r="AS2396" s="1"/>
      <c r="AW2396" s="1"/>
      <c r="BB2396" s="1"/>
      <c r="BE2396" s="1"/>
      <c r="BH2396" s="1"/>
      <c r="BK2396" s="1"/>
      <c r="BN2396" s="1"/>
      <c r="BR2396" s="1"/>
      <c r="BW2396" s="1"/>
      <c r="BZ2396" s="1"/>
      <c r="CF2396" s="1"/>
      <c r="CN2396" s="1"/>
      <c r="CQ2396" s="1"/>
      <c r="CT2396" s="1"/>
      <c r="CU2396" s="1"/>
    </row>
    <row r="2397" spans="9:99" x14ac:dyDescent="0.2">
      <c r="I2397" s="1"/>
      <c r="L2397" s="1"/>
      <c r="O2397" s="1"/>
      <c r="R2397" s="1"/>
      <c r="U2397" s="1"/>
      <c r="X2397" s="1"/>
      <c r="AA2397" s="1"/>
      <c r="AD2397" s="1"/>
      <c r="AG2397" s="1"/>
      <c r="AK2397" s="1"/>
      <c r="AP2397" s="1"/>
      <c r="AS2397" s="1"/>
      <c r="AW2397" s="1"/>
      <c r="BB2397" s="1"/>
      <c r="BE2397" s="1"/>
      <c r="BH2397" s="1"/>
      <c r="BK2397" s="1"/>
      <c r="BN2397" s="1"/>
      <c r="BR2397" s="1"/>
      <c r="BW2397" s="1"/>
      <c r="BZ2397" s="1"/>
      <c r="CF2397" s="1"/>
      <c r="CN2397" s="1"/>
      <c r="CQ2397" s="1"/>
      <c r="CT2397" s="1"/>
      <c r="CU2397" s="1"/>
    </row>
    <row r="2398" spans="9:99" x14ac:dyDescent="0.2">
      <c r="I2398" s="1"/>
      <c r="L2398" s="1"/>
      <c r="O2398" s="1"/>
      <c r="R2398" s="1"/>
      <c r="U2398" s="1"/>
      <c r="X2398" s="1"/>
      <c r="AA2398" s="1"/>
      <c r="AD2398" s="1"/>
      <c r="AG2398" s="1"/>
      <c r="AK2398" s="1"/>
      <c r="AP2398" s="1"/>
      <c r="AS2398" s="1"/>
      <c r="AW2398" s="1"/>
      <c r="BB2398" s="1"/>
      <c r="BE2398" s="1"/>
      <c r="BH2398" s="1"/>
      <c r="BK2398" s="1"/>
      <c r="BN2398" s="1"/>
      <c r="BR2398" s="1"/>
      <c r="BW2398" s="1"/>
      <c r="BZ2398" s="1"/>
      <c r="CF2398" s="1"/>
      <c r="CN2398" s="1"/>
      <c r="CQ2398" s="1"/>
      <c r="CT2398" s="1"/>
      <c r="CU2398" s="1"/>
    </row>
    <row r="2399" spans="9:99" x14ac:dyDescent="0.2">
      <c r="I2399" s="1"/>
      <c r="L2399" s="1"/>
      <c r="O2399" s="1"/>
      <c r="R2399" s="1"/>
      <c r="U2399" s="1"/>
      <c r="X2399" s="1"/>
      <c r="AA2399" s="1"/>
      <c r="AD2399" s="1"/>
      <c r="AG2399" s="1"/>
      <c r="AK2399" s="1"/>
      <c r="AP2399" s="1"/>
      <c r="AS2399" s="1"/>
      <c r="AW2399" s="1"/>
      <c r="BB2399" s="1"/>
      <c r="BE2399" s="1"/>
      <c r="BH2399" s="1"/>
      <c r="BK2399" s="1"/>
      <c r="BN2399" s="1"/>
      <c r="BR2399" s="1"/>
      <c r="BW2399" s="1"/>
      <c r="BZ2399" s="1"/>
      <c r="CF2399" s="1"/>
      <c r="CN2399" s="1"/>
      <c r="CQ2399" s="1"/>
      <c r="CT2399" s="1"/>
      <c r="CU2399" s="1"/>
    </row>
    <row r="2400" spans="9:99" x14ac:dyDescent="0.2">
      <c r="I2400" s="1"/>
      <c r="L2400" s="1"/>
      <c r="O2400" s="1"/>
      <c r="R2400" s="1"/>
      <c r="U2400" s="1"/>
      <c r="X2400" s="1"/>
      <c r="AA2400" s="1"/>
      <c r="AD2400" s="1"/>
      <c r="AG2400" s="1"/>
      <c r="AK2400" s="1"/>
      <c r="AP2400" s="1"/>
      <c r="AS2400" s="1"/>
      <c r="AW2400" s="1"/>
      <c r="BB2400" s="1"/>
      <c r="BE2400" s="1"/>
      <c r="BH2400" s="1"/>
      <c r="BK2400" s="1"/>
      <c r="BN2400" s="1"/>
      <c r="BR2400" s="1"/>
      <c r="BW2400" s="1"/>
      <c r="BZ2400" s="1"/>
      <c r="CF2400" s="1"/>
      <c r="CN2400" s="1"/>
      <c r="CQ2400" s="1"/>
      <c r="CT2400" s="1"/>
      <c r="CU2400" s="1"/>
    </row>
    <row r="2401" spans="9:99" x14ac:dyDescent="0.2">
      <c r="I2401" s="1"/>
      <c r="L2401" s="1"/>
      <c r="O2401" s="1"/>
      <c r="R2401" s="1"/>
      <c r="U2401" s="1"/>
      <c r="X2401" s="1"/>
      <c r="AA2401" s="1"/>
      <c r="AD2401" s="1"/>
      <c r="AG2401" s="1"/>
      <c r="AK2401" s="1"/>
      <c r="AP2401" s="1"/>
      <c r="AS2401" s="1"/>
      <c r="AW2401" s="1"/>
      <c r="BB2401" s="1"/>
      <c r="BE2401" s="1"/>
      <c r="BH2401" s="1"/>
      <c r="BK2401" s="1"/>
      <c r="BN2401" s="1"/>
      <c r="BR2401" s="1"/>
      <c r="BW2401" s="1"/>
      <c r="BZ2401" s="1"/>
      <c r="CF2401" s="1"/>
      <c r="CN2401" s="1"/>
      <c r="CQ2401" s="1"/>
      <c r="CT2401" s="1"/>
      <c r="CU2401" s="1"/>
    </row>
    <row r="2402" spans="9:99" x14ac:dyDescent="0.2">
      <c r="I2402" s="1"/>
      <c r="L2402" s="1"/>
      <c r="O2402" s="1"/>
      <c r="R2402" s="1"/>
      <c r="U2402" s="1"/>
      <c r="X2402" s="1"/>
      <c r="AA2402" s="1"/>
      <c r="AD2402" s="1"/>
      <c r="AG2402" s="1"/>
      <c r="AK2402" s="1"/>
      <c r="AP2402" s="1"/>
      <c r="AS2402" s="1"/>
      <c r="AW2402" s="1"/>
      <c r="BB2402" s="1"/>
      <c r="BE2402" s="1"/>
      <c r="BH2402" s="1"/>
      <c r="BK2402" s="1"/>
      <c r="BN2402" s="1"/>
      <c r="BR2402" s="1"/>
      <c r="BW2402" s="1"/>
      <c r="BZ2402" s="1"/>
      <c r="CF2402" s="1"/>
      <c r="CN2402" s="1"/>
      <c r="CQ2402" s="1"/>
      <c r="CT2402" s="1"/>
      <c r="CU2402" s="1"/>
    </row>
    <row r="2403" spans="9:99" x14ac:dyDescent="0.2">
      <c r="I2403" s="1"/>
      <c r="L2403" s="1"/>
      <c r="O2403" s="1"/>
      <c r="R2403" s="1"/>
      <c r="U2403" s="1"/>
      <c r="X2403" s="1"/>
      <c r="AA2403" s="1"/>
      <c r="AD2403" s="1"/>
      <c r="AG2403" s="1"/>
      <c r="AK2403" s="1"/>
      <c r="AP2403" s="1"/>
      <c r="AS2403" s="1"/>
      <c r="AW2403" s="1"/>
      <c r="BB2403" s="1"/>
      <c r="BE2403" s="1"/>
      <c r="BH2403" s="1"/>
      <c r="BK2403" s="1"/>
      <c r="BN2403" s="1"/>
      <c r="BR2403" s="1"/>
      <c r="BW2403" s="1"/>
      <c r="BZ2403" s="1"/>
      <c r="CF2403" s="1"/>
      <c r="CN2403" s="1"/>
      <c r="CQ2403" s="1"/>
      <c r="CT2403" s="1"/>
      <c r="CU2403" s="1"/>
    </row>
    <row r="2404" spans="9:99" x14ac:dyDescent="0.2">
      <c r="I2404" s="1"/>
      <c r="L2404" s="1"/>
      <c r="O2404" s="1"/>
      <c r="R2404" s="1"/>
      <c r="U2404" s="1"/>
      <c r="X2404" s="1"/>
      <c r="AA2404" s="1"/>
      <c r="AD2404" s="1"/>
      <c r="AG2404" s="1"/>
      <c r="AK2404" s="1"/>
      <c r="AP2404" s="1"/>
      <c r="AS2404" s="1"/>
      <c r="AW2404" s="1"/>
      <c r="BB2404" s="1"/>
      <c r="BE2404" s="1"/>
      <c r="BH2404" s="1"/>
      <c r="BK2404" s="1"/>
      <c r="BN2404" s="1"/>
      <c r="BR2404" s="1"/>
      <c r="BW2404" s="1"/>
      <c r="BZ2404" s="1"/>
      <c r="CF2404" s="1"/>
      <c r="CN2404" s="1"/>
      <c r="CQ2404" s="1"/>
      <c r="CT2404" s="1"/>
      <c r="CU2404" s="1"/>
    </row>
    <row r="2405" spans="9:99" x14ac:dyDescent="0.2">
      <c r="I2405" s="1"/>
      <c r="L2405" s="1"/>
      <c r="O2405" s="1"/>
      <c r="R2405" s="1"/>
      <c r="U2405" s="1"/>
      <c r="X2405" s="1"/>
      <c r="AA2405" s="1"/>
      <c r="AD2405" s="1"/>
      <c r="AG2405" s="1"/>
      <c r="AK2405" s="1"/>
      <c r="AP2405" s="1"/>
      <c r="AS2405" s="1"/>
      <c r="AW2405" s="1"/>
      <c r="BB2405" s="1"/>
      <c r="BE2405" s="1"/>
      <c r="BH2405" s="1"/>
      <c r="BK2405" s="1"/>
      <c r="BN2405" s="1"/>
      <c r="BR2405" s="1"/>
      <c r="BW2405" s="1"/>
      <c r="BZ2405" s="1"/>
      <c r="CF2405" s="1"/>
      <c r="CN2405" s="1"/>
      <c r="CQ2405" s="1"/>
      <c r="CT2405" s="1"/>
      <c r="CU2405" s="1"/>
    </row>
    <row r="2406" spans="9:99" x14ac:dyDescent="0.2">
      <c r="I2406" s="1"/>
      <c r="L2406" s="1"/>
      <c r="O2406" s="1"/>
      <c r="R2406" s="1"/>
      <c r="U2406" s="1"/>
      <c r="X2406" s="1"/>
      <c r="AA2406" s="1"/>
      <c r="AD2406" s="1"/>
      <c r="AG2406" s="1"/>
      <c r="AK2406" s="1"/>
      <c r="AP2406" s="1"/>
      <c r="AS2406" s="1"/>
      <c r="AW2406" s="1"/>
      <c r="BB2406" s="1"/>
      <c r="BE2406" s="1"/>
      <c r="BH2406" s="1"/>
      <c r="BK2406" s="1"/>
      <c r="BN2406" s="1"/>
      <c r="BR2406" s="1"/>
      <c r="BW2406" s="1"/>
      <c r="BZ2406" s="1"/>
      <c r="CF2406" s="1"/>
      <c r="CN2406" s="1"/>
      <c r="CQ2406" s="1"/>
      <c r="CT2406" s="1"/>
      <c r="CU2406" s="1"/>
    </row>
    <row r="2407" spans="9:99" x14ac:dyDescent="0.2">
      <c r="I2407" s="1"/>
      <c r="L2407" s="1"/>
      <c r="O2407" s="1"/>
      <c r="R2407" s="1"/>
      <c r="U2407" s="1"/>
      <c r="X2407" s="1"/>
      <c r="AA2407" s="1"/>
      <c r="AD2407" s="1"/>
      <c r="AG2407" s="1"/>
      <c r="AK2407" s="1"/>
      <c r="AP2407" s="1"/>
      <c r="AS2407" s="1"/>
      <c r="AW2407" s="1"/>
      <c r="BB2407" s="1"/>
      <c r="BE2407" s="1"/>
      <c r="BH2407" s="1"/>
      <c r="BK2407" s="1"/>
      <c r="BN2407" s="1"/>
      <c r="BR2407" s="1"/>
      <c r="BW2407" s="1"/>
      <c r="BZ2407" s="1"/>
      <c r="CF2407" s="1"/>
      <c r="CN2407" s="1"/>
      <c r="CQ2407" s="1"/>
      <c r="CT2407" s="1"/>
      <c r="CU2407" s="1"/>
    </row>
    <row r="2408" spans="9:99" x14ac:dyDescent="0.2">
      <c r="I2408" s="1"/>
      <c r="L2408" s="1"/>
      <c r="O2408" s="1"/>
      <c r="R2408" s="1"/>
      <c r="U2408" s="1"/>
      <c r="X2408" s="1"/>
      <c r="AA2408" s="1"/>
      <c r="AD2408" s="1"/>
      <c r="AG2408" s="1"/>
      <c r="AK2408" s="1"/>
      <c r="AP2408" s="1"/>
      <c r="AS2408" s="1"/>
      <c r="AW2408" s="1"/>
      <c r="BB2408" s="1"/>
      <c r="BE2408" s="1"/>
      <c r="BH2408" s="1"/>
      <c r="BK2408" s="1"/>
      <c r="BN2408" s="1"/>
      <c r="BR2408" s="1"/>
      <c r="BW2408" s="1"/>
      <c r="BZ2408" s="1"/>
      <c r="CF2408" s="1"/>
      <c r="CN2408" s="1"/>
      <c r="CQ2408" s="1"/>
      <c r="CT2408" s="1"/>
      <c r="CU2408" s="1"/>
    </row>
    <row r="2409" spans="9:99" x14ac:dyDescent="0.2">
      <c r="I2409" s="1"/>
      <c r="L2409" s="1"/>
      <c r="O2409" s="1"/>
      <c r="R2409" s="1"/>
      <c r="U2409" s="1"/>
      <c r="X2409" s="1"/>
      <c r="AA2409" s="1"/>
      <c r="AD2409" s="1"/>
      <c r="AG2409" s="1"/>
      <c r="AK2409" s="1"/>
      <c r="AP2409" s="1"/>
      <c r="AS2409" s="1"/>
      <c r="AW2409" s="1"/>
      <c r="BB2409" s="1"/>
      <c r="BE2409" s="1"/>
      <c r="BH2409" s="1"/>
      <c r="BK2409" s="1"/>
      <c r="BN2409" s="1"/>
      <c r="BR2409" s="1"/>
      <c r="BW2409" s="1"/>
      <c r="BZ2409" s="1"/>
      <c r="CF2409" s="1"/>
      <c r="CN2409" s="1"/>
      <c r="CQ2409" s="1"/>
      <c r="CT2409" s="1"/>
      <c r="CU2409" s="1"/>
    </row>
    <row r="2410" spans="9:99" x14ac:dyDescent="0.2">
      <c r="I2410" s="1"/>
      <c r="L2410" s="1"/>
      <c r="O2410" s="1"/>
      <c r="R2410" s="1"/>
      <c r="U2410" s="1"/>
      <c r="X2410" s="1"/>
      <c r="AA2410" s="1"/>
      <c r="AD2410" s="1"/>
      <c r="AG2410" s="1"/>
      <c r="AK2410" s="1"/>
      <c r="AP2410" s="1"/>
      <c r="AS2410" s="1"/>
      <c r="AW2410" s="1"/>
      <c r="BB2410" s="1"/>
      <c r="BE2410" s="1"/>
      <c r="BH2410" s="1"/>
      <c r="BK2410" s="1"/>
      <c r="BN2410" s="1"/>
      <c r="BR2410" s="1"/>
      <c r="BW2410" s="1"/>
      <c r="BZ2410" s="1"/>
      <c r="CF2410" s="1"/>
      <c r="CN2410" s="1"/>
      <c r="CQ2410" s="1"/>
      <c r="CT2410" s="1"/>
      <c r="CU2410" s="1"/>
    </row>
    <row r="2411" spans="9:99" x14ac:dyDescent="0.2">
      <c r="I2411" s="1"/>
      <c r="L2411" s="1"/>
      <c r="O2411" s="1"/>
      <c r="R2411" s="1"/>
      <c r="U2411" s="1"/>
      <c r="X2411" s="1"/>
      <c r="AA2411" s="1"/>
      <c r="AD2411" s="1"/>
      <c r="AG2411" s="1"/>
      <c r="AK2411" s="1"/>
      <c r="AP2411" s="1"/>
      <c r="AS2411" s="1"/>
      <c r="AW2411" s="1"/>
      <c r="BB2411" s="1"/>
      <c r="BE2411" s="1"/>
      <c r="BH2411" s="1"/>
      <c r="BK2411" s="1"/>
      <c r="BN2411" s="1"/>
      <c r="BR2411" s="1"/>
      <c r="BW2411" s="1"/>
      <c r="BZ2411" s="1"/>
      <c r="CF2411" s="1"/>
      <c r="CN2411" s="1"/>
      <c r="CQ2411" s="1"/>
      <c r="CT2411" s="1"/>
      <c r="CU2411" s="1"/>
    </row>
    <row r="2412" spans="9:99" x14ac:dyDescent="0.2">
      <c r="I2412" s="1"/>
      <c r="L2412" s="1"/>
      <c r="O2412" s="1"/>
      <c r="R2412" s="1"/>
      <c r="U2412" s="1"/>
      <c r="X2412" s="1"/>
      <c r="AA2412" s="1"/>
      <c r="AD2412" s="1"/>
      <c r="AG2412" s="1"/>
      <c r="AK2412" s="1"/>
      <c r="AP2412" s="1"/>
      <c r="AS2412" s="1"/>
      <c r="AW2412" s="1"/>
      <c r="BB2412" s="1"/>
      <c r="BE2412" s="1"/>
      <c r="BH2412" s="1"/>
      <c r="BK2412" s="1"/>
      <c r="BN2412" s="1"/>
      <c r="BR2412" s="1"/>
      <c r="BW2412" s="1"/>
      <c r="BZ2412" s="1"/>
      <c r="CF2412" s="1"/>
      <c r="CN2412" s="1"/>
      <c r="CQ2412" s="1"/>
      <c r="CT2412" s="1"/>
      <c r="CU2412" s="1"/>
    </row>
    <row r="2413" spans="9:99" x14ac:dyDescent="0.2">
      <c r="I2413" s="1"/>
      <c r="L2413" s="1"/>
      <c r="O2413" s="1"/>
      <c r="R2413" s="1"/>
      <c r="U2413" s="1"/>
      <c r="X2413" s="1"/>
      <c r="AA2413" s="1"/>
      <c r="AD2413" s="1"/>
      <c r="AG2413" s="1"/>
      <c r="AK2413" s="1"/>
      <c r="AP2413" s="1"/>
      <c r="AS2413" s="1"/>
      <c r="AW2413" s="1"/>
      <c r="BB2413" s="1"/>
      <c r="BE2413" s="1"/>
      <c r="BH2413" s="1"/>
      <c r="BK2413" s="1"/>
      <c r="BN2413" s="1"/>
      <c r="BR2413" s="1"/>
      <c r="BW2413" s="1"/>
      <c r="BZ2413" s="1"/>
      <c r="CF2413" s="1"/>
      <c r="CN2413" s="1"/>
      <c r="CQ2413" s="1"/>
      <c r="CT2413" s="1"/>
      <c r="CU2413" s="1"/>
    </row>
    <row r="2414" spans="9:99" x14ac:dyDescent="0.2">
      <c r="I2414" s="1"/>
      <c r="L2414" s="1"/>
      <c r="O2414" s="1"/>
      <c r="R2414" s="1"/>
      <c r="U2414" s="1"/>
      <c r="X2414" s="1"/>
      <c r="AA2414" s="1"/>
      <c r="AD2414" s="1"/>
      <c r="AG2414" s="1"/>
      <c r="AK2414" s="1"/>
      <c r="AP2414" s="1"/>
      <c r="AS2414" s="1"/>
      <c r="AW2414" s="1"/>
      <c r="BB2414" s="1"/>
      <c r="BE2414" s="1"/>
      <c r="BH2414" s="1"/>
      <c r="BK2414" s="1"/>
      <c r="BN2414" s="1"/>
      <c r="BR2414" s="1"/>
      <c r="BW2414" s="1"/>
      <c r="BZ2414" s="1"/>
      <c r="CF2414" s="1"/>
      <c r="CN2414" s="1"/>
      <c r="CQ2414" s="1"/>
      <c r="CT2414" s="1"/>
      <c r="CU2414" s="1"/>
    </row>
    <row r="2415" spans="9:99" x14ac:dyDescent="0.2">
      <c r="I2415" s="1"/>
      <c r="L2415" s="1"/>
      <c r="O2415" s="1"/>
      <c r="R2415" s="1"/>
      <c r="U2415" s="1"/>
      <c r="X2415" s="1"/>
      <c r="AA2415" s="1"/>
      <c r="AD2415" s="1"/>
      <c r="AG2415" s="1"/>
      <c r="AK2415" s="1"/>
      <c r="AP2415" s="1"/>
      <c r="AS2415" s="1"/>
      <c r="AW2415" s="1"/>
      <c r="BB2415" s="1"/>
      <c r="BE2415" s="1"/>
      <c r="BH2415" s="1"/>
      <c r="BK2415" s="1"/>
      <c r="BN2415" s="1"/>
      <c r="BR2415" s="1"/>
      <c r="BW2415" s="1"/>
      <c r="BZ2415" s="1"/>
      <c r="CF2415" s="1"/>
      <c r="CN2415" s="1"/>
      <c r="CQ2415" s="1"/>
      <c r="CT2415" s="1"/>
      <c r="CU2415" s="1"/>
    </row>
    <row r="2416" spans="9:99" x14ac:dyDescent="0.2">
      <c r="I2416" s="1"/>
      <c r="L2416" s="1"/>
      <c r="O2416" s="1"/>
      <c r="R2416" s="1"/>
      <c r="U2416" s="1"/>
      <c r="X2416" s="1"/>
      <c r="AA2416" s="1"/>
      <c r="AD2416" s="1"/>
      <c r="AG2416" s="1"/>
      <c r="AK2416" s="1"/>
      <c r="AP2416" s="1"/>
      <c r="AS2416" s="1"/>
      <c r="AW2416" s="1"/>
      <c r="BB2416" s="1"/>
      <c r="BE2416" s="1"/>
      <c r="BH2416" s="1"/>
      <c r="BK2416" s="1"/>
      <c r="BN2416" s="1"/>
      <c r="BR2416" s="1"/>
      <c r="BW2416" s="1"/>
      <c r="BZ2416" s="1"/>
      <c r="CF2416" s="1"/>
      <c r="CN2416" s="1"/>
      <c r="CQ2416" s="1"/>
      <c r="CT2416" s="1"/>
      <c r="CU2416" s="1"/>
    </row>
    <row r="2417" spans="9:99" x14ac:dyDescent="0.2">
      <c r="I2417" s="1"/>
      <c r="L2417" s="1"/>
      <c r="O2417" s="1"/>
      <c r="R2417" s="1"/>
      <c r="U2417" s="1"/>
      <c r="X2417" s="1"/>
      <c r="AA2417" s="1"/>
      <c r="AD2417" s="1"/>
      <c r="AG2417" s="1"/>
      <c r="AK2417" s="1"/>
      <c r="AP2417" s="1"/>
      <c r="AS2417" s="1"/>
      <c r="AW2417" s="1"/>
      <c r="BB2417" s="1"/>
      <c r="BE2417" s="1"/>
      <c r="BH2417" s="1"/>
      <c r="BK2417" s="1"/>
      <c r="BN2417" s="1"/>
      <c r="BR2417" s="1"/>
      <c r="BW2417" s="1"/>
      <c r="BZ2417" s="1"/>
      <c r="CF2417" s="1"/>
      <c r="CN2417" s="1"/>
      <c r="CQ2417" s="1"/>
      <c r="CT2417" s="1"/>
      <c r="CU2417" s="1"/>
    </row>
    <row r="2418" spans="9:99" x14ac:dyDescent="0.2">
      <c r="I2418" s="1"/>
      <c r="L2418" s="1"/>
      <c r="O2418" s="1"/>
      <c r="R2418" s="1"/>
      <c r="U2418" s="1"/>
      <c r="X2418" s="1"/>
      <c r="AA2418" s="1"/>
      <c r="AD2418" s="1"/>
      <c r="AG2418" s="1"/>
      <c r="AK2418" s="1"/>
      <c r="AP2418" s="1"/>
      <c r="AS2418" s="1"/>
      <c r="AW2418" s="1"/>
      <c r="BB2418" s="1"/>
      <c r="BE2418" s="1"/>
      <c r="BH2418" s="1"/>
      <c r="BK2418" s="1"/>
      <c r="BN2418" s="1"/>
      <c r="BR2418" s="1"/>
      <c r="BW2418" s="1"/>
      <c r="BZ2418" s="1"/>
      <c r="CF2418" s="1"/>
      <c r="CN2418" s="1"/>
      <c r="CQ2418" s="1"/>
      <c r="CT2418" s="1"/>
      <c r="CU2418" s="1"/>
    </row>
    <row r="2419" spans="9:99" x14ac:dyDescent="0.2">
      <c r="I2419" s="1"/>
      <c r="L2419" s="1"/>
      <c r="O2419" s="1"/>
      <c r="R2419" s="1"/>
      <c r="U2419" s="1"/>
      <c r="X2419" s="1"/>
      <c r="AA2419" s="1"/>
      <c r="AD2419" s="1"/>
      <c r="AG2419" s="1"/>
      <c r="AK2419" s="1"/>
      <c r="AP2419" s="1"/>
      <c r="AS2419" s="1"/>
      <c r="AW2419" s="1"/>
      <c r="BB2419" s="1"/>
      <c r="BE2419" s="1"/>
      <c r="BH2419" s="1"/>
      <c r="BK2419" s="1"/>
      <c r="BN2419" s="1"/>
      <c r="BR2419" s="1"/>
      <c r="BW2419" s="1"/>
      <c r="BZ2419" s="1"/>
      <c r="CF2419" s="1"/>
      <c r="CN2419" s="1"/>
      <c r="CQ2419" s="1"/>
      <c r="CT2419" s="1"/>
      <c r="CU2419" s="1"/>
    </row>
    <row r="2420" spans="9:99" x14ac:dyDescent="0.2">
      <c r="I2420" s="1"/>
      <c r="L2420" s="1"/>
      <c r="O2420" s="1"/>
      <c r="R2420" s="1"/>
      <c r="U2420" s="1"/>
      <c r="X2420" s="1"/>
      <c r="AA2420" s="1"/>
      <c r="AD2420" s="1"/>
      <c r="AG2420" s="1"/>
      <c r="AK2420" s="1"/>
      <c r="AP2420" s="1"/>
      <c r="AS2420" s="1"/>
      <c r="AW2420" s="1"/>
      <c r="BB2420" s="1"/>
      <c r="BE2420" s="1"/>
      <c r="BH2420" s="1"/>
      <c r="BK2420" s="1"/>
      <c r="BN2420" s="1"/>
      <c r="BR2420" s="1"/>
      <c r="BW2420" s="1"/>
      <c r="BZ2420" s="1"/>
      <c r="CF2420" s="1"/>
      <c r="CN2420" s="1"/>
      <c r="CQ2420" s="1"/>
      <c r="CT2420" s="1"/>
      <c r="CU2420" s="1"/>
    </row>
    <row r="2421" spans="9:99" x14ac:dyDescent="0.2">
      <c r="I2421" s="1"/>
      <c r="L2421" s="1"/>
      <c r="O2421" s="1"/>
      <c r="R2421" s="1"/>
      <c r="U2421" s="1"/>
      <c r="X2421" s="1"/>
      <c r="AA2421" s="1"/>
      <c r="AD2421" s="1"/>
      <c r="AG2421" s="1"/>
      <c r="AK2421" s="1"/>
      <c r="AP2421" s="1"/>
      <c r="AS2421" s="1"/>
      <c r="AW2421" s="1"/>
      <c r="BB2421" s="1"/>
      <c r="BE2421" s="1"/>
      <c r="BH2421" s="1"/>
      <c r="BK2421" s="1"/>
      <c r="BN2421" s="1"/>
      <c r="BR2421" s="1"/>
      <c r="BW2421" s="1"/>
      <c r="BZ2421" s="1"/>
      <c r="CF2421" s="1"/>
      <c r="CN2421" s="1"/>
      <c r="CQ2421" s="1"/>
      <c r="CT2421" s="1"/>
      <c r="CU2421" s="1"/>
    </row>
    <row r="2422" spans="9:99" x14ac:dyDescent="0.2">
      <c r="I2422" s="1"/>
      <c r="L2422" s="1"/>
      <c r="O2422" s="1"/>
      <c r="R2422" s="1"/>
      <c r="U2422" s="1"/>
      <c r="X2422" s="1"/>
      <c r="AA2422" s="1"/>
      <c r="AD2422" s="1"/>
      <c r="AG2422" s="1"/>
      <c r="AK2422" s="1"/>
      <c r="AP2422" s="1"/>
      <c r="AS2422" s="1"/>
      <c r="AW2422" s="1"/>
      <c r="BB2422" s="1"/>
      <c r="BE2422" s="1"/>
      <c r="BH2422" s="1"/>
      <c r="BK2422" s="1"/>
      <c r="BN2422" s="1"/>
      <c r="BR2422" s="1"/>
      <c r="BW2422" s="1"/>
      <c r="BZ2422" s="1"/>
      <c r="CF2422" s="1"/>
      <c r="CN2422" s="1"/>
      <c r="CQ2422" s="1"/>
      <c r="CT2422" s="1"/>
      <c r="CU2422" s="1"/>
    </row>
    <row r="2423" spans="9:99" x14ac:dyDescent="0.2">
      <c r="I2423" s="1"/>
      <c r="L2423" s="1"/>
      <c r="O2423" s="1"/>
      <c r="R2423" s="1"/>
      <c r="U2423" s="1"/>
      <c r="X2423" s="1"/>
      <c r="AA2423" s="1"/>
      <c r="AD2423" s="1"/>
      <c r="AG2423" s="1"/>
      <c r="AK2423" s="1"/>
      <c r="AP2423" s="1"/>
      <c r="AS2423" s="1"/>
      <c r="AW2423" s="1"/>
      <c r="BB2423" s="1"/>
      <c r="BE2423" s="1"/>
      <c r="BH2423" s="1"/>
      <c r="BK2423" s="1"/>
      <c r="BN2423" s="1"/>
      <c r="BR2423" s="1"/>
      <c r="BW2423" s="1"/>
      <c r="BZ2423" s="1"/>
      <c r="CF2423" s="1"/>
      <c r="CN2423" s="1"/>
      <c r="CQ2423" s="1"/>
      <c r="CT2423" s="1"/>
      <c r="CU2423" s="1"/>
    </row>
    <row r="2424" spans="9:99" x14ac:dyDescent="0.2">
      <c r="I2424" s="1"/>
      <c r="L2424" s="1"/>
      <c r="O2424" s="1"/>
      <c r="R2424" s="1"/>
      <c r="U2424" s="1"/>
      <c r="X2424" s="1"/>
      <c r="AA2424" s="1"/>
      <c r="AD2424" s="1"/>
      <c r="AG2424" s="1"/>
      <c r="AK2424" s="1"/>
      <c r="AP2424" s="1"/>
      <c r="AS2424" s="1"/>
      <c r="AW2424" s="1"/>
      <c r="BB2424" s="1"/>
      <c r="BE2424" s="1"/>
      <c r="BH2424" s="1"/>
      <c r="BK2424" s="1"/>
      <c r="BN2424" s="1"/>
      <c r="BR2424" s="1"/>
      <c r="BW2424" s="1"/>
      <c r="BZ2424" s="1"/>
      <c r="CF2424" s="1"/>
      <c r="CN2424" s="1"/>
      <c r="CQ2424" s="1"/>
      <c r="CT2424" s="1"/>
      <c r="CU2424" s="1"/>
    </row>
    <row r="2425" spans="9:99" x14ac:dyDescent="0.2">
      <c r="I2425" s="1"/>
      <c r="L2425" s="1"/>
      <c r="O2425" s="1"/>
      <c r="R2425" s="1"/>
      <c r="U2425" s="1"/>
      <c r="X2425" s="1"/>
      <c r="AA2425" s="1"/>
      <c r="AD2425" s="1"/>
      <c r="AG2425" s="1"/>
      <c r="AK2425" s="1"/>
      <c r="AP2425" s="1"/>
      <c r="AS2425" s="1"/>
      <c r="AW2425" s="1"/>
      <c r="BB2425" s="1"/>
      <c r="BE2425" s="1"/>
      <c r="BH2425" s="1"/>
      <c r="BK2425" s="1"/>
      <c r="BN2425" s="1"/>
      <c r="BR2425" s="1"/>
      <c r="BW2425" s="1"/>
      <c r="BZ2425" s="1"/>
      <c r="CF2425" s="1"/>
      <c r="CN2425" s="1"/>
      <c r="CQ2425" s="1"/>
      <c r="CT2425" s="1"/>
      <c r="CU2425" s="1"/>
    </row>
    <row r="2426" spans="9:99" x14ac:dyDescent="0.2">
      <c r="I2426" s="1"/>
      <c r="L2426" s="1"/>
      <c r="O2426" s="1"/>
      <c r="R2426" s="1"/>
      <c r="U2426" s="1"/>
      <c r="X2426" s="1"/>
      <c r="AA2426" s="1"/>
      <c r="AD2426" s="1"/>
      <c r="AG2426" s="1"/>
      <c r="AK2426" s="1"/>
      <c r="AP2426" s="1"/>
      <c r="AS2426" s="1"/>
      <c r="AW2426" s="1"/>
      <c r="BB2426" s="1"/>
      <c r="BE2426" s="1"/>
      <c r="BH2426" s="1"/>
      <c r="BK2426" s="1"/>
      <c r="BN2426" s="1"/>
      <c r="BR2426" s="1"/>
      <c r="BW2426" s="1"/>
      <c r="BZ2426" s="1"/>
      <c r="CF2426" s="1"/>
      <c r="CN2426" s="1"/>
      <c r="CQ2426" s="1"/>
      <c r="CT2426" s="1"/>
      <c r="CU2426" s="1"/>
    </row>
    <row r="2427" spans="9:99" x14ac:dyDescent="0.2">
      <c r="I2427" s="1"/>
      <c r="L2427" s="1"/>
      <c r="O2427" s="1"/>
      <c r="R2427" s="1"/>
      <c r="U2427" s="1"/>
      <c r="X2427" s="1"/>
      <c r="AA2427" s="1"/>
      <c r="AD2427" s="1"/>
      <c r="AG2427" s="1"/>
      <c r="AK2427" s="1"/>
      <c r="AP2427" s="1"/>
      <c r="AS2427" s="1"/>
      <c r="AW2427" s="1"/>
      <c r="BB2427" s="1"/>
      <c r="BE2427" s="1"/>
      <c r="BH2427" s="1"/>
      <c r="BK2427" s="1"/>
      <c r="BN2427" s="1"/>
      <c r="BR2427" s="1"/>
      <c r="BW2427" s="1"/>
      <c r="BZ2427" s="1"/>
      <c r="CF2427" s="1"/>
      <c r="CN2427" s="1"/>
      <c r="CQ2427" s="1"/>
      <c r="CT2427" s="1"/>
      <c r="CU2427" s="1"/>
    </row>
    <row r="2428" spans="9:99" x14ac:dyDescent="0.2">
      <c r="I2428" s="1"/>
      <c r="L2428" s="1"/>
      <c r="O2428" s="1"/>
      <c r="R2428" s="1"/>
      <c r="U2428" s="1"/>
      <c r="X2428" s="1"/>
      <c r="AA2428" s="1"/>
      <c r="AD2428" s="1"/>
      <c r="AG2428" s="1"/>
      <c r="AK2428" s="1"/>
      <c r="AP2428" s="1"/>
      <c r="AS2428" s="1"/>
      <c r="AW2428" s="1"/>
      <c r="BB2428" s="1"/>
      <c r="BE2428" s="1"/>
      <c r="BH2428" s="1"/>
      <c r="BK2428" s="1"/>
      <c r="BN2428" s="1"/>
      <c r="BR2428" s="1"/>
      <c r="BW2428" s="1"/>
      <c r="BZ2428" s="1"/>
      <c r="CF2428" s="1"/>
      <c r="CN2428" s="1"/>
      <c r="CQ2428" s="1"/>
      <c r="CT2428" s="1"/>
      <c r="CU2428" s="1"/>
    </row>
    <row r="2429" spans="9:99" x14ac:dyDescent="0.2">
      <c r="I2429" s="1"/>
      <c r="L2429" s="1"/>
      <c r="O2429" s="1"/>
      <c r="R2429" s="1"/>
      <c r="U2429" s="1"/>
      <c r="X2429" s="1"/>
      <c r="AA2429" s="1"/>
      <c r="AD2429" s="1"/>
      <c r="AG2429" s="1"/>
      <c r="AK2429" s="1"/>
      <c r="AP2429" s="1"/>
      <c r="AS2429" s="1"/>
      <c r="AW2429" s="1"/>
      <c r="BB2429" s="1"/>
      <c r="BE2429" s="1"/>
      <c r="BH2429" s="1"/>
      <c r="BK2429" s="1"/>
      <c r="BN2429" s="1"/>
      <c r="BR2429" s="1"/>
      <c r="BW2429" s="1"/>
      <c r="BZ2429" s="1"/>
      <c r="CF2429" s="1"/>
      <c r="CN2429" s="1"/>
      <c r="CQ2429" s="1"/>
      <c r="CT2429" s="1"/>
      <c r="CU2429" s="1"/>
    </row>
    <row r="2430" spans="9:99" x14ac:dyDescent="0.2">
      <c r="I2430" s="1"/>
      <c r="L2430" s="1"/>
      <c r="O2430" s="1"/>
      <c r="R2430" s="1"/>
      <c r="U2430" s="1"/>
      <c r="X2430" s="1"/>
      <c r="AA2430" s="1"/>
      <c r="AD2430" s="1"/>
      <c r="AG2430" s="1"/>
      <c r="AK2430" s="1"/>
      <c r="AP2430" s="1"/>
      <c r="AS2430" s="1"/>
      <c r="AW2430" s="1"/>
      <c r="BB2430" s="1"/>
      <c r="BE2430" s="1"/>
      <c r="BH2430" s="1"/>
      <c r="BK2430" s="1"/>
      <c r="BN2430" s="1"/>
      <c r="BR2430" s="1"/>
      <c r="BW2430" s="1"/>
      <c r="BZ2430" s="1"/>
      <c r="CF2430" s="1"/>
      <c r="CN2430" s="1"/>
      <c r="CQ2430" s="1"/>
      <c r="CT2430" s="1"/>
      <c r="CU2430" s="1"/>
    </row>
    <row r="2431" spans="9:99" x14ac:dyDescent="0.2">
      <c r="I2431" s="1"/>
      <c r="L2431" s="1"/>
      <c r="O2431" s="1"/>
      <c r="R2431" s="1"/>
      <c r="U2431" s="1"/>
      <c r="X2431" s="1"/>
      <c r="AA2431" s="1"/>
      <c r="AD2431" s="1"/>
      <c r="AG2431" s="1"/>
      <c r="AK2431" s="1"/>
      <c r="AP2431" s="1"/>
      <c r="AS2431" s="1"/>
      <c r="AW2431" s="1"/>
      <c r="BB2431" s="1"/>
      <c r="BE2431" s="1"/>
      <c r="BH2431" s="1"/>
      <c r="BK2431" s="1"/>
      <c r="BN2431" s="1"/>
      <c r="BR2431" s="1"/>
      <c r="BW2431" s="1"/>
      <c r="BZ2431" s="1"/>
      <c r="CF2431" s="1"/>
      <c r="CN2431" s="1"/>
      <c r="CQ2431" s="1"/>
      <c r="CT2431" s="1"/>
      <c r="CU2431" s="1"/>
    </row>
    <row r="2432" spans="9:99" x14ac:dyDescent="0.2">
      <c r="I2432" s="1"/>
      <c r="L2432" s="1"/>
      <c r="O2432" s="1"/>
      <c r="R2432" s="1"/>
      <c r="U2432" s="1"/>
      <c r="X2432" s="1"/>
      <c r="AA2432" s="1"/>
      <c r="AD2432" s="1"/>
      <c r="AG2432" s="1"/>
      <c r="AK2432" s="1"/>
      <c r="AP2432" s="1"/>
      <c r="AS2432" s="1"/>
      <c r="AW2432" s="1"/>
      <c r="BB2432" s="1"/>
      <c r="BE2432" s="1"/>
      <c r="BH2432" s="1"/>
      <c r="BK2432" s="1"/>
      <c r="BN2432" s="1"/>
      <c r="BR2432" s="1"/>
      <c r="BW2432" s="1"/>
      <c r="BZ2432" s="1"/>
      <c r="CF2432" s="1"/>
      <c r="CN2432" s="1"/>
      <c r="CQ2432" s="1"/>
      <c r="CT2432" s="1"/>
      <c r="CU2432" s="1"/>
    </row>
    <row r="2433" spans="9:99" x14ac:dyDescent="0.2">
      <c r="I2433" s="1"/>
      <c r="L2433" s="1"/>
      <c r="O2433" s="1"/>
      <c r="R2433" s="1"/>
      <c r="U2433" s="1"/>
      <c r="X2433" s="1"/>
      <c r="AA2433" s="1"/>
      <c r="AD2433" s="1"/>
      <c r="AG2433" s="1"/>
      <c r="AK2433" s="1"/>
      <c r="AP2433" s="1"/>
      <c r="AS2433" s="1"/>
      <c r="AW2433" s="1"/>
      <c r="BB2433" s="1"/>
      <c r="BE2433" s="1"/>
      <c r="BH2433" s="1"/>
      <c r="BK2433" s="1"/>
      <c r="BN2433" s="1"/>
      <c r="BR2433" s="1"/>
      <c r="BW2433" s="1"/>
      <c r="BZ2433" s="1"/>
      <c r="CF2433" s="1"/>
      <c r="CN2433" s="1"/>
      <c r="CQ2433" s="1"/>
      <c r="CT2433" s="1"/>
      <c r="CU2433" s="1"/>
    </row>
    <row r="2434" spans="9:99" x14ac:dyDescent="0.2">
      <c r="I2434" s="1"/>
      <c r="L2434" s="1"/>
      <c r="O2434" s="1"/>
      <c r="R2434" s="1"/>
      <c r="U2434" s="1"/>
      <c r="X2434" s="1"/>
      <c r="AA2434" s="1"/>
      <c r="AD2434" s="1"/>
      <c r="AG2434" s="1"/>
      <c r="AK2434" s="1"/>
      <c r="AP2434" s="1"/>
      <c r="AS2434" s="1"/>
      <c r="AW2434" s="1"/>
      <c r="BB2434" s="1"/>
      <c r="BE2434" s="1"/>
      <c r="BH2434" s="1"/>
      <c r="BK2434" s="1"/>
      <c r="BN2434" s="1"/>
      <c r="BR2434" s="1"/>
      <c r="BW2434" s="1"/>
      <c r="BZ2434" s="1"/>
      <c r="CF2434" s="1"/>
      <c r="CN2434" s="1"/>
      <c r="CQ2434" s="1"/>
      <c r="CT2434" s="1"/>
      <c r="CU2434" s="1"/>
    </row>
    <row r="2435" spans="9:99" x14ac:dyDescent="0.2">
      <c r="I2435" s="1"/>
      <c r="L2435" s="1"/>
      <c r="O2435" s="1"/>
      <c r="R2435" s="1"/>
      <c r="U2435" s="1"/>
      <c r="X2435" s="1"/>
      <c r="AA2435" s="1"/>
      <c r="AD2435" s="1"/>
      <c r="AG2435" s="1"/>
      <c r="AK2435" s="1"/>
      <c r="AP2435" s="1"/>
      <c r="AS2435" s="1"/>
      <c r="AW2435" s="1"/>
      <c r="BB2435" s="1"/>
      <c r="BE2435" s="1"/>
      <c r="BH2435" s="1"/>
      <c r="BK2435" s="1"/>
      <c r="BN2435" s="1"/>
      <c r="BR2435" s="1"/>
      <c r="BW2435" s="1"/>
      <c r="BZ2435" s="1"/>
      <c r="CF2435" s="1"/>
      <c r="CN2435" s="1"/>
      <c r="CQ2435" s="1"/>
      <c r="CT2435" s="1"/>
      <c r="CU2435" s="1"/>
    </row>
    <row r="2436" spans="9:99" x14ac:dyDescent="0.2">
      <c r="I2436" s="1"/>
      <c r="L2436" s="1"/>
      <c r="O2436" s="1"/>
      <c r="R2436" s="1"/>
      <c r="U2436" s="1"/>
      <c r="X2436" s="1"/>
      <c r="AA2436" s="1"/>
      <c r="AD2436" s="1"/>
      <c r="AG2436" s="1"/>
      <c r="AK2436" s="1"/>
      <c r="AP2436" s="1"/>
      <c r="AS2436" s="1"/>
      <c r="AW2436" s="1"/>
      <c r="BB2436" s="1"/>
      <c r="BE2436" s="1"/>
      <c r="BH2436" s="1"/>
      <c r="BK2436" s="1"/>
      <c r="BN2436" s="1"/>
      <c r="BR2436" s="1"/>
      <c r="BW2436" s="1"/>
      <c r="BZ2436" s="1"/>
      <c r="CF2436" s="1"/>
      <c r="CN2436" s="1"/>
      <c r="CQ2436" s="1"/>
      <c r="CT2436" s="1"/>
      <c r="CU2436" s="1"/>
    </row>
    <row r="2437" spans="9:99" x14ac:dyDescent="0.2">
      <c r="I2437" s="1"/>
      <c r="L2437" s="1"/>
      <c r="O2437" s="1"/>
      <c r="R2437" s="1"/>
      <c r="U2437" s="1"/>
      <c r="X2437" s="1"/>
      <c r="AA2437" s="1"/>
      <c r="AD2437" s="1"/>
      <c r="AG2437" s="1"/>
      <c r="AK2437" s="1"/>
      <c r="AP2437" s="1"/>
      <c r="AS2437" s="1"/>
      <c r="AW2437" s="1"/>
      <c r="BB2437" s="1"/>
      <c r="BE2437" s="1"/>
      <c r="BH2437" s="1"/>
      <c r="BK2437" s="1"/>
      <c r="BN2437" s="1"/>
      <c r="BR2437" s="1"/>
      <c r="BW2437" s="1"/>
      <c r="BZ2437" s="1"/>
      <c r="CF2437" s="1"/>
      <c r="CN2437" s="1"/>
      <c r="CQ2437" s="1"/>
      <c r="CT2437" s="1"/>
      <c r="CU2437" s="1"/>
    </row>
    <row r="2438" spans="9:99" x14ac:dyDescent="0.2">
      <c r="I2438" s="1"/>
      <c r="L2438" s="1"/>
      <c r="O2438" s="1"/>
      <c r="R2438" s="1"/>
      <c r="U2438" s="1"/>
      <c r="X2438" s="1"/>
      <c r="AA2438" s="1"/>
      <c r="AD2438" s="1"/>
      <c r="AG2438" s="1"/>
      <c r="AK2438" s="1"/>
      <c r="AP2438" s="1"/>
      <c r="AS2438" s="1"/>
      <c r="AW2438" s="1"/>
      <c r="BB2438" s="1"/>
      <c r="BE2438" s="1"/>
      <c r="BH2438" s="1"/>
      <c r="BK2438" s="1"/>
      <c r="BN2438" s="1"/>
      <c r="BR2438" s="1"/>
      <c r="BW2438" s="1"/>
      <c r="BZ2438" s="1"/>
      <c r="CF2438" s="1"/>
      <c r="CN2438" s="1"/>
      <c r="CQ2438" s="1"/>
      <c r="CT2438" s="1"/>
      <c r="CU2438" s="1"/>
    </row>
    <row r="2439" spans="9:99" x14ac:dyDescent="0.2">
      <c r="I2439" s="1"/>
      <c r="L2439" s="1"/>
      <c r="O2439" s="1"/>
      <c r="R2439" s="1"/>
      <c r="U2439" s="1"/>
      <c r="X2439" s="1"/>
      <c r="AA2439" s="1"/>
      <c r="AD2439" s="1"/>
      <c r="AG2439" s="1"/>
      <c r="AK2439" s="1"/>
      <c r="AP2439" s="1"/>
      <c r="AS2439" s="1"/>
      <c r="AW2439" s="1"/>
      <c r="BB2439" s="1"/>
      <c r="BE2439" s="1"/>
      <c r="BH2439" s="1"/>
      <c r="BK2439" s="1"/>
      <c r="BN2439" s="1"/>
      <c r="BR2439" s="1"/>
      <c r="BW2439" s="1"/>
      <c r="BZ2439" s="1"/>
      <c r="CF2439" s="1"/>
      <c r="CN2439" s="1"/>
      <c r="CQ2439" s="1"/>
      <c r="CT2439" s="1"/>
      <c r="CU2439" s="1"/>
    </row>
    <row r="2440" spans="9:99" x14ac:dyDescent="0.2">
      <c r="I2440" s="1"/>
      <c r="L2440" s="1"/>
      <c r="O2440" s="1"/>
      <c r="R2440" s="1"/>
      <c r="U2440" s="1"/>
      <c r="X2440" s="1"/>
      <c r="AA2440" s="1"/>
      <c r="AD2440" s="1"/>
      <c r="AG2440" s="1"/>
      <c r="AK2440" s="1"/>
      <c r="AP2440" s="1"/>
      <c r="AS2440" s="1"/>
      <c r="AW2440" s="1"/>
      <c r="BB2440" s="1"/>
      <c r="BE2440" s="1"/>
      <c r="BH2440" s="1"/>
      <c r="BK2440" s="1"/>
      <c r="BN2440" s="1"/>
      <c r="BR2440" s="1"/>
      <c r="BW2440" s="1"/>
      <c r="BZ2440" s="1"/>
      <c r="CF2440" s="1"/>
      <c r="CN2440" s="1"/>
      <c r="CQ2440" s="1"/>
      <c r="CT2440" s="1"/>
      <c r="CU2440" s="1"/>
    </row>
    <row r="2441" spans="9:99" x14ac:dyDescent="0.2">
      <c r="I2441" s="1"/>
      <c r="L2441" s="1"/>
      <c r="O2441" s="1"/>
      <c r="R2441" s="1"/>
      <c r="U2441" s="1"/>
      <c r="X2441" s="1"/>
      <c r="AA2441" s="1"/>
      <c r="AD2441" s="1"/>
      <c r="AG2441" s="1"/>
      <c r="AK2441" s="1"/>
      <c r="AP2441" s="1"/>
      <c r="AS2441" s="1"/>
      <c r="AW2441" s="1"/>
      <c r="BB2441" s="1"/>
      <c r="BE2441" s="1"/>
      <c r="BH2441" s="1"/>
      <c r="BK2441" s="1"/>
      <c r="BN2441" s="1"/>
      <c r="BR2441" s="1"/>
      <c r="BW2441" s="1"/>
      <c r="BZ2441" s="1"/>
      <c r="CF2441" s="1"/>
      <c r="CN2441" s="1"/>
      <c r="CQ2441" s="1"/>
      <c r="CT2441" s="1"/>
      <c r="CU2441" s="1"/>
    </row>
    <row r="2442" spans="9:99" x14ac:dyDescent="0.2">
      <c r="I2442" s="1"/>
      <c r="L2442" s="1"/>
      <c r="O2442" s="1"/>
      <c r="R2442" s="1"/>
      <c r="U2442" s="1"/>
      <c r="X2442" s="1"/>
      <c r="AA2442" s="1"/>
      <c r="AD2442" s="1"/>
      <c r="AG2442" s="1"/>
      <c r="AK2442" s="1"/>
      <c r="AP2442" s="1"/>
      <c r="AS2442" s="1"/>
      <c r="AW2442" s="1"/>
      <c r="BB2442" s="1"/>
      <c r="BE2442" s="1"/>
      <c r="BH2442" s="1"/>
      <c r="BK2442" s="1"/>
      <c r="BN2442" s="1"/>
      <c r="BR2442" s="1"/>
      <c r="BW2442" s="1"/>
      <c r="BZ2442" s="1"/>
      <c r="CF2442" s="1"/>
      <c r="CN2442" s="1"/>
      <c r="CQ2442" s="1"/>
      <c r="CT2442" s="1"/>
      <c r="CU2442" s="1"/>
    </row>
    <row r="2443" spans="9:99" x14ac:dyDescent="0.2">
      <c r="I2443" s="1"/>
      <c r="L2443" s="1"/>
      <c r="O2443" s="1"/>
      <c r="R2443" s="1"/>
      <c r="U2443" s="1"/>
      <c r="X2443" s="1"/>
      <c r="AA2443" s="1"/>
      <c r="AD2443" s="1"/>
      <c r="AG2443" s="1"/>
      <c r="AK2443" s="1"/>
      <c r="AP2443" s="1"/>
      <c r="AS2443" s="1"/>
      <c r="AW2443" s="1"/>
      <c r="BB2443" s="1"/>
      <c r="BE2443" s="1"/>
      <c r="BH2443" s="1"/>
      <c r="BK2443" s="1"/>
      <c r="BN2443" s="1"/>
      <c r="BR2443" s="1"/>
      <c r="BW2443" s="1"/>
      <c r="BZ2443" s="1"/>
      <c r="CF2443" s="1"/>
      <c r="CN2443" s="1"/>
      <c r="CQ2443" s="1"/>
      <c r="CT2443" s="1"/>
      <c r="CU2443" s="1"/>
    </row>
    <row r="2444" spans="9:99" x14ac:dyDescent="0.2">
      <c r="I2444" s="1"/>
      <c r="L2444" s="1"/>
      <c r="O2444" s="1"/>
      <c r="R2444" s="1"/>
      <c r="U2444" s="1"/>
      <c r="X2444" s="1"/>
      <c r="AA2444" s="1"/>
      <c r="AD2444" s="1"/>
      <c r="AG2444" s="1"/>
      <c r="AK2444" s="1"/>
      <c r="AP2444" s="1"/>
      <c r="AS2444" s="1"/>
      <c r="AW2444" s="1"/>
      <c r="BB2444" s="1"/>
      <c r="BE2444" s="1"/>
      <c r="BH2444" s="1"/>
      <c r="BK2444" s="1"/>
      <c r="BN2444" s="1"/>
      <c r="BR2444" s="1"/>
      <c r="BW2444" s="1"/>
      <c r="BZ2444" s="1"/>
      <c r="CF2444" s="1"/>
      <c r="CN2444" s="1"/>
      <c r="CQ2444" s="1"/>
      <c r="CT2444" s="1"/>
      <c r="CU2444" s="1"/>
    </row>
    <row r="2445" spans="9:99" x14ac:dyDescent="0.2">
      <c r="I2445" s="1"/>
      <c r="L2445" s="1"/>
      <c r="O2445" s="1"/>
      <c r="R2445" s="1"/>
      <c r="U2445" s="1"/>
      <c r="X2445" s="1"/>
      <c r="AA2445" s="1"/>
      <c r="AD2445" s="1"/>
      <c r="AG2445" s="1"/>
      <c r="AK2445" s="1"/>
      <c r="AP2445" s="1"/>
      <c r="AS2445" s="1"/>
      <c r="AW2445" s="1"/>
      <c r="BB2445" s="1"/>
      <c r="BE2445" s="1"/>
      <c r="BH2445" s="1"/>
      <c r="BK2445" s="1"/>
      <c r="BN2445" s="1"/>
      <c r="BR2445" s="1"/>
      <c r="BW2445" s="1"/>
      <c r="BZ2445" s="1"/>
      <c r="CF2445" s="1"/>
      <c r="CN2445" s="1"/>
      <c r="CQ2445" s="1"/>
      <c r="CT2445" s="1"/>
      <c r="CU2445" s="1"/>
    </row>
    <row r="2446" spans="9:99" x14ac:dyDescent="0.2">
      <c r="I2446" s="1"/>
      <c r="L2446" s="1"/>
      <c r="O2446" s="1"/>
      <c r="R2446" s="1"/>
      <c r="U2446" s="1"/>
      <c r="X2446" s="1"/>
      <c r="AA2446" s="1"/>
      <c r="AD2446" s="1"/>
      <c r="AG2446" s="1"/>
      <c r="AK2446" s="1"/>
      <c r="AP2446" s="1"/>
      <c r="AS2446" s="1"/>
      <c r="AW2446" s="1"/>
      <c r="BB2446" s="1"/>
      <c r="BE2446" s="1"/>
      <c r="BH2446" s="1"/>
      <c r="BK2446" s="1"/>
      <c r="BN2446" s="1"/>
      <c r="BR2446" s="1"/>
      <c r="BW2446" s="1"/>
      <c r="BZ2446" s="1"/>
      <c r="CF2446" s="1"/>
      <c r="CN2446" s="1"/>
      <c r="CQ2446" s="1"/>
      <c r="CT2446" s="1"/>
      <c r="CU2446" s="1"/>
    </row>
    <row r="2447" spans="9:99" x14ac:dyDescent="0.2">
      <c r="I2447" s="1"/>
      <c r="L2447" s="1"/>
      <c r="O2447" s="1"/>
      <c r="R2447" s="1"/>
      <c r="U2447" s="1"/>
      <c r="X2447" s="1"/>
      <c r="AA2447" s="1"/>
      <c r="AD2447" s="1"/>
      <c r="AG2447" s="1"/>
      <c r="AK2447" s="1"/>
      <c r="AP2447" s="1"/>
      <c r="AS2447" s="1"/>
      <c r="AW2447" s="1"/>
      <c r="BB2447" s="1"/>
      <c r="BE2447" s="1"/>
      <c r="BH2447" s="1"/>
      <c r="BK2447" s="1"/>
      <c r="BN2447" s="1"/>
      <c r="BR2447" s="1"/>
      <c r="BW2447" s="1"/>
      <c r="BZ2447" s="1"/>
      <c r="CF2447" s="1"/>
      <c r="CN2447" s="1"/>
      <c r="CQ2447" s="1"/>
      <c r="CT2447" s="1"/>
      <c r="CU2447" s="1"/>
    </row>
    <row r="2448" spans="9:99" x14ac:dyDescent="0.2">
      <c r="I2448" s="1"/>
      <c r="L2448" s="1"/>
      <c r="O2448" s="1"/>
      <c r="R2448" s="1"/>
      <c r="U2448" s="1"/>
      <c r="X2448" s="1"/>
      <c r="AA2448" s="1"/>
      <c r="AD2448" s="1"/>
      <c r="AG2448" s="1"/>
      <c r="AK2448" s="1"/>
      <c r="AP2448" s="1"/>
      <c r="AS2448" s="1"/>
      <c r="AW2448" s="1"/>
      <c r="BB2448" s="1"/>
      <c r="BE2448" s="1"/>
      <c r="BH2448" s="1"/>
      <c r="BK2448" s="1"/>
      <c r="BN2448" s="1"/>
      <c r="BR2448" s="1"/>
      <c r="BW2448" s="1"/>
      <c r="BZ2448" s="1"/>
      <c r="CF2448" s="1"/>
      <c r="CN2448" s="1"/>
      <c r="CQ2448" s="1"/>
      <c r="CT2448" s="1"/>
      <c r="CU2448" s="1"/>
    </row>
    <row r="2449" spans="9:99" x14ac:dyDescent="0.2">
      <c r="I2449" s="1"/>
      <c r="L2449" s="1"/>
      <c r="O2449" s="1"/>
      <c r="R2449" s="1"/>
      <c r="U2449" s="1"/>
      <c r="X2449" s="1"/>
      <c r="AA2449" s="1"/>
      <c r="AD2449" s="1"/>
      <c r="AG2449" s="1"/>
      <c r="AK2449" s="1"/>
      <c r="AP2449" s="1"/>
      <c r="AS2449" s="1"/>
      <c r="AW2449" s="1"/>
      <c r="BB2449" s="1"/>
      <c r="BE2449" s="1"/>
      <c r="BH2449" s="1"/>
      <c r="BK2449" s="1"/>
      <c r="BN2449" s="1"/>
      <c r="BR2449" s="1"/>
      <c r="BW2449" s="1"/>
      <c r="BZ2449" s="1"/>
      <c r="CF2449" s="1"/>
      <c r="CN2449" s="1"/>
      <c r="CQ2449" s="1"/>
      <c r="CT2449" s="1"/>
      <c r="CU2449" s="1"/>
    </row>
    <row r="2450" spans="9:99" x14ac:dyDescent="0.2">
      <c r="I2450" s="1"/>
      <c r="L2450" s="1"/>
      <c r="O2450" s="1"/>
      <c r="R2450" s="1"/>
      <c r="U2450" s="1"/>
      <c r="X2450" s="1"/>
      <c r="AA2450" s="1"/>
      <c r="AD2450" s="1"/>
      <c r="AG2450" s="1"/>
      <c r="AK2450" s="1"/>
      <c r="AP2450" s="1"/>
      <c r="AS2450" s="1"/>
      <c r="AW2450" s="1"/>
      <c r="BB2450" s="1"/>
      <c r="BE2450" s="1"/>
      <c r="BH2450" s="1"/>
      <c r="BK2450" s="1"/>
      <c r="BN2450" s="1"/>
      <c r="BR2450" s="1"/>
      <c r="BW2450" s="1"/>
      <c r="BZ2450" s="1"/>
      <c r="CF2450" s="1"/>
      <c r="CN2450" s="1"/>
      <c r="CQ2450" s="1"/>
      <c r="CT2450" s="1"/>
      <c r="CU2450" s="1"/>
    </row>
    <row r="2451" spans="9:99" x14ac:dyDescent="0.2">
      <c r="I2451" s="1"/>
      <c r="L2451" s="1"/>
      <c r="O2451" s="1"/>
      <c r="R2451" s="1"/>
      <c r="U2451" s="1"/>
      <c r="X2451" s="1"/>
      <c r="AA2451" s="1"/>
      <c r="AD2451" s="1"/>
      <c r="AG2451" s="1"/>
      <c r="AK2451" s="1"/>
      <c r="AP2451" s="1"/>
      <c r="AS2451" s="1"/>
      <c r="AW2451" s="1"/>
      <c r="BB2451" s="1"/>
      <c r="BE2451" s="1"/>
      <c r="BH2451" s="1"/>
      <c r="BK2451" s="1"/>
      <c r="BN2451" s="1"/>
      <c r="BR2451" s="1"/>
      <c r="BW2451" s="1"/>
      <c r="BZ2451" s="1"/>
      <c r="CF2451" s="1"/>
      <c r="CN2451" s="1"/>
      <c r="CQ2451" s="1"/>
      <c r="CT2451" s="1"/>
      <c r="CU2451" s="1"/>
    </row>
    <row r="2452" spans="9:99" x14ac:dyDescent="0.2">
      <c r="I2452" s="1"/>
      <c r="L2452" s="1"/>
      <c r="O2452" s="1"/>
      <c r="R2452" s="1"/>
      <c r="U2452" s="1"/>
      <c r="X2452" s="1"/>
      <c r="AA2452" s="1"/>
      <c r="AD2452" s="1"/>
      <c r="AG2452" s="1"/>
      <c r="AK2452" s="1"/>
      <c r="AP2452" s="1"/>
      <c r="AS2452" s="1"/>
      <c r="AW2452" s="1"/>
      <c r="BB2452" s="1"/>
      <c r="BE2452" s="1"/>
      <c r="BH2452" s="1"/>
      <c r="BK2452" s="1"/>
      <c r="BN2452" s="1"/>
      <c r="BR2452" s="1"/>
      <c r="BW2452" s="1"/>
      <c r="BZ2452" s="1"/>
      <c r="CF2452" s="1"/>
      <c r="CN2452" s="1"/>
      <c r="CQ2452" s="1"/>
      <c r="CT2452" s="1"/>
      <c r="CU2452" s="1"/>
    </row>
    <row r="2453" spans="9:99" x14ac:dyDescent="0.2">
      <c r="I2453" s="1"/>
      <c r="L2453" s="1"/>
      <c r="O2453" s="1"/>
      <c r="R2453" s="1"/>
      <c r="U2453" s="1"/>
      <c r="X2453" s="1"/>
      <c r="AA2453" s="1"/>
      <c r="AD2453" s="1"/>
      <c r="AG2453" s="1"/>
      <c r="AK2453" s="1"/>
      <c r="AP2453" s="1"/>
      <c r="AS2453" s="1"/>
      <c r="AW2453" s="1"/>
      <c r="BB2453" s="1"/>
      <c r="BE2453" s="1"/>
      <c r="BH2453" s="1"/>
      <c r="BK2453" s="1"/>
      <c r="BN2453" s="1"/>
      <c r="BR2453" s="1"/>
      <c r="BW2453" s="1"/>
      <c r="BZ2453" s="1"/>
      <c r="CF2453" s="1"/>
      <c r="CN2453" s="1"/>
      <c r="CQ2453" s="1"/>
      <c r="CT2453" s="1"/>
      <c r="CU2453" s="1"/>
    </row>
    <row r="2454" spans="9:99" x14ac:dyDescent="0.2">
      <c r="I2454" s="1"/>
      <c r="L2454" s="1"/>
      <c r="O2454" s="1"/>
      <c r="R2454" s="1"/>
      <c r="U2454" s="1"/>
      <c r="X2454" s="1"/>
      <c r="AA2454" s="1"/>
      <c r="AD2454" s="1"/>
      <c r="AG2454" s="1"/>
      <c r="AK2454" s="1"/>
      <c r="AP2454" s="1"/>
      <c r="AS2454" s="1"/>
      <c r="AW2454" s="1"/>
      <c r="BB2454" s="1"/>
      <c r="BE2454" s="1"/>
      <c r="BH2454" s="1"/>
      <c r="BK2454" s="1"/>
      <c r="BN2454" s="1"/>
      <c r="BR2454" s="1"/>
      <c r="BW2454" s="1"/>
      <c r="BZ2454" s="1"/>
      <c r="CF2454" s="1"/>
      <c r="CN2454" s="1"/>
      <c r="CQ2454" s="1"/>
      <c r="CT2454" s="1"/>
      <c r="CU2454" s="1"/>
    </row>
    <row r="2455" spans="9:99" x14ac:dyDescent="0.2">
      <c r="I2455" s="1"/>
      <c r="L2455" s="1"/>
      <c r="O2455" s="1"/>
      <c r="R2455" s="1"/>
      <c r="U2455" s="1"/>
      <c r="X2455" s="1"/>
      <c r="AA2455" s="1"/>
      <c r="AD2455" s="1"/>
      <c r="AG2455" s="1"/>
      <c r="AK2455" s="1"/>
      <c r="AP2455" s="1"/>
      <c r="AS2455" s="1"/>
      <c r="AW2455" s="1"/>
      <c r="BB2455" s="1"/>
      <c r="BE2455" s="1"/>
      <c r="BH2455" s="1"/>
      <c r="BK2455" s="1"/>
      <c r="BN2455" s="1"/>
      <c r="BR2455" s="1"/>
      <c r="BW2455" s="1"/>
      <c r="BZ2455" s="1"/>
      <c r="CF2455" s="1"/>
      <c r="CN2455" s="1"/>
      <c r="CQ2455" s="1"/>
      <c r="CT2455" s="1"/>
      <c r="CU2455" s="1"/>
    </row>
    <row r="2456" spans="9:99" x14ac:dyDescent="0.2">
      <c r="I2456" s="1"/>
      <c r="L2456" s="1"/>
      <c r="O2456" s="1"/>
      <c r="R2456" s="1"/>
      <c r="U2456" s="1"/>
      <c r="X2456" s="1"/>
      <c r="AA2456" s="1"/>
      <c r="AD2456" s="1"/>
      <c r="AG2456" s="1"/>
      <c r="AK2456" s="1"/>
      <c r="AP2456" s="1"/>
      <c r="AS2456" s="1"/>
      <c r="AW2456" s="1"/>
      <c r="BB2456" s="1"/>
      <c r="BE2456" s="1"/>
      <c r="BH2456" s="1"/>
      <c r="BK2456" s="1"/>
      <c r="BN2456" s="1"/>
      <c r="BR2456" s="1"/>
      <c r="BW2456" s="1"/>
      <c r="BZ2456" s="1"/>
      <c r="CF2456" s="1"/>
      <c r="CN2456" s="1"/>
      <c r="CQ2456" s="1"/>
      <c r="CT2456" s="1"/>
      <c r="CU2456" s="1"/>
    </row>
    <row r="2457" spans="9:99" x14ac:dyDescent="0.2">
      <c r="I2457" s="1"/>
      <c r="L2457" s="1"/>
      <c r="O2457" s="1"/>
      <c r="R2457" s="1"/>
      <c r="U2457" s="1"/>
      <c r="X2457" s="1"/>
      <c r="AA2457" s="1"/>
      <c r="AD2457" s="1"/>
      <c r="AG2457" s="1"/>
      <c r="AK2457" s="1"/>
      <c r="AP2457" s="1"/>
      <c r="AS2457" s="1"/>
      <c r="AW2457" s="1"/>
      <c r="BB2457" s="1"/>
      <c r="BE2457" s="1"/>
      <c r="BH2457" s="1"/>
      <c r="BK2457" s="1"/>
      <c r="BN2457" s="1"/>
      <c r="BR2457" s="1"/>
      <c r="BW2457" s="1"/>
      <c r="BZ2457" s="1"/>
      <c r="CF2457" s="1"/>
      <c r="CN2457" s="1"/>
      <c r="CQ2457" s="1"/>
      <c r="CT2457" s="1"/>
      <c r="CU2457" s="1"/>
    </row>
    <row r="2458" spans="9:99" x14ac:dyDescent="0.2">
      <c r="I2458" s="1"/>
      <c r="L2458" s="1"/>
      <c r="O2458" s="1"/>
      <c r="R2458" s="1"/>
      <c r="U2458" s="1"/>
      <c r="X2458" s="1"/>
      <c r="AA2458" s="1"/>
      <c r="AD2458" s="1"/>
      <c r="AG2458" s="1"/>
      <c r="AK2458" s="1"/>
      <c r="AP2458" s="1"/>
      <c r="AS2458" s="1"/>
      <c r="AW2458" s="1"/>
      <c r="BB2458" s="1"/>
      <c r="BE2458" s="1"/>
      <c r="BH2458" s="1"/>
      <c r="BK2458" s="1"/>
      <c r="BN2458" s="1"/>
      <c r="BR2458" s="1"/>
      <c r="BW2458" s="1"/>
      <c r="BZ2458" s="1"/>
      <c r="CF2458" s="1"/>
      <c r="CN2458" s="1"/>
      <c r="CQ2458" s="1"/>
      <c r="CT2458" s="1"/>
      <c r="CU2458" s="1"/>
    </row>
    <row r="2459" spans="9:99" x14ac:dyDescent="0.2">
      <c r="I2459" s="1"/>
      <c r="L2459" s="1"/>
      <c r="O2459" s="1"/>
      <c r="R2459" s="1"/>
      <c r="U2459" s="1"/>
      <c r="X2459" s="1"/>
      <c r="AA2459" s="1"/>
      <c r="AD2459" s="1"/>
      <c r="AG2459" s="1"/>
      <c r="AK2459" s="1"/>
      <c r="AP2459" s="1"/>
      <c r="AS2459" s="1"/>
      <c r="AW2459" s="1"/>
      <c r="BB2459" s="1"/>
      <c r="BE2459" s="1"/>
      <c r="BH2459" s="1"/>
      <c r="BK2459" s="1"/>
      <c r="BN2459" s="1"/>
      <c r="BR2459" s="1"/>
      <c r="BW2459" s="1"/>
      <c r="BZ2459" s="1"/>
      <c r="CF2459" s="1"/>
      <c r="CN2459" s="1"/>
      <c r="CQ2459" s="1"/>
      <c r="CT2459" s="1"/>
      <c r="CU2459" s="1"/>
    </row>
    <row r="2460" spans="9:99" x14ac:dyDescent="0.2">
      <c r="I2460" s="1"/>
      <c r="L2460" s="1"/>
      <c r="O2460" s="1"/>
      <c r="R2460" s="1"/>
      <c r="U2460" s="1"/>
      <c r="X2460" s="1"/>
      <c r="AA2460" s="1"/>
      <c r="AD2460" s="1"/>
      <c r="AG2460" s="1"/>
      <c r="AK2460" s="1"/>
      <c r="AP2460" s="1"/>
      <c r="AS2460" s="1"/>
      <c r="AW2460" s="1"/>
      <c r="BB2460" s="1"/>
      <c r="BE2460" s="1"/>
      <c r="BH2460" s="1"/>
      <c r="BK2460" s="1"/>
      <c r="BN2460" s="1"/>
      <c r="BR2460" s="1"/>
      <c r="BW2460" s="1"/>
      <c r="BZ2460" s="1"/>
      <c r="CF2460" s="1"/>
      <c r="CN2460" s="1"/>
      <c r="CQ2460" s="1"/>
      <c r="CT2460" s="1"/>
      <c r="CU2460" s="1"/>
    </row>
    <row r="2461" spans="9:99" x14ac:dyDescent="0.2">
      <c r="I2461" s="1"/>
      <c r="L2461" s="1"/>
      <c r="O2461" s="1"/>
      <c r="R2461" s="1"/>
      <c r="U2461" s="1"/>
      <c r="X2461" s="1"/>
      <c r="AA2461" s="1"/>
      <c r="AD2461" s="1"/>
      <c r="AG2461" s="1"/>
      <c r="AK2461" s="1"/>
      <c r="AP2461" s="1"/>
      <c r="AS2461" s="1"/>
      <c r="AW2461" s="1"/>
      <c r="BB2461" s="1"/>
      <c r="BE2461" s="1"/>
      <c r="BH2461" s="1"/>
      <c r="BK2461" s="1"/>
      <c r="BN2461" s="1"/>
      <c r="BR2461" s="1"/>
      <c r="BW2461" s="1"/>
      <c r="BZ2461" s="1"/>
      <c r="CF2461" s="1"/>
      <c r="CN2461" s="1"/>
      <c r="CQ2461" s="1"/>
      <c r="CT2461" s="1"/>
      <c r="CU2461" s="1"/>
    </row>
    <row r="2462" spans="9:99" x14ac:dyDescent="0.2">
      <c r="I2462" s="1"/>
      <c r="L2462" s="1"/>
      <c r="O2462" s="1"/>
      <c r="R2462" s="1"/>
      <c r="U2462" s="1"/>
      <c r="X2462" s="1"/>
      <c r="AA2462" s="1"/>
      <c r="AD2462" s="1"/>
      <c r="AG2462" s="1"/>
      <c r="AK2462" s="1"/>
      <c r="AP2462" s="1"/>
      <c r="AS2462" s="1"/>
      <c r="AW2462" s="1"/>
      <c r="BB2462" s="1"/>
      <c r="BE2462" s="1"/>
      <c r="BH2462" s="1"/>
      <c r="BK2462" s="1"/>
      <c r="BN2462" s="1"/>
      <c r="BR2462" s="1"/>
      <c r="BW2462" s="1"/>
      <c r="BZ2462" s="1"/>
      <c r="CF2462" s="1"/>
      <c r="CN2462" s="1"/>
      <c r="CQ2462" s="1"/>
      <c r="CT2462" s="1"/>
      <c r="CU2462" s="1"/>
    </row>
    <row r="2463" spans="9:99" x14ac:dyDescent="0.2">
      <c r="I2463" s="1"/>
      <c r="L2463" s="1"/>
      <c r="O2463" s="1"/>
      <c r="R2463" s="1"/>
      <c r="U2463" s="1"/>
      <c r="X2463" s="1"/>
      <c r="AA2463" s="1"/>
      <c r="AD2463" s="1"/>
      <c r="AG2463" s="1"/>
      <c r="AK2463" s="1"/>
      <c r="AP2463" s="1"/>
      <c r="AS2463" s="1"/>
      <c r="AW2463" s="1"/>
      <c r="BB2463" s="1"/>
      <c r="BE2463" s="1"/>
      <c r="BH2463" s="1"/>
      <c r="BK2463" s="1"/>
      <c r="BN2463" s="1"/>
      <c r="BR2463" s="1"/>
      <c r="BW2463" s="1"/>
      <c r="BZ2463" s="1"/>
      <c r="CF2463" s="1"/>
      <c r="CN2463" s="1"/>
      <c r="CQ2463" s="1"/>
      <c r="CT2463" s="1"/>
      <c r="CU2463" s="1"/>
    </row>
    <row r="2464" spans="9:99" x14ac:dyDescent="0.2">
      <c r="I2464" s="1"/>
      <c r="L2464" s="1"/>
      <c r="O2464" s="1"/>
      <c r="R2464" s="1"/>
      <c r="U2464" s="1"/>
      <c r="X2464" s="1"/>
      <c r="AA2464" s="1"/>
      <c r="AD2464" s="1"/>
      <c r="AG2464" s="1"/>
      <c r="AK2464" s="1"/>
      <c r="AP2464" s="1"/>
      <c r="AS2464" s="1"/>
      <c r="AW2464" s="1"/>
      <c r="BB2464" s="1"/>
      <c r="BE2464" s="1"/>
      <c r="BH2464" s="1"/>
      <c r="BK2464" s="1"/>
      <c r="BN2464" s="1"/>
      <c r="BR2464" s="1"/>
      <c r="BW2464" s="1"/>
      <c r="BZ2464" s="1"/>
      <c r="CF2464" s="1"/>
      <c r="CN2464" s="1"/>
      <c r="CQ2464" s="1"/>
      <c r="CT2464" s="1"/>
      <c r="CU2464" s="1"/>
    </row>
    <row r="2465" spans="9:99" x14ac:dyDescent="0.2">
      <c r="I2465" s="1"/>
      <c r="L2465" s="1"/>
      <c r="O2465" s="1"/>
      <c r="R2465" s="1"/>
      <c r="U2465" s="1"/>
      <c r="X2465" s="1"/>
      <c r="AA2465" s="1"/>
      <c r="AD2465" s="1"/>
      <c r="AG2465" s="1"/>
      <c r="AK2465" s="1"/>
      <c r="AP2465" s="1"/>
      <c r="AS2465" s="1"/>
      <c r="AW2465" s="1"/>
      <c r="BB2465" s="1"/>
      <c r="BE2465" s="1"/>
      <c r="BH2465" s="1"/>
      <c r="BK2465" s="1"/>
      <c r="BN2465" s="1"/>
      <c r="BR2465" s="1"/>
      <c r="BW2465" s="1"/>
      <c r="BZ2465" s="1"/>
      <c r="CF2465" s="1"/>
      <c r="CN2465" s="1"/>
      <c r="CQ2465" s="1"/>
      <c r="CT2465" s="1"/>
      <c r="CU2465" s="1"/>
    </row>
    <row r="2466" spans="9:99" x14ac:dyDescent="0.2">
      <c r="I2466" s="1"/>
      <c r="L2466" s="1"/>
      <c r="O2466" s="1"/>
      <c r="R2466" s="1"/>
      <c r="U2466" s="1"/>
      <c r="X2466" s="1"/>
      <c r="AA2466" s="1"/>
      <c r="AD2466" s="1"/>
      <c r="AG2466" s="1"/>
      <c r="AK2466" s="1"/>
      <c r="AP2466" s="1"/>
      <c r="AS2466" s="1"/>
      <c r="AW2466" s="1"/>
      <c r="BB2466" s="1"/>
      <c r="BE2466" s="1"/>
      <c r="BH2466" s="1"/>
      <c r="BK2466" s="1"/>
      <c r="BN2466" s="1"/>
      <c r="BR2466" s="1"/>
      <c r="BW2466" s="1"/>
      <c r="BZ2466" s="1"/>
      <c r="CF2466" s="1"/>
      <c r="CN2466" s="1"/>
      <c r="CQ2466" s="1"/>
      <c r="CT2466" s="1"/>
      <c r="CU2466" s="1"/>
    </row>
    <row r="2467" spans="9:99" x14ac:dyDescent="0.2">
      <c r="I2467" s="1"/>
      <c r="L2467" s="1"/>
      <c r="O2467" s="1"/>
      <c r="R2467" s="1"/>
      <c r="U2467" s="1"/>
      <c r="X2467" s="1"/>
      <c r="AA2467" s="1"/>
      <c r="AD2467" s="1"/>
      <c r="AG2467" s="1"/>
      <c r="AK2467" s="1"/>
      <c r="AP2467" s="1"/>
      <c r="AS2467" s="1"/>
      <c r="AW2467" s="1"/>
      <c r="BB2467" s="1"/>
      <c r="BE2467" s="1"/>
      <c r="BH2467" s="1"/>
      <c r="BK2467" s="1"/>
      <c r="BN2467" s="1"/>
      <c r="BR2467" s="1"/>
      <c r="BW2467" s="1"/>
      <c r="BZ2467" s="1"/>
      <c r="CF2467" s="1"/>
      <c r="CN2467" s="1"/>
      <c r="CQ2467" s="1"/>
      <c r="CT2467" s="1"/>
      <c r="CU2467" s="1"/>
    </row>
    <row r="2468" spans="9:99" x14ac:dyDescent="0.2">
      <c r="I2468" s="1"/>
      <c r="L2468" s="1"/>
      <c r="O2468" s="1"/>
      <c r="R2468" s="1"/>
      <c r="U2468" s="1"/>
      <c r="X2468" s="1"/>
      <c r="AA2468" s="1"/>
      <c r="AD2468" s="1"/>
      <c r="AG2468" s="1"/>
      <c r="AK2468" s="1"/>
      <c r="AP2468" s="1"/>
      <c r="AS2468" s="1"/>
      <c r="AW2468" s="1"/>
      <c r="BB2468" s="1"/>
      <c r="BE2468" s="1"/>
      <c r="BH2468" s="1"/>
      <c r="BK2468" s="1"/>
      <c r="BN2468" s="1"/>
      <c r="BR2468" s="1"/>
      <c r="BW2468" s="1"/>
      <c r="BZ2468" s="1"/>
      <c r="CF2468" s="1"/>
      <c r="CN2468" s="1"/>
      <c r="CQ2468" s="1"/>
      <c r="CT2468" s="1"/>
      <c r="CU2468" s="1"/>
    </row>
    <row r="2469" spans="9:99" x14ac:dyDescent="0.2">
      <c r="I2469" s="1"/>
      <c r="L2469" s="1"/>
      <c r="O2469" s="1"/>
      <c r="R2469" s="1"/>
      <c r="U2469" s="1"/>
      <c r="X2469" s="1"/>
      <c r="AA2469" s="1"/>
      <c r="AD2469" s="1"/>
      <c r="AG2469" s="1"/>
      <c r="AK2469" s="1"/>
      <c r="AP2469" s="1"/>
      <c r="AS2469" s="1"/>
      <c r="AW2469" s="1"/>
      <c r="BB2469" s="1"/>
      <c r="BE2469" s="1"/>
      <c r="BH2469" s="1"/>
      <c r="BK2469" s="1"/>
      <c r="BN2469" s="1"/>
      <c r="BR2469" s="1"/>
      <c r="BW2469" s="1"/>
      <c r="BZ2469" s="1"/>
      <c r="CF2469" s="1"/>
      <c r="CN2469" s="1"/>
      <c r="CQ2469" s="1"/>
      <c r="CT2469" s="1"/>
      <c r="CU2469" s="1"/>
    </row>
    <row r="2470" spans="9:99" x14ac:dyDescent="0.2">
      <c r="I2470" s="1"/>
      <c r="L2470" s="1"/>
      <c r="O2470" s="1"/>
      <c r="R2470" s="1"/>
      <c r="U2470" s="1"/>
      <c r="X2470" s="1"/>
      <c r="AA2470" s="1"/>
      <c r="AD2470" s="1"/>
      <c r="AG2470" s="1"/>
      <c r="AK2470" s="1"/>
      <c r="AP2470" s="1"/>
      <c r="AS2470" s="1"/>
      <c r="AW2470" s="1"/>
      <c r="BB2470" s="1"/>
      <c r="BE2470" s="1"/>
      <c r="BH2470" s="1"/>
      <c r="BK2470" s="1"/>
      <c r="BN2470" s="1"/>
      <c r="BR2470" s="1"/>
      <c r="BW2470" s="1"/>
      <c r="BZ2470" s="1"/>
      <c r="CF2470" s="1"/>
      <c r="CN2470" s="1"/>
      <c r="CQ2470" s="1"/>
      <c r="CT2470" s="1"/>
      <c r="CU2470" s="1"/>
    </row>
    <row r="2471" spans="9:99" x14ac:dyDescent="0.2">
      <c r="I2471" s="1"/>
      <c r="L2471" s="1"/>
      <c r="O2471" s="1"/>
      <c r="R2471" s="1"/>
      <c r="U2471" s="1"/>
      <c r="X2471" s="1"/>
      <c r="AA2471" s="1"/>
      <c r="AD2471" s="1"/>
      <c r="AG2471" s="1"/>
      <c r="AK2471" s="1"/>
      <c r="AP2471" s="1"/>
      <c r="AS2471" s="1"/>
      <c r="AW2471" s="1"/>
      <c r="BB2471" s="1"/>
      <c r="BE2471" s="1"/>
      <c r="BH2471" s="1"/>
      <c r="BK2471" s="1"/>
      <c r="BN2471" s="1"/>
      <c r="BR2471" s="1"/>
      <c r="BW2471" s="1"/>
      <c r="BZ2471" s="1"/>
      <c r="CF2471" s="1"/>
      <c r="CN2471" s="1"/>
      <c r="CQ2471" s="1"/>
      <c r="CT2471" s="1"/>
      <c r="CU2471" s="1"/>
    </row>
    <row r="2472" spans="9:99" x14ac:dyDescent="0.2">
      <c r="I2472" s="1"/>
      <c r="L2472" s="1"/>
      <c r="O2472" s="1"/>
      <c r="R2472" s="1"/>
      <c r="U2472" s="1"/>
      <c r="X2472" s="1"/>
      <c r="AA2472" s="1"/>
      <c r="AD2472" s="1"/>
      <c r="AG2472" s="1"/>
      <c r="AK2472" s="1"/>
      <c r="AP2472" s="1"/>
      <c r="AS2472" s="1"/>
      <c r="AW2472" s="1"/>
      <c r="BB2472" s="1"/>
      <c r="BE2472" s="1"/>
      <c r="BH2472" s="1"/>
      <c r="BK2472" s="1"/>
      <c r="BN2472" s="1"/>
      <c r="BR2472" s="1"/>
      <c r="BW2472" s="1"/>
      <c r="BZ2472" s="1"/>
      <c r="CF2472" s="1"/>
      <c r="CN2472" s="1"/>
      <c r="CQ2472" s="1"/>
      <c r="CT2472" s="1"/>
      <c r="CU2472" s="1"/>
    </row>
    <row r="2473" spans="9:99" x14ac:dyDescent="0.2">
      <c r="I2473" s="1"/>
      <c r="L2473" s="1"/>
      <c r="O2473" s="1"/>
      <c r="R2473" s="1"/>
      <c r="U2473" s="1"/>
      <c r="X2473" s="1"/>
      <c r="AA2473" s="1"/>
      <c r="AD2473" s="1"/>
      <c r="AG2473" s="1"/>
      <c r="AK2473" s="1"/>
      <c r="AP2473" s="1"/>
      <c r="AS2473" s="1"/>
      <c r="AW2473" s="1"/>
      <c r="BB2473" s="1"/>
      <c r="BE2473" s="1"/>
      <c r="BH2473" s="1"/>
      <c r="BK2473" s="1"/>
      <c r="BN2473" s="1"/>
      <c r="BR2473" s="1"/>
      <c r="BW2473" s="1"/>
      <c r="BZ2473" s="1"/>
      <c r="CF2473" s="1"/>
      <c r="CN2473" s="1"/>
      <c r="CQ2473" s="1"/>
      <c r="CT2473" s="1"/>
      <c r="CU2473" s="1"/>
    </row>
    <row r="2474" spans="9:99" x14ac:dyDescent="0.2">
      <c r="I2474" s="1"/>
      <c r="L2474" s="1"/>
      <c r="O2474" s="1"/>
      <c r="R2474" s="1"/>
      <c r="U2474" s="1"/>
      <c r="X2474" s="1"/>
      <c r="AA2474" s="1"/>
      <c r="AD2474" s="1"/>
      <c r="AG2474" s="1"/>
      <c r="AK2474" s="1"/>
      <c r="AP2474" s="1"/>
      <c r="AS2474" s="1"/>
      <c r="AW2474" s="1"/>
      <c r="BB2474" s="1"/>
      <c r="BE2474" s="1"/>
      <c r="BH2474" s="1"/>
      <c r="BK2474" s="1"/>
      <c r="BN2474" s="1"/>
      <c r="BR2474" s="1"/>
      <c r="BW2474" s="1"/>
      <c r="BZ2474" s="1"/>
      <c r="CF2474" s="1"/>
      <c r="CN2474" s="1"/>
      <c r="CQ2474" s="1"/>
      <c r="CT2474" s="1"/>
      <c r="CU2474" s="1"/>
    </row>
    <row r="2475" spans="9:99" x14ac:dyDescent="0.2">
      <c r="I2475" s="1"/>
      <c r="L2475" s="1"/>
      <c r="O2475" s="1"/>
      <c r="R2475" s="1"/>
      <c r="U2475" s="1"/>
      <c r="X2475" s="1"/>
      <c r="AA2475" s="1"/>
      <c r="AD2475" s="1"/>
      <c r="AG2475" s="1"/>
      <c r="AK2475" s="1"/>
      <c r="AP2475" s="1"/>
      <c r="AS2475" s="1"/>
      <c r="AW2475" s="1"/>
      <c r="BB2475" s="1"/>
      <c r="BE2475" s="1"/>
      <c r="BH2475" s="1"/>
      <c r="BK2475" s="1"/>
      <c r="BN2475" s="1"/>
      <c r="BR2475" s="1"/>
      <c r="BW2475" s="1"/>
      <c r="BZ2475" s="1"/>
      <c r="CF2475" s="1"/>
      <c r="CN2475" s="1"/>
      <c r="CQ2475" s="1"/>
      <c r="CT2475" s="1"/>
      <c r="CU2475" s="1"/>
    </row>
    <row r="2476" spans="9:99" x14ac:dyDescent="0.2">
      <c r="I2476" s="1"/>
      <c r="L2476" s="1"/>
      <c r="O2476" s="1"/>
      <c r="R2476" s="1"/>
      <c r="U2476" s="1"/>
      <c r="X2476" s="1"/>
      <c r="AA2476" s="1"/>
      <c r="AD2476" s="1"/>
      <c r="AG2476" s="1"/>
      <c r="AK2476" s="1"/>
      <c r="AP2476" s="1"/>
      <c r="AS2476" s="1"/>
      <c r="AW2476" s="1"/>
      <c r="BB2476" s="1"/>
      <c r="BE2476" s="1"/>
      <c r="BH2476" s="1"/>
      <c r="BK2476" s="1"/>
      <c r="BN2476" s="1"/>
      <c r="BR2476" s="1"/>
      <c r="BW2476" s="1"/>
      <c r="BZ2476" s="1"/>
      <c r="CF2476" s="1"/>
      <c r="CN2476" s="1"/>
      <c r="CQ2476" s="1"/>
      <c r="CT2476" s="1"/>
      <c r="CU2476" s="1"/>
    </row>
    <row r="2477" spans="9:99" x14ac:dyDescent="0.2">
      <c r="I2477" s="1"/>
      <c r="L2477" s="1"/>
      <c r="O2477" s="1"/>
      <c r="R2477" s="1"/>
      <c r="U2477" s="1"/>
      <c r="X2477" s="1"/>
      <c r="AA2477" s="1"/>
      <c r="AD2477" s="1"/>
      <c r="AG2477" s="1"/>
      <c r="AK2477" s="1"/>
      <c r="AP2477" s="1"/>
      <c r="AS2477" s="1"/>
      <c r="AW2477" s="1"/>
      <c r="BB2477" s="1"/>
      <c r="BE2477" s="1"/>
      <c r="BH2477" s="1"/>
      <c r="BK2477" s="1"/>
      <c r="BN2477" s="1"/>
      <c r="BR2477" s="1"/>
      <c r="BW2477" s="1"/>
      <c r="BZ2477" s="1"/>
      <c r="CF2477" s="1"/>
      <c r="CN2477" s="1"/>
      <c r="CQ2477" s="1"/>
      <c r="CT2477" s="1"/>
      <c r="CU2477" s="1"/>
    </row>
    <row r="2478" spans="9:99" x14ac:dyDescent="0.2">
      <c r="I2478" s="1"/>
      <c r="L2478" s="1"/>
      <c r="O2478" s="1"/>
      <c r="R2478" s="1"/>
      <c r="U2478" s="1"/>
      <c r="X2478" s="1"/>
      <c r="AA2478" s="1"/>
      <c r="AD2478" s="1"/>
      <c r="AG2478" s="1"/>
      <c r="AK2478" s="1"/>
      <c r="AP2478" s="1"/>
      <c r="AS2478" s="1"/>
      <c r="AW2478" s="1"/>
      <c r="BB2478" s="1"/>
      <c r="BE2478" s="1"/>
      <c r="BH2478" s="1"/>
      <c r="BK2478" s="1"/>
      <c r="BN2478" s="1"/>
      <c r="BR2478" s="1"/>
      <c r="BW2478" s="1"/>
      <c r="BZ2478" s="1"/>
      <c r="CF2478" s="1"/>
      <c r="CN2478" s="1"/>
      <c r="CQ2478" s="1"/>
      <c r="CT2478" s="1"/>
      <c r="CU2478" s="1"/>
    </row>
    <row r="2479" spans="9:99" x14ac:dyDescent="0.2">
      <c r="I2479" s="1"/>
      <c r="L2479" s="1"/>
      <c r="O2479" s="1"/>
      <c r="R2479" s="1"/>
      <c r="U2479" s="1"/>
      <c r="X2479" s="1"/>
      <c r="AA2479" s="1"/>
      <c r="AD2479" s="1"/>
      <c r="AG2479" s="1"/>
      <c r="AK2479" s="1"/>
      <c r="AP2479" s="1"/>
      <c r="AS2479" s="1"/>
      <c r="AW2479" s="1"/>
      <c r="BB2479" s="1"/>
      <c r="BE2479" s="1"/>
      <c r="BH2479" s="1"/>
      <c r="BK2479" s="1"/>
      <c r="BN2479" s="1"/>
      <c r="BR2479" s="1"/>
      <c r="BW2479" s="1"/>
      <c r="BZ2479" s="1"/>
      <c r="CF2479" s="1"/>
      <c r="CN2479" s="1"/>
      <c r="CQ2479" s="1"/>
      <c r="CT2479" s="1"/>
      <c r="CU2479" s="1"/>
    </row>
    <row r="2480" spans="9:99" x14ac:dyDescent="0.2">
      <c r="I2480" s="1"/>
      <c r="L2480" s="1"/>
      <c r="O2480" s="1"/>
      <c r="R2480" s="1"/>
      <c r="U2480" s="1"/>
      <c r="X2480" s="1"/>
      <c r="AA2480" s="1"/>
      <c r="AD2480" s="1"/>
      <c r="AG2480" s="1"/>
      <c r="AK2480" s="1"/>
      <c r="AP2480" s="1"/>
      <c r="AS2480" s="1"/>
      <c r="AW2480" s="1"/>
      <c r="BB2480" s="1"/>
      <c r="BE2480" s="1"/>
      <c r="BH2480" s="1"/>
      <c r="BK2480" s="1"/>
      <c r="BN2480" s="1"/>
      <c r="BR2480" s="1"/>
      <c r="BW2480" s="1"/>
      <c r="BZ2480" s="1"/>
      <c r="CF2480" s="1"/>
      <c r="CN2480" s="1"/>
      <c r="CQ2480" s="1"/>
      <c r="CT2480" s="1"/>
      <c r="CU2480" s="1"/>
    </row>
    <row r="2481" spans="9:99" x14ac:dyDescent="0.2">
      <c r="I2481" s="1"/>
      <c r="L2481" s="1"/>
      <c r="O2481" s="1"/>
      <c r="R2481" s="1"/>
      <c r="U2481" s="1"/>
      <c r="X2481" s="1"/>
      <c r="AA2481" s="1"/>
      <c r="AD2481" s="1"/>
      <c r="AG2481" s="1"/>
      <c r="AK2481" s="1"/>
      <c r="AP2481" s="1"/>
      <c r="AS2481" s="1"/>
      <c r="AW2481" s="1"/>
      <c r="BB2481" s="1"/>
      <c r="BE2481" s="1"/>
      <c r="BH2481" s="1"/>
      <c r="BK2481" s="1"/>
      <c r="BN2481" s="1"/>
      <c r="BR2481" s="1"/>
      <c r="BW2481" s="1"/>
      <c r="BZ2481" s="1"/>
      <c r="CF2481" s="1"/>
      <c r="CN2481" s="1"/>
      <c r="CQ2481" s="1"/>
      <c r="CT2481" s="1"/>
      <c r="CU2481" s="1"/>
    </row>
    <row r="2482" spans="9:99" x14ac:dyDescent="0.2">
      <c r="I2482" s="1"/>
      <c r="L2482" s="1"/>
      <c r="O2482" s="1"/>
      <c r="R2482" s="1"/>
      <c r="U2482" s="1"/>
      <c r="X2482" s="1"/>
      <c r="AA2482" s="1"/>
      <c r="AD2482" s="1"/>
      <c r="AG2482" s="1"/>
      <c r="AK2482" s="1"/>
      <c r="AP2482" s="1"/>
      <c r="AS2482" s="1"/>
      <c r="AW2482" s="1"/>
      <c r="BB2482" s="1"/>
      <c r="BE2482" s="1"/>
      <c r="BH2482" s="1"/>
      <c r="BK2482" s="1"/>
      <c r="BN2482" s="1"/>
      <c r="BR2482" s="1"/>
      <c r="BW2482" s="1"/>
      <c r="BZ2482" s="1"/>
      <c r="CF2482" s="1"/>
      <c r="CN2482" s="1"/>
      <c r="CQ2482" s="1"/>
      <c r="CT2482" s="1"/>
      <c r="CU2482" s="1"/>
    </row>
    <row r="2483" spans="9:99" x14ac:dyDescent="0.2">
      <c r="I2483" s="1"/>
      <c r="L2483" s="1"/>
      <c r="O2483" s="1"/>
      <c r="R2483" s="1"/>
      <c r="U2483" s="1"/>
      <c r="X2483" s="1"/>
      <c r="AA2483" s="1"/>
      <c r="AD2483" s="1"/>
      <c r="AG2483" s="1"/>
      <c r="AK2483" s="1"/>
      <c r="AP2483" s="1"/>
      <c r="AS2483" s="1"/>
      <c r="AW2483" s="1"/>
      <c r="BB2483" s="1"/>
      <c r="BE2483" s="1"/>
      <c r="BH2483" s="1"/>
      <c r="BK2483" s="1"/>
      <c r="BN2483" s="1"/>
      <c r="BR2483" s="1"/>
      <c r="BW2483" s="1"/>
      <c r="BZ2483" s="1"/>
      <c r="CF2483" s="1"/>
      <c r="CN2483" s="1"/>
      <c r="CQ2483" s="1"/>
      <c r="CT2483" s="1"/>
      <c r="CU2483" s="1"/>
    </row>
    <row r="2484" spans="9:99" x14ac:dyDescent="0.2">
      <c r="I2484" s="1"/>
      <c r="L2484" s="1"/>
      <c r="O2484" s="1"/>
      <c r="R2484" s="1"/>
      <c r="U2484" s="1"/>
      <c r="X2484" s="1"/>
      <c r="AA2484" s="1"/>
      <c r="AD2484" s="1"/>
      <c r="AG2484" s="1"/>
      <c r="AK2484" s="1"/>
      <c r="AP2484" s="1"/>
      <c r="AS2484" s="1"/>
      <c r="AW2484" s="1"/>
      <c r="BB2484" s="1"/>
      <c r="BE2484" s="1"/>
      <c r="BH2484" s="1"/>
      <c r="BK2484" s="1"/>
      <c r="BN2484" s="1"/>
      <c r="BR2484" s="1"/>
      <c r="BW2484" s="1"/>
      <c r="BZ2484" s="1"/>
      <c r="CF2484" s="1"/>
      <c r="CN2484" s="1"/>
      <c r="CQ2484" s="1"/>
      <c r="CT2484" s="1"/>
      <c r="CU2484" s="1"/>
    </row>
    <row r="2485" spans="9:99" x14ac:dyDescent="0.2">
      <c r="I2485" s="1"/>
      <c r="L2485" s="1"/>
      <c r="O2485" s="1"/>
      <c r="R2485" s="1"/>
      <c r="U2485" s="1"/>
      <c r="X2485" s="1"/>
      <c r="AA2485" s="1"/>
      <c r="AD2485" s="1"/>
      <c r="AG2485" s="1"/>
      <c r="AK2485" s="1"/>
      <c r="AP2485" s="1"/>
      <c r="AS2485" s="1"/>
      <c r="AW2485" s="1"/>
      <c r="BB2485" s="1"/>
      <c r="BE2485" s="1"/>
      <c r="BH2485" s="1"/>
      <c r="BK2485" s="1"/>
      <c r="BN2485" s="1"/>
      <c r="BR2485" s="1"/>
      <c r="BW2485" s="1"/>
      <c r="BZ2485" s="1"/>
      <c r="CF2485" s="1"/>
      <c r="CN2485" s="1"/>
      <c r="CQ2485" s="1"/>
      <c r="CT2485" s="1"/>
      <c r="CU2485" s="1"/>
    </row>
    <row r="2486" spans="9:99" x14ac:dyDescent="0.2">
      <c r="I2486" s="1"/>
      <c r="L2486" s="1"/>
      <c r="O2486" s="1"/>
      <c r="R2486" s="1"/>
      <c r="U2486" s="1"/>
      <c r="X2486" s="1"/>
      <c r="AA2486" s="1"/>
      <c r="AD2486" s="1"/>
      <c r="AG2486" s="1"/>
      <c r="AK2486" s="1"/>
      <c r="AP2486" s="1"/>
      <c r="AS2486" s="1"/>
      <c r="AW2486" s="1"/>
      <c r="BB2486" s="1"/>
      <c r="BE2486" s="1"/>
      <c r="BH2486" s="1"/>
      <c r="BK2486" s="1"/>
      <c r="BN2486" s="1"/>
      <c r="BR2486" s="1"/>
      <c r="BW2486" s="1"/>
      <c r="BZ2486" s="1"/>
      <c r="CF2486" s="1"/>
      <c r="CN2486" s="1"/>
      <c r="CQ2486" s="1"/>
      <c r="CT2486" s="1"/>
      <c r="CU2486" s="1"/>
    </row>
    <row r="2487" spans="9:99" x14ac:dyDescent="0.2">
      <c r="I2487" s="1"/>
      <c r="L2487" s="1"/>
      <c r="O2487" s="1"/>
      <c r="R2487" s="1"/>
      <c r="U2487" s="1"/>
      <c r="X2487" s="1"/>
      <c r="AA2487" s="1"/>
      <c r="AD2487" s="1"/>
      <c r="AG2487" s="1"/>
      <c r="AK2487" s="1"/>
      <c r="AP2487" s="1"/>
      <c r="AS2487" s="1"/>
      <c r="AW2487" s="1"/>
      <c r="BB2487" s="1"/>
      <c r="BE2487" s="1"/>
      <c r="BH2487" s="1"/>
      <c r="BK2487" s="1"/>
      <c r="BN2487" s="1"/>
      <c r="BR2487" s="1"/>
      <c r="BW2487" s="1"/>
      <c r="BZ2487" s="1"/>
      <c r="CF2487" s="1"/>
      <c r="CN2487" s="1"/>
      <c r="CQ2487" s="1"/>
      <c r="CT2487" s="1"/>
      <c r="CU2487" s="1"/>
    </row>
    <row r="2488" spans="9:99" x14ac:dyDescent="0.2">
      <c r="I2488" s="1"/>
      <c r="L2488" s="1"/>
      <c r="O2488" s="1"/>
      <c r="R2488" s="1"/>
      <c r="U2488" s="1"/>
      <c r="X2488" s="1"/>
      <c r="AA2488" s="1"/>
      <c r="AD2488" s="1"/>
      <c r="AG2488" s="1"/>
      <c r="AK2488" s="1"/>
      <c r="AP2488" s="1"/>
      <c r="AS2488" s="1"/>
      <c r="AW2488" s="1"/>
      <c r="BB2488" s="1"/>
      <c r="BE2488" s="1"/>
      <c r="BH2488" s="1"/>
      <c r="BK2488" s="1"/>
      <c r="BN2488" s="1"/>
      <c r="BR2488" s="1"/>
      <c r="BW2488" s="1"/>
      <c r="BZ2488" s="1"/>
      <c r="CF2488" s="1"/>
      <c r="CN2488" s="1"/>
      <c r="CQ2488" s="1"/>
      <c r="CT2488" s="1"/>
      <c r="CU2488" s="1"/>
    </row>
    <row r="2489" spans="9:99" x14ac:dyDescent="0.2">
      <c r="I2489" s="1"/>
      <c r="L2489" s="1"/>
      <c r="O2489" s="1"/>
      <c r="R2489" s="1"/>
      <c r="U2489" s="1"/>
      <c r="X2489" s="1"/>
      <c r="AA2489" s="1"/>
      <c r="AD2489" s="1"/>
      <c r="AG2489" s="1"/>
      <c r="AK2489" s="1"/>
      <c r="AP2489" s="1"/>
      <c r="AS2489" s="1"/>
      <c r="AW2489" s="1"/>
      <c r="BB2489" s="1"/>
      <c r="BE2489" s="1"/>
      <c r="BH2489" s="1"/>
      <c r="BK2489" s="1"/>
      <c r="BN2489" s="1"/>
      <c r="BR2489" s="1"/>
      <c r="BW2489" s="1"/>
      <c r="BZ2489" s="1"/>
      <c r="CF2489" s="1"/>
      <c r="CN2489" s="1"/>
      <c r="CQ2489" s="1"/>
      <c r="CT2489" s="1"/>
      <c r="CU2489" s="1"/>
    </row>
    <row r="2490" spans="9:99" x14ac:dyDescent="0.2">
      <c r="I2490" s="1"/>
      <c r="L2490" s="1"/>
      <c r="O2490" s="1"/>
      <c r="R2490" s="1"/>
      <c r="U2490" s="1"/>
      <c r="X2490" s="1"/>
      <c r="AA2490" s="1"/>
      <c r="AD2490" s="1"/>
      <c r="AG2490" s="1"/>
      <c r="AK2490" s="1"/>
      <c r="AP2490" s="1"/>
      <c r="AS2490" s="1"/>
      <c r="AW2490" s="1"/>
      <c r="BB2490" s="1"/>
      <c r="BE2490" s="1"/>
      <c r="BH2490" s="1"/>
      <c r="BK2490" s="1"/>
      <c r="BN2490" s="1"/>
      <c r="BR2490" s="1"/>
      <c r="BW2490" s="1"/>
      <c r="BZ2490" s="1"/>
      <c r="CF2490" s="1"/>
      <c r="CN2490" s="1"/>
      <c r="CQ2490" s="1"/>
      <c r="CT2490" s="1"/>
      <c r="CU2490" s="1"/>
    </row>
    <row r="2491" spans="9:99" x14ac:dyDescent="0.2">
      <c r="I2491" s="1"/>
      <c r="L2491" s="1"/>
      <c r="O2491" s="1"/>
      <c r="R2491" s="1"/>
      <c r="U2491" s="1"/>
      <c r="X2491" s="1"/>
      <c r="AA2491" s="1"/>
      <c r="AD2491" s="1"/>
      <c r="AG2491" s="1"/>
      <c r="AK2491" s="1"/>
      <c r="AP2491" s="1"/>
      <c r="AS2491" s="1"/>
      <c r="AW2491" s="1"/>
      <c r="BB2491" s="1"/>
      <c r="BE2491" s="1"/>
      <c r="BH2491" s="1"/>
      <c r="BK2491" s="1"/>
      <c r="BN2491" s="1"/>
      <c r="BR2491" s="1"/>
      <c r="BW2491" s="1"/>
      <c r="BZ2491" s="1"/>
      <c r="CF2491" s="1"/>
      <c r="CN2491" s="1"/>
      <c r="CQ2491" s="1"/>
      <c r="CT2491" s="1"/>
      <c r="CU2491" s="1"/>
    </row>
    <row r="2492" spans="9:99" x14ac:dyDescent="0.2">
      <c r="I2492" s="1"/>
      <c r="L2492" s="1"/>
      <c r="O2492" s="1"/>
      <c r="R2492" s="1"/>
      <c r="U2492" s="1"/>
      <c r="X2492" s="1"/>
      <c r="AA2492" s="1"/>
      <c r="AD2492" s="1"/>
      <c r="AG2492" s="1"/>
      <c r="AK2492" s="1"/>
      <c r="AP2492" s="1"/>
      <c r="AS2492" s="1"/>
      <c r="AW2492" s="1"/>
      <c r="BB2492" s="1"/>
      <c r="BE2492" s="1"/>
      <c r="BH2492" s="1"/>
      <c r="BK2492" s="1"/>
      <c r="BN2492" s="1"/>
      <c r="BR2492" s="1"/>
      <c r="BW2492" s="1"/>
      <c r="BZ2492" s="1"/>
      <c r="CF2492" s="1"/>
      <c r="CN2492" s="1"/>
      <c r="CQ2492" s="1"/>
      <c r="CT2492" s="1"/>
      <c r="CU2492" s="1"/>
    </row>
    <row r="2493" spans="9:99" x14ac:dyDescent="0.2">
      <c r="I2493" s="1"/>
      <c r="L2493" s="1"/>
      <c r="O2493" s="1"/>
      <c r="R2493" s="1"/>
      <c r="U2493" s="1"/>
      <c r="X2493" s="1"/>
      <c r="AA2493" s="1"/>
      <c r="AD2493" s="1"/>
      <c r="AG2493" s="1"/>
      <c r="AK2493" s="1"/>
      <c r="AP2493" s="1"/>
      <c r="AS2493" s="1"/>
      <c r="AW2493" s="1"/>
      <c r="BB2493" s="1"/>
      <c r="BE2493" s="1"/>
      <c r="BH2493" s="1"/>
      <c r="BK2493" s="1"/>
      <c r="BN2493" s="1"/>
      <c r="BR2493" s="1"/>
      <c r="BW2493" s="1"/>
      <c r="BZ2493" s="1"/>
      <c r="CF2493" s="1"/>
      <c r="CN2493" s="1"/>
      <c r="CQ2493" s="1"/>
      <c r="CT2493" s="1"/>
      <c r="CU2493" s="1"/>
    </row>
    <row r="2494" spans="9:99" x14ac:dyDescent="0.2">
      <c r="I2494" s="1"/>
      <c r="L2494" s="1"/>
      <c r="O2494" s="1"/>
      <c r="R2494" s="1"/>
      <c r="U2494" s="1"/>
      <c r="X2494" s="1"/>
      <c r="AA2494" s="1"/>
      <c r="AD2494" s="1"/>
      <c r="AG2494" s="1"/>
      <c r="AK2494" s="1"/>
      <c r="AP2494" s="1"/>
      <c r="AS2494" s="1"/>
      <c r="AW2494" s="1"/>
      <c r="BB2494" s="1"/>
      <c r="BE2494" s="1"/>
      <c r="BH2494" s="1"/>
      <c r="BK2494" s="1"/>
      <c r="BN2494" s="1"/>
      <c r="BR2494" s="1"/>
      <c r="BW2494" s="1"/>
      <c r="BZ2494" s="1"/>
      <c r="CF2494" s="1"/>
      <c r="CN2494" s="1"/>
      <c r="CQ2494" s="1"/>
      <c r="CT2494" s="1"/>
      <c r="CU2494" s="1"/>
    </row>
    <row r="2495" spans="9:99" x14ac:dyDescent="0.2">
      <c r="I2495" s="1"/>
      <c r="L2495" s="1"/>
      <c r="O2495" s="1"/>
      <c r="R2495" s="1"/>
      <c r="U2495" s="1"/>
      <c r="X2495" s="1"/>
      <c r="AA2495" s="1"/>
      <c r="AD2495" s="1"/>
      <c r="AG2495" s="1"/>
      <c r="AK2495" s="1"/>
      <c r="AP2495" s="1"/>
      <c r="AS2495" s="1"/>
      <c r="AW2495" s="1"/>
      <c r="BB2495" s="1"/>
      <c r="BE2495" s="1"/>
      <c r="BH2495" s="1"/>
      <c r="BK2495" s="1"/>
      <c r="BN2495" s="1"/>
      <c r="BR2495" s="1"/>
      <c r="BW2495" s="1"/>
      <c r="BZ2495" s="1"/>
      <c r="CF2495" s="1"/>
      <c r="CN2495" s="1"/>
      <c r="CQ2495" s="1"/>
      <c r="CT2495" s="1"/>
      <c r="CU2495" s="1"/>
    </row>
    <row r="2496" spans="9:99" x14ac:dyDescent="0.2">
      <c r="I2496" s="1"/>
      <c r="L2496" s="1"/>
      <c r="O2496" s="1"/>
      <c r="R2496" s="1"/>
      <c r="U2496" s="1"/>
      <c r="X2496" s="1"/>
      <c r="AA2496" s="1"/>
      <c r="AD2496" s="1"/>
      <c r="AG2496" s="1"/>
      <c r="AK2496" s="1"/>
      <c r="AP2496" s="1"/>
      <c r="AS2496" s="1"/>
      <c r="AW2496" s="1"/>
      <c r="BB2496" s="1"/>
      <c r="BE2496" s="1"/>
      <c r="BH2496" s="1"/>
      <c r="BK2496" s="1"/>
      <c r="BN2496" s="1"/>
      <c r="BR2496" s="1"/>
      <c r="BW2496" s="1"/>
      <c r="BZ2496" s="1"/>
      <c r="CF2496" s="1"/>
      <c r="CN2496" s="1"/>
      <c r="CQ2496" s="1"/>
      <c r="CT2496" s="1"/>
      <c r="CU2496" s="1"/>
    </row>
    <row r="2497" spans="9:99" x14ac:dyDescent="0.2">
      <c r="I2497" s="1"/>
      <c r="L2497" s="1"/>
      <c r="O2497" s="1"/>
      <c r="R2497" s="1"/>
      <c r="U2497" s="1"/>
      <c r="X2497" s="1"/>
      <c r="AA2497" s="1"/>
      <c r="AD2497" s="1"/>
      <c r="AG2497" s="1"/>
      <c r="AK2497" s="1"/>
      <c r="AP2497" s="1"/>
      <c r="AS2497" s="1"/>
      <c r="AW2497" s="1"/>
      <c r="BB2497" s="1"/>
      <c r="BE2497" s="1"/>
      <c r="BH2497" s="1"/>
      <c r="BK2497" s="1"/>
      <c r="BN2497" s="1"/>
      <c r="BR2497" s="1"/>
      <c r="BW2497" s="1"/>
      <c r="BZ2497" s="1"/>
      <c r="CF2497" s="1"/>
      <c r="CN2497" s="1"/>
      <c r="CQ2497" s="1"/>
      <c r="CT2497" s="1"/>
      <c r="CU2497" s="1"/>
    </row>
    <row r="2498" spans="9:99" x14ac:dyDescent="0.2">
      <c r="I2498" s="1"/>
      <c r="L2498" s="1"/>
      <c r="O2498" s="1"/>
      <c r="R2498" s="1"/>
      <c r="U2498" s="1"/>
      <c r="X2498" s="1"/>
      <c r="AA2498" s="1"/>
      <c r="AD2498" s="1"/>
      <c r="AG2498" s="1"/>
      <c r="AK2498" s="1"/>
      <c r="AP2498" s="1"/>
      <c r="AS2498" s="1"/>
      <c r="AW2498" s="1"/>
      <c r="BB2498" s="1"/>
      <c r="BE2498" s="1"/>
      <c r="BH2498" s="1"/>
      <c r="BK2498" s="1"/>
      <c r="BN2498" s="1"/>
      <c r="BR2498" s="1"/>
      <c r="BW2498" s="1"/>
      <c r="BZ2498" s="1"/>
      <c r="CF2498" s="1"/>
      <c r="CN2498" s="1"/>
      <c r="CQ2498" s="1"/>
      <c r="CT2498" s="1"/>
      <c r="CU2498" s="1"/>
    </row>
    <row r="2499" spans="9:99" x14ac:dyDescent="0.2">
      <c r="I2499" s="1"/>
      <c r="L2499" s="1"/>
      <c r="O2499" s="1"/>
      <c r="R2499" s="1"/>
      <c r="U2499" s="1"/>
      <c r="X2499" s="1"/>
      <c r="AA2499" s="1"/>
      <c r="AD2499" s="1"/>
      <c r="AG2499" s="1"/>
      <c r="AK2499" s="1"/>
      <c r="AP2499" s="1"/>
      <c r="AS2499" s="1"/>
      <c r="AW2499" s="1"/>
      <c r="BB2499" s="1"/>
      <c r="BE2499" s="1"/>
      <c r="BH2499" s="1"/>
      <c r="BK2499" s="1"/>
      <c r="BN2499" s="1"/>
      <c r="BR2499" s="1"/>
      <c r="BW2499" s="1"/>
      <c r="BZ2499" s="1"/>
      <c r="CF2499" s="1"/>
      <c r="CN2499" s="1"/>
      <c r="CQ2499" s="1"/>
      <c r="CT2499" s="1"/>
      <c r="CU2499" s="1"/>
    </row>
    <row r="2500" spans="9:99" x14ac:dyDescent="0.2">
      <c r="I2500" s="1"/>
      <c r="L2500" s="1"/>
      <c r="O2500" s="1"/>
      <c r="R2500" s="1"/>
      <c r="U2500" s="1"/>
      <c r="X2500" s="1"/>
      <c r="AA2500" s="1"/>
      <c r="AD2500" s="1"/>
      <c r="AG2500" s="1"/>
      <c r="AK2500" s="1"/>
      <c r="AP2500" s="1"/>
      <c r="AS2500" s="1"/>
      <c r="AW2500" s="1"/>
      <c r="BB2500" s="1"/>
      <c r="BE2500" s="1"/>
      <c r="BH2500" s="1"/>
      <c r="BK2500" s="1"/>
      <c r="BN2500" s="1"/>
      <c r="BR2500" s="1"/>
      <c r="BW2500" s="1"/>
      <c r="BZ2500" s="1"/>
      <c r="CF2500" s="1"/>
      <c r="CN2500" s="1"/>
      <c r="CQ2500" s="1"/>
      <c r="CT2500" s="1"/>
      <c r="CU2500" s="1"/>
    </row>
    <row r="2501" spans="9:99" x14ac:dyDescent="0.2">
      <c r="I2501" s="1"/>
      <c r="L2501" s="1"/>
      <c r="O2501" s="1"/>
      <c r="R2501" s="1"/>
      <c r="U2501" s="1"/>
      <c r="X2501" s="1"/>
      <c r="AA2501" s="1"/>
      <c r="AD2501" s="1"/>
      <c r="AG2501" s="1"/>
      <c r="AK2501" s="1"/>
      <c r="AP2501" s="1"/>
      <c r="AS2501" s="1"/>
      <c r="AW2501" s="1"/>
      <c r="BB2501" s="1"/>
      <c r="BE2501" s="1"/>
      <c r="BH2501" s="1"/>
      <c r="BK2501" s="1"/>
      <c r="BN2501" s="1"/>
      <c r="BR2501" s="1"/>
      <c r="BW2501" s="1"/>
      <c r="BZ2501" s="1"/>
      <c r="CF2501" s="1"/>
      <c r="CN2501" s="1"/>
      <c r="CQ2501" s="1"/>
      <c r="CT2501" s="1"/>
      <c r="CU2501" s="1"/>
    </row>
    <row r="2502" spans="9:99" x14ac:dyDescent="0.2">
      <c r="I2502" s="1"/>
      <c r="L2502" s="1"/>
      <c r="O2502" s="1"/>
      <c r="R2502" s="1"/>
      <c r="U2502" s="1"/>
      <c r="X2502" s="1"/>
      <c r="AA2502" s="1"/>
      <c r="AD2502" s="1"/>
      <c r="AG2502" s="1"/>
      <c r="AK2502" s="1"/>
      <c r="AP2502" s="1"/>
      <c r="AS2502" s="1"/>
      <c r="AW2502" s="1"/>
      <c r="BB2502" s="1"/>
      <c r="BE2502" s="1"/>
      <c r="BH2502" s="1"/>
      <c r="BK2502" s="1"/>
      <c r="BN2502" s="1"/>
      <c r="BR2502" s="1"/>
      <c r="BW2502" s="1"/>
      <c r="BZ2502" s="1"/>
      <c r="CF2502" s="1"/>
      <c r="CN2502" s="1"/>
      <c r="CQ2502" s="1"/>
      <c r="CT2502" s="1"/>
      <c r="CU2502" s="1"/>
    </row>
    <row r="2503" spans="9:99" x14ac:dyDescent="0.2">
      <c r="I2503" s="1"/>
      <c r="L2503" s="1"/>
      <c r="O2503" s="1"/>
      <c r="R2503" s="1"/>
      <c r="U2503" s="1"/>
      <c r="X2503" s="1"/>
      <c r="AA2503" s="1"/>
      <c r="AD2503" s="1"/>
      <c r="AG2503" s="1"/>
      <c r="AK2503" s="1"/>
      <c r="AP2503" s="1"/>
      <c r="AS2503" s="1"/>
      <c r="AW2503" s="1"/>
      <c r="BB2503" s="1"/>
      <c r="BE2503" s="1"/>
      <c r="BH2503" s="1"/>
      <c r="BK2503" s="1"/>
      <c r="BN2503" s="1"/>
      <c r="BR2503" s="1"/>
      <c r="BW2503" s="1"/>
      <c r="BZ2503" s="1"/>
      <c r="CF2503" s="1"/>
      <c r="CN2503" s="1"/>
      <c r="CQ2503" s="1"/>
      <c r="CT2503" s="1"/>
      <c r="CU2503" s="1"/>
    </row>
    <row r="2504" spans="9:99" x14ac:dyDescent="0.2">
      <c r="I2504" s="1"/>
      <c r="L2504" s="1"/>
      <c r="O2504" s="1"/>
      <c r="R2504" s="1"/>
      <c r="U2504" s="1"/>
      <c r="X2504" s="1"/>
      <c r="AA2504" s="1"/>
      <c r="AD2504" s="1"/>
      <c r="AG2504" s="1"/>
      <c r="AK2504" s="1"/>
      <c r="AP2504" s="1"/>
      <c r="AS2504" s="1"/>
      <c r="AW2504" s="1"/>
      <c r="BB2504" s="1"/>
      <c r="BE2504" s="1"/>
      <c r="BH2504" s="1"/>
      <c r="BK2504" s="1"/>
      <c r="BN2504" s="1"/>
      <c r="BR2504" s="1"/>
      <c r="BW2504" s="1"/>
      <c r="BZ2504" s="1"/>
      <c r="CF2504" s="1"/>
      <c r="CN2504" s="1"/>
      <c r="CQ2504" s="1"/>
      <c r="CT2504" s="1"/>
      <c r="CU2504" s="1"/>
    </row>
    <row r="2505" spans="9:99" x14ac:dyDescent="0.2">
      <c r="I2505" s="1"/>
      <c r="L2505" s="1"/>
      <c r="O2505" s="1"/>
      <c r="R2505" s="1"/>
      <c r="U2505" s="1"/>
      <c r="X2505" s="1"/>
      <c r="AA2505" s="1"/>
      <c r="AD2505" s="1"/>
      <c r="AG2505" s="1"/>
      <c r="AK2505" s="1"/>
      <c r="AP2505" s="1"/>
      <c r="AS2505" s="1"/>
      <c r="AW2505" s="1"/>
      <c r="BB2505" s="1"/>
      <c r="BE2505" s="1"/>
      <c r="BH2505" s="1"/>
      <c r="BK2505" s="1"/>
      <c r="BN2505" s="1"/>
      <c r="BR2505" s="1"/>
      <c r="BW2505" s="1"/>
      <c r="BZ2505" s="1"/>
      <c r="CF2505" s="1"/>
      <c r="CN2505" s="1"/>
      <c r="CQ2505" s="1"/>
      <c r="CT2505" s="1"/>
      <c r="CU2505" s="1"/>
    </row>
    <row r="2506" spans="9:99" x14ac:dyDescent="0.2">
      <c r="I2506" s="1"/>
      <c r="L2506" s="1"/>
      <c r="O2506" s="1"/>
      <c r="R2506" s="1"/>
      <c r="U2506" s="1"/>
      <c r="X2506" s="1"/>
      <c r="AA2506" s="1"/>
      <c r="AD2506" s="1"/>
      <c r="AG2506" s="1"/>
      <c r="AK2506" s="1"/>
      <c r="AP2506" s="1"/>
      <c r="AS2506" s="1"/>
      <c r="AW2506" s="1"/>
      <c r="BB2506" s="1"/>
      <c r="BE2506" s="1"/>
      <c r="BH2506" s="1"/>
      <c r="BK2506" s="1"/>
      <c r="BN2506" s="1"/>
      <c r="BR2506" s="1"/>
      <c r="BW2506" s="1"/>
      <c r="BZ2506" s="1"/>
      <c r="CF2506" s="1"/>
      <c r="CN2506" s="1"/>
      <c r="CQ2506" s="1"/>
      <c r="CT2506" s="1"/>
      <c r="CU2506" s="1"/>
    </row>
    <row r="2507" spans="9:99" x14ac:dyDescent="0.2">
      <c r="I2507" s="1"/>
      <c r="L2507" s="1"/>
      <c r="O2507" s="1"/>
      <c r="R2507" s="1"/>
      <c r="U2507" s="1"/>
      <c r="X2507" s="1"/>
      <c r="AA2507" s="1"/>
      <c r="AD2507" s="1"/>
      <c r="AG2507" s="1"/>
      <c r="AK2507" s="1"/>
      <c r="AP2507" s="1"/>
      <c r="AS2507" s="1"/>
      <c r="AW2507" s="1"/>
      <c r="BB2507" s="1"/>
      <c r="BE2507" s="1"/>
      <c r="BH2507" s="1"/>
      <c r="BK2507" s="1"/>
      <c r="BN2507" s="1"/>
      <c r="BR2507" s="1"/>
      <c r="BW2507" s="1"/>
      <c r="BZ2507" s="1"/>
      <c r="CF2507" s="1"/>
      <c r="CN2507" s="1"/>
      <c r="CQ2507" s="1"/>
      <c r="CT2507" s="1"/>
      <c r="CU2507" s="1"/>
    </row>
    <row r="2508" spans="9:99" x14ac:dyDescent="0.2">
      <c r="I2508" s="1"/>
      <c r="L2508" s="1"/>
      <c r="O2508" s="1"/>
      <c r="R2508" s="1"/>
      <c r="U2508" s="1"/>
      <c r="X2508" s="1"/>
      <c r="AA2508" s="1"/>
      <c r="AD2508" s="1"/>
      <c r="AG2508" s="1"/>
      <c r="AK2508" s="1"/>
      <c r="AP2508" s="1"/>
      <c r="AS2508" s="1"/>
      <c r="AW2508" s="1"/>
      <c r="BB2508" s="1"/>
      <c r="BE2508" s="1"/>
      <c r="BH2508" s="1"/>
      <c r="BK2508" s="1"/>
      <c r="BN2508" s="1"/>
      <c r="BR2508" s="1"/>
      <c r="BW2508" s="1"/>
      <c r="BZ2508" s="1"/>
      <c r="CF2508" s="1"/>
      <c r="CN2508" s="1"/>
      <c r="CQ2508" s="1"/>
      <c r="CT2508" s="1"/>
      <c r="CU2508" s="1"/>
    </row>
    <row r="2509" spans="9:99" x14ac:dyDescent="0.2">
      <c r="I2509" s="1"/>
      <c r="L2509" s="1"/>
      <c r="O2509" s="1"/>
      <c r="R2509" s="1"/>
      <c r="U2509" s="1"/>
      <c r="X2509" s="1"/>
      <c r="AA2509" s="1"/>
      <c r="AD2509" s="1"/>
      <c r="AG2509" s="1"/>
      <c r="AK2509" s="1"/>
      <c r="AP2509" s="1"/>
      <c r="AS2509" s="1"/>
      <c r="AW2509" s="1"/>
      <c r="BB2509" s="1"/>
      <c r="BE2509" s="1"/>
      <c r="BH2509" s="1"/>
      <c r="BK2509" s="1"/>
      <c r="BN2509" s="1"/>
      <c r="BR2509" s="1"/>
      <c r="BW2509" s="1"/>
      <c r="BZ2509" s="1"/>
      <c r="CF2509" s="1"/>
      <c r="CN2509" s="1"/>
      <c r="CQ2509" s="1"/>
      <c r="CT2509" s="1"/>
      <c r="CU2509" s="1"/>
    </row>
    <row r="2510" spans="9:99" x14ac:dyDescent="0.2">
      <c r="I2510" s="1"/>
      <c r="L2510" s="1"/>
      <c r="O2510" s="1"/>
      <c r="R2510" s="1"/>
      <c r="U2510" s="1"/>
      <c r="X2510" s="1"/>
      <c r="AA2510" s="1"/>
      <c r="AD2510" s="1"/>
      <c r="AG2510" s="1"/>
      <c r="AK2510" s="1"/>
      <c r="AP2510" s="1"/>
      <c r="AS2510" s="1"/>
      <c r="AW2510" s="1"/>
      <c r="BB2510" s="1"/>
      <c r="BE2510" s="1"/>
      <c r="BH2510" s="1"/>
      <c r="BK2510" s="1"/>
      <c r="BN2510" s="1"/>
      <c r="BR2510" s="1"/>
      <c r="BW2510" s="1"/>
      <c r="BZ2510" s="1"/>
      <c r="CF2510" s="1"/>
      <c r="CN2510" s="1"/>
      <c r="CQ2510" s="1"/>
      <c r="CT2510" s="1"/>
      <c r="CU2510" s="1"/>
    </row>
    <row r="2511" spans="9:99" x14ac:dyDescent="0.2">
      <c r="I2511" s="1"/>
      <c r="L2511" s="1"/>
      <c r="O2511" s="1"/>
      <c r="R2511" s="1"/>
      <c r="U2511" s="1"/>
      <c r="X2511" s="1"/>
      <c r="AA2511" s="1"/>
      <c r="AD2511" s="1"/>
      <c r="AG2511" s="1"/>
      <c r="AK2511" s="1"/>
      <c r="AP2511" s="1"/>
      <c r="AS2511" s="1"/>
      <c r="AW2511" s="1"/>
      <c r="BB2511" s="1"/>
      <c r="BE2511" s="1"/>
      <c r="BH2511" s="1"/>
      <c r="BK2511" s="1"/>
      <c r="BN2511" s="1"/>
      <c r="BR2511" s="1"/>
      <c r="BW2511" s="1"/>
      <c r="BZ2511" s="1"/>
      <c r="CF2511" s="1"/>
      <c r="CN2511" s="1"/>
      <c r="CQ2511" s="1"/>
      <c r="CT2511" s="1"/>
      <c r="CU2511" s="1"/>
    </row>
    <row r="2512" spans="9:99" x14ac:dyDescent="0.2">
      <c r="I2512" s="1"/>
      <c r="L2512" s="1"/>
      <c r="O2512" s="1"/>
      <c r="R2512" s="1"/>
      <c r="U2512" s="1"/>
      <c r="X2512" s="1"/>
      <c r="AA2512" s="1"/>
      <c r="AD2512" s="1"/>
      <c r="AG2512" s="1"/>
      <c r="AK2512" s="1"/>
      <c r="AP2512" s="1"/>
      <c r="AS2512" s="1"/>
      <c r="AW2512" s="1"/>
      <c r="BB2512" s="1"/>
      <c r="BE2512" s="1"/>
      <c r="BH2512" s="1"/>
      <c r="BK2512" s="1"/>
      <c r="BN2512" s="1"/>
      <c r="BR2512" s="1"/>
      <c r="BW2512" s="1"/>
      <c r="BZ2512" s="1"/>
      <c r="CF2512" s="1"/>
      <c r="CN2512" s="1"/>
      <c r="CQ2512" s="1"/>
      <c r="CT2512" s="1"/>
      <c r="CU2512" s="1"/>
    </row>
    <row r="2513" spans="9:99" x14ac:dyDescent="0.2">
      <c r="I2513" s="1"/>
      <c r="L2513" s="1"/>
      <c r="O2513" s="1"/>
      <c r="R2513" s="1"/>
      <c r="U2513" s="1"/>
      <c r="X2513" s="1"/>
      <c r="AA2513" s="1"/>
      <c r="AD2513" s="1"/>
      <c r="AG2513" s="1"/>
      <c r="AK2513" s="1"/>
      <c r="AP2513" s="1"/>
      <c r="AS2513" s="1"/>
      <c r="AW2513" s="1"/>
      <c r="BB2513" s="1"/>
      <c r="BE2513" s="1"/>
      <c r="BH2513" s="1"/>
      <c r="BK2513" s="1"/>
      <c r="BN2513" s="1"/>
      <c r="BR2513" s="1"/>
      <c r="BW2513" s="1"/>
      <c r="BZ2513" s="1"/>
      <c r="CF2513" s="1"/>
      <c r="CN2513" s="1"/>
      <c r="CQ2513" s="1"/>
      <c r="CT2513" s="1"/>
      <c r="CU2513" s="1"/>
    </row>
    <row r="2514" spans="9:99" x14ac:dyDescent="0.2">
      <c r="I2514" s="1"/>
      <c r="L2514" s="1"/>
      <c r="O2514" s="1"/>
      <c r="R2514" s="1"/>
      <c r="U2514" s="1"/>
      <c r="X2514" s="1"/>
      <c r="AA2514" s="1"/>
      <c r="AD2514" s="1"/>
      <c r="AG2514" s="1"/>
      <c r="AK2514" s="1"/>
      <c r="AP2514" s="1"/>
      <c r="AS2514" s="1"/>
      <c r="AW2514" s="1"/>
      <c r="BB2514" s="1"/>
      <c r="BE2514" s="1"/>
      <c r="BH2514" s="1"/>
      <c r="BK2514" s="1"/>
      <c r="BN2514" s="1"/>
      <c r="BR2514" s="1"/>
      <c r="BW2514" s="1"/>
      <c r="BZ2514" s="1"/>
      <c r="CF2514" s="1"/>
      <c r="CN2514" s="1"/>
      <c r="CQ2514" s="1"/>
      <c r="CT2514" s="1"/>
      <c r="CU2514" s="1"/>
    </row>
    <row r="2515" spans="9:99" x14ac:dyDescent="0.2">
      <c r="I2515" s="1"/>
      <c r="L2515" s="1"/>
      <c r="O2515" s="1"/>
      <c r="R2515" s="1"/>
      <c r="U2515" s="1"/>
      <c r="X2515" s="1"/>
      <c r="AA2515" s="1"/>
      <c r="AD2515" s="1"/>
      <c r="AG2515" s="1"/>
      <c r="AK2515" s="1"/>
      <c r="AP2515" s="1"/>
      <c r="AS2515" s="1"/>
      <c r="AW2515" s="1"/>
      <c r="BB2515" s="1"/>
      <c r="BE2515" s="1"/>
      <c r="BH2515" s="1"/>
      <c r="BK2515" s="1"/>
      <c r="BN2515" s="1"/>
      <c r="BR2515" s="1"/>
      <c r="BW2515" s="1"/>
      <c r="BZ2515" s="1"/>
      <c r="CF2515" s="1"/>
      <c r="CN2515" s="1"/>
      <c r="CQ2515" s="1"/>
      <c r="CT2515" s="1"/>
      <c r="CU2515" s="1"/>
    </row>
    <row r="2516" spans="9:99" x14ac:dyDescent="0.2">
      <c r="I2516" s="1"/>
      <c r="L2516" s="1"/>
      <c r="O2516" s="1"/>
      <c r="R2516" s="1"/>
      <c r="U2516" s="1"/>
      <c r="X2516" s="1"/>
      <c r="AA2516" s="1"/>
      <c r="AD2516" s="1"/>
      <c r="AG2516" s="1"/>
      <c r="AK2516" s="1"/>
      <c r="AP2516" s="1"/>
      <c r="AS2516" s="1"/>
      <c r="AW2516" s="1"/>
      <c r="BB2516" s="1"/>
      <c r="BE2516" s="1"/>
      <c r="BH2516" s="1"/>
      <c r="BK2516" s="1"/>
      <c r="BN2516" s="1"/>
      <c r="BR2516" s="1"/>
      <c r="BW2516" s="1"/>
      <c r="BZ2516" s="1"/>
      <c r="CF2516" s="1"/>
      <c r="CN2516" s="1"/>
      <c r="CQ2516" s="1"/>
      <c r="CT2516" s="1"/>
      <c r="CU2516" s="1"/>
    </row>
    <row r="2517" spans="9:99" x14ac:dyDescent="0.2">
      <c r="I2517" s="1"/>
      <c r="L2517" s="1"/>
      <c r="O2517" s="1"/>
      <c r="R2517" s="1"/>
      <c r="U2517" s="1"/>
      <c r="X2517" s="1"/>
      <c r="AA2517" s="1"/>
      <c r="AD2517" s="1"/>
      <c r="AG2517" s="1"/>
      <c r="AK2517" s="1"/>
      <c r="AP2517" s="1"/>
      <c r="AS2517" s="1"/>
      <c r="AW2517" s="1"/>
      <c r="BB2517" s="1"/>
      <c r="BE2517" s="1"/>
      <c r="BH2517" s="1"/>
      <c r="BK2517" s="1"/>
      <c r="BN2517" s="1"/>
      <c r="BR2517" s="1"/>
      <c r="BW2517" s="1"/>
      <c r="BZ2517" s="1"/>
      <c r="CF2517" s="1"/>
      <c r="CN2517" s="1"/>
      <c r="CQ2517" s="1"/>
      <c r="CT2517" s="1"/>
      <c r="CU2517" s="1"/>
    </row>
    <row r="2518" spans="9:99" x14ac:dyDescent="0.2">
      <c r="I2518" s="1"/>
      <c r="L2518" s="1"/>
      <c r="O2518" s="1"/>
      <c r="R2518" s="1"/>
      <c r="U2518" s="1"/>
      <c r="X2518" s="1"/>
      <c r="AA2518" s="1"/>
      <c r="AD2518" s="1"/>
      <c r="AG2518" s="1"/>
      <c r="AK2518" s="1"/>
      <c r="AP2518" s="1"/>
      <c r="AS2518" s="1"/>
      <c r="AW2518" s="1"/>
      <c r="BB2518" s="1"/>
      <c r="BE2518" s="1"/>
      <c r="BH2518" s="1"/>
      <c r="BK2518" s="1"/>
      <c r="BN2518" s="1"/>
      <c r="BR2518" s="1"/>
      <c r="BW2518" s="1"/>
      <c r="BZ2518" s="1"/>
      <c r="CF2518" s="1"/>
      <c r="CN2518" s="1"/>
      <c r="CQ2518" s="1"/>
      <c r="CT2518" s="1"/>
      <c r="CU2518" s="1"/>
    </row>
    <row r="2519" spans="9:99" x14ac:dyDescent="0.2">
      <c r="I2519" s="1"/>
      <c r="L2519" s="1"/>
      <c r="O2519" s="1"/>
      <c r="R2519" s="1"/>
      <c r="U2519" s="1"/>
      <c r="X2519" s="1"/>
      <c r="AA2519" s="1"/>
      <c r="AD2519" s="1"/>
      <c r="AG2519" s="1"/>
      <c r="AK2519" s="1"/>
      <c r="AP2519" s="1"/>
      <c r="AS2519" s="1"/>
      <c r="AW2519" s="1"/>
      <c r="BB2519" s="1"/>
      <c r="BE2519" s="1"/>
      <c r="BH2519" s="1"/>
      <c r="BK2519" s="1"/>
      <c r="BN2519" s="1"/>
      <c r="BR2519" s="1"/>
      <c r="BW2519" s="1"/>
      <c r="BZ2519" s="1"/>
      <c r="CF2519" s="1"/>
      <c r="CN2519" s="1"/>
      <c r="CQ2519" s="1"/>
      <c r="CT2519" s="1"/>
      <c r="CU2519" s="1"/>
    </row>
    <row r="2520" spans="9:99" x14ac:dyDescent="0.2">
      <c r="I2520" s="1"/>
      <c r="L2520" s="1"/>
      <c r="O2520" s="1"/>
      <c r="R2520" s="1"/>
      <c r="U2520" s="1"/>
      <c r="X2520" s="1"/>
      <c r="AA2520" s="1"/>
      <c r="AD2520" s="1"/>
      <c r="AG2520" s="1"/>
      <c r="AK2520" s="1"/>
      <c r="AP2520" s="1"/>
      <c r="AS2520" s="1"/>
      <c r="AW2520" s="1"/>
      <c r="BB2520" s="1"/>
      <c r="BE2520" s="1"/>
      <c r="BH2520" s="1"/>
      <c r="BK2520" s="1"/>
      <c r="BN2520" s="1"/>
      <c r="BR2520" s="1"/>
      <c r="BW2520" s="1"/>
      <c r="BZ2520" s="1"/>
      <c r="CF2520" s="1"/>
      <c r="CN2520" s="1"/>
      <c r="CQ2520" s="1"/>
      <c r="CT2520" s="1"/>
      <c r="CU2520" s="1"/>
    </row>
    <row r="2521" spans="9:99" x14ac:dyDescent="0.2">
      <c r="I2521" s="1"/>
      <c r="L2521" s="1"/>
      <c r="O2521" s="1"/>
      <c r="R2521" s="1"/>
      <c r="U2521" s="1"/>
      <c r="X2521" s="1"/>
      <c r="AA2521" s="1"/>
      <c r="AD2521" s="1"/>
      <c r="AG2521" s="1"/>
      <c r="AK2521" s="1"/>
      <c r="AP2521" s="1"/>
      <c r="AS2521" s="1"/>
      <c r="AW2521" s="1"/>
      <c r="BB2521" s="1"/>
      <c r="BE2521" s="1"/>
      <c r="BH2521" s="1"/>
      <c r="BK2521" s="1"/>
      <c r="BN2521" s="1"/>
      <c r="BR2521" s="1"/>
      <c r="BW2521" s="1"/>
      <c r="BZ2521" s="1"/>
      <c r="CF2521" s="1"/>
      <c r="CN2521" s="1"/>
      <c r="CQ2521" s="1"/>
      <c r="CT2521" s="1"/>
      <c r="CU2521" s="1"/>
    </row>
    <row r="2522" spans="9:99" x14ac:dyDescent="0.2">
      <c r="I2522" s="1"/>
      <c r="L2522" s="1"/>
      <c r="O2522" s="1"/>
      <c r="R2522" s="1"/>
      <c r="U2522" s="1"/>
      <c r="X2522" s="1"/>
      <c r="AA2522" s="1"/>
      <c r="AD2522" s="1"/>
      <c r="AG2522" s="1"/>
      <c r="AK2522" s="1"/>
      <c r="AP2522" s="1"/>
      <c r="AS2522" s="1"/>
      <c r="AW2522" s="1"/>
      <c r="BB2522" s="1"/>
      <c r="BE2522" s="1"/>
      <c r="BH2522" s="1"/>
      <c r="BK2522" s="1"/>
      <c r="BN2522" s="1"/>
      <c r="BR2522" s="1"/>
      <c r="BW2522" s="1"/>
      <c r="BZ2522" s="1"/>
      <c r="CF2522" s="1"/>
      <c r="CN2522" s="1"/>
      <c r="CQ2522" s="1"/>
      <c r="CT2522" s="1"/>
      <c r="CU2522" s="1"/>
    </row>
    <row r="2523" spans="9:99" x14ac:dyDescent="0.2">
      <c r="I2523" s="1"/>
      <c r="L2523" s="1"/>
      <c r="O2523" s="1"/>
      <c r="R2523" s="1"/>
      <c r="U2523" s="1"/>
      <c r="X2523" s="1"/>
      <c r="AA2523" s="1"/>
      <c r="AD2523" s="1"/>
      <c r="AG2523" s="1"/>
      <c r="AK2523" s="1"/>
      <c r="AP2523" s="1"/>
      <c r="AS2523" s="1"/>
      <c r="AW2523" s="1"/>
      <c r="BB2523" s="1"/>
      <c r="BE2523" s="1"/>
      <c r="BH2523" s="1"/>
      <c r="BK2523" s="1"/>
      <c r="BN2523" s="1"/>
      <c r="BR2523" s="1"/>
      <c r="BW2523" s="1"/>
      <c r="BZ2523" s="1"/>
      <c r="CF2523" s="1"/>
      <c r="CN2523" s="1"/>
      <c r="CQ2523" s="1"/>
      <c r="CT2523" s="1"/>
      <c r="CU2523" s="1"/>
    </row>
    <row r="2524" spans="9:99" x14ac:dyDescent="0.2">
      <c r="I2524" s="1"/>
      <c r="L2524" s="1"/>
      <c r="O2524" s="1"/>
      <c r="R2524" s="1"/>
      <c r="U2524" s="1"/>
      <c r="X2524" s="1"/>
      <c r="AA2524" s="1"/>
      <c r="AD2524" s="1"/>
      <c r="AG2524" s="1"/>
      <c r="AK2524" s="1"/>
      <c r="AP2524" s="1"/>
      <c r="AS2524" s="1"/>
      <c r="AW2524" s="1"/>
      <c r="BB2524" s="1"/>
      <c r="BE2524" s="1"/>
      <c r="BH2524" s="1"/>
      <c r="BK2524" s="1"/>
      <c r="BN2524" s="1"/>
      <c r="BR2524" s="1"/>
      <c r="BW2524" s="1"/>
      <c r="BZ2524" s="1"/>
      <c r="CF2524" s="1"/>
      <c r="CN2524" s="1"/>
      <c r="CQ2524" s="1"/>
      <c r="CT2524" s="1"/>
      <c r="CU2524" s="1"/>
    </row>
    <row r="2525" spans="9:99" x14ac:dyDescent="0.2">
      <c r="I2525" s="1"/>
      <c r="L2525" s="1"/>
      <c r="O2525" s="1"/>
      <c r="R2525" s="1"/>
      <c r="U2525" s="1"/>
      <c r="X2525" s="1"/>
      <c r="AA2525" s="1"/>
      <c r="AD2525" s="1"/>
      <c r="AG2525" s="1"/>
      <c r="AK2525" s="1"/>
      <c r="AP2525" s="1"/>
      <c r="AS2525" s="1"/>
      <c r="AW2525" s="1"/>
      <c r="BB2525" s="1"/>
      <c r="BE2525" s="1"/>
      <c r="BH2525" s="1"/>
      <c r="BK2525" s="1"/>
      <c r="BN2525" s="1"/>
      <c r="BR2525" s="1"/>
      <c r="BW2525" s="1"/>
      <c r="BZ2525" s="1"/>
      <c r="CF2525" s="1"/>
      <c r="CN2525" s="1"/>
      <c r="CQ2525" s="1"/>
      <c r="CT2525" s="1"/>
      <c r="CU2525" s="1"/>
    </row>
    <row r="2526" spans="9:99" x14ac:dyDescent="0.2">
      <c r="I2526" s="1"/>
      <c r="L2526" s="1"/>
      <c r="O2526" s="1"/>
      <c r="R2526" s="1"/>
      <c r="U2526" s="1"/>
      <c r="X2526" s="1"/>
      <c r="AA2526" s="1"/>
      <c r="AD2526" s="1"/>
      <c r="AG2526" s="1"/>
      <c r="AK2526" s="1"/>
      <c r="AP2526" s="1"/>
      <c r="AS2526" s="1"/>
      <c r="AW2526" s="1"/>
      <c r="BB2526" s="1"/>
      <c r="BE2526" s="1"/>
      <c r="BH2526" s="1"/>
      <c r="BK2526" s="1"/>
      <c r="BN2526" s="1"/>
      <c r="BR2526" s="1"/>
      <c r="BW2526" s="1"/>
      <c r="BZ2526" s="1"/>
      <c r="CF2526" s="1"/>
      <c r="CN2526" s="1"/>
      <c r="CQ2526" s="1"/>
      <c r="CT2526" s="1"/>
      <c r="CU2526" s="1"/>
    </row>
    <row r="2527" spans="9:99" x14ac:dyDescent="0.2">
      <c r="I2527" s="1"/>
      <c r="L2527" s="1"/>
      <c r="O2527" s="1"/>
      <c r="R2527" s="1"/>
      <c r="U2527" s="1"/>
      <c r="X2527" s="1"/>
      <c r="AA2527" s="1"/>
      <c r="AD2527" s="1"/>
      <c r="AG2527" s="1"/>
      <c r="AK2527" s="1"/>
      <c r="AP2527" s="1"/>
      <c r="AS2527" s="1"/>
      <c r="AW2527" s="1"/>
      <c r="BB2527" s="1"/>
      <c r="BE2527" s="1"/>
      <c r="BH2527" s="1"/>
      <c r="BK2527" s="1"/>
      <c r="BN2527" s="1"/>
      <c r="BR2527" s="1"/>
      <c r="BW2527" s="1"/>
      <c r="BZ2527" s="1"/>
      <c r="CF2527" s="1"/>
      <c r="CN2527" s="1"/>
      <c r="CQ2527" s="1"/>
      <c r="CT2527" s="1"/>
      <c r="CU2527" s="1"/>
    </row>
    <row r="2528" spans="9:99" x14ac:dyDescent="0.2">
      <c r="I2528" s="1"/>
      <c r="L2528" s="1"/>
      <c r="O2528" s="1"/>
      <c r="R2528" s="1"/>
      <c r="U2528" s="1"/>
      <c r="X2528" s="1"/>
      <c r="AA2528" s="1"/>
      <c r="AD2528" s="1"/>
      <c r="AG2528" s="1"/>
      <c r="AK2528" s="1"/>
      <c r="AP2528" s="1"/>
      <c r="AS2528" s="1"/>
      <c r="AW2528" s="1"/>
      <c r="BB2528" s="1"/>
      <c r="BE2528" s="1"/>
      <c r="BH2528" s="1"/>
      <c r="BK2528" s="1"/>
      <c r="BN2528" s="1"/>
      <c r="BR2528" s="1"/>
      <c r="BW2528" s="1"/>
      <c r="BZ2528" s="1"/>
      <c r="CF2528" s="1"/>
      <c r="CN2528" s="1"/>
      <c r="CQ2528" s="1"/>
      <c r="CT2528" s="1"/>
      <c r="CU2528" s="1"/>
    </row>
    <row r="2529" spans="9:99" x14ac:dyDescent="0.2">
      <c r="I2529" s="1"/>
      <c r="L2529" s="1"/>
      <c r="O2529" s="1"/>
      <c r="R2529" s="1"/>
      <c r="U2529" s="1"/>
      <c r="X2529" s="1"/>
      <c r="AA2529" s="1"/>
      <c r="AD2529" s="1"/>
      <c r="AG2529" s="1"/>
      <c r="AK2529" s="1"/>
      <c r="AP2529" s="1"/>
      <c r="AS2529" s="1"/>
      <c r="AW2529" s="1"/>
      <c r="BB2529" s="1"/>
      <c r="BE2529" s="1"/>
      <c r="BH2529" s="1"/>
      <c r="BK2529" s="1"/>
      <c r="BN2529" s="1"/>
      <c r="BR2529" s="1"/>
      <c r="BW2529" s="1"/>
      <c r="BZ2529" s="1"/>
      <c r="CF2529" s="1"/>
      <c r="CN2529" s="1"/>
      <c r="CQ2529" s="1"/>
      <c r="CT2529" s="1"/>
      <c r="CU2529" s="1"/>
    </row>
    <row r="2530" spans="9:99" x14ac:dyDescent="0.2">
      <c r="I2530" s="1"/>
      <c r="L2530" s="1"/>
      <c r="O2530" s="1"/>
      <c r="R2530" s="1"/>
      <c r="U2530" s="1"/>
      <c r="X2530" s="1"/>
      <c r="AA2530" s="1"/>
      <c r="AD2530" s="1"/>
      <c r="AG2530" s="1"/>
      <c r="AK2530" s="1"/>
      <c r="AP2530" s="1"/>
      <c r="AS2530" s="1"/>
      <c r="AW2530" s="1"/>
      <c r="BB2530" s="1"/>
      <c r="BE2530" s="1"/>
      <c r="BH2530" s="1"/>
      <c r="BK2530" s="1"/>
      <c r="BN2530" s="1"/>
      <c r="BR2530" s="1"/>
      <c r="BW2530" s="1"/>
      <c r="BZ2530" s="1"/>
      <c r="CF2530" s="1"/>
      <c r="CN2530" s="1"/>
      <c r="CQ2530" s="1"/>
      <c r="CT2530" s="1"/>
      <c r="CU2530" s="1"/>
    </row>
    <row r="2531" spans="9:99" x14ac:dyDescent="0.2">
      <c r="I2531" s="1"/>
      <c r="L2531" s="1"/>
      <c r="O2531" s="1"/>
      <c r="R2531" s="1"/>
      <c r="U2531" s="1"/>
      <c r="X2531" s="1"/>
      <c r="AA2531" s="1"/>
      <c r="AD2531" s="1"/>
      <c r="AG2531" s="1"/>
      <c r="AK2531" s="1"/>
      <c r="AP2531" s="1"/>
      <c r="AS2531" s="1"/>
      <c r="AW2531" s="1"/>
      <c r="BB2531" s="1"/>
      <c r="BE2531" s="1"/>
      <c r="BH2531" s="1"/>
      <c r="BK2531" s="1"/>
      <c r="BN2531" s="1"/>
      <c r="BR2531" s="1"/>
      <c r="BW2531" s="1"/>
      <c r="BZ2531" s="1"/>
      <c r="CF2531" s="1"/>
      <c r="CN2531" s="1"/>
      <c r="CQ2531" s="1"/>
      <c r="CT2531" s="1"/>
      <c r="CU2531" s="1"/>
    </row>
    <row r="2532" spans="9:99" x14ac:dyDescent="0.2">
      <c r="I2532" s="1"/>
      <c r="L2532" s="1"/>
      <c r="O2532" s="1"/>
      <c r="R2532" s="1"/>
      <c r="U2532" s="1"/>
      <c r="X2532" s="1"/>
      <c r="AA2532" s="1"/>
      <c r="AD2532" s="1"/>
      <c r="AG2532" s="1"/>
      <c r="AK2532" s="1"/>
      <c r="AP2532" s="1"/>
      <c r="AS2532" s="1"/>
      <c r="AW2532" s="1"/>
      <c r="BB2532" s="1"/>
      <c r="BE2532" s="1"/>
      <c r="BH2532" s="1"/>
      <c r="BK2532" s="1"/>
      <c r="BN2532" s="1"/>
      <c r="BR2532" s="1"/>
      <c r="BW2532" s="1"/>
      <c r="BZ2532" s="1"/>
      <c r="CF2532" s="1"/>
      <c r="CN2532" s="1"/>
      <c r="CQ2532" s="1"/>
      <c r="CT2532" s="1"/>
      <c r="CU2532" s="1"/>
    </row>
    <row r="2533" spans="9:99" x14ac:dyDescent="0.2">
      <c r="I2533" s="1"/>
      <c r="L2533" s="1"/>
      <c r="O2533" s="1"/>
      <c r="R2533" s="1"/>
      <c r="U2533" s="1"/>
      <c r="X2533" s="1"/>
      <c r="AA2533" s="1"/>
      <c r="AD2533" s="1"/>
      <c r="AG2533" s="1"/>
      <c r="AK2533" s="1"/>
      <c r="AP2533" s="1"/>
      <c r="AS2533" s="1"/>
      <c r="AW2533" s="1"/>
      <c r="BB2533" s="1"/>
      <c r="BE2533" s="1"/>
      <c r="BH2533" s="1"/>
      <c r="BK2533" s="1"/>
      <c r="BN2533" s="1"/>
      <c r="BR2533" s="1"/>
      <c r="BW2533" s="1"/>
      <c r="BZ2533" s="1"/>
      <c r="CF2533" s="1"/>
      <c r="CN2533" s="1"/>
      <c r="CQ2533" s="1"/>
      <c r="CT2533" s="1"/>
      <c r="CU2533" s="1"/>
    </row>
    <row r="2534" spans="9:99" x14ac:dyDescent="0.2">
      <c r="I2534" s="1"/>
      <c r="L2534" s="1"/>
      <c r="O2534" s="1"/>
      <c r="R2534" s="1"/>
      <c r="U2534" s="1"/>
      <c r="X2534" s="1"/>
      <c r="AA2534" s="1"/>
      <c r="AD2534" s="1"/>
      <c r="AG2534" s="1"/>
      <c r="AK2534" s="1"/>
      <c r="AP2534" s="1"/>
      <c r="AS2534" s="1"/>
      <c r="AW2534" s="1"/>
      <c r="BB2534" s="1"/>
      <c r="BE2534" s="1"/>
      <c r="BH2534" s="1"/>
      <c r="BK2534" s="1"/>
      <c r="BN2534" s="1"/>
      <c r="BR2534" s="1"/>
      <c r="BW2534" s="1"/>
      <c r="BZ2534" s="1"/>
      <c r="CF2534" s="1"/>
      <c r="CN2534" s="1"/>
      <c r="CQ2534" s="1"/>
      <c r="CT2534" s="1"/>
      <c r="CU2534" s="1"/>
    </row>
    <row r="2535" spans="9:99" x14ac:dyDescent="0.2">
      <c r="I2535" s="1"/>
      <c r="L2535" s="1"/>
      <c r="O2535" s="1"/>
      <c r="R2535" s="1"/>
      <c r="U2535" s="1"/>
      <c r="X2535" s="1"/>
      <c r="AA2535" s="1"/>
      <c r="AD2535" s="1"/>
      <c r="AG2535" s="1"/>
      <c r="AK2535" s="1"/>
      <c r="AP2535" s="1"/>
      <c r="AS2535" s="1"/>
      <c r="AW2535" s="1"/>
      <c r="BB2535" s="1"/>
      <c r="BE2535" s="1"/>
      <c r="BH2535" s="1"/>
      <c r="BK2535" s="1"/>
      <c r="BN2535" s="1"/>
      <c r="BR2535" s="1"/>
      <c r="BW2535" s="1"/>
      <c r="BZ2535" s="1"/>
      <c r="CF2535" s="1"/>
      <c r="CN2535" s="1"/>
      <c r="CQ2535" s="1"/>
      <c r="CT2535" s="1"/>
      <c r="CU2535" s="1"/>
    </row>
    <row r="2536" spans="9:99" x14ac:dyDescent="0.2">
      <c r="I2536" s="1"/>
      <c r="L2536" s="1"/>
      <c r="O2536" s="1"/>
      <c r="R2536" s="1"/>
      <c r="U2536" s="1"/>
      <c r="X2536" s="1"/>
      <c r="AA2536" s="1"/>
      <c r="AD2536" s="1"/>
      <c r="AG2536" s="1"/>
      <c r="AK2536" s="1"/>
      <c r="AP2536" s="1"/>
      <c r="AS2536" s="1"/>
      <c r="AW2536" s="1"/>
      <c r="BB2536" s="1"/>
      <c r="BE2536" s="1"/>
      <c r="BH2536" s="1"/>
      <c r="BK2536" s="1"/>
      <c r="BN2536" s="1"/>
      <c r="BR2536" s="1"/>
      <c r="BW2536" s="1"/>
      <c r="BZ2536" s="1"/>
      <c r="CF2536" s="1"/>
      <c r="CN2536" s="1"/>
      <c r="CQ2536" s="1"/>
      <c r="CT2536" s="1"/>
      <c r="CU2536" s="1"/>
    </row>
    <row r="2537" spans="9:99" x14ac:dyDescent="0.2">
      <c r="I2537" s="1"/>
      <c r="L2537" s="1"/>
      <c r="O2537" s="1"/>
      <c r="R2537" s="1"/>
      <c r="U2537" s="1"/>
      <c r="X2537" s="1"/>
      <c r="AA2537" s="1"/>
      <c r="AD2537" s="1"/>
      <c r="AG2537" s="1"/>
      <c r="AK2537" s="1"/>
      <c r="AP2537" s="1"/>
      <c r="AS2537" s="1"/>
      <c r="AW2537" s="1"/>
      <c r="BB2537" s="1"/>
      <c r="BE2537" s="1"/>
      <c r="BH2537" s="1"/>
      <c r="BK2537" s="1"/>
      <c r="BN2537" s="1"/>
      <c r="BR2537" s="1"/>
      <c r="BW2537" s="1"/>
      <c r="BZ2537" s="1"/>
      <c r="CF2537" s="1"/>
      <c r="CN2537" s="1"/>
      <c r="CQ2537" s="1"/>
      <c r="CT2537" s="1"/>
      <c r="CU2537" s="1"/>
    </row>
    <row r="2538" spans="9:99" x14ac:dyDescent="0.2">
      <c r="I2538" s="1"/>
      <c r="L2538" s="1"/>
      <c r="O2538" s="1"/>
      <c r="R2538" s="1"/>
      <c r="U2538" s="1"/>
      <c r="X2538" s="1"/>
      <c r="AA2538" s="1"/>
      <c r="AD2538" s="1"/>
      <c r="AG2538" s="1"/>
      <c r="AK2538" s="1"/>
      <c r="AP2538" s="1"/>
      <c r="AS2538" s="1"/>
      <c r="AW2538" s="1"/>
      <c r="BB2538" s="1"/>
      <c r="BE2538" s="1"/>
      <c r="BH2538" s="1"/>
      <c r="BK2538" s="1"/>
      <c r="BN2538" s="1"/>
      <c r="BR2538" s="1"/>
      <c r="BW2538" s="1"/>
      <c r="BZ2538" s="1"/>
      <c r="CF2538" s="1"/>
      <c r="CN2538" s="1"/>
      <c r="CQ2538" s="1"/>
      <c r="CT2538" s="1"/>
      <c r="CU2538" s="1"/>
    </row>
    <row r="2539" spans="9:99" x14ac:dyDescent="0.2">
      <c r="I2539" s="1"/>
      <c r="L2539" s="1"/>
      <c r="O2539" s="1"/>
      <c r="R2539" s="1"/>
      <c r="U2539" s="1"/>
      <c r="X2539" s="1"/>
      <c r="AA2539" s="1"/>
      <c r="AD2539" s="1"/>
      <c r="AG2539" s="1"/>
      <c r="AK2539" s="1"/>
      <c r="AP2539" s="1"/>
      <c r="AS2539" s="1"/>
      <c r="AW2539" s="1"/>
      <c r="BB2539" s="1"/>
      <c r="BE2539" s="1"/>
      <c r="BH2539" s="1"/>
      <c r="BK2539" s="1"/>
      <c r="BN2539" s="1"/>
      <c r="BR2539" s="1"/>
      <c r="BW2539" s="1"/>
      <c r="BZ2539" s="1"/>
      <c r="CF2539" s="1"/>
      <c r="CN2539" s="1"/>
      <c r="CQ2539" s="1"/>
      <c r="CT2539" s="1"/>
      <c r="CU2539" s="1"/>
    </row>
    <row r="2540" spans="9:99" x14ac:dyDescent="0.2">
      <c r="I2540" s="1"/>
      <c r="L2540" s="1"/>
      <c r="O2540" s="1"/>
      <c r="R2540" s="1"/>
      <c r="U2540" s="1"/>
      <c r="X2540" s="1"/>
      <c r="AA2540" s="1"/>
      <c r="AD2540" s="1"/>
      <c r="AG2540" s="1"/>
      <c r="AK2540" s="1"/>
      <c r="AP2540" s="1"/>
      <c r="AS2540" s="1"/>
      <c r="AW2540" s="1"/>
      <c r="BB2540" s="1"/>
      <c r="BE2540" s="1"/>
      <c r="BH2540" s="1"/>
      <c r="BK2540" s="1"/>
      <c r="BN2540" s="1"/>
      <c r="BR2540" s="1"/>
      <c r="BW2540" s="1"/>
      <c r="BZ2540" s="1"/>
      <c r="CF2540" s="1"/>
      <c r="CN2540" s="1"/>
      <c r="CQ2540" s="1"/>
      <c r="CT2540" s="1"/>
      <c r="CU2540" s="1"/>
    </row>
    <row r="2541" spans="9:99" x14ac:dyDescent="0.2">
      <c r="I2541" s="1"/>
      <c r="L2541" s="1"/>
      <c r="O2541" s="1"/>
      <c r="R2541" s="1"/>
      <c r="U2541" s="1"/>
      <c r="X2541" s="1"/>
      <c r="AA2541" s="1"/>
      <c r="AD2541" s="1"/>
      <c r="AG2541" s="1"/>
      <c r="AK2541" s="1"/>
      <c r="AP2541" s="1"/>
      <c r="AS2541" s="1"/>
      <c r="AW2541" s="1"/>
      <c r="BB2541" s="1"/>
      <c r="BE2541" s="1"/>
      <c r="BH2541" s="1"/>
      <c r="BK2541" s="1"/>
      <c r="BN2541" s="1"/>
      <c r="BR2541" s="1"/>
      <c r="BW2541" s="1"/>
      <c r="BZ2541" s="1"/>
      <c r="CF2541" s="1"/>
      <c r="CN2541" s="1"/>
      <c r="CQ2541" s="1"/>
      <c r="CT2541" s="1"/>
      <c r="CU2541" s="1"/>
    </row>
    <row r="2542" spans="9:99" x14ac:dyDescent="0.2">
      <c r="I2542" s="1"/>
      <c r="L2542" s="1"/>
      <c r="O2542" s="1"/>
      <c r="R2542" s="1"/>
      <c r="U2542" s="1"/>
      <c r="X2542" s="1"/>
      <c r="AA2542" s="1"/>
      <c r="AD2542" s="1"/>
      <c r="AG2542" s="1"/>
      <c r="AK2542" s="1"/>
      <c r="AP2542" s="1"/>
      <c r="AS2542" s="1"/>
      <c r="AW2542" s="1"/>
      <c r="BB2542" s="1"/>
      <c r="BE2542" s="1"/>
      <c r="BH2542" s="1"/>
      <c r="BK2542" s="1"/>
      <c r="BN2542" s="1"/>
      <c r="BR2542" s="1"/>
      <c r="BW2542" s="1"/>
      <c r="BZ2542" s="1"/>
      <c r="CF2542" s="1"/>
      <c r="CN2542" s="1"/>
      <c r="CQ2542" s="1"/>
      <c r="CT2542" s="1"/>
      <c r="CU2542" s="1"/>
    </row>
    <row r="2543" spans="9:99" x14ac:dyDescent="0.2">
      <c r="I2543" s="1"/>
      <c r="L2543" s="1"/>
      <c r="O2543" s="1"/>
      <c r="R2543" s="1"/>
      <c r="U2543" s="1"/>
      <c r="X2543" s="1"/>
      <c r="AA2543" s="1"/>
      <c r="AD2543" s="1"/>
      <c r="AG2543" s="1"/>
      <c r="AK2543" s="1"/>
      <c r="AP2543" s="1"/>
      <c r="AS2543" s="1"/>
      <c r="AW2543" s="1"/>
      <c r="BB2543" s="1"/>
      <c r="BE2543" s="1"/>
      <c r="BH2543" s="1"/>
      <c r="BK2543" s="1"/>
      <c r="BN2543" s="1"/>
      <c r="BR2543" s="1"/>
      <c r="BW2543" s="1"/>
      <c r="BZ2543" s="1"/>
      <c r="CF2543" s="1"/>
      <c r="CN2543" s="1"/>
      <c r="CQ2543" s="1"/>
      <c r="CT2543" s="1"/>
      <c r="CU2543" s="1"/>
    </row>
    <row r="2544" spans="9:99" x14ac:dyDescent="0.2">
      <c r="I2544" s="1"/>
      <c r="L2544" s="1"/>
      <c r="O2544" s="1"/>
      <c r="R2544" s="1"/>
      <c r="U2544" s="1"/>
      <c r="X2544" s="1"/>
      <c r="AA2544" s="1"/>
      <c r="AD2544" s="1"/>
      <c r="AG2544" s="1"/>
      <c r="AK2544" s="1"/>
      <c r="AP2544" s="1"/>
      <c r="AS2544" s="1"/>
      <c r="AW2544" s="1"/>
      <c r="BB2544" s="1"/>
      <c r="BE2544" s="1"/>
      <c r="BH2544" s="1"/>
      <c r="BK2544" s="1"/>
      <c r="BN2544" s="1"/>
      <c r="BR2544" s="1"/>
      <c r="BW2544" s="1"/>
      <c r="BZ2544" s="1"/>
      <c r="CF2544" s="1"/>
      <c r="CN2544" s="1"/>
      <c r="CQ2544" s="1"/>
      <c r="CT2544" s="1"/>
      <c r="CU2544" s="1"/>
    </row>
    <row r="2545" spans="9:99" x14ac:dyDescent="0.2">
      <c r="I2545" s="1"/>
      <c r="L2545" s="1"/>
      <c r="O2545" s="1"/>
      <c r="R2545" s="1"/>
      <c r="U2545" s="1"/>
      <c r="X2545" s="1"/>
      <c r="AA2545" s="1"/>
      <c r="AD2545" s="1"/>
      <c r="AG2545" s="1"/>
      <c r="AK2545" s="1"/>
      <c r="AP2545" s="1"/>
      <c r="AS2545" s="1"/>
      <c r="AW2545" s="1"/>
      <c r="BB2545" s="1"/>
      <c r="BE2545" s="1"/>
      <c r="BH2545" s="1"/>
      <c r="BK2545" s="1"/>
      <c r="BN2545" s="1"/>
      <c r="BR2545" s="1"/>
      <c r="BW2545" s="1"/>
      <c r="BZ2545" s="1"/>
      <c r="CF2545" s="1"/>
      <c r="CN2545" s="1"/>
      <c r="CQ2545" s="1"/>
      <c r="CT2545" s="1"/>
      <c r="CU2545" s="1"/>
    </row>
    <row r="2546" spans="9:99" x14ac:dyDescent="0.2">
      <c r="I2546" s="1"/>
      <c r="L2546" s="1"/>
      <c r="O2546" s="1"/>
      <c r="R2546" s="1"/>
      <c r="U2546" s="1"/>
      <c r="X2546" s="1"/>
      <c r="AA2546" s="1"/>
      <c r="AD2546" s="1"/>
      <c r="AG2546" s="1"/>
      <c r="AK2546" s="1"/>
      <c r="AP2546" s="1"/>
      <c r="AS2546" s="1"/>
      <c r="AW2546" s="1"/>
      <c r="BB2546" s="1"/>
      <c r="BE2546" s="1"/>
      <c r="BH2546" s="1"/>
      <c r="BK2546" s="1"/>
      <c r="BN2546" s="1"/>
      <c r="BR2546" s="1"/>
      <c r="BW2546" s="1"/>
      <c r="BZ2546" s="1"/>
      <c r="CF2546" s="1"/>
      <c r="CN2546" s="1"/>
      <c r="CQ2546" s="1"/>
      <c r="CT2546" s="1"/>
      <c r="CU2546" s="1"/>
    </row>
    <row r="2547" spans="9:99" x14ac:dyDescent="0.2">
      <c r="I2547" s="1"/>
      <c r="L2547" s="1"/>
      <c r="O2547" s="1"/>
      <c r="R2547" s="1"/>
      <c r="U2547" s="1"/>
      <c r="X2547" s="1"/>
      <c r="AA2547" s="1"/>
      <c r="AD2547" s="1"/>
      <c r="AG2547" s="1"/>
      <c r="AK2547" s="1"/>
      <c r="AP2547" s="1"/>
      <c r="AS2547" s="1"/>
      <c r="AW2547" s="1"/>
      <c r="BB2547" s="1"/>
      <c r="BE2547" s="1"/>
      <c r="BH2547" s="1"/>
      <c r="BK2547" s="1"/>
      <c r="BN2547" s="1"/>
      <c r="BR2547" s="1"/>
      <c r="BW2547" s="1"/>
      <c r="BZ2547" s="1"/>
      <c r="CF2547" s="1"/>
      <c r="CN2547" s="1"/>
      <c r="CQ2547" s="1"/>
      <c r="CT2547" s="1"/>
      <c r="CU2547" s="1"/>
    </row>
    <row r="2548" spans="9:99" x14ac:dyDescent="0.2">
      <c r="I2548" s="1"/>
      <c r="L2548" s="1"/>
      <c r="O2548" s="1"/>
      <c r="R2548" s="1"/>
      <c r="U2548" s="1"/>
      <c r="X2548" s="1"/>
      <c r="AA2548" s="1"/>
      <c r="AD2548" s="1"/>
      <c r="AG2548" s="1"/>
      <c r="AK2548" s="1"/>
      <c r="AP2548" s="1"/>
      <c r="AS2548" s="1"/>
      <c r="AW2548" s="1"/>
      <c r="BB2548" s="1"/>
      <c r="BE2548" s="1"/>
      <c r="BH2548" s="1"/>
      <c r="BK2548" s="1"/>
      <c r="BN2548" s="1"/>
      <c r="BR2548" s="1"/>
      <c r="BW2548" s="1"/>
      <c r="BZ2548" s="1"/>
      <c r="CF2548" s="1"/>
      <c r="CN2548" s="1"/>
      <c r="CQ2548" s="1"/>
      <c r="CT2548" s="1"/>
      <c r="CU2548" s="1"/>
    </row>
    <row r="2549" spans="9:99" x14ac:dyDescent="0.2">
      <c r="I2549" s="1"/>
      <c r="L2549" s="1"/>
      <c r="O2549" s="1"/>
      <c r="R2549" s="1"/>
      <c r="U2549" s="1"/>
      <c r="X2549" s="1"/>
      <c r="AA2549" s="1"/>
      <c r="AD2549" s="1"/>
      <c r="AG2549" s="1"/>
      <c r="AK2549" s="1"/>
      <c r="AP2549" s="1"/>
      <c r="AS2549" s="1"/>
      <c r="AW2549" s="1"/>
      <c r="BB2549" s="1"/>
      <c r="BE2549" s="1"/>
      <c r="BH2549" s="1"/>
      <c r="BK2549" s="1"/>
      <c r="BN2549" s="1"/>
      <c r="BR2549" s="1"/>
      <c r="BW2549" s="1"/>
      <c r="BZ2549" s="1"/>
      <c r="CF2549" s="1"/>
      <c r="CN2549" s="1"/>
      <c r="CQ2549" s="1"/>
      <c r="CT2549" s="1"/>
      <c r="CU2549" s="1"/>
    </row>
    <row r="2550" spans="9:99" x14ac:dyDescent="0.2">
      <c r="I2550" s="1"/>
      <c r="L2550" s="1"/>
      <c r="O2550" s="1"/>
      <c r="R2550" s="1"/>
      <c r="U2550" s="1"/>
      <c r="X2550" s="1"/>
      <c r="AA2550" s="1"/>
      <c r="AD2550" s="1"/>
      <c r="AG2550" s="1"/>
      <c r="AK2550" s="1"/>
      <c r="AP2550" s="1"/>
      <c r="AS2550" s="1"/>
      <c r="AW2550" s="1"/>
      <c r="BB2550" s="1"/>
      <c r="BE2550" s="1"/>
      <c r="BH2550" s="1"/>
      <c r="BK2550" s="1"/>
      <c r="BN2550" s="1"/>
      <c r="BR2550" s="1"/>
      <c r="BW2550" s="1"/>
      <c r="BZ2550" s="1"/>
      <c r="CF2550" s="1"/>
      <c r="CN2550" s="1"/>
      <c r="CQ2550" s="1"/>
      <c r="CT2550" s="1"/>
      <c r="CU2550" s="1"/>
    </row>
    <row r="2551" spans="9:99" x14ac:dyDescent="0.2">
      <c r="I2551" s="1"/>
      <c r="L2551" s="1"/>
      <c r="O2551" s="1"/>
      <c r="R2551" s="1"/>
      <c r="U2551" s="1"/>
      <c r="X2551" s="1"/>
      <c r="AA2551" s="1"/>
      <c r="AD2551" s="1"/>
      <c r="AG2551" s="1"/>
      <c r="AK2551" s="1"/>
      <c r="AP2551" s="1"/>
      <c r="AS2551" s="1"/>
      <c r="AW2551" s="1"/>
      <c r="BB2551" s="1"/>
      <c r="BE2551" s="1"/>
      <c r="BH2551" s="1"/>
      <c r="BK2551" s="1"/>
      <c r="BN2551" s="1"/>
      <c r="BR2551" s="1"/>
      <c r="BW2551" s="1"/>
      <c r="BZ2551" s="1"/>
      <c r="CF2551" s="1"/>
      <c r="CN2551" s="1"/>
      <c r="CQ2551" s="1"/>
      <c r="CT2551" s="1"/>
      <c r="CU2551" s="1"/>
    </row>
    <row r="2552" spans="9:99" x14ac:dyDescent="0.2">
      <c r="I2552" s="1"/>
      <c r="L2552" s="1"/>
      <c r="O2552" s="1"/>
      <c r="R2552" s="1"/>
      <c r="U2552" s="1"/>
      <c r="X2552" s="1"/>
      <c r="AA2552" s="1"/>
      <c r="AD2552" s="1"/>
      <c r="AG2552" s="1"/>
      <c r="AK2552" s="1"/>
      <c r="AP2552" s="1"/>
      <c r="AS2552" s="1"/>
      <c r="AW2552" s="1"/>
      <c r="BB2552" s="1"/>
      <c r="BE2552" s="1"/>
      <c r="BH2552" s="1"/>
      <c r="BK2552" s="1"/>
      <c r="BN2552" s="1"/>
      <c r="BR2552" s="1"/>
      <c r="BW2552" s="1"/>
      <c r="BZ2552" s="1"/>
      <c r="CF2552" s="1"/>
      <c r="CN2552" s="1"/>
      <c r="CQ2552" s="1"/>
      <c r="CT2552" s="1"/>
      <c r="CU2552" s="1"/>
    </row>
    <row r="2553" spans="9:99" x14ac:dyDescent="0.2">
      <c r="I2553" s="1"/>
      <c r="L2553" s="1"/>
      <c r="O2553" s="1"/>
      <c r="R2553" s="1"/>
      <c r="U2553" s="1"/>
      <c r="X2553" s="1"/>
      <c r="AA2553" s="1"/>
      <c r="AD2553" s="1"/>
      <c r="AG2553" s="1"/>
      <c r="AK2553" s="1"/>
      <c r="AP2553" s="1"/>
      <c r="AS2553" s="1"/>
      <c r="AW2553" s="1"/>
      <c r="BB2553" s="1"/>
      <c r="BE2553" s="1"/>
      <c r="BH2553" s="1"/>
      <c r="BK2553" s="1"/>
      <c r="BN2553" s="1"/>
      <c r="BR2553" s="1"/>
      <c r="BW2553" s="1"/>
      <c r="BZ2553" s="1"/>
      <c r="CF2553" s="1"/>
      <c r="CN2553" s="1"/>
      <c r="CQ2553" s="1"/>
      <c r="CT2553" s="1"/>
      <c r="CU2553" s="1"/>
    </row>
    <row r="2554" spans="9:99" x14ac:dyDescent="0.2">
      <c r="I2554" s="1"/>
      <c r="L2554" s="1"/>
      <c r="O2554" s="1"/>
      <c r="R2554" s="1"/>
      <c r="U2554" s="1"/>
      <c r="X2554" s="1"/>
      <c r="AA2554" s="1"/>
      <c r="AD2554" s="1"/>
      <c r="AG2554" s="1"/>
      <c r="AK2554" s="1"/>
      <c r="AP2554" s="1"/>
      <c r="AS2554" s="1"/>
      <c r="AW2554" s="1"/>
      <c r="BB2554" s="1"/>
      <c r="BE2554" s="1"/>
      <c r="BH2554" s="1"/>
      <c r="BK2554" s="1"/>
      <c r="BN2554" s="1"/>
      <c r="BR2554" s="1"/>
      <c r="BW2554" s="1"/>
      <c r="BZ2554" s="1"/>
      <c r="CF2554" s="1"/>
      <c r="CN2554" s="1"/>
      <c r="CQ2554" s="1"/>
      <c r="CT2554" s="1"/>
      <c r="CU2554" s="1"/>
    </row>
    <row r="2555" spans="9:99" x14ac:dyDescent="0.2">
      <c r="I2555" s="1"/>
      <c r="L2555" s="1"/>
      <c r="O2555" s="1"/>
      <c r="R2555" s="1"/>
      <c r="U2555" s="1"/>
      <c r="X2555" s="1"/>
      <c r="AA2555" s="1"/>
      <c r="AD2555" s="1"/>
      <c r="AG2555" s="1"/>
      <c r="AK2555" s="1"/>
      <c r="AP2555" s="1"/>
      <c r="AS2555" s="1"/>
      <c r="AW2555" s="1"/>
      <c r="BB2555" s="1"/>
      <c r="BE2555" s="1"/>
      <c r="BH2555" s="1"/>
      <c r="BK2555" s="1"/>
      <c r="BN2555" s="1"/>
      <c r="BR2555" s="1"/>
      <c r="BW2555" s="1"/>
      <c r="BZ2555" s="1"/>
      <c r="CF2555" s="1"/>
      <c r="CN2555" s="1"/>
      <c r="CQ2555" s="1"/>
      <c r="CT2555" s="1"/>
      <c r="CU2555" s="1"/>
    </row>
    <row r="2556" spans="9:99" x14ac:dyDescent="0.2">
      <c r="I2556" s="1"/>
      <c r="L2556" s="1"/>
      <c r="O2556" s="1"/>
      <c r="R2556" s="1"/>
      <c r="U2556" s="1"/>
      <c r="X2556" s="1"/>
      <c r="AA2556" s="1"/>
      <c r="AD2556" s="1"/>
      <c r="AG2556" s="1"/>
      <c r="AK2556" s="1"/>
      <c r="AP2556" s="1"/>
      <c r="AS2556" s="1"/>
      <c r="AW2556" s="1"/>
      <c r="BB2556" s="1"/>
      <c r="BE2556" s="1"/>
      <c r="BH2556" s="1"/>
      <c r="BK2556" s="1"/>
      <c r="BN2556" s="1"/>
      <c r="BR2556" s="1"/>
      <c r="BW2556" s="1"/>
      <c r="BZ2556" s="1"/>
      <c r="CF2556" s="1"/>
      <c r="CN2556" s="1"/>
      <c r="CQ2556" s="1"/>
      <c r="CT2556" s="1"/>
      <c r="CU2556" s="1"/>
    </row>
    <row r="2557" spans="9:99" x14ac:dyDescent="0.2">
      <c r="I2557" s="1"/>
      <c r="L2557" s="1"/>
      <c r="O2557" s="1"/>
      <c r="R2557" s="1"/>
      <c r="U2557" s="1"/>
      <c r="X2557" s="1"/>
      <c r="AA2557" s="1"/>
      <c r="AD2557" s="1"/>
      <c r="AG2557" s="1"/>
      <c r="AK2557" s="1"/>
      <c r="AP2557" s="1"/>
      <c r="AS2557" s="1"/>
      <c r="AW2557" s="1"/>
      <c r="BB2557" s="1"/>
      <c r="BE2557" s="1"/>
      <c r="BH2557" s="1"/>
      <c r="BK2557" s="1"/>
      <c r="BN2557" s="1"/>
      <c r="BR2557" s="1"/>
      <c r="BW2557" s="1"/>
      <c r="BZ2557" s="1"/>
      <c r="CF2557" s="1"/>
      <c r="CN2557" s="1"/>
      <c r="CQ2557" s="1"/>
      <c r="CT2557" s="1"/>
      <c r="CU2557" s="1"/>
    </row>
    <row r="2558" spans="9:99" x14ac:dyDescent="0.2">
      <c r="I2558" s="1"/>
      <c r="L2558" s="1"/>
      <c r="O2558" s="1"/>
      <c r="R2558" s="1"/>
      <c r="U2558" s="1"/>
      <c r="X2558" s="1"/>
      <c r="AA2558" s="1"/>
      <c r="AD2558" s="1"/>
      <c r="AG2558" s="1"/>
      <c r="AK2558" s="1"/>
      <c r="AP2558" s="1"/>
      <c r="AS2558" s="1"/>
      <c r="AW2558" s="1"/>
      <c r="BB2558" s="1"/>
      <c r="BE2558" s="1"/>
      <c r="BH2558" s="1"/>
      <c r="BK2558" s="1"/>
      <c r="BN2558" s="1"/>
      <c r="BR2558" s="1"/>
      <c r="BW2558" s="1"/>
      <c r="BZ2558" s="1"/>
      <c r="CF2558" s="1"/>
      <c r="CN2558" s="1"/>
      <c r="CQ2558" s="1"/>
      <c r="CT2558" s="1"/>
      <c r="CU2558" s="1"/>
    </row>
    <row r="2559" spans="9:99" x14ac:dyDescent="0.2">
      <c r="I2559" s="1"/>
      <c r="L2559" s="1"/>
      <c r="O2559" s="1"/>
      <c r="R2559" s="1"/>
      <c r="U2559" s="1"/>
      <c r="X2559" s="1"/>
      <c r="AA2559" s="1"/>
      <c r="AD2559" s="1"/>
      <c r="AG2559" s="1"/>
      <c r="AK2559" s="1"/>
      <c r="AP2559" s="1"/>
      <c r="AS2559" s="1"/>
      <c r="AW2559" s="1"/>
      <c r="BB2559" s="1"/>
      <c r="BE2559" s="1"/>
      <c r="BH2559" s="1"/>
      <c r="BK2559" s="1"/>
      <c r="BN2559" s="1"/>
      <c r="BR2559" s="1"/>
      <c r="BW2559" s="1"/>
      <c r="BZ2559" s="1"/>
      <c r="CF2559" s="1"/>
      <c r="CN2559" s="1"/>
      <c r="CQ2559" s="1"/>
      <c r="CT2559" s="1"/>
      <c r="CU2559" s="1"/>
    </row>
    <row r="2560" spans="9:99" x14ac:dyDescent="0.2">
      <c r="I2560" s="1"/>
      <c r="L2560" s="1"/>
      <c r="O2560" s="1"/>
      <c r="R2560" s="1"/>
      <c r="U2560" s="1"/>
      <c r="X2560" s="1"/>
      <c r="AA2560" s="1"/>
      <c r="AD2560" s="1"/>
      <c r="AG2560" s="1"/>
      <c r="AK2560" s="1"/>
      <c r="AP2560" s="1"/>
      <c r="AS2560" s="1"/>
      <c r="AW2560" s="1"/>
      <c r="BB2560" s="1"/>
      <c r="BE2560" s="1"/>
      <c r="BH2560" s="1"/>
      <c r="BK2560" s="1"/>
      <c r="BN2560" s="1"/>
      <c r="BR2560" s="1"/>
      <c r="BW2560" s="1"/>
      <c r="BZ2560" s="1"/>
      <c r="CF2560" s="1"/>
      <c r="CN2560" s="1"/>
      <c r="CQ2560" s="1"/>
      <c r="CT2560" s="1"/>
      <c r="CU2560" s="1"/>
    </row>
    <row r="2561" spans="9:99" x14ac:dyDescent="0.2">
      <c r="I2561" s="1"/>
      <c r="L2561" s="1"/>
      <c r="O2561" s="1"/>
      <c r="R2561" s="1"/>
      <c r="U2561" s="1"/>
      <c r="X2561" s="1"/>
      <c r="AA2561" s="1"/>
      <c r="AD2561" s="1"/>
      <c r="AG2561" s="1"/>
      <c r="AK2561" s="1"/>
      <c r="AP2561" s="1"/>
      <c r="AS2561" s="1"/>
      <c r="AW2561" s="1"/>
      <c r="BB2561" s="1"/>
      <c r="BE2561" s="1"/>
      <c r="BH2561" s="1"/>
      <c r="BK2561" s="1"/>
      <c r="BN2561" s="1"/>
      <c r="BR2561" s="1"/>
      <c r="BW2561" s="1"/>
      <c r="BZ2561" s="1"/>
      <c r="CF2561" s="1"/>
      <c r="CN2561" s="1"/>
      <c r="CQ2561" s="1"/>
      <c r="CT2561" s="1"/>
      <c r="CU2561" s="1"/>
    </row>
    <row r="2562" spans="9:99" x14ac:dyDescent="0.2">
      <c r="I2562" s="1"/>
      <c r="L2562" s="1"/>
      <c r="O2562" s="1"/>
      <c r="R2562" s="1"/>
      <c r="U2562" s="1"/>
      <c r="X2562" s="1"/>
      <c r="AA2562" s="1"/>
      <c r="AD2562" s="1"/>
      <c r="AG2562" s="1"/>
      <c r="AK2562" s="1"/>
      <c r="AP2562" s="1"/>
      <c r="AS2562" s="1"/>
      <c r="AW2562" s="1"/>
      <c r="BB2562" s="1"/>
      <c r="BE2562" s="1"/>
      <c r="BH2562" s="1"/>
      <c r="BK2562" s="1"/>
      <c r="BN2562" s="1"/>
      <c r="BR2562" s="1"/>
      <c r="BW2562" s="1"/>
      <c r="BZ2562" s="1"/>
      <c r="CF2562" s="1"/>
      <c r="CN2562" s="1"/>
      <c r="CQ2562" s="1"/>
      <c r="CT2562" s="1"/>
      <c r="CU2562" s="1"/>
    </row>
    <row r="2563" spans="9:99" x14ac:dyDescent="0.2">
      <c r="I2563" s="1"/>
      <c r="L2563" s="1"/>
      <c r="O2563" s="1"/>
      <c r="R2563" s="1"/>
      <c r="U2563" s="1"/>
      <c r="X2563" s="1"/>
      <c r="AA2563" s="1"/>
      <c r="AD2563" s="1"/>
      <c r="AG2563" s="1"/>
      <c r="AK2563" s="1"/>
      <c r="AP2563" s="1"/>
      <c r="AS2563" s="1"/>
      <c r="AW2563" s="1"/>
      <c r="BB2563" s="1"/>
      <c r="BE2563" s="1"/>
      <c r="BH2563" s="1"/>
      <c r="BK2563" s="1"/>
      <c r="BN2563" s="1"/>
      <c r="BR2563" s="1"/>
      <c r="BW2563" s="1"/>
      <c r="BZ2563" s="1"/>
      <c r="CF2563" s="1"/>
      <c r="CN2563" s="1"/>
      <c r="CQ2563" s="1"/>
      <c r="CT2563" s="1"/>
      <c r="CU2563" s="1"/>
    </row>
    <row r="2564" spans="9:99" x14ac:dyDescent="0.2">
      <c r="I2564" s="1"/>
      <c r="L2564" s="1"/>
      <c r="O2564" s="1"/>
      <c r="R2564" s="1"/>
      <c r="U2564" s="1"/>
      <c r="X2564" s="1"/>
      <c r="AA2564" s="1"/>
      <c r="AD2564" s="1"/>
      <c r="AG2564" s="1"/>
      <c r="AK2564" s="1"/>
      <c r="AP2564" s="1"/>
      <c r="AS2564" s="1"/>
      <c r="AW2564" s="1"/>
      <c r="BB2564" s="1"/>
      <c r="BE2564" s="1"/>
      <c r="BH2564" s="1"/>
      <c r="BK2564" s="1"/>
      <c r="BN2564" s="1"/>
      <c r="BR2564" s="1"/>
      <c r="BW2564" s="1"/>
      <c r="BZ2564" s="1"/>
      <c r="CF2564" s="1"/>
      <c r="CN2564" s="1"/>
      <c r="CQ2564" s="1"/>
      <c r="CT2564" s="1"/>
      <c r="CU2564" s="1"/>
    </row>
    <row r="2565" spans="9:99" x14ac:dyDescent="0.2">
      <c r="I2565" s="1"/>
      <c r="L2565" s="1"/>
      <c r="O2565" s="1"/>
      <c r="R2565" s="1"/>
      <c r="U2565" s="1"/>
      <c r="X2565" s="1"/>
      <c r="AA2565" s="1"/>
      <c r="AD2565" s="1"/>
      <c r="AG2565" s="1"/>
      <c r="AK2565" s="1"/>
      <c r="AP2565" s="1"/>
      <c r="AS2565" s="1"/>
      <c r="AW2565" s="1"/>
      <c r="BB2565" s="1"/>
      <c r="BE2565" s="1"/>
      <c r="BH2565" s="1"/>
      <c r="BK2565" s="1"/>
      <c r="BN2565" s="1"/>
      <c r="BR2565" s="1"/>
      <c r="BW2565" s="1"/>
      <c r="BZ2565" s="1"/>
      <c r="CF2565" s="1"/>
      <c r="CN2565" s="1"/>
      <c r="CQ2565" s="1"/>
      <c r="CT2565" s="1"/>
      <c r="CU2565" s="1"/>
    </row>
    <row r="2566" spans="9:99" x14ac:dyDescent="0.2">
      <c r="I2566" s="1"/>
      <c r="L2566" s="1"/>
      <c r="O2566" s="1"/>
      <c r="R2566" s="1"/>
      <c r="U2566" s="1"/>
      <c r="X2566" s="1"/>
      <c r="AA2566" s="1"/>
      <c r="AD2566" s="1"/>
      <c r="AG2566" s="1"/>
      <c r="AK2566" s="1"/>
      <c r="AP2566" s="1"/>
      <c r="AS2566" s="1"/>
      <c r="AW2566" s="1"/>
      <c r="BB2566" s="1"/>
      <c r="BE2566" s="1"/>
      <c r="BH2566" s="1"/>
      <c r="BK2566" s="1"/>
      <c r="BN2566" s="1"/>
      <c r="BR2566" s="1"/>
      <c r="BW2566" s="1"/>
      <c r="BZ2566" s="1"/>
      <c r="CF2566" s="1"/>
      <c r="CN2566" s="1"/>
      <c r="CQ2566" s="1"/>
      <c r="CT2566" s="1"/>
      <c r="CU2566" s="1"/>
    </row>
    <row r="2567" spans="9:99" x14ac:dyDescent="0.2">
      <c r="I2567" s="1"/>
      <c r="L2567" s="1"/>
      <c r="O2567" s="1"/>
      <c r="R2567" s="1"/>
      <c r="U2567" s="1"/>
      <c r="X2567" s="1"/>
      <c r="AA2567" s="1"/>
      <c r="AD2567" s="1"/>
      <c r="AG2567" s="1"/>
      <c r="AK2567" s="1"/>
      <c r="AP2567" s="1"/>
      <c r="AS2567" s="1"/>
      <c r="AW2567" s="1"/>
      <c r="BB2567" s="1"/>
      <c r="BE2567" s="1"/>
      <c r="BH2567" s="1"/>
      <c r="BK2567" s="1"/>
      <c r="BN2567" s="1"/>
      <c r="BR2567" s="1"/>
      <c r="BW2567" s="1"/>
      <c r="BZ2567" s="1"/>
      <c r="CF2567" s="1"/>
      <c r="CN2567" s="1"/>
      <c r="CQ2567" s="1"/>
      <c r="CT2567" s="1"/>
      <c r="CU2567" s="1"/>
    </row>
    <row r="2568" spans="9:99" x14ac:dyDescent="0.2">
      <c r="I2568" s="1"/>
      <c r="L2568" s="1"/>
      <c r="O2568" s="1"/>
      <c r="R2568" s="1"/>
      <c r="U2568" s="1"/>
      <c r="X2568" s="1"/>
      <c r="AA2568" s="1"/>
      <c r="AD2568" s="1"/>
      <c r="AG2568" s="1"/>
      <c r="AK2568" s="1"/>
      <c r="AP2568" s="1"/>
      <c r="AS2568" s="1"/>
      <c r="AW2568" s="1"/>
      <c r="BB2568" s="1"/>
      <c r="BE2568" s="1"/>
      <c r="BH2568" s="1"/>
      <c r="BK2568" s="1"/>
      <c r="BN2568" s="1"/>
      <c r="BR2568" s="1"/>
      <c r="BW2568" s="1"/>
      <c r="BZ2568" s="1"/>
      <c r="CF2568" s="1"/>
      <c r="CN2568" s="1"/>
      <c r="CQ2568" s="1"/>
      <c r="CT2568" s="1"/>
      <c r="CU2568" s="1"/>
    </row>
    <row r="2569" spans="9:99" x14ac:dyDescent="0.2">
      <c r="I2569" s="1"/>
      <c r="L2569" s="1"/>
      <c r="O2569" s="1"/>
      <c r="R2569" s="1"/>
      <c r="U2569" s="1"/>
      <c r="X2569" s="1"/>
      <c r="AA2569" s="1"/>
      <c r="AD2569" s="1"/>
      <c r="AG2569" s="1"/>
      <c r="AK2569" s="1"/>
      <c r="AP2569" s="1"/>
      <c r="AS2569" s="1"/>
      <c r="AW2569" s="1"/>
      <c r="BB2569" s="1"/>
      <c r="BE2569" s="1"/>
      <c r="BH2569" s="1"/>
      <c r="BK2569" s="1"/>
      <c r="BN2569" s="1"/>
      <c r="BR2569" s="1"/>
      <c r="BW2569" s="1"/>
      <c r="BZ2569" s="1"/>
      <c r="CF2569" s="1"/>
      <c r="CN2569" s="1"/>
      <c r="CQ2569" s="1"/>
      <c r="CT2569" s="1"/>
      <c r="CU2569" s="1"/>
    </row>
    <row r="2570" spans="9:99" x14ac:dyDescent="0.2">
      <c r="I2570" s="1"/>
      <c r="L2570" s="1"/>
      <c r="O2570" s="1"/>
      <c r="R2570" s="1"/>
      <c r="U2570" s="1"/>
      <c r="X2570" s="1"/>
      <c r="AA2570" s="1"/>
      <c r="AD2570" s="1"/>
      <c r="AG2570" s="1"/>
      <c r="AK2570" s="1"/>
      <c r="AP2570" s="1"/>
      <c r="AS2570" s="1"/>
      <c r="AW2570" s="1"/>
      <c r="BB2570" s="1"/>
      <c r="BE2570" s="1"/>
      <c r="BH2570" s="1"/>
      <c r="BK2570" s="1"/>
      <c r="BN2570" s="1"/>
      <c r="BR2570" s="1"/>
      <c r="BW2570" s="1"/>
      <c r="BZ2570" s="1"/>
      <c r="CF2570" s="1"/>
      <c r="CN2570" s="1"/>
      <c r="CQ2570" s="1"/>
      <c r="CT2570" s="1"/>
      <c r="CU2570" s="1"/>
    </row>
    <row r="2571" spans="9:99" x14ac:dyDescent="0.2">
      <c r="I2571" s="1"/>
      <c r="L2571" s="1"/>
      <c r="O2571" s="1"/>
      <c r="R2571" s="1"/>
      <c r="U2571" s="1"/>
      <c r="X2571" s="1"/>
      <c r="AA2571" s="1"/>
      <c r="AD2571" s="1"/>
      <c r="AG2571" s="1"/>
      <c r="AK2571" s="1"/>
      <c r="AP2571" s="1"/>
      <c r="AS2571" s="1"/>
      <c r="AW2571" s="1"/>
      <c r="BB2571" s="1"/>
      <c r="BE2571" s="1"/>
      <c r="BH2571" s="1"/>
      <c r="BK2571" s="1"/>
      <c r="BN2571" s="1"/>
      <c r="BR2571" s="1"/>
      <c r="BW2571" s="1"/>
      <c r="BZ2571" s="1"/>
      <c r="CF2571" s="1"/>
      <c r="CN2571" s="1"/>
      <c r="CQ2571" s="1"/>
      <c r="CT2571" s="1"/>
      <c r="CU2571" s="1"/>
    </row>
    <row r="2572" spans="9:99" x14ac:dyDescent="0.2">
      <c r="I2572" s="1"/>
      <c r="L2572" s="1"/>
      <c r="O2572" s="1"/>
      <c r="R2572" s="1"/>
      <c r="U2572" s="1"/>
      <c r="X2572" s="1"/>
      <c r="AA2572" s="1"/>
      <c r="AD2572" s="1"/>
      <c r="AG2572" s="1"/>
      <c r="AK2572" s="1"/>
      <c r="AP2572" s="1"/>
      <c r="AS2572" s="1"/>
      <c r="AW2572" s="1"/>
      <c r="BB2572" s="1"/>
      <c r="BE2572" s="1"/>
      <c r="BH2572" s="1"/>
      <c r="BK2572" s="1"/>
      <c r="BN2572" s="1"/>
      <c r="BR2572" s="1"/>
      <c r="BW2572" s="1"/>
      <c r="BZ2572" s="1"/>
      <c r="CF2572" s="1"/>
      <c r="CN2572" s="1"/>
      <c r="CQ2572" s="1"/>
      <c r="CT2572" s="1"/>
      <c r="CU2572" s="1"/>
    </row>
    <row r="2573" spans="9:99" x14ac:dyDescent="0.2">
      <c r="I2573" s="1"/>
      <c r="L2573" s="1"/>
      <c r="O2573" s="1"/>
      <c r="R2573" s="1"/>
      <c r="U2573" s="1"/>
      <c r="X2573" s="1"/>
      <c r="AA2573" s="1"/>
      <c r="AD2573" s="1"/>
      <c r="AG2573" s="1"/>
      <c r="AK2573" s="1"/>
      <c r="AP2573" s="1"/>
      <c r="AS2573" s="1"/>
      <c r="AW2573" s="1"/>
      <c r="BB2573" s="1"/>
      <c r="BE2573" s="1"/>
      <c r="BH2573" s="1"/>
      <c r="BK2573" s="1"/>
      <c r="BN2573" s="1"/>
      <c r="BR2573" s="1"/>
      <c r="BW2573" s="1"/>
      <c r="BZ2573" s="1"/>
      <c r="CF2573" s="1"/>
      <c r="CN2573" s="1"/>
      <c r="CQ2573" s="1"/>
      <c r="CT2573" s="1"/>
      <c r="CU2573" s="1"/>
    </row>
    <row r="2574" spans="9:99" x14ac:dyDescent="0.2">
      <c r="I2574" s="1"/>
      <c r="L2574" s="1"/>
      <c r="O2574" s="1"/>
      <c r="R2574" s="1"/>
      <c r="U2574" s="1"/>
      <c r="X2574" s="1"/>
      <c r="AA2574" s="1"/>
      <c r="AD2574" s="1"/>
      <c r="AG2574" s="1"/>
      <c r="AK2574" s="1"/>
      <c r="AP2574" s="1"/>
      <c r="AS2574" s="1"/>
      <c r="AW2574" s="1"/>
      <c r="BB2574" s="1"/>
      <c r="BE2574" s="1"/>
      <c r="BH2574" s="1"/>
      <c r="BK2574" s="1"/>
      <c r="BN2574" s="1"/>
      <c r="BR2574" s="1"/>
      <c r="BW2574" s="1"/>
      <c r="BZ2574" s="1"/>
      <c r="CF2574" s="1"/>
      <c r="CN2574" s="1"/>
      <c r="CQ2574" s="1"/>
      <c r="CT2574" s="1"/>
      <c r="CU2574" s="1"/>
    </row>
    <row r="2575" spans="9:99" x14ac:dyDescent="0.2">
      <c r="I2575" s="1"/>
      <c r="L2575" s="1"/>
      <c r="O2575" s="1"/>
      <c r="R2575" s="1"/>
      <c r="U2575" s="1"/>
      <c r="X2575" s="1"/>
      <c r="AA2575" s="1"/>
      <c r="AD2575" s="1"/>
      <c r="AG2575" s="1"/>
      <c r="AK2575" s="1"/>
      <c r="AP2575" s="1"/>
      <c r="AS2575" s="1"/>
      <c r="AW2575" s="1"/>
      <c r="BB2575" s="1"/>
      <c r="BE2575" s="1"/>
      <c r="BH2575" s="1"/>
      <c r="BK2575" s="1"/>
      <c r="BN2575" s="1"/>
      <c r="BR2575" s="1"/>
      <c r="BW2575" s="1"/>
      <c r="BZ2575" s="1"/>
      <c r="CF2575" s="1"/>
      <c r="CN2575" s="1"/>
      <c r="CQ2575" s="1"/>
      <c r="CT2575" s="1"/>
      <c r="CU2575" s="1"/>
    </row>
    <row r="2576" spans="9:99" x14ac:dyDescent="0.2">
      <c r="I2576" s="1"/>
      <c r="L2576" s="1"/>
      <c r="O2576" s="1"/>
      <c r="R2576" s="1"/>
      <c r="U2576" s="1"/>
      <c r="X2576" s="1"/>
      <c r="AA2576" s="1"/>
      <c r="AD2576" s="1"/>
      <c r="AG2576" s="1"/>
      <c r="AK2576" s="1"/>
      <c r="AP2576" s="1"/>
      <c r="AS2576" s="1"/>
      <c r="AW2576" s="1"/>
      <c r="BB2576" s="1"/>
      <c r="BE2576" s="1"/>
      <c r="BH2576" s="1"/>
      <c r="BK2576" s="1"/>
      <c r="BN2576" s="1"/>
      <c r="BR2576" s="1"/>
      <c r="BW2576" s="1"/>
      <c r="BZ2576" s="1"/>
      <c r="CF2576" s="1"/>
      <c r="CN2576" s="1"/>
      <c r="CQ2576" s="1"/>
      <c r="CT2576" s="1"/>
      <c r="CU2576" s="1"/>
    </row>
    <row r="2577" spans="9:99" x14ac:dyDescent="0.2">
      <c r="I2577" s="1"/>
      <c r="L2577" s="1"/>
      <c r="O2577" s="1"/>
      <c r="R2577" s="1"/>
      <c r="U2577" s="1"/>
      <c r="X2577" s="1"/>
      <c r="AA2577" s="1"/>
      <c r="AD2577" s="1"/>
      <c r="AG2577" s="1"/>
      <c r="AK2577" s="1"/>
      <c r="AP2577" s="1"/>
      <c r="AS2577" s="1"/>
      <c r="AW2577" s="1"/>
      <c r="BB2577" s="1"/>
      <c r="BE2577" s="1"/>
      <c r="BH2577" s="1"/>
      <c r="BK2577" s="1"/>
      <c r="BN2577" s="1"/>
      <c r="BR2577" s="1"/>
      <c r="BW2577" s="1"/>
      <c r="BZ2577" s="1"/>
      <c r="CF2577" s="1"/>
      <c r="CN2577" s="1"/>
      <c r="CQ2577" s="1"/>
      <c r="CT2577" s="1"/>
      <c r="CU2577" s="1"/>
    </row>
    <row r="2578" spans="9:99" x14ac:dyDescent="0.2">
      <c r="I2578" s="1"/>
      <c r="L2578" s="1"/>
      <c r="O2578" s="1"/>
      <c r="R2578" s="1"/>
      <c r="U2578" s="1"/>
      <c r="X2578" s="1"/>
      <c r="AA2578" s="1"/>
      <c r="AD2578" s="1"/>
      <c r="AG2578" s="1"/>
      <c r="AK2578" s="1"/>
      <c r="AP2578" s="1"/>
      <c r="AS2578" s="1"/>
      <c r="AW2578" s="1"/>
      <c r="BB2578" s="1"/>
      <c r="BE2578" s="1"/>
      <c r="BH2578" s="1"/>
      <c r="BK2578" s="1"/>
      <c r="BN2578" s="1"/>
      <c r="BR2578" s="1"/>
      <c r="BW2578" s="1"/>
      <c r="BZ2578" s="1"/>
      <c r="CF2578" s="1"/>
      <c r="CN2578" s="1"/>
      <c r="CQ2578" s="1"/>
      <c r="CT2578" s="1"/>
      <c r="CU2578" s="1"/>
    </row>
    <row r="2579" spans="9:99" x14ac:dyDescent="0.2">
      <c r="I2579" s="1"/>
      <c r="L2579" s="1"/>
      <c r="O2579" s="1"/>
      <c r="R2579" s="1"/>
      <c r="U2579" s="1"/>
      <c r="X2579" s="1"/>
      <c r="AA2579" s="1"/>
      <c r="AD2579" s="1"/>
      <c r="AG2579" s="1"/>
      <c r="AK2579" s="1"/>
      <c r="AP2579" s="1"/>
      <c r="AS2579" s="1"/>
      <c r="AW2579" s="1"/>
      <c r="BB2579" s="1"/>
      <c r="BE2579" s="1"/>
      <c r="BH2579" s="1"/>
      <c r="BK2579" s="1"/>
      <c r="BN2579" s="1"/>
      <c r="BR2579" s="1"/>
      <c r="BW2579" s="1"/>
      <c r="BZ2579" s="1"/>
      <c r="CF2579" s="1"/>
      <c r="CN2579" s="1"/>
      <c r="CQ2579" s="1"/>
      <c r="CT2579" s="1"/>
      <c r="CU2579" s="1"/>
    </row>
    <row r="2580" spans="9:99" x14ac:dyDescent="0.2">
      <c r="I2580" s="1"/>
      <c r="L2580" s="1"/>
      <c r="O2580" s="1"/>
      <c r="R2580" s="1"/>
      <c r="U2580" s="1"/>
      <c r="X2580" s="1"/>
      <c r="AA2580" s="1"/>
      <c r="AD2580" s="1"/>
      <c r="AG2580" s="1"/>
      <c r="AK2580" s="1"/>
      <c r="AP2580" s="1"/>
      <c r="AS2580" s="1"/>
      <c r="AW2580" s="1"/>
      <c r="BB2580" s="1"/>
      <c r="BE2580" s="1"/>
      <c r="BH2580" s="1"/>
      <c r="BK2580" s="1"/>
      <c r="BN2580" s="1"/>
      <c r="BR2580" s="1"/>
      <c r="BW2580" s="1"/>
      <c r="BZ2580" s="1"/>
      <c r="CF2580" s="1"/>
      <c r="CN2580" s="1"/>
      <c r="CQ2580" s="1"/>
      <c r="CT2580" s="1"/>
      <c r="CU2580" s="1"/>
    </row>
    <row r="2581" spans="9:99" x14ac:dyDescent="0.2">
      <c r="I2581" s="1"/>
      <c r="L2581" s="1"/>
      <c r="O2581" s="1"/>
      <c r="R2581" s="1"/>
      <c r="U2581" s="1"/>
      <c r="X2581" s="1"/>
      <c r="AA2581" s="1"/>
      <c r="AD2581" s="1"/>
      <c r="AG2581" s="1"/>
      <c r="AK2581" s="1"/>
      <c r="AP2581" s="1"/>
      <c r="AS2581" s="1"/>
      <c r="AW2581" s="1"/>
      <c r="BB2581" s="1"/>
      <c r="BE2581" s="1"/>
      <c r="BH2581" s="1"/>
      <c r="BK2581" s="1"/>
      <c r="BN2581" s="1"/>
      <c r="BR2581" s="1"/>
      <c r="BW2581" s="1"/>
      <c r="BZ2581" s="1"/>
      <c r="CF2581" s="1"/>
      <c r="CN2581" s="1"/>
      <c r="CQ2581" s="1"/>
      <c r="CT2581" s="1"/>
      <c r="CU2581" s="1"/>
    </row>
    <row r="2582" spans="9:99" x14ac:dyDescent="0.2">
      <c r="I2582" s="1"/>
      <c r="L2582" s="1"/>
      <c r="O2582" s="1"/>
      <c r="R2582" s="1"/>
      <c r="U2582" s="1"/>
      <c r="X2582" s="1"/>
      <c r="AA2582" s="1"/>
      <c r="AD2582" s="1"/>
      <c r="AG2582" s="1"/>
      <c r="AK2582" s="1"/>
      <c r="AP2582" s="1"/>
      <c r="AS2582" s="1"/>
      <c r="AW2582" s="1"/>
      <c r="BB2582" s="1"/>
      <c r="BE2582" s="1"/>
      <c r="BH2582" s="1"/>
      <c r="BK2582" s="1"/>
      <c r="BN2582" s="1"/>
      <c r="BR2582" s="1"/>
      <c r="BW2582" s="1"/>
      <c r="BZ2582" s="1"/>
      <c r="CF2582" s="1"/>
      <c r="CN2582" s="1"/>
      <c r="CQ2582" s="1"/>
      <c r="CT2582" s="1"/>
      <c r="CU2582" s="1"/>
    </row>
    <row r="2583" spans="9:99" x14ac:dyDescent="0.2">
      <c r="I2583" s="1"/>
      <c r="L2583" s="1"/>
      <c r="O2583" s="1"/>
      <c r="R2583" s="1"/>
      <c r="U2583" s="1"/>
      <c r="X2583" s="1"/>
      <c r="AA2583" s="1"/>
      <c r="AD2583" s="1"/>
      <c r="AG2583" s="1"/>
      <c r="AK2583" s="1"/>
      <c r="AP2583" s="1"/>
      <c r="AS2583" s="1"/>
      <c r="AW2583" s="1"/>
      <c r="BB2583" s="1"/>
      <c r="BE2583" s="1"/>
      <c r="BH2583" s="1"/>
      <c r="BK2583" s="1"/>
      <c r="BN2583" s="1"/>
      <c r="BR2583" s="1"/>
      <c r="BW2583" s="1"/>
      <c r="BZ2583" s="1"/>
      <c r="CF2583" s="1"/>
      <c r="CN2583" s="1"/>
      <c r="CQ2583" s="1"/>
      <c r="CT2583" s="1"/>
      <c r="CU2583" s="1"/>
    </row>
    <row r="2584" spans="9:99" x14ac:dyDescent="0.2">
      <c r="I2584" s="1"/>
      <c r="L2584" s="1"/>
      <c r="O2584" s="1"/>
      <c r="R2584" s="1"/>
      <c r="U2584" s="1"/>
      <c r="X2584" s="1"/>
      <c r="AA2584" s="1"/>
      <c r="AD2584" s="1"/>
      <c r="AG2584" s="1"/>
      <c r="AK2584" s="1"/>
      <c r="AP2584" s="1"/>
      <c r="AS2584" s="1"/>
      <c r="AW2584" s="1"/>
      <c r="BB2584" s="1"/>
      <c r="BE2584" s="1"/>
      <c r="BH2584" s="1"/>
      <c r="BK2584" s="1"/>
      <c r="BN2584" s="1"/>
      <c r="BR2584" s="1"/>
      <c r="BW2584" s="1"/>
      <c r="BZ2584" s="1"/>
      <c r="CF2584" s="1"/>
      <c r="CN2584" s="1"/>
      <c r="CQ2584" s="1"/>
      <c r="CT2584" s="1"/>
      <c r="CU2584" s="1"/>
    </row>
    <row r="2585" spans="9:99" x14ac:dyDescent="0.2">
      <c r="I2585" s="1"/>
      <c r="L2585" s="1"/>
      <c r="O2585" s="1"/>
      <c r="R2585" s="1"/>
      <c r="U2585" s="1"/>
      <c r="X2585" s="1"/>
      <c r="AA2585" s="1"/>
      <c r="AD2585" s="1"/>
      <c r="AG2585" s="1"/>
      <c r="AK2585" s="1"/>
      <c r="AP2585" s="1"/>
      <c r="AS2585" s="1"/>
      <c r="AW2585" s="1"/>
      <c r="BB2585" s="1"/>
      <c r="BE2585" s="1"/>
      <c r="BH2585" s="1"/>
      <c r="BK2585" s="1"/>
      <c r="BN2585" s="1"/>
      <c r="BR2585" s="1"/>
      <c r="BW2585" s="1"/>
      <c r="BZ2585" s="1"/>
      <c r="CF2585" s="1"/>
      <c r="CN2585" s="1"/>
      <c r="CQ2585" s="1"/>
      <c r="CT2585" s="1"/>
      <c r="CU2585" s="1"/>
    </row>
    <row r="2586" spans="9:99" x14ac:dyDescent="0.2">
      <c r="I2586" s="1"/>
      <c r="L2586" s="1"/>
      <c r="O2586" s="1"/>
      <c r="R2586" s="1"/>
      <c r="U2586" s="1"/>
      <c r="X2586" s="1"/>
      <c r="AA2586" s="1"/>
      <c r="AD2586" s="1"/>
      <c r="AG2586" s="1"/>
      <c r="AK2586" s="1"/>
      <c r="AP2586" s="1"/>
      <c r="AS2586" s="1"/>
      <c r="AW2586" s="1"/>
      <c r="BB2586" s="1"/>
      <c r="BE2586" s="1"/>
      <c r="BH2586" s="1"/>
      <c r="BK2586" s="1"/>
      <c r="BN2586" s="1"/>
      <c r="BR2586" s="1"/>
      <c r="BW2586" s="1"/>
      <c r="BZ2586" s="1"/>
      <c r="CF2586" s="1"/>
      <c r="CN2586" s="1"/>
      <c r="CQ2586" s="1"/>
      <c r="CT2586" s="1"/>
      <c r="CU2586" s="1"/>
    </row>
    <row r="2587" spans="9:99" x14ac:dyDescent="0.2">
      <c r="I2587" s="1"/>
      <c r="L2587" s="1"/>
      <c r="O2587" s="1"/>
      <c r="R2587" s="1"/>
      <c r="U2587" s="1"/>
      <c r="X2587" s="1"/>
      <c r="AA2587" s="1"/>
      <c r="AD2587" s="1"/>
      <c r="AG2587" s="1"/>
      <c r="AK2587" s="1"/>
      <c r="AP2587" s="1"/>
      <c r="AS2587" s="1"/>
      <c r="AW2587" s="1"/>
      <c r="BB2587" s="1"/>
      <c r="BE2587" s="1"/>
      <c r="BH2587" s="1"/>
      <c r="BK2587" s="1"/>
      <c r="BN2587" s="1"/>
      <c r="BR2587" s="1"/>
      <c r="BW2587" s="1"/>
      <c r="BZ2587" s="1"/>
      <c r="CF2587" s="1"/>
      <c r="CN2587" s="1"/>
      <c r="CQ2587" s="1"/>
      <c r="CT2587" s="1"/>
      <c r="CU2587" s="1"/>
    </row>
    <row r="2588" spans="9:99" x14ac:dyDescent="0.2">
      <c r="I2588" s="1"/>
      <c r="L2588" s="1"/>
      <c r="O2588" s="1"/>
      <c r="R2588" s="1"/>
      <c r="U2588" s="1"/>
      <c r="X2588" s="1"/>
      <c r="AA2588" s="1"/>
      <c r="AD2588" s="1"/>
      <c r="AG2588" s="1"/>
      <c r="AK2588" s="1"/>
      <c r="AP2588" s="1"/>
      <c r="AS2588" s="1"/>
      <c r="AW2588" s="1"/>
      <c r="BB2588" s="1"/>
      <c r="BE2588" s="1"/>
      <c r="BH2588" s="1"/>
      <c r="BK2588" s="1"/>
      <c r="BN2588" s="1"/>
      <c r="BR2588" s="1"/>
      <c r="BW2588" s="1"/>
      <c r="BZ2588" s="1"/>
      <c r="CF2588" s="1"/>
      <c r="CN2588" s="1"/>
      <c r="CQ2588" s="1"/>
      <c r="CT2588" s="1"/>
      <c r="CU2588" s="1"/>
    </row>
    <row r="2589" spans="9:99" x14ac:dyDescent="0.2">
      <c r="I2589" s="1"/>
      <c r="L2589" s="1"/>
      <c r="O2589" s="1"/>
      <c r="R2589" s="1"/>
      <c r="U2589" s="1"/>
      <c r="X2589" s="1"/>
      <c r="AA2589" s="1"/>
      <c r="AD2589" s="1"/>
      <c r="AG2589" s="1"/>
      <c r="AK2589" s="1"/>
      <c r="AP2589" s="1"/>
      <c r="AS2589" s="1"/>
      <c r="AW2589" s="1"/>
      <c r="BB2589" s="1"/>
      <c r="BE2589" s="1"/>
      <c r="BH2589" s="1"/>
      <c r="BK2589" s="1"/>
      <c r="BN2589" s="1"/>
      <c r="BR2589" s="1"/>
      <c r="BW2589" s="1"/>
      <c r="BZ2589" s="1"/>
      <c r="CF2589" s="1"/>
      <c r="CN2589" s="1"/>
      <c r="CQ2589" s="1"/>
      <c r="CT2589" s="1"/>
      <c r="CU2589" s="1"/>
    </row>
    <row r="2590" spans="9:99" x14ac:dyDescent="0.2">
      <c r="I2590" s="1"/>
      <c r="L2590" s="1"/>
      <c r="O2590" s="1"/>
      <c r="R2590" s="1"/>
      <c r="U2590" s="1"/>
      <c r="X2590" s="1"/>
      <c r="AA2590" s="1"/>
      <c r="AD2590" s="1"/>
      <c r="AG2590" s="1"/>
      <c r="AK2590" s="1"/>
      <c r="AP2590" s="1"/>
      <c r="AS2590" s="1"/>
      <c r="AW2590" s="1"/>
      <c r="BB2590" s="1"/>
      <c r="BE2590" s="1"/>
      <c r="BH2590" s="1"/>
      <c r="BK2590" s="1"/>
      <c r="BN2590" s="1"/>
      <c r="BR2590" s="1"/>
      <c r="BW2590" s="1"/>
      <c r="BZ2590" s="1"/>
      <c r="CF2590" s="1"/>
      <c r="CN2590" s="1"/>
      <c r="CQ2590" s="1"/>
      <c r="CT2590" s="1"/>
      <c r="CU2590" s="1"/>
    </row>
    <row r="2591" spans="9:99" x14ac:dyDescent="0.2">
      <c r="I2591" s="1"/>
      <c r="L2591" s="1"/>
      <c r="O2591" s="1"/>
      <c r="R2591" s="1"/>
      <c r="U2591" s="1"/>
      <c r="X2591" s="1"/>
      <c r="AA2591" s="1"/>
      <c r="AD2591" s="1"/>
      <c r="AG2591" s="1"/>
      <c r="AK2591" s="1"/>
      <c r="AP2591" s="1"/>
      <c r="AS2591" s="1"/>
      <c r="AW2591" s="1"/>
      <c r="BB2591" s="1"/>
      <c r="BE2591" s="1"/>
      <c r="BH2591" s="1"/>
      <c r="BK2591" s="1"/>
      <c r="BN2591" s="1"/>
      <c r="BR2591" s="1"/>
      <c r="BW2591" s="1"/>
      <c r="BZ2591" s="1"/>
      <c r="CF2591" s="1"/>
      <c r="CN2591" s="1"/>
      <c r="CQ2591" s="1"/>
      <c r="CT2591" s="1"/>
      <c r="CU2591" s="1"/>
    </row>
    <row r="2592" spans="9:99" x14ac:dyDescent="0.2">
      <c r="I2592" s="1"/>
      <c r="L2592" s="1"/>
      <c r="O2592" s="1"/>
      <c r="R2592" s="1"/>
      <c r="U2592" s="1"/>
      <c r="X2592" s="1"/>
      <c r="AA2592" s="1"/>
      <c r="AD2592" s="1"/>
      <c r="AG2592" s="1"/>
      <c r="AK2592" s="1"/>
      <c r="AP2592" s="1"/>
      <c r="AS2592" s="1"/>
      <c r="AW2592" s="1"/>
      <c r="BB2592" s="1"/>
      <c r="BE2592" s="1"/>
      <c r="BH2592" s="1"/>
      <c r="BK2592" s="1"/>
      <c r="BN2592" s="1"/>
      <c r="BR2592" s="1"/>
      <c r="BW2592" s="1"/>
      <c r="BZ2592" s="1"/>
      <c r="CF2592" s="1"/>
      <c r="CN2592" s="1"/>
      <c r="CQ2592" s="1"/>
      <c r="CT2592" s="1"/>
      <c r="CU2592" s="1"/>
    </row>
    <row r="2593" spans="9:99" x14ac:dyDescent="0.2">
      <c r="I2593" s="1"/>
      <c r="L2593" s="1"/>
      <c r="O2593" s="1"/>
      <c r="R2593" s="1"/>
      <c r="U2593" s="1"/>
      <c r="X2593" s="1"/>
      <c r="AA2593" s="1"/>
      <c r="AD2593" s="1"/>
      <c r="AG2593" s="1"/>
      <c r="AK2593" s="1"/>
      <c r="AP2593" s="1"/>
      <c r="AS2593" s="1"/>
      <c r="AW2593" s="1"/>
      <c r="BB2593" s="1"/>
      <c r="BE2593" s="1"/>
      <c r="BH2593" s="1"/>
      <c r="BK2593" s="1"/>
      <c r="BN2593" s="1"/>
      <c r="BR2593" s="1"/>
      <c r="BW2593" s="1"/>
      <c r="BZ2593" s="1"/>
      <c r="CF2593" s="1"/>
      <c r="CN2593" s="1"/>
      <c r="CQ2593" s="1"/>
      <c r="CT2593" s="1"/>
      <c r="CU2593" s="1"/>
    </row>
    <row r="2594" spans="9:99" x14ac:dyDescent="0.2">
      <c r="I2594" s="1"/>
      <c r="L2594" s="1"/>
      <c r="O2594" s="1"/>
      <c r="R2594" s="1"/>
      <c r="U2594" s="1"/>
      <c r="X2594" s="1"/>
      <c r="AA2594" s="1"/>
      <c r="AD2594" s="1"/>
      <c r="AG2594" s="1"/>
      <c r="AK2594" s="1"/>
      <c r="AP2594" s="1"/>
      <c r="AS2594" s="1"/>
      <c r="AW2594" s="1"/>
      <c r="BB2594" s="1"/>
      <c r="BE2594" s="1"/>
      <c r="BH2594" s="1"/>
      <c r="BK2594" s="1"/>
      <c r="BN2594" s="1"/>
      <c r="BR2594" s="1"/>
      <c r="BW2594" s="1"/>
      <c r="BZ2594" s="1"/>
      <c r="CF2594" s="1"/>
      <c r="CN2594" s="1"/>
      <c r="CQ2594" s="1"/>
      <c r="CT2594" s="1"/>
      <c r="CU2594" s="1"/>
    </row>
    <row r="2595" spans="9:99" x14ac:dyDescent="0.2">
      <c r="I2595" s="1"/>
      <c r="L2595" s="1"/>
      <c r="O2595" s="1"/>
      <c r="R2595" s="1"/>
      <c r="U2595" s="1"/>
      <c r="X2595" s="1"/>
      <c r="AA2595" s="1"/>
      <c r="AD2595" s="1"/>
      <c r="AG2595" s="1"/>
      <c r="AK2595" s="1"/>
      <c r="AP2595" s="1"/>
      <c r="AS2595" s="1"/>
      <c r="AW2595" s="1"/>
      <c r="BB2595" s="1"/>
      <c r="BE2595" s="1"/>
      <c r="BH2595" s="1"/>
      <c r="BK2595" s="1"/>
      <c r="BN2595" s="1"/>
      <c r="BR2595" s="1"/>
      <c r="BW2595" s="1"/>
      <c r="BZ2595" s="1"/>
      <c r="CF2595" s="1"/>
      <c r="CN2595" s="1"/>
      <c r="CQ2595" s="1"/>
      <c r="CT2595" s="1"/>
      <c r="CU2595" s="1"/>
    </row>
    <row r="2596" spans="9:99" x14ac:dyDescent="0.2">
      <c r="I2596" s="1"/>
      <c r="L2596" s="1"/>
      <c r="O2596" s="1"/>
      <c r="R2596" s="1"/>
      <c r="U2596" s="1"/>
      <c r="X2596" s="1"/>
      <c r="AA2596" s="1"/>
      <c r="AD2596" s="1"/>
      <c r="AG2596" s="1"/>
      <c r="AK2596" s="1"/>
      <c r="AP2596" s="1"/>
      <c r="AS2596" s="1"/>
      <c r="AW2596" s="1"/>
      <c r="BB2596" s="1"/>
      <c r="BE2596" s="1"/>
      <c r="BH2596" s="1"/>
      <c r="BK2596" s="1"/>
      <c r="BN2596" s="1"/>
      <c r="BR2596" s="1"/>
      <c r="BW2596" s="1"/>
      <c r="BZ2596" s="1"/>
      <c r="CF2596" s="1"/>
      <c r="CN2596" s="1"/>
      <c r="CQ2596" s="1"/>
      <c r="CT2596" s="1"/>
      <c r="CU2596" s="1"/>
    </row>
    <row r="2597" spans="9:99" x14ac:dyDescent="0.2">
      <c r="I2597" s="1"/>
      <c r="L2597" s="1"/>
      <c r="O2597" s="1"/>
      <c r="R2597" s="1"/>
      <c r="U2597" s="1"/>
      <c r="X2597" s="1"/>
      <c r="AA2597" s="1"/>
      <c r="AD2597" s="1"/>
      <c r="AG2597" s="1"/>
      <c r="AK2597" s="1"/>
      <c r="AP2597" s="1"/>
      <c r="AS2597" s="1"/>
      <c r="AW2597" s="1"/>
      <c r="BB2597" s="1"/>
      <c r="BE2597" s="1"/>
      <c r="BH2597" s="1"/>
      <c r="BK2597" s="1"/>
      <c r="BN2597" s="1"/>
      <c r="BR2597" s="1"/>
      <c r="BW2597" s="1"/>
      <c r="BZ2597" s="1"/>
      <c r="CF2597" s="1"/>
      <c r="CN2597" s="1"/>
      <c r="CQ2597" s="1"/>
      <c r="CT2597" s="1"/>
      <c r="CU2597" s="1"/>
    </row>
    <row r="2598" spans="9:99" x14ac:dyDescent="0.2">
      <c r="I2598" s="1"/>
      <c r="L2598" s="1"/>
      <c r="O2598" s="1"/>
      <c r="R2598" s="1"/>
      <c r="U2598" s="1"/>
      <c r="X2598" s="1"/>
      <c r="AA2598" s="1"/>
      <c r="AD2598" s="1"/>
      <c r="AG2598" s="1"/>
      <c r="AK2598" s="1"/>
      <c r="AP2598" s="1"/>
      <c r="AS2598" s="1"/>
      <c r="AW2598" s="1"/>
      <c r="BB2598" s="1"/>
      <c r="BE2598" s="1"/>
      <c r="BH2598" s="1"/>
      <c r="BK2598" s="1"/>
      <c r="BN2598" s="1"/>
      <c r="BR2598" s="1"/>
      <c r="BW2598" s="1"/>
      <c r="BZ2598" s="1"/>
      <c r="CF2598" s="1"/>
      <c r="CN2598" s="1"/>
      <c r="CQ2598" s="1"/>
      <c r="CT2598" s="1"/>
      <c r="CU2598" s="1"/>
    </row>
    <row r="2599" spans="9:99" x14ac:dyDescent="0.2">
      <c r="I2599" s="1"/>
      <c r="L2599" s="1"/>
      <c r="O2599" s="1"/>
      <c r="R2599" s="1"/>
      <c r="U2599" s="1"/>
      <c r="X2599" s="1"/>
      <c r="AA2599" s="1"/>
      <c r="AD2599" s="1"/>
      <c r="AG2599" s="1"/>
      <c r="AK2599" s="1"/>
      <c r="AP2599" s="1"/>
      <c r="AS2599" s="1"/>
      <c r="AW2599" s="1"/>
      <c r="BB2599" s="1"/>
      <c r="BE2599" s="1"/>
      <c r="BH2599" s="1"/>
      <c r="BK2599" s="1"/>
      <c r="BN2599" s="1"/>
      <c r="BR2599" s="1"/>
      <c r="BW2599" s="1"/>
      <c r="BZ2599" s="1"/>
      <c r="CF2599" s="1"/>
      <c r="CN2599" s="1"/>
      <c r="CQ2599" s="1"/>
      <c r="CT2599" s="1"/>
      <c r="CU2599" s="1"/>
    </row>
    <row r="2600" spans="9:99" x14ac:dyDescent="0.2">
      <c r="I2600" s="1"/>
      <c r="L2600" s="1"/>
      <c r="O2600" s="1"/>
      <c r="R2600" s="1"/>
      <c r="U2600" s="1"/>
      <c r="X2600" s="1"/>
      <c r="AA2600" s="1"/>
      <c r="AD2600" s="1"/>
      <c r="AG2600" s="1"/>
      <c r="AK2600" s="1"/>
      <c r="AP2600" s="1"/>
      <c r="AS2600" s="1"/>
      <c r="AW2600" s="1"/>
      <c r="BB2600" s="1"/>
      <c r="BE2600" s="1"/>
      <c r="BH2600" s="1"/>
      <c r="BK2600" s="1"/>
      <c r="BN2600" s="1"/>
      <c r="BR2600" s="1"/>
      <c r="BW2600" s="1"/>
      <c r="BZ2600" s="1"/>
      <c r="CF2600" s="1"/>
      <c r="CN2600" s="1"/>
      <c r="CQ2600" s="1"/>
      <c r="CT2600" s="1"/>
      <c r="CU2600" s="1"/>
    </row>
    <row r="2601" spans="9:99" x14ac:dyDescent="0.2">
      <c r="I2601" s="1"/>
      <c r="L2601" s="1"/>
      <c r="O2601" s="1"/>
      <c r="R2601" s="1"/>
      <c r="U2601" s="1"/>
      <c r="X2601" s="1"/>
      <c r="AA2601" s="1"/>
      <c r="AD2601" s="1"/>
      <c r="AG2601" s="1"/>
      <c r="AK2601" s="1"/>
      <c r="AP2601" s="1"/>
      <c r="AS2601" s="1"/>
      <c r="AW2601" s="1"/>
      <c r="BB2601" s="1"/>
      <c r="BE2601" s="1"/>
      <c r="BH2601" s="1"/>
      <c r="BK2601" s="1"/>
      <c r="BN2601" s="1"/>
      <c r="BR2601" s="1"/>
      <c r="BW2601" s="1"/>
      <c r="BZ2601" s="1"/>
      <c r="CF2601" s="1"/>
      <c r="CN2601" s="1"/>
      <c r="CQ2601" s="1"/>
      <c r="CT2601" s="1"/>
      <c r="CU2601" s="1"/>
    </row>
    <row r="2602" spans="9:99" x14ac:dyDescent="0.2">
      <c r="I2602" s="1"/>
      <c r="L2602" s="1"/>
      <c r="O2602" s="1"/>
      <c r="R2602" s="1"/>
      <c r="U2602" s="1"/>
      <c r="X2602" s="1"/>
      <c r="AA2602" s="1"/>
      <c r="AD2602" s="1"/>
      <c r="AG2602" s="1"/>
      <c r="AK2602" s="1"/>
      <c r="AP2602" s="1"/>
      <c r="AS2602" s="1"/>
      <c r="AW2602" s="1"/>
      <c r="BB2602" s="1"/>
      <c r="BE2602" s="1"/>
      <c r="BH2602" s="1"/>
      <c r="BK2602" s="1"/>
      <c r="BN2602" s="1"/>
      <c r="BR2602" s="1"/>
      <c r="BW2602" s="1"/>
      <c r="BZ2602" s="1"/>
      <c r="CF2602" s="1"/>
      <c r="CN2602" s="1"/>
      <c r="CQ2602" s="1"/>
      <c r="CT2602" s="1"/>
      <c r="CU2602" s="1"/>
    </row>
    <row r="2603" spans="9:99" x14ac:dyDescent="0.2">
      <c r="I2603" s="1"/>
      <c r="L2603" s="1"/>
      <c r="O2603" s="1"/>
      <c r="R2603" s="1"/>
      <c r="U2603" s="1"/>
      <c r="X2603" s="1"/>
      <c r="AA2603" s="1"/>
      <c r="AD2603" s="1"/>
      <c r="AG2603" s="1"/>
      <c r="AK2603" s="1"/>
      <c r="AP2603" s="1"/>
      <c r="AS2603" s="1"/>
      <c r="AW2603" s="1"/>
      <c r="BB2603" s="1"/>
      <c r="BE2603" s="1"/>
      <c r="BH2603" s="1"/>
      <c r="BK2603" s="1"/>
      <c r="BN2603" s="1"/>
      <c r="BR2603" s="1"/>
      <c r="BW2603" s="1"/>
      <c r="BZ2603" s="1"/>
      <c r="CF2603" s="1"/>
      <c r="CN2603" s="1"/>
      <c r="CQ2603" s="1"/>
      <c r="CT2603" s="1"/>
      <c r="CU2603" s="1"/>
    </row>
    <row r="2604" spans="9:99" x14ac:dyDescent="0.2">
      <c r="I2604" s="1"/>
      <c r="L2604" s="1"/>
      <c r="O2604" s="1"/>
      <c r="R2604" s="1"/>
      <c r="U2604" s="1"/>
      <c r="X2604" s="1"/>
      <c r="AA2604" s="1"/>
      <c r="AD2604" s="1"/>
      <c r="AG2604" s="1"/>
      <c r="AK2604" s="1"/>
      <c r="AP2604" s="1"/>
      <c r="AS2604" s="1"/>
      <c r="AW2604" s="1"/>
      <c r="BB2604" s="1"/>
      <c r="BE2604" s="1"/>
      <c r="BH2604" s="1"/>
      <c r="BK2604" s="1"/>
      <c r="BN2604" s="1"/>
      <c r="BR2604" s="1"/>
      <c r="BW2604" s="1"/>
      <c r="BZ2604" s="1"/>
      <c r="CF2604" s="1"/>
      <c r="CN2604" s="1"/>
      <c r="CQ2604" s="1"/>
      <c r="CT2604" s="1"/>
      <c r="CU2604" s="1"/>
    </row>
    <row r="2605" spans="9:99" x14ac:dyDescent="0.2">
      <c r="I2605" s="1"/>
      <c r="L2605" s="1"/>
      <c r="O2605" s="1"/>
      <c r="R2605" s="1"/>
      <c r="U2605" s="1"/>
      <c r="X2605" s="1"/>
      <c r="AA2605" s="1"/>
      <c r="AD2605" s="1"/>
      <c r="AG2605" s="1"/>
      <c r="AK2605" s="1"/>
      <c r="AP2605" s="1"/>
      <c r="AS2605" s="1"/>
      <c r="AW2605" s="1"/>
      <c r="BB2605" s="1"/>
      <c r="BE2605" s="1"/>
      <c r="BH2605" s="1"/>
      <c r="BK2605" s="1"/>
      <c r="BN2605" s="1"/>
      <c r="BR2605" s="1"/>
      <c r="BW2605" s="1"/>
      <c r="BZ2605" s="1"/>
      <c r="CF2605" s="1"/>
      <c r="CN2605" s="1"/>
      <c r="CQ2605" s="1"/>
      <c r="CT2605" s="1"/>
      <c r="CU2605" s="1"/>
    </row>
    <row r="2606" spans="9:99" x14ac:dyDescent="0.2">
      <c r="I2606" s="1"/>
      <c r="L2606" s="1"/>
      <c r="O2606" s="1"/>
      <c r="R2606" s="1"/>
      <c r="U2606" s="1"/>
      <c r="X2606" s="1"/>
      <c r="AA2606" s="1"/>
      <c r="AD2606" s="1"/>
      <c r="AG2606" s="1"/>
      <c r="AK2606" s="1"/>
      <c r="AP2606" s="1"/>
      <c r="AS2606" s="1"/>
      <c r="AW2606" s="1"/>
      <c r="BB2606" s="1"/>
      <c r="BE2606" s="1"/>
      <c r="BH2606" s="1"/>
      <c r="BK2606" s="1"/>
      <c r="BN2606" s="1"/>
      <c r="BR2606" s="1"/>
      <c r="BW2606" s="1"/>
      <c r="BZ2606" s="1"/>
      <c r="CF2606" s="1"/>
      <c r="CN2606" s="1"/>
      <c r="CQ2606" s="1"/>
      <c r="CT2606" s="1"/>
      <c r="CU2606" s="1"/>
    </row>
    <row r="2607" spans="9:99" x14ac:dyDescent="0.2">
      <c r="I2607" s="1"/>
      <c r="L2607" s="1"/>
      <c r="O2607" s="1"/>
      <c r="R2607" s="1"/>
      <c r="U2607" s="1"/>
      <c r="X2607" s="1"/>
      <c r="AA2607" s="1"/>
      <c r="AD2607" s="1"/>
      <c r="AG2607" s="1"/>
      <c r="AK2607" s="1"/>
      <c r="AP2607" s="1"/>
      <c r="AS2607" s="1"/>
      <c r="AW2607" s="1"/>
      <c r="BB2607" s="1"/>
      <c r="BE2607" s="1"/>
      <c r="BH2607" s="1"/>
      <c r="BK2607" s="1"/>
      <c r="BN2607" s="1"/>
      <c r="BR2607" s="1"/>
      <c r="BW2607" s="1"/>
      <c r="BZ2607" s="1"/>
      <c r="CF2607" s="1"/>
      <c r="CN2607" s="1"/>
      <c r="CQ2607" s="1"/>
      <c r="CT2607" s="1"/>
      <c r="CU2607" s="1"/>
    </row>
    <row r="2608" spans="9:99" x14ac:dyDescent="0.2">
      <c r="I2608" s="1"/>
      <c r="L2608" s="1"/>
      <c r="O2608" s="1"/>
      <c r="R2608" s="1"/>
      <c r="U2608" s="1"/>
      <c r="X2608" s="1"/>
      <c r="AA2608" s="1"/>
      <c r="AD2608" s="1"/>
      <c r="AG2608" s="1"/>
      <c r="AK2608" s="1"/>
      <c r="AP2608" s="1"/>
      <c r="AS2608" s="1"/>
      <c r="AW2608" s="1"/>
      <c r="BB2608" s="1"/>
      <c r="BE2608" s="1"/>
      <c r="BH2608" s="1"/>
      <c r="BK2608" s="1"/>
      <c r="BN2608" s="1"/>
      <c r="BR2608" s="1"/>
      <c r="BW2608" s="1"/>
      <c r="BZ2608" s="1"/>
      <c r="CF2608" s="1"/>
      <c r="CN2608" s="1"/>
      <c r="CQ2608" s="1"/>
      <c r="CT2608" s="1"/>
      <c r="CU2608" s="1"/>
    </row>
    <row r="2609" spans="9:99" x14ac:dyDescent="0.2">
      <c r="I2609" s="1"/>
      <c r="L2609" s="1"/>
      <c r="O2609" s="1"/>
      <c r="R2609" s="1"/>
      <c r="U2609" s="1"/>
      <c r="X2609" s="1"/>
      <c r="AA2609" s="1"/>
      <c r="AD2609" s="1"/>
      <c r="AG2609" s="1"/>
      <c r="AK2609" s="1"/>
      <c r="AP2609" s="1"/>
      <c r="AS2609" s="1"/>
      <c r="AW2609" s="1"/>
      <c r="BB2609" s="1"/>
      <c r="BE2609" s="1"/>
      <c r="BH2609" s="1"/>
      <c r="BK2609" s="1"/>
      <c r="BN2609" s="1"/>
      <c r="BR2609" s="1"/>
      <c r="BW2609" s="1"/>
      <c r="BZ2609" s="1"/>
      <c r="CF2609" s="1"/>
      <c r="CN2609" s="1"/>
      <c r="CQ2609" s="1"/>
      <c r="CT2609" s="1"/>
      <c r="CU2609" s="1"/>
    </row>
    <row r="2610" spans="9:99" x14ac:dyDescent="0.2">
      <c r="I2610" s="1"/>
      <c r="L2610" s="1"/>
      <c r="O2610" s="1"/>
      <c r="R2610" s="1"/>
      <c r="U2610" s="1"/>
      <c r="X2610" s="1"/>
      <c r="AA2610" s="1"/>
      <c r="AD2610" s="1"/>
      <c r="AG2610" s="1"/>
      <c r="AK2610" s="1"/>
      <c r="AP2610" s="1"/>
      <c r="AS2610" s="1"/>
      <c r="AW2610" s="1"/>
      <c r="BB2610" s="1"/>
      <c r="BE2610" s="1"/>
      <c r="BH2610" s="1"/>
      <c r="BK2610" s="1"/>
      <c r="BN2610" s="1"/>
      <c r="BR2610" s="1"/>
      <c r="BW2610" s="1"/>
      <c r="BZ2610" s="1"/>
      <c r="CF2610" s="1"/>
      <c r="CN2610" s="1"/>
      <c r="CQ2610" s="1"/>
      <c r="CT2610" s="1"/>
      <c r="CU2610" s="1"/>
    </row>
    <row r="2611" spans="9:99" x14ac:dyDescent="0.2">
      <c r="I2611" s="1"/>
      <c r="L2611" s="1"/>
      <c r="O2611" s="1"/>
      <c r="R2611" s="1"/>
      <c r="U2611" s="1"/>
      <c r="X2611" s="1"/>
      <c r="AA2611" s="1"/>
      <c r="AD2611" s="1"/>
      <c r="AG2611" s="1"/>
      <c r="AK2611" s="1"/>
      <c r="AP2611" s="1"/>
      <c r="AS2611" s="1"/>
      <c r="AW2611" s="1"/>
      <c r="BB2611" s="1"/>
      <c r="BE2611" s="1"/>
      <c r="BH2611" s="1"/>
      <c r="BK2611" s="1"/>
      <c r="BN2611" s="1"/>
      <c r="BR2611" s="1"/>
      <c r="BW2611" s="1"/>
      <c r="BZ2611" s="1"/>
      <c r="CF2611" s="1"/>
      <c r="CN2611" s="1"/>
      <c r="CQ2611" s="1"/>
      <c r="CT2611" s="1"/>
      <c r="CU2611" s="1"/>
    </row>
    <row r="2612" spans="9:99" x14ac:dyDescent="0.2">
      <c r="I2612" s="1"/>
      <c r="L2612" s="1"/>
      <c r="O2612" s="1"/>
      <c r="R2612" s="1"/>
      <c r="U2612" s="1"/>
      <c r="X2612" s="1"/>
      <c r="AA2612" s="1"/>
      <c r="AD2612" s="1"/>
      <c r="AG2612" s="1"/>
      <c r="AK2612" s="1"/>
      <c r="AP2612" s="1"/>
      <c r="AS2612" s="1"/>
      <c r="AW2612" s="1"/>
      <c r="BB2612" s="1"/>
      <c r="BE2612" s="1"/>
      <c r="BH2612" s="1"/>
      <c r="BK2612" s="1"/>
      <c r="BN2612" s="1"/>
      <c r="BR2612" s="1"/>
      <c r="BW2612" s="1"/>
      <c r="BZ2612" s="1"/>
      <c r="CF2612" s="1"/>
      <c r="CN2612" s="1"/>
      <c r="CQ2612" s="1"/>
      <c r="CT2612" s="1"/>
      <c r="CU2612" s="1"/>
    </row>
    <row r="2613" spans="9:99" x14ac:dyDescent="0.2">
      <c r="I2613" s="1"/>
      <c r="L2613" s="1"/>
      <c r="O2613" s="1"/>
      <c r="R2613" s="1"/>
      <c r="U2613" s="1"/>
      <c r="X2613" s="1"/>
      <c r="AA2613" s="1"/>
      <c r="AD2613" s="1"/>
      <c r="AG2613" s="1"/>
      <c r="AK2613" s="1"/>
      <c r="AP2613" s="1"/>
      <c r="AS2613" s="1"/>
      <c r="AW2613" s="1"/>
      <c r="BB2613" s="1"/>
      <c r="BE2613" s="1"/>
      <c r="BH2613" s="1"/>
      <c r="BK2613" s="1"/>
      <c r="BN2613" s="1"/>
      <c r="BR2613" s="1"/>
      <c r="BW2613" s="1"/>
      <c r="BZ2613" s="1"/>
      <c r="CF2613" s="1"/>
      <c r="CN2613" s="1"/>
      <c r="CQ2613" s="1"/>
      <c r="CT2613" s="1"/>
      <c r="CU2613" s="1"/>
    </row>
    <row r="2614" spans="9:99" x14ac:dyDescent="0.2">
      <c r="I2614" s="1"/>
      <c r="L2614" s="1"/>
      <c r="O2614" s="1"/>
      <c r="R2614" s="1"/>
      <c r="U2614" s="1"/>
      <c r="X2614" s="1"/>
      <c r="AA2614" s="1"/>
      <c r="AD2614" s="1"/>
      <c r="AG2614" s="1"/>
      <c r="AK2614" s="1"/>
      <c r="AP2614" s="1"/>
      <c r="AS2614" s="1"/>
      <c r="AW2614" s="1"/>
      <c r="BB2614" s="1"/>
      <c r="BE2614" s="1"/>
      <c r="BH2614" s="1"/>
      <c r="BK2614" s="1"/>
      <c r="BN2614" s="1"/>
      <c r="BR2614" s="1"/>
      <c r="BW2614" s="1"/>
      <c r="BZ2614" s="1"/>
      <c r="CF2614" s="1"/>
      <c r="CN2614" s="1"/>
      <c r="CQ2614" s="1"/>
      <c r="CT2614" s="1"/>
      <c r="CU2614" s="1"/>
    </row>
    <row r="2615" spans="9:99" x14ac:dyDescent="0.2">
      <c r="I2615" s="1"/>
      <c r="L2615" s="1"/>
      <c r="O2615" s="1"/>
      <c r="R2615" s="1"/>
      <c r="U2615" s="1"/>
      <c r="X2615" s="1"/>
      <c r="AA2615" s="1"/>
      <c r="AD2615" s="1"/>
      <c r="AG2615" s="1"/>
      <c r="AK2615" s="1"/>
      <c r="AP2615" s="1"/>
      <c r="AS2615" s="1"/>
      <c r="AW2615" s="1"/>
      <c r="BB2615" s="1"/>
      <c r="BE2615" s="1"/>
      <c r="BH2615" s="1"/>
      <c r="BK2615" s="1"/>
      <c r="BN2615" s="1"/>
      <c r="BR2615" s="1"/>
      <c r="BW2615" s="1"/>
      <c r="BZ2615" s="1"/>
      <c r="CF2615" s="1"/>
      <c r="CN2615" s="1"/>
      <c r="CQ2615" s="1"/>
      <c r="CT2615" s="1"/>
      <c r="CU2615" s="1"/>
    </row>
    <row r="2616" spans="9:99" x14ac:dyDescent="0.2">
      <c r="I2616" s="1"/>
      <c r="L2616" s="1"/>
      <c r="O2616" s="1"/>
      <c r="R2616" s="1"/>
      <c r="U2616" s="1"/>
      <c r="X2616" s="1"/>
      <c r="AA2616" s="1"/>
      <c r="AD2616" s="1"/>
      <c r="AG2616" s="1"/>
      <c r="AK2616" s="1"/>
      <c r="AP2616" s="1"/>
      <c r="AS2616" s="1"/>
      <c r="AW2616" s="1"/>
      <c r="BB2616" s="1"/>
      <c r="BE2616" s="1"/>
      <c r="BH2616" s="1"/>
      <c r="BK2616" s="1"/>
      <c r="BN2616" s="1"/>
      <c r="BR2616" s="1"/>
      <c r="BW2616" s="1"/>
      <c r="BZ2616" s="1"/>
      <c r="CF2616" s="1"/>
      <c r="CN2616" s="1"/>
      <c r="CQ2616" s="1"/>
      <c r="CT2616" s="1"/>
      <c r="CU2616" s="1"/>
    </row>
    <row r="2617" spans="9:99" x14ac:dyDescent="0.2">
      <c r="I2617" s="1"/>
      <c r="L2617" s="1"/>
      <c r="O2617" s="1"/>
      <c r="R2617" s="1"/>
      <c r="U2617" s="1"/>
      <c r="X2617" s="1"/>
      <c r="AA2617" s="1"/>
      <c r="AD2617" s="1"/>
      <c r="AG2617" s="1"/>
      <c r="AK2617" s="1"/>
      <c r="AP2617" s="1"/>
      <c r="AS2617" s="1"/>
      <c r="AW2617" s="1"/>
      <c r="BB2617" s="1"/>
      <c r="BE2617" s="1"/>
      <c r="BH2617" s="1"/>
      <c r="BK2617" s="1"/>
      <c r="BN2617" s="1"/>
      <c r="BR2617" s="1"/>
      <c r="BW2617" s="1"/>
      <c r="BZ2617" s="1"/>
      <c r="CF2617" s="1"/>
      <c r="CN2617" s="1"/>
      <c r="CQ2617" s="1"/>
      <c r="CT2617" s="1"/>
      <c r="CU2617" s="1"/>
    </row>
    <row r="2618" spans="9:99" x14ac:dyDescent="0.2">
      <c r="I2618" s="1"/>
      <c r="L2618" s="1"/>
      <c r="O2618" s="1"/>
      <c r="R2618" s="1"/>
      <c r="U2618" s="1"/>
      <c r="X2618" s="1"/>
      <c r="AA2618" s="1"/>
      <c r="AD2618" s="1"/>
      <c r="AG2618" s="1"/>
      <c r="AK2618" s="1"/>
      <c r="AP2618" s="1"/>
      <c r="AS2618" s="1"/>
      <c r="AW2618" s="1"/>
      <c r="BB2618" s="1"/>
      <c r="BE2618" s="1"/>
      <c r="BH2618" s="1"/>
      <c r="BK2618" s="1"/>
      <c r="BN2618" s="1"/>
      <c r="BR2618" s="1"/>
      <c r="BW2618" s="1"/>
      <c r="BZ2618" s="1"/>
      <c r="CF2618" s="1"/>
      <c r="CN2618" s="1"/>
      <c r="CQ2618" s="1"/>
      <c r="CT2618" s="1"/>
      <c r="CU2618" s="1"/>
    </row>
    <row r="2619" spans="9:99" x14ac:dyDescent="0.2">
      <c r="I2619" s="1"/>
      <c r="L2619" s="1"/>
      <c r="O2619" s="1"/>
      <c r="R2619" s="1"/>
      <c r="U2619" s="1"/>
      <c r="X2619" s="1"/>
      <c r="AA2619" s="1"/>
      <c r="AD2619" s="1"/>
      <c r="AG2619" s="1"/>
      <c r="AK2619" s="1"/>
      <c r="AP2619" s="1"/>
      <c r="AS2619" s="1"/>
      <c r="AW2619" s="1"/>
      <c r="BB2619" s="1"/>
      <c r="BE2619" s="1"/>
      <c r="BH2619" s="1"/>
      <c r="BK2619" s="1"/>
      <c r="BN2619" s="1"/>
      <c r="BR2619" s="1"/>
      <c r="BW2619" s="1"/>
      <c r="BZ2619" s="1"/>
      <c r="CF2619" s="1"/>
      <c r="CN2619" s="1"/>
      <c r="CQ2619" s="1"/>
      <c r="CT2619" s="1"/>
      <c r="CU2619" s="1"/>
    </row>
    <row r="2620" spans="9:99" x14ac:dyDescent="0.2">
      <c r="I2620" s="1"/>
      <c r="L2620" s="1"/>
      <c r="O2620" s="1"/>
      <c r="R2620" s="1"/>
      <c r="U2620" s="1"/>
      <c r="X2620" s="1"/>
      <c r="AA2620" s="1"/>
      <c r="AD2620" s="1"/>
      <c r="AG2620" s="1"/>
      <c r="AK2620" s="1"/>
      <c r="AP2620" s="1"/>
      <c r="AS2620" s="1"/>
      <c r="AW2620" s="1"/>
      <c r="BB2620" s="1"/>
      <c r="BE2620" s="1"/>
      <c r="BH2620" s="1"/>
      <c r="BK2620" s="1"/>
      <c r="BN2620" s="1"/>
      <c r="BR2620" s="1"/>
      <c r="BW2620" s="1"/>
      <c r="BZ2620" s="1"/>
      <c r="CF2620" s="1"/>
      <c r="CN2620" s="1"/>
      <c r="CQ2620" s="1"/>
      <c r="CT2620" s="1"/>
      <c r="CU2620" s="1"/>
    </row>
    <row r="2621" spans="9:99" x14ac:dyDescent="0.2">
      <c r="I2621" s="1"/>
      <c r="L2621" s="1"/>
      <c r="O2621" s="1"/>
      <c r="R2621" s="1"/>
      <c r="U2621" s="1"/>
      <c r="X2621" s="1"/>
      <c r="AA2621" s="1"/>
      <c r="AD2621" s="1"/>
      <c r="AG2621" s="1"/>
      <c r="AK2621" s="1"/>
      <c r="AP2621" s="1"/>
      <c r="AS2621" s="1"/>
      <c r="AW2621" s="1"/>
      <c r="BB2621" s="1"/>
      <c r="BE2621" s="1"/>
      <c r="BH2621" s="1"/>
      <c r="BK2621" s="1"/>
      <c r="BN2621" s="1"/>
      <c r="BR2621" s="1"/>
      <c r="BW2621" s="1"/>
      <c r="BZ2621" s="1"/>
      <c r="CF2621" s="1"/>
      <c r="CN2621" s="1"/>
      <c r="CQ2621" s="1"/>
      <c r="CT2621" s="1"/>
      <c r="CU2621" s="1"/>
    </row>
    <row r="2622" spans="9:99" x14ac:dyDescent="0.2">
      <c r="I2622" s="1"/>
      <c r="L2622" s="1"/>
      <c r="O2622" s="1"/>
      <c r="R2622" s="1"/>
      <c r="U2622" s="1"/>
      <c r="X2622" s="1"/>
      <c r="AA2622" s="1"/>
      <c r="AD2622" s="1"/>
      <c r="AG2622" s="1"/>
      <c r="AK2622" s="1"/>
      <c r="AP2622" s="1"/>
      <c r="AS2622" s="1"/>
      <c r="AW2622" s="1"/>
      <c r="BB2622" s="1"/>
      <c r="BE2622" s="1"/>
      <c r="BH2622" s="1"/>
      <c r="BK2622" s="1"/>
      <c r="BN2622" s="1"/>
      <c r="BR2622" s="1"/>
      <c r="BW2622" s="1"/>
      <c r="BZ2622" s="1"/>
      <c r="CF2622" s="1"/>
      <c r="CN2622" s="1"/>
      <c r="CQ2622" s="1"/>
      <c r="CT2622" s="1"/>
      <c r="CU2622" s="1"/>
    </row>
    <row r="2623" spans="9:99" x14ac:dyDescent="0.2">
      <c r="I2623" s="1"/>
      <c r="L2623" s="1"/>
      <c r="O2623" s="1"/>
      <c r="R2623" s="1"/>
      <c r="U2623" s="1"/>
      <c r="X2623" s="1"/>
      <c r="AA2623" s="1"/>
      <c r="AD2623" s="1"/>
      <c r="AG2623" s="1"/>
      <c r="AK2623" s="1"/>
      <c r="AP2623" s="1"/>
      <c r="AS2623" s="1"/>
      <c r="AW2623" s="1"/>
      <c r="BB2623" s="1"/>
      <c r="BE2623" s="1"/>
      <c r="BH2623" s="1"/>
      <c r="BK2623" s="1"/>
      <c r="BN2623" s="1"/>
      <c r="BR2623" s="1"/>
      <c r="BW2623" s="1"/>
      <c r="BZ2623" s="1"/>
      <c r="CF2623" s="1"/>
      <c r="CN2623" s="1"/>
      <c r="CQ2623" s="1"/>
      <c r="CT2623" s="1"/>
      <c r="CU2623" s="1"/>
    </row>
    <row r="2624" spans="9:99" x14ac:dyDescent="0.2">
      <c r="I2624" s="1"/>
      <c r="L2624" s="1"/>
      <c r="O2624" s="1"/>
      <c r="R2624" s="1"/>
      <c r="U2624" s="1"/>
      <c r="X2624" s="1"/>
      <c r="AA2624" s="1"/>
      <c r="AD2624" s="1"/>
      <c r="AG2624" s="1"/>
      <c r="AK2624" s="1"/>
      <c r="AP2624" s="1"/>
      <c r="AS2624" s="1"/>
      <c r="AW2624" s="1"/>
      <c r="BB2624" s="1"/>
      <c r="BE2624" s="1"/>
      <c r="BH2624" s="1"/>
      <c r="BK2624" s="1"/>
      <c r="BN2624" s="1"/>
      <c r="BR2624" s="1"/>
      <c r="BW2624" s="1"/>
      <c r="BZ2624" s="1"/>
      <c r="CF2624" s="1"/>
      <c r="CN2624" s="1"/>
      <c r="CQ2624" s="1"/>
      <c r="CT2624" s="1"/>
      <c r="CU2624" s="1"/>
    </row>
    <row r="2625" spans="9:99" x14ac:dyDescent="0.2">
      <c r="I2625" s="1"/>
      <c r="L2625" s="1"/>
      <c r="O2625" s="1"/>
      <c r="R2625" s="1"/>
      <c r="U2625" s="1"/>
      <c r="X2625" s="1"/>
      <c r="AA2625" s="1"/>
      <c r="AD2625" s="1"/>
      <c r="AG2625" s="1"/>
      <c r="AK2625" s="1"/>
      <c r="AP2625" s="1"/>
      <c r="AS2625" s="1"/>
      <c r="AW2625" s="1"/>
      <c r="BB2625" s="1"/>
      <c r="BE2625" s="1"/>
      <c r="BH2625" s="1"/>
      <c r="BK2625" s="1"/>
      <c r="BN2625" s="1"/>
      <c r="BR2625" s="1"/>
      <c r="BW2625" s="1"/>
      <c r="BZ2625" s="1"/>
      <c r="CF2625" s="1"/>
      <c r="CN2625" s="1"/>
      <c r="CQ2625" s="1"/>
      <c r="CT2625" s="1"/>
      <c r="CU2625" s="1"/>
    </row>
    <row r="2626" spans="9:99" x14ac:dyDescent="0.2">
      <c r="I2626" s="1"/>
      <c r="L2626" s="1"/>
      <c r="O2626" s="1"/>
      <c r="R2626" s="1"/>
      <c r="U2626" s="1"/>
      <c r="X2626" s="1"/>
      <c r="AA2626" s="1"/>
      <c r="AD2626" s="1"/>
      <c r="AG2626" s="1"/>
      <c r="AK2626" s="1"/>
      <c r="AP2626" s="1"/>
      <c r="AS2626" s="1"/>
      <c r="AW2626" s="1"/>
      <c r="BB2626" s="1"/>
      <c r="BE2626" s="1"/>
      <c r="BH2626" s="1"/>
      <c r="BK2626" s="1"/>
      <c r="BN2626" s="1"/>
      <c r="BR2626" s="1"/>
      <c r="BW2626" s="1"/>
      <c r="BZ2626" s="1"/>
      <c r="CF2626" s="1"/>
      <c r="CN2626" s="1"/>
      <c r="CQ2626" s="1"/>
      <c r="CT2626" s="1"/>
      <c r="CU2626" s="1"/>
    </row>
    <row r="2627" spans="9:99" x14ac:dyDescent="0.2">
      <c r="I2627" s="1"/>
      <c r="L2627" s="1"/>
      <c r="O2627" s="1"/>
      <c r="R2627" s="1"/>
      <c r="U2627" s="1"/>
      <c r="X2627" s="1"/>
      <c r="AA2627" s="1"/>
      <c r="AD2627" s="1"/>
      <c r="AG2627" s="1"/>
      <c r="AK2627" s="1"/>
      <c r="AP2627" s="1"/>
      <c r="AS2627" s="1"/>
      <c r="AW2627" s="1"/>
      <c r="BB2627" s="1"/>
      <c r="BE2627" s="1"/>
      <c r="BH2627" s="1"/>
      <c r="BK2627" s="1"/>
      <c r="BN2627" s="1"/>
      <c r="BR2627" s="1"/>
      <c r="BW2627" s="1"/>
      <c r="BZ2627" s="1"/>
      <c r="CF2627" s="1"/>
      <c r="CN2627" s="1"/>
      <c r="CQ2627" s="1"/>
      <c r="CT2627" s="1"/>
      <c r="CU2627" s="1"/>
    </row>
    <row r="2628" spans="9:99" x14ac:dyDescent="0.2">
      <c r="I2628" s="1"/>
      <c r="L2628" s="1"/>
      <c r="O2628" s="1"/>
      <c r="R2628" s="1"/>
      <c r="U2628" s="1"/>
      <c r="X2628" s="1"/>
      <c r="AA2628" s="1"/>
      <c r="AD2628" s="1"/>
      <c r="AG2628" s="1"/>
      <c r="AK2628" s="1"/>
      <c r="AP2628" s="1"/>
      <c r="AS2628" s="1"/>
      <c r="AW2628" s="1"/>
      <c r="BB2628" s="1"/>
      <c r="BE2628" s="1"/>
      <c r="BH2628" s="1"/>
      <c r="BK2628" s="1"/>
      <c r="BN2628" s="1"/>
      <c r="BR2628" s="1"/>
      <c r="BW2628" s="1"/>
      <c r="BZ2628" s="1"/>
      <c r="CF2628" s="1"/>
      <c r="CN2628" s="1"/>
      <c r="CQ2628" s="1"/>
      <c r="CT2628" s="1"/>
      <c r="CU2628" s="1"/>
    </row>
    <row r="2629" spans="9:99" x14ac:dyDescent="0.2">
      <c r="I2629" s="1"/>
      <c r="L2629" s="1"/>
      <c r="O2629" s="1"/>
      <c r="R2629" s="1"/>
      <c r="U2629" s="1"/>
      <c r="X2629" s="1"/>
      <c r="AA2629" s="1"/>
      <c r="AD2629" s="1"/>
      <c r="AG2629" s="1"/>
      <c r="AK2629" s="1"/>
      <c r="AP2629" s="1"/>
      <c r="AS2629" s="1"/>
      <c r="AW2629" s="1"/>
      <c r="BB2629" s="1"/>
      <c r="BE2629" s="1"/>
      <c r="BH2629" s="1"/>
      <c r="BK2629" s="1"/>
      <c r="BN2629" s="1"/>
      <c r="BR2629" s="1"/>
      <c r="BW2629" s="1"/>
      <c r="BZ2629" s="1"/>
      <c r="CF2629" s="1"/>
      <c r="CN2629" s="1"/>
      <c r="CQ2629" s="1"/>
      <c r="CT2629" s="1"/>
      <c r="CU2629" s="1"/>
    </row>
    <row r="2630" spans="9:99" x14ac:dyDescent="0.2">
      <c r="I2630" s="1"/>
      <c r="L2630" s="1"/>
      <c r="O2630" s="1"/>
      <c r="R2630" s="1"/>
      <c r="U2630" s="1"/>
      <c r="X2630" s="1"/>
      <c r="AA2630" s="1"/>
      <c r="AD2630" s="1"/>
      <c r="AG2630" s="1"/>
      <c r="AK2630" s="1"/>
      <c r="AP2630" s="1"/>
      <c r="AS2630" s="1"/>
      <c r="AW2630" s="1"/>
      <c r="BB2630" s="1"/>
      <c r="BE2630" s="1"/>
      <c r="BH2630" s="1"/>
      <c r="BK2630" s="1"/>
      <c r="BN2630" s="1"/>
      <c r="BR2630" s="1"/>
      <c r="BW2630" s="1"/>
      <c r="BZ2630" s="1"/>
      <c r="CF2630" s="1"/>
      <c r="CN2630" s="1"/>
      <c r="CQ2630" s="1"/>
      <c r="CT2630" s="1"/>
      <c r="CU2630" s="1"/>
    </row>
    <row r="2631" spans="9:99" x14ac:dyDescent="0.2">
      <c r="I2631" s="1"/>
      <c r="L2631" s="1"/>
      <c r="O2631" s="1"/>
      <c r="R2631" s="1"/>
      <c r="U2631" s="1"/>
      <c r="X2631" s="1"/>
      <c r="AA2631" s="1"/>
      <c r="AD2631" s="1"/>
      <c r="AG2631" s="1"/>
      <c r="AK2631" s="1"/>
      <c r="AP2631" s="1"/>
      <c r="AS2631" s="1"/>
      <c r="AW2631" s="1"/>
      <c r="BB2631" s="1"/>
      <c r="BE2631" s="1"/>
      <c r="BH2631" s="1"/>
      <c r="BK2631" s="1"/>
      <c r="BN2631" s="1"/>
      <c r="BR2631" s="1"/>
      <c r="BW2631" s="1"/>
      <c r="BZ2631" s="1"/>
      <c r="CF2631" s="1"/>
      <c r="CN2631" s="1"/>
      <c r="CQ2631" s="1"/>
      <c r="CT2631" s="1"/>
      <c r="CU2631" s="1"/>
    </row>
    <row r="2632" spans="9:99" x14ac:dyDescent="0.2">
      <c r="I2632" s="1"/>
      <c r="L2632" s="1"/>
      <c r="O2632" s="1"/>
      <c r="R2632" s="1"/>
      <c r="U2632" s="1"/>
      <c r="X2632" s="1"/>
      <c r="AA2632" s="1"/>
      <c r="AD2632" s="1"/>
      <c r="AG2632" s="1"/>
      <c r="AK2632" s="1"/>
      <c r="AP2632" s="1"/>
      <c r="AS2632" s="1"/>
      <c r="AW2632" s="1"/>
      <c r="BB2632" s="1"/>
      <c r="BE2632" s="1"/>
      <c r="BH2632" s="1"/>
      <c r="BK2632" s="1"/>
      <c r="BN2632" s="1"/>
      <c r="BR2632" s="1"/>
      <c r="BW2632" s="1"/>
      <c r="BZ2632" s="1"/>
      <c r="CF2632" s="1"/>
      <c r="CN2632" s="1"/>
      <c r="CQ2632" s="1"/>
      <c r="CT2632" s="1"/>
      <c r="CU2632" s="1"/>
    </row>
    <row r="2633" spans="9:99" x14ac:dyDescent="0.2">
      <c r="I2633" s="1"/>
      <c r="L2633" s="1"/>
      <c r="O2633" s="1"/>
      <c r="R2633" s="1"/>
      <c r="U2633" s="1"/>
      <c r="X2633" s="1"/>
      <c r="AA2633" s="1"/>
      <c r="AD2633" s="1"/>
      <c r="AG2633" s="1"/>
      <c r="AK2633" s="1"/>
      <c r="AP2633" s="1"/>
      <c r="AS2633" s="1"/>
      <c r="AW2633" s="1"/>
      <c r="BB2633" s="1"/>
      <c r="BE2633" s="1"/>
      <c r="BH2633" s="1"/>
      <c r="BK2633" s="1"/>
      <c r="BN2633" s="1"/>
      <c r="BR2633" s="1"/>
      <c r="BW2633" s="1"/>
      <c r="BZ2633" s="1"/>
      <c r="CF2633" s="1"/>
      <c r="CN2633" s="1"/>
      <c r="CQ2633" s="1"/>
      <c r="CT2633" s="1"/>
      <c r="CU2633" s="1"/>
    </row>
    <row r="2634" spans="9:99" x14ac:dyDescent="0.2">
      <c r="I2634" s="1"/>
      <c r="L2634" s="1"/>
      <c r="O2634" s="1"/>
      <c r="R2634" s="1"/>
      <c r="U2634" s="1"/>
      <c r="X2634" s="1"/>
      <c r="AA2634" s="1"/>
      <c r="AD2634" s="1"/>
      <c r="AG2634" s="1"/>
      <c r="AK2634" s="1"/>
      <c r="AP2634" s="1"/>
      <c r="AS2634" s="1"/>
      <c r="AW2634" s="1"/>
      <c r="BB2634" s="1"/>
      <c r="BE2634" s="1"/>
      <c r="BH2634" s="1"/>
      <c r="BK2634" s="1"/>
      <c r="BN2634" s="1"/>
      <c r="BR2634" s="1"/>
      <c r="BW2634" s="1"/>
      <c r="BZ2634" s="1"/>
      <c r="CF2634" s="1"/>
      <c r="CN2634" s="1"/>
      <c r="CQ2634" s="1"/>
      <c r="CT2634" s="1"/>
      <c r="CU2634" s="1"/>
    </row>
    <row r="2635" spans="9:99" x14ac:dyDescent="0.2">
      <c r="I2635" s="1"/>
      <c r="L2635" s="1"/>
      <c r="O2635" s="1"/>
      <c r="R2635" s="1"/>
      <c r="U2635" s="1"/>
      <c r="X2635" s="1"/>
      <c r="AA2635" s="1"/>
      <c r="AD2635" s="1"/>
      <c r="AG2635" s="1"/>
      <c r="AK2635" s="1"/>
      <c r="AP2635" s="1"/>
      <c r="AS2635" s="1"/>
      <c r="AW2635" s="1"/>
      <c r="BB2635" s="1"/>
      <c r="BE2635" s="1"/>
      <c r="BH2635" s="1"/>
      <c r="BK2635" s="1"/>
      <c r="BN2635" s="1"/>
      <c r="BR2635" s="1"/>
      <c r="BW2635" s="1"/>
      <c r="BZ2635" s="1"/>
      <c r="CF2635" s="1"/>
      <c r="CN2635" s="1"/>
      <c r="CQ2635" s="1"/>
      <c r="CT2635" s="1"/>
      <c r="CU2635" s="1"/>
    </row>
    <row r="2636" spans="9:99" x14ac:dyDescent="0.2">
      <c r="I2636" s="1"/>
      <c r="L2636" s="1"/>
      <c r="O2636" s="1"/>
      <c r="R2636" s="1"/>
      <c r="U2636" s="1"/>
      <c r="X2636" s="1"/>
      <c r="AA2636" s="1"/>
      <c r="AD2636" s="1"/>
      <c r="AG2636" s="1"/>
      <c r="AK2636" s="1"/>
      <c r="AP2636" s="1"/>
      <c r="AS2636" s="1"/>
      <c r="AW2636" s="1"/>
      <c r="BB2636" s="1"/>
      <c r="BE2636" s="1"/>
      <c r="BH2636" s="1"/>
      <c r="BK2636" s="1"/>
      <c r="BN2636" s="1"/>
      <c r="BR2636" s="1"/>
      <c r="BW2636" s="1"/>
      <c r="BZ2636" s="1"/>
      <c r="CF2636" s="1"/>
      <c r="CN2636" s="1"/>
      <c r="CQ2636" s="1"/>
      <c r="CT2636" s="1"/>
      <c r="CU2636" s="1"/>
    </row>
    <row r="2637" spans="9:99" x14ac:dyDescent="0.2">
      <c r="I2637" s="1"/>
      <c r="L2637" s="1"/>
      <c r="O2637" s="1"/>
      <c r="R2637" s="1"/>
      <c r="U2637" s="1"/>
      <c r="X2637" s="1"/>
      <c r="AA2637" s="1"/>
      <c r="AD2637" s="1"/>
      <c r="AG2637" s="1"/>
      <c r="AK2637" s="1"/>
      <c r="AP2637" s="1"/>
      <c r="AS2637" s="1"/>
      <c r="AW2637" s="1"/>
      <c r="BB2637" s="1"/>
      <c r="BE2637" s="1"/>
      <c r="BH2637" s="1"/>
      <c r="BK2637" s="1"/>
      <c r="BN2637" s="1"/>
      <c r="BR2637" s="1"/>
      <c r="BW2637" s="1"/>
      <c r="BZ2637" s="1"/>
      <c r="CF2637" s="1"/>
      <c r="CN2637" s="1"/>
      <c r="CQ2637" s="1"/>
      <c r="CT2637" s="1"/>
      <c r="CU2637" s="1"/>
    </row>
    <row r="2638" spans="9:99" x14ac:dyDescent="0.2">
      <c r="I2638" s="1"/>
      <c r="L2638" s="1"/>
      <c r="O2638" s="1"/>
      <c r="R2638" s="1"/>
      <c r="U2638" s="1"/>
      <c r="X2638" s="1"/>
      <c r="AA2638" s="1"/>
      <c r="AD2638" s="1"/>
      <c r="AG2638" s="1"/>
      <c r="AK2638" s="1"/>
      <c r="AP2638" s="1"/>
      <c r="AS2638" s="1"/>
      <c r="AW2638" s="1"/>
      <c r="BB2638" s="1"/>
      <c r="BE2638" s="1"/>
      <c r="BH2638" s="1"/>
      <c r="BK2638" s="1"/>
      <c r="BN2638" s="1"/>
      <c r="BR2638" s="1"/>
      <c r="BW2638" s="1"/>
      <c r="BZ2638" s="1"/>
      <c r="CF2638" s="1"/>
      <c r="CN2638" s="1"/>
      <c r="CQ2638" s="1"/>
      <c r="CT2638" s="1"/>
      <c r="CU2638" s="1"/>
    </row>
    <row r="2639" spans="9:99" x14ac:dyDescent="0.2">
      <c r="I2639" s="1"/>
      <c r="L2639" s="1"/>
      <c r="O2639" s="1"/>
      <c r="R2639" s="1"/>
      <c r="U2639" s="1"/>
      <c r="X2639" s="1"/>
      <c r="AA2639" s="1"/>
      <c r="AD2639" s="1"/>
      <c r="AG2639" s="1"/>
      <c r="AK2639" s="1"/>
      <c r="AP2639" s="1"/>
      <c r="AS2639" s="1"/>
      <c r="AW2639" s="1"/>
      <c r="BB2639" s="1"/>
      <c r="BE2639" s="1"/>
      <c r="BH2639" s="1"/>
      <c r="BK2639" s="1"/>
      <c r="BN2639" s="1"/>
      <c r="BR2639" s="1"/>
      <c r="BW2639" s="1"/>
      <c r="BZ2639" s="1"/>
      <c r="CF2639" s="1"/>
      <c r="CN2639" s="1"/>
      <c r="CQ2639" s="1"/>
      <c r="CT2639" s="1"/>
      <c r="CU2639" s="1"/>
    </row>
    <row r="2640" spans="9:99" x14ac:dyDescent="0.2">
      <c r="I2640" s="1"/>
      <c r="L2640" s="1"/>
      <c r="O2640" s="1"/>
      <c r="R2640" s="1"/>
      <c r="U2640" s="1"/>
      <c r="X2640" s="1"/>
      <c r="AA2640" s="1"/>
      <c r="AD2640" s="1"/>
      <c r="AG2640" s="1"/>
      <c r="AK2640" s="1"/>
      <c r="AP2640" s="1"/>
      <c r="AS2640" s="1"/>
      <c r="AW2640" s="1"/>
      <c r="BB2640" s="1"/>
      <c r="BE2640" s="1"/>
      <c r="BH2640" s="1"/>
      <c r="BK2640" s="1"/>
      <c r="BN2640" s="1"/>
      <c r="BR2640" s="1"/>
      <c r="BW2640" s="1"/>
      <c r="BZ2640" s="1"/>
      <c r="CF2640" s="1"/>
      <c r="CN2640" s="1"/>
      <c r="CQ2640" s="1"/>
      <c r="CT2640" s="1"/>
      <c r="CU2640" s="1"/>
    </row>
    <row r="2641" spans="9:99" x14ac:dyDescent="0.2">
      <c r="I2641" s="1"/>
      <c r="L2641" s="1"/>
      <c r="O2641" s="1"/>
      <c r="R2641" s="1"/>
      <c r="U2641" s="1"/>
      <c r="X2641" s="1"/>
      <c r="AA2641" s="1"/>
      <c r="AD2641" s="1"/>
      <c r="AG2641" s="1"/>
      <c r="AK2641" s="1"/>
      <c r="AP2641" s="1"/>
      <c r="AS2641" s="1"/>
      <c r="AW2641" s="1"/>
      <c r="BB2641" s="1"/>
      <c r="BE2641" s="1"/>
      <c r="BH2641" s="1"/>
      <c r="BK2641" s="1"/>
      <c r="BN2641" s="1"/>
      <c r="BR2641" s="1"/>
      <c r="BW2641" s="1"/>
      <c r="BZ2641" s="1"/>
      <c r="CF2641" s="1"/>
      <c r="CN2641" s="1"/>
      <c r="CQ2641" s="1"/>
      <c r="CT2641" s="1"/>
      <c r="CU2641" s="1"/>
    </row>
    <row r="2642" spans="9:99" x14ac:dyDescent="0.2">
      <c r="I2642" s="1"/>
      <c r="L2642" s="1"/>
      <c r="O2642" s="1"/>
      <c r="R2642" s="1"/>
      <c r="U2642" s="1"/>
      <c r="X2642" s="1"/>
      <c r="AA2642" s="1"/>
      <c r="AD2642" s="1"/>
      <c r="AG2642" s="1"/>
      <c r="AK2642" s="1"/>
      <c r="AP2642" s="1"/>
      <c r="AS2642" s="1"/>
      <c r="AW2642" s="1"/>
      <c r="BB2642" s="1"/>
      <c r="BE2642" s="1"/>
      <c r="BH2642" s="1"/>
      <c r="BK2642" s="1"/>
      <c r="BN2642" s="1"/>
      <c r="BR2642" s="1"/>
      <c r="BW2642" s="1"/>
      <c r="BZ2642" s="1"/>
      <c r="CF2642" s="1"/>
      <c r="CN2642" s="1"/>
      <c r="CQ2642" s="1"/>
      <c r="CT2642" s="1"/>
      <c r="CU2642" s="1"/>
    </row>
    <row r="2643" spans="9:99" x14ac:dyDescent="0.2">
      <c r="I2643" s="1"/>
      <c r="L2643" s="1"/>
      <c r="O2643" s="1"/>
      <c r="R2643" s="1"/>
      <c r="U2643" s="1"/>
      <c r="X2643" s="1"/>
      <c r="AA2643" s="1"/>
      <c r="AD2643" s="1"/>
      <c r="AG2643" s="1"/>
      <c r="AK2643" s="1"/>
      <c r="AP2643" s="1"/>
      <c r="AS2643" s="1"/>
      <c r="AW2643" s="1"/>
      <c r="BB2643" s="1"/>
      <c r="BE2643" s="1"/>
      <c r="BH2643" s="1"/>
      <c r="BK2643" s="1"/>
      <c r="BN2643" s="1"/>
      <c r="BR2643" s="1"/>
      <c r="BW2643" s="1"/>
      <c r="BZ2643" s="1"/>
      <c r="CF2643" s="1"/>
      <c r="CN2643" s="1"/>
      <c r="CQ2643" s="1"/>
      <c r="CT2643" s="1"/>
      <c r="CU2643" s="1"/>
    </row>
    <row r="2644" spans="9:99" x14ac:dyDescent="0.2">
      <c r="I2644" s="1"/>
      <c r="L2644" s="1"/>
      <c r="O2644" s="1"/>
      <c r="R2644" s="1"/>
      <c r="U2644" s="1"/>
      <c r="X2644" s="1"/>
      <c r="AA2644" s="1"/>
      <c r="AD2644" s="1"/>
      <c r="AG2644" s="1"/>
      <c r="AK2644" s="1"/>
      <c r="AP2644" s="1"/>
      <c r="AS2644" s="1"/>
      <c r="AW2644" s="1"/>
      <c r="BB2644" s="1"/>
      <c r="BE2644" s="1"/>
      <c r="BH2644" s="1"/>
      <c r="BK2644" s="1"/>
      <c r="BN2644" s="1"/>
      <c r="BR2644" s="1"/>
      <c r="BW2644" s="1"/>
      <c r="BZ2644" s="1"/>
      <c r="CF2644" s="1"/>
      <c r="CN2644" s="1"/>
      <c r="CQ2644" s="1"/>
      <c r="CT2644" s="1"/>
      <c r="CU2644" s="1"/>
    </row>
    <row r="2645" spans="9:99" x14ac:dyDescent="0.2">
      <c r="I2645" s="1"/>
      <c r="L2645" s="1"/>
      <c r="O2645" s="1"/>
      <c r="R2645" s="1"/>
      <c r="U2645" s="1"/>
      <c r="X2645" s="1"/>
      <c r="AA2645" s="1"/>
      <c r="AD2645" s="1"/>
      <c r="AG2645" s="1"/>
      <c r="AK2645" s="1"/>
      <c r="AP2645" s="1"/>
      <c r="AS2645" s="1"/>
      <c r="AW2645" s="1"/>
      <c r="BB2645" s="1"/>
      <c r="BE2645" s="1"/>
      <c r="BH2645" s="1"/>
      <c r="BK2645" s="1"/>
      <c r="BN2645" s="1"/>
      <c r="BR2645" s="1"/>
      <c r="BW2645" s="1"/>
      <c r="BZ2645" s="1"/>
      <c r="CF2645" s="1"/>
      <c r="CN2645" s="1"/>
      <c r="CQ2645" s="1"/>
      <c r="CT2645" s="1"/>
      <c r="CU2645" s="1"/>
    </row>
    <row r="2646" spans="9:99" x14ac:dyDescent="0.2">
      <c r="I2646" s="1"/>
      <c r="L2646" s="1"/>
      <c r="O2646" s="1"/>
      <c r="R2646" s="1"/>
      <c r="U2646" s="1"/>
      <c r="X2646" s="1"/>
      <c r="AA2646" s="1"/>
      <c r="AD2646" s="1"/>
      <c r="AG2646" s="1"/>
      <c r="AK2646" s="1"/>
      <c r="AP2646" s="1"/>
      <c r="AS2646" s="1"/>
      <c r="AW2646" s="1"/>
      <c r="BB2646" s="1"/>
      <c r="BE2646" s="1"/>
      <c r="BH2646" s="1"/>
      <c r="BK2646" s="1"/>
      <c r="BN2646" s="1"/>
      <c r="BR2646" s="1"/>
      <c r="BW2646" s="1"/>
      <c r="BZ2646" s="1"/>
      <c r="CF2646" s="1"/>
      <c r="CN2646" s="1"/>
      <c r="CQ2646" s="1"/>
      <c r="CT2646" s="1"/>
      <c r="CU2646" s="1"/>
    </row>
    <row r="2647" spans="9:99" x14ac:dyDescent="0.2">
      <c r="I2647" s="1"/>
      <c r="L2647" s="1"/>
      <c r="O2647" s="1"/>
      <c r="R2647" s="1"/>
      <c r="U2647" s="1"/>
      <c r="X2647" s="1"/>
      <c r="AA2647" s="1"/>
      <c r="AD2647" s="1"/>
      <c r="AG2647" s="1"/>
      <c r="AK2647" s="1"/>
      <c r="AP2647" s="1"/>
      <c r="AS2647" s="1"/>
      <c r="AW2647" s="1"/>
      <c r="BB2647" s="1"/>
      <c r="BE2647" s="1"/>
      <c r="BH2647" s="1"/>
      <c r="BK2647" s="1"/>
      <c r="BN2647" s="1"/>
      <c r="BR2647" s="1"/>
      <c r="BW2647" s="1"/>
      <c r="BZ2647" s="1"/>
      <c r="CF2647" s="1"/>
      <c r="CN2647" s="1"/>
      <c r="CQ2647" s="1"/>
      <c r="CT2647" s="1"/>
      <c r="CU2647" s="1"/>
    </row>
    <row r="2648" spans="9:99" x14ac:dyDescent="0.2">
      <c r="I2648" s="1"/>
      <c r="L2648" s="1"/>
      <c r="O2648" s="1"/>
      <c r="R2648" s="1"/>
      <c r="U2648" s="1"/>
      <c r="X2648" s="1"/>
      <c r="AA2648" s="1"/>
      <c r="AD2648" s="1"/>
      <c r="AG2648" s="1"/>
      <c r="AK2648" s="1"/>
      <c r="AP2648" s="1"/>
      <c r="AS2648" s="1"/>
      <c r="AW2648" s="1"/>
      <c r="BB2648" s="1"/>
      <c r="BE2648" s="1"/>
      <c r="BH2648" s="1"/>
      <c r="BK2648" s="1"/>
      <c r="BN2648" s="1"/>
      <c r="BR2648" s="1"/>
      <c r="BW2648" s="1"/>
      <c r="BZ2648" s="1"/>
      <c r="CF2648" s="1"/>
      <c r="CN2648" s="1"/>
      <c r="CQ2648" s="1"/>
      <c r="CT2648" s="1"/>
      <c r="CU2648" s="1"/>
    </row>
    <row r="2649" spans="9:99" x14ac:dyDescent="0.2">
      <c r="I2649" s="1"/>
      <c r="L2649" s="1"/>
      <c r="O2649" s="1"/>
      <c r="R2649" s="1"/>
      <c r="U2649" s="1"/>
      <c r="X2649" s="1"/>
      <c r="AA2649" s="1"/>
      <c r="AD2649" s="1"/>
      <c r="AG2649" s="1"/>
      <c r="AK2649" s="1"/>
      <c r="AP2649" s="1"/>
      <c r="AS2649" s="1"/>
      <c r="AW2649" s="1"/>
      <c r="BB2649" s="1"/>
      <c r="BE2649" s="1"/>
      <c r="BH2649" s="1"/>
      <c r="BK2649" s="1"/>
      <c r="BN2649" s="1"/>
      <c r="BR2649" s="1"/>
      <c r="BW2649" s="1"/>
      <c r="BZ2649" s="1"/>
      <c r="CF2649" s="1"/>
      <c r="CN2649" s="1"/>
      <c r="CQ2649" s="1"/>
      <c r="CT2649" s="1"/>
      <c r="CU2649" s="1"/>
    </row>
    <row r="2650" spans="9:99" x14ac:dyDescent="0.2">
      <c r="I2650" s="1"/>
      <c r="L2650" s="1"/>
      <c r="O2650" s="1"/>
      <c r="R2650" s="1"/>
      <c r="U2650" s="1"/>
      <c r="X2650" s="1"/>
      <c r="AA2650" s="1"/>
      <c r="AD2650" s="1"/>
      <c r="AG2650" s="1"/>
      <c r="AK2650" s="1"/>
      <c r="AP2650" s="1"/>
      <c r="AS2650" s="1"/>
      <c r="AW2650" s="1"/>
      <c r="BB2650" s="1"/>
      <c r="BE2650" s="1"/>
      <c r="BH2650" s="1"/>
      <c r="BK2650" s="1"/>
      <c r="BN2650" s="1"/>
      <c r="BR2650" s="1"/>
      <c r="BW2650" s="1"/>
      <c r="BZ2650" s="1"/>
      <c r="CF2650" s="1"/>
      <c r="CN2650" s="1"/>
      <c r="CQ2650" s="1"/>
      <c r="CT2650" s="1"/>
      <c r="CU2650" s="1"/>
    </row>
    <row r="2651" spans="9:99" x14ac:dyDescent="0.2">
      <c r="I2651" s="1"/>
      <c r="L2651" s="1"/>
      <c r="O2651" s="1"/>
      <c r="R2651" s="1"/>
      <c r="U2651" s="1"/>
      <c r="X2651" s="1"/>
      <c r="AA2651" s="1"/>
      <c r="AD2651" s="1"/>
      <c r="AG2651" s="1"/>
      <c r="AK2651" s="1"/>
      <c r="AP2651" s="1"/>
      <c r="AS2651" s="1"/>
      <c r="AW2651" s="1"/>
      <c r="BB2651" s="1"/>
      <c r="BE2651" s="1"/>
      <c r="BH2651" s="1"/>
      <c r="BK2651" s="1"/>
      <c r="BN2651" s="1"/>
      <c r="BR2651" s="1"/>
      <c r="BW2651" s="1"/>
      <c r="BZ2651" s="1"/>
      <c r="CF2651" s="1"/>
      <c r="CN2651" s="1"/>
      <c r="CQ2651" s="1"/>
      <c r="CT2651" s="1"/>
      <c r="CU2651" s="1"/>
    </row>
    <row r="2652" spans="9:99" x14ac:dyDescent="0.2">
      <c r="I2652" s="1"/>
      <c r="L2652" s="1"/>
      <c r="O2652" s="1"/>
      <c r="R2652" s="1"/>
      <c r="U2652" s="1"/>
      <c r="X2652" s="1"/>
      <c r="AA2652" s="1"/>
      <c r="AD2652" s="1"/>
      <c r="AG2652" s="1"/>
      <c r="AK2652" s="1"/>
      <c r="AP2652" s="1"/>
      <c r="AS2652" s="1"/>
      <c r="AW2652" s="1"/>
      <c r="BB2652" s="1"/>
      <c r="BE2652" s="1"/>
      <c r="BH2652" s="1"/>
      <c r="BK2652" s="1"/>
      <c r="BN2652" s="1"/>
      <c r="BR2652" s="1"/>
      <c r="BW2652" s="1"/>
      <c r="BZ2652" s="1"/>
      <c r="CF2652" s="1"/>
      <c r="CN2652" s="1"/>
      <c r="CQ2652" s="1"/>
      <c r="CT2652" s="1"/>
      <c r="CU2652" s="1"/>
    </row>
    <row r="2653" spans="9:99" x14ac:dyDescent="0.2">
      <c r="I2653" s="1"/>
      <c r="L2653" s="1"/>
      <c r="O2653" s="1"/>
      <c r="R2653" s="1"/>
      <c r="U2653" s="1"/>
      <c r="X2653" s="1"/>
      <c r="AA2653" s="1"/>
      <c r="AD2653" s="1"/>
      <c r="AG2653" s="1"/>
      <c r="AK2653" s="1"/>
      <c r="AP2653" s="1"/>
      <c r="AS2653" s="1"/>
      <c r="AW2653" s="1"/>
      <c r="BB2653" s="1"/>
      <c r="BE2653" s="1"/>
      <c r="BH2653" s="1"/>
      <c r="BK2653" s="1"/>
      <c r="BN2653" s="1"/>
      <c r="BR2653" s="1"/>
      <c r="BW2653" s="1"/>
      <c r="BZ2653" s="1"/>
      <c r="CF2653" s="1"/>
      <c r="CN2653" s="1"/>
      <c r="CQ2653" s="1"/>
      <c r="CT2653" s="1"/>
      <c r="CU2653" s="1"/>
    </row>
    <row r="2654" spans="9:99" x14ac:dyDescent="0.2">
      <c r="I2654" s="1"/>
      <c r="L2654" s="1"/>
      <c r="O2654" s="1"/>
      <c r="R2654" s="1"/>
      <c r="U2654" s="1"/>
      <c r="X2654" s="1"/>
      <c r="AA2654" s="1"/>
      <c r="AD2654" s="1"/>
      <c r="AG2654" s="1"/>
      <c r="AK2654" s="1"/>
      <c r="AP2654" s="1"/>
      <c r="AS2654" s="1"/>
      <c r="AW2654" s="1"/>
      <c r="BB2654" s="1"/>
      <c r="BE2654" s="1"/>
      <c r="BH2654" s="1"/>
      <c r="BK2654" s="1"/>
      <c r="BN2654" s="1"/>
      <c r="BR2654" s="1"/>
      <c r="BW2654" s="1"/>
      <c r="BZ2654" s="1"/>
      <c r="CF2654" s="1"/>
      <c r="CN2654" s="1"/>
      <c r="CQ2654" s="1"/>
      <c r="CT2654" s="1"/>
      <c r="CU2654" s="1"/>
    </row>
    <row r="2655" spans="9:99" x14ac:dyDescent="0.2">
      <c r="I2655" s="1"/>
      <c r="L2655" s="1"/>
      <c r="O2655" s="1"/>
      <c r="R2655" s="1"/>
      <c r="U2655" s="1"/>
      <c r="X2655" s="1"/>
      <c r="AA2655" s="1"/>
      <c r="AD2655" s="1"/>
      <c r="AG2655" s="1"/>
      <c r="AK2655" s="1"/>
      <c r="AP2655" s="1"/>
      <c r="AS2655" s="1"/>
      <c r="AW2655" s="1"/>
      <c r="BB2655" s="1"/>
      <c r="BE2655" s="1"/>
      <c r="BH2655" s="1"/>
      <c r="BK2655" s="1"/>
      <c r="BN2655" s="1"/>
      <c r="BR2655" s="1"/>
      <c r="BW2655" s="1"/>
      <c r="BZ2655" s="1"/>
      <c r="CF2655" s="1"/>
      <c r="CN2655" s="1"/>
      <c r="CQ2655" s="1"/>
      <c r="CT2655" s="1"/>
      <c r="CU2655" s="1"/>
    </row>
    <row r="2656" spans="9:99" x14ac:dyDescent="0.2">
      <c r="I2656" s="1"/>
      <c r="L2656" s="1"/>
      <c r="O2656" s="1"/>
      <c r="R2656" s="1"/>
      <c r="U2656" s="1"/>
      <c r="X2656" s="1"/>
      <c r="AA2656" s="1"/>
      <c r="AD2656" s="1"/>
      <c r="AG2656" s="1"/>
      <c r="AK2656" s="1"/>
      <c r="AP2656" s="1"/>
      <c r="AS2656" s="1"/>
      <c r="AW2656" s="1"/>
      <c r="BB2656" s="1"/>
      <c r="BE2656" s="1"/>
      <c r="BH2656" s="1"/>
      <c r="BK2656" s="1"/>
      <c r="BN2656" s="1"/>
      <c r="BR2656" s="1"/>
      <c r="BW2656" s="1"/>
      <c r="BZ2656" s="1"/>
      <c r="CF2656" s="1"/>
      <c r="CN2656" s="1"/>
      <c r="CQ2656" s="1"/>
      <c r="CT2656" s="1"/>
      <c r="CU2656" s="1"/>
    </row>
    <row r="2657" spans="9:99" x14ac:dyDescent="0.2">
      <c r="I2657" s="1"/>
      <c r="L2657" s="1"/>
      <c r="O2657" s="1"/>
      <c r="R2657" s="1"/>
      <c r="U2657" s="1"/>
      <c r="X2657" s="1"/>
      <c r="AA2657" s="1"/>
      <c r="AD2657" s="1"/>
      <c r="AG2657" s="1"/>
      <c r="AK2657" s="1"/>
      <c r="AP2657" s="1"/>
      <c r="AS2657" s="1"/>
      <c r="AW2657" s="1"/>
      <c r="BB2657" s="1"/>
      <c r="BE2657" s="1"/>
      <c r="BH2657" s="1"/>
      <c r="BK2657" s="1"/>
      <c r="BN2657" s="1"/>
      <c r="BR2657" s="1"/>
      <c r="BW2657" s="1"/>
      <c r="BZ2657" s="1"/>
      <c r="CF2657" s="1"/>
      <c r="CN2657" s="1"/>
      <c r="CQ2657" s="1"/>
      <c r="CT2657" s="1"/>
      <c r="CU2657" s="1"/>
    </row>
    <row r="2658" spans="9:99" x14ac:dyDescent="0.2">
      <c r="I2658" s="1"/>
      <c r="L2658" s="1"/>
      <c r="O2658" s="1"/>
      <c r="R2658" s="1"/>
      <c r="U2658" s="1"/>
      <c r="X2658" s="1"/>
      <c r="AA2658" s="1"/>
      <c r="AD2658" s="1"/>
      <c r="AG2658" s="1"/>
      <c r="AK2658" s="1"/>
      <c r="AP2658" s="1"/>
      <c r="AS2658" s="1"/>
      <c r="AW2658" s="1"/>
      <c r="BB2658" s="1"/>
      <c r="BE2658" s="1"/>
      <c r="BH2658" s="1"/>
      <c r="BK2658" s="1"/>
      <c r="BN2658" s="1"/>
      <c r="BR2658" s="1"/>
      <c r="BW2658" s="1"/>
      <c r="BZ2658" s="1"/>
      <c r="CF2658" s="1"/>
      <c r="CN2658" s="1"/>
      <c r="CQ2658" s="1"/>
      <c r="CT2658" s="1"/>
      <c r="CU2658" s="1"/>
    </row>
    <row r="2659" spans="9:99" x14ac:dyDescent="0.2">
      <c r="I2659" s="1"/>
      <c r="L2659" s="1"/>
      <c r="O2659" s="1"/>
      <c r="R2659" s="1"/>
      <c r="U2659" s="1"/>
      <c r="X2659" s="1"/>
      <c r="AA2659" s="1"/>
      <c r="AD2659" s="1"/>
      <c r="AG2659" s="1"/>
      <c r="AK2659" s="1"/>
      <c r="AP2659" s="1"/>
      <c r="AS2659" s="1"/>
      <c r="AW2659" s="1"/>
      <c r="BB2659" s="1"/>
      <c r="BE2659" s="1"/>
      <c r="BH2659" s="1"/>
      <c r="BK2659" s="1"/>
      <c r="BN2659" s="1"/>
      <c r="BR2659" s="1"/>
      <c r="BW2659" s="1"/>
      <c r="BZ2659" s="1"/>
      <c r="CF2659" s="1"/>
      <c r="CN2659" s="1"/>
      <c r="CQ2659" s="1"/>
      <c r="CT2659" s="1"/>
      <c r="CU2659" s="1"/>
    </row>
    <row r="2660" spans="9:99" x14ac:dyDescent="0.2">
      <c r="I2660" s="1"/>
      <c r="L2660" s="1"/>
      <c r="O2660" s="1"/>
      <c r="R2660" s="1"/>
      <c r="U2660" s="1"/>
      <c r="X2660" s="1"/>
      <c r="AA2660" s="1"/>
      <c r="AD2660" s="1"/>
      <c r="AG2660" s="1"/>
      <c r="AK2660" s="1"/>
      <c r="AP2660" s="1"/>
      <c r="AS2660" s="1"/>
      <c r="AW2660" s="1"/>
      <c r="BB2660" s="1"/>
      <c r="BE2660" s="1"/>
      <c r="BH2660" s="1"/>
      <c r="BK2660" s="1"/>
      <c r="BN2660" s="1"/>
      <c r="BR2660" s="1"/>
      <c r="BW2660" s="1"/>
      <c r="BZ2660" s="1"/>
      <c r="CF2660" s="1"/>
      <c r="CN2660" s="1"/>
      <c r="CQ2660" s="1"/>
      <c r="CT2660" s="1"/>
      <c r="CU2660" s="1"/>
    </row>
    <row r="2661" spans="9:99" x14ac:dyDescent="0.2">
      <c r="I2661" s="1"/>
      <c r="L2661" s="1"/>
      <c r="O2661" s="1"/>
      <c r="R2661" s="1"/>
      <c r="U2661" s="1"/>
      <c r="X2661" s="1"/>
      <c r="AA2661" s="1"/>
      <c r="AD2661" s="1"/>
      <c r="AG2661" s="1"/>
      <c r="AK2661" s="1"/>
      <c r="AP2661" s="1"/>
      <c r="AS2661" s="1"/>
      <c r="AW2661" s="1"/>
      <c r="BB2661" s="1"/>
      <c r="BE2661" s="1"/>
      <c r="BH2661" s="1"/>
      <c r="BK2661" s="1"/>
      <c r="BN2661" s="1"/>
      <c r="BR2661" s="1"/>
      <c r="BW2661" s="1"/>
      <c r="BZ2661" s="1"/>
      <c r="CF2661" s="1"/>
      <c r="CN2661" s="1"/>
      <c r="CQ2661" s="1"/>
      <c r="CT2661" s="1"/>
      <c r="CU2661" s="1"/>
    </row>
    <row r="2662" spans="9:99" x14ac:dyDescent="0.2">
      <c r="I2662" s="1"/>
      <c r="L2662" s="1"/>
      <c r="O2662" s="1"/>
      <c r="R2662" s="1"/>
      <c r="U2662" s="1"/>
      <c r="X2662" s="1"/>
      <c r="AA2662" s="1"/>
      <c r="AD2662" s="1"/>
      <c r="AG2662" s="1"/>
      <c r="AK2662" s="1"/>
      <c r="AP2662" s="1"/>
      <c r="AS2662" s="1"/>
      <c r="AW2662" s="1"/>
      <c r="BB2662" s="1"/>
      <c r="BE2662" s="1"/>
      <c r="BH2662" s="1"/>
      <c r="BK2662" s="1"/>
      <c r="BN2662" s="1"/>
      <c r="BR2662" s="1"/>
      <c r="BW2662" s="1"/>
      <c r="BZ2662" s="1"/>
      <c r="CF2662" s="1"/>
      <c r="CN2662" s="1"/>
      <c r="CQ2662" s="1"/>
      <c r="CT2662" s="1"/>
      <c r="CU2662" s="1"/>
    </row>
    <row r="2663" spans="9:99" x14ac:dyDescent="0.2">
      <c r="I2663" s="1"/>
      <c r="L2663" s="1"/>
      <c r="O2663" s="1"/>
      <c r="R2663" s="1"/>
      <c r="U2663" s="1"/>
      <c r="X2663" s="1"/>
      <c r="AA2663" s="1"/>
      <c r="AD2663" s="1"/>
      <c r="AG2663" s="1"/>
      <c r="AK2663" s="1"/>
      <c r="AP2663" s="1"/>
      <c r="AS2663" s="1"/>
      <c r="AW2663" s="1"/>
      <c r="BB2663" s="1"/>
      <c r="BE2663" s="1"/>
      <c r="BH2663" s="1"/>
      <c r="BK2663" s="1"/>
      <c r="BN2663" s="1"/>
      <c r="BR2663" s="1"/>
      <c r="BW2663" s="1"/>
      <c r="BZ2663" s="1"/>
      <c r="CF2663" s="1"/>
      <c r="CN2663" s="1"/>
      <c r="CQ2663" s="1"/>
      <c r="CT2663" s="1"/>
      <c r="CU2663" s="1"/>
    </row>
    <row r="2664" spans="9:99" x14ac:dyDescent="0.2">
      <c r="I2664" s="1"/>
      <c r="L2664" s="1"/>
      <c r="O2664" s="1"/>
      <c r="R2664" s="1"/>
      <c r="U2664" s="1"/>
      <c r="X2664" s="1"/>
      <c r="AA2664" s="1"/>
      <c r="AD2664" s="1"/>
      <c r="AG2664" s="1"/>
      <c r="AK2664" s="1"/>
      <c r="AP2664" s="1"/>
      <c r="AS2664" s="1"/>
      <c r="AW2664" s="1"/>
      <c r="BB2664" s="1"/>
      <c r="BE2664" s="1"/>
      <c r="BH2664" s="1"/>
      <c r="BK2664" s="1"/>
      <c r="BN2664" s="1"/>
      <c r="BR2664" s="1"/>
      <c r="BW2664" s="1"/>
      <c r="BZ2664" s="1"/>
      <c r="CF2664" s="1"/>
      <c r="CN2664" s="1"/>
      <c r="CQ2664" s="1"/>
      <c r="CT2664" s="1"/>
      <c r="CU2664" s="1"/>
    </row>
    <row r="2665" spans="9:99" x14ac:dyDescent="0.2">
      <c r="I2665" s="1"/>
      <c r="L2665" s="1"/>
      <c r="O2665" s="1"/>
      <c r="R2665" s="1"/>
      <c r="U2665" s="1"/>
      <c r="X2665" s="1"/>
      <c r="AA2665" s="1"/>
      <c r="AD2665" s="1"/>
      <c r="AG2665" s="1"/>
      <c r="AK2665" s="1"/>
      <c r="AP2665" s="1"/>
      <c r="AS2665" s="1"/>
      <c r="AW2665" s="1"/>
      <c r="BB2665" s="1"/>
      <c r="BE2665" s="1"/>
      <c r="BH2665" s="1"/>
      <c r="BK2665" s="1"/>
      <c r="BN2665" s="1"/>
      <c r="BR2665" s="1"/>
      <c r="BW2665" s="1"/>
      <c r="BZ2665" s="1"/>
      <c r="CF2665" s="1"/>
      <c r="CN2665" s="1"/>
      <c r="CQ2665" s="1"/>
      <c r="CT2665" s="1"/>
      <c r="CU2665" s="1"/>
    </row>
    <row r="2666" spans="9:99" x14ac:dyDescent="0.2">
      <c r="I2666" s="1"/>
      <c r="L2666" s="1"/>
      <c r="O2666" s="1"/>
      <c r="R2666" s="1"/>
      <c r="U2666" s="1"/>
      <c r="X2666" s="1"/>
      <c r="AA2666" s="1"/>
      <c r="AD2666" s="1"/>
      <c r="AG2666" s="1"/>
      <c r="AK2666" s="1"/>
      <c r="AP2666" s="1"/>
      <c r="AS2666" s="1"/>
      <c r="AW2666" s="1"/>
      <c r="BB2666" s="1"/>
      <c r="BE2666" s="1"/>
      <c r="BH2666" s="1"/>
      <c r="BK2666" s="1"/>
      <c r="BN2666" s="1"/>
      <c r="BR2666" s="1"/>
      <c r="BW2666" s="1"/>
      <c r="BZ2666" s="1"/>
      <c r="CF2666" s="1"/>
      <c r="CN2666" s="1"/>
      <c r="CQ2666" s="1"/>
      <c r="CT2666" s="1"/>
      <c r="CU2666" s="1"/>
    </row>
    <row r="2667" spans="9:99" x14ac:dyDescent="0.2">
      <c r="I2667" s="1"/>
      <c r="L2667" s="1"/>
      <c r="O2667" s="1"/>
      <c r="R2667" s="1"/>
      <c r="U2667" s="1"/>
      <c r="X2667" s="1"/>
      <c r="AA2667" s="1"/>
      <c r="AD2667" s="1"/>
      <c r="AG2667" s="1"/>
      <c r="AK2667" s="1"/>
      <c r="AP2667" s="1"/>
      <c r="AS2667" s="1"/>
      <c r="AW2667" s="1"/>
      <c r="BB2667" s="1"/>
      <c r="BE2667" s="1"/>
      <c r="BH2667" s="1"/>
      <c r="BK2667" s="1"/>
      <c r="BN2667" s="1"/>
      <c r="BR2667" s="1"/>
      <c r="BW2667" s="1"/>
      <c r="BZ2667" s="1"/>
      <c r="CF2667" s="1"/>
      <c r="CN2667" s="1"/>
      <c r="CQ2667" s="1"/>
      <c r="CT2667" s="1"/>
      <c r="CU2667" s="1"/>
    </row>
    <row r="2668" spans="9:99" x14ac:dyDescent="0.2">
      <c r="I2668" s="1"/>
      <c r="L2668" s="1"/>
      <c r="O2668" s="1"/>
      <c r="R2668" s="1"/>
      <c r="U2668" s="1"/>
      <c r="X2668" s="1"/>
      <c r="AA2668" s="1"/>
      <c r="AD2668" s="1"/>
      <c r="AG2668" s="1"/>
      <c r="AK2668" s="1"/>
      <c r="AP2668" s="1"/>
      <c r="AS2668" s="1"/>
      <c r="AW2668" s="1"/>
      <c r="BB2668" s="1"/>
      <c r="BE2668" s="1"/>
      <c r="BH2668" s="1"/>
      <c r="BK2668" s="1"/>
      <c r="BN2668" s="1"/>
      <c r="BR2668" s="1"/>
      <c r="BW2668" s="1"/>
      <c r="BZ2668" s="1"/>
      <c r="CF2668" s="1"/>
      <c r="CN2668" s="1"/>
      <c r="CQ2668" s="1"/>
      <c r="CT2668" s="1"/>
      <c r="CU2668" s="1"/>
    </row>
    <row r="2669" spans="9:99" x14ac:dyDescent="0.2">
      <c r="I2669" s="1"/>
      <c r="L2669" s="1"/>
      <c r="O2669" s="1"/>
      <c r="R2669" s="1"/>
      <c r="U2669" s="1"/>
      <c r="X2669" s="1"/>
      <c r="AA2669" s="1"/>
      <c r="AD2669" s="1"/>
      <c r="AG2669" s="1"/>
      <c r="AK2669" s="1"/>
      <c r="AP2669" s="1"/>
      <c r="AS2669" s="1"/>
      <c r="AW2669" s="1"/>
      <c r="BB2669" s="1"/>
      <c r="BE2669" s="1"/>
      <c r="BH2669" s="1"/>
      <c r="BK2669" s="1"/>
      <c r="BN2669" s="1"/>
      <c r="BR2669" s="1"/>
      <c r="BW2669" s="1"/>
      <c r="BZ2669" s="1"/>
      <c r="CF2669" s="1"/>
      <c r="CN2669" s="1"/>
      <c r="CQ2669" s="1"/>
      <c r="CT2669" s="1"/>
      <c r="CU2669" s="1"/>
    </row>
    <row r="2670" spans="9:99" x14ac:dyDescent="0.2">
      <c r="I2670" s="1"/>
      <c r="L2670" s="1"/>
      <c r="O2670" s="1"/>
      <c r="R2670" s="1"/>
      <c r="U2670" s="1"/>
      <c r="X2670" s="1"/>
      <c r="AA2670" s="1"/>
      <c r="AD2670" s="1"/>
      <c r="AG2670" s="1"/>
      <c r="AK2670" s="1"/>
      <c r="AP2670" s="1"/>
      <c r="AS2670" s="1"/>
      <c r="AW2670" s="1"/>
      <c r="BB2670" s="1"/>
      <c r="BE2670" s="1"/>
      <c r="BH2670" s="1"/>
      <c r="BK2670" s="1"/>
      <c r="BN2670" s="1"/>
      <c r="BR2670" s="1"/>
      <c r="BW2670" s="1"/>
      <c r="BZ2670" s="1"/>
      <c r="CF2670" s="1"/>
      <c r="CN2670" s="1"/>
      <c r="CQ2670" s="1"/>
      <c r="CT2670" s="1"/>
      <c r="CU2670" s="1"/>
    </row>
    <row r="2671" spans="9:99" x14ac:dyDescent="0.2">
      <c r="I2671" s="1"/>
      <c r="L2671" s="1"/>
      <c r="O2671" s="1"/>
      <c r="R2671" s="1"/>
      <c r="U2671" s="1"/>
      <c r="X2671" s="1"/>
      <c r="AA2671" s="1"/>
      <c r="AD2671" s="1"/>
      <c r="AG2671" s="1"/>
      <c r="AK2671" s="1"/>
      <c r="AP2671" s="1"/>
      <c r="AS2671" s="1"/>
      <c r="AW2671" s="1"/>
      <c r="BB2671" s="1"/>
      <c r="BE2671" s="1"/>
      <c r="BH2671" s="1"/>
      <c r="BK2671" s="1"/>
      <c r="BN2671" s="1"/>
      <c r="BR2671" s="1"/>
      <c r="BW2671" s="1"/>
      <c r="BZ2671" s="1"/>
      <c r="CF2671" s="1"/>
      <c r="CN2671" s="1"/>
      <c r="CQ2671" s="1"/>
      <c r="CT2671" s="1"/>
      <c r="CU2671" s="1"/>
    </row>
    <row r="2672" spans="9:99" x14ac:dyDescent="0.2">
      <c r="I2672" s="1"/>
      <c r="L2672" s="1"/>
      <c r="O2672" s="1"/>
      <c r="R2672" s="1"/>
      <c r="U2672" s="1"/>
      <c r="X2672" s="1"/>
      <c r="AA2672" s="1"/>
      <c r="AD2672" s="1"/>
      <c r="AG2672" s="1"/>
      <c r="AK2672" s="1"/>
      <c r="AP2672" s="1"/>
      <c r="AS2672" s="1"/>
      <c r="AW2672" s="1"/>
      <c r="BB2672" s="1"/>
      <c r="BE2672" s="1"/>
      <c r="BH2672" s="1"/>
      <c r="BK2672" s="1"/>
      <c r="BN2672" s="1"/>
      <c r="BR2672" s="1"/>
      <c r="BW2672" s="1"/>
      <c r="BZ2672" s="1"/>
      <c r="CF2672" s="1"/>
      <c r="CN2672" s="1"/>
      <c r="CQ2672" s="1"/>
      <c r="CT2672" s="1"/>
      <c r="CU2672" s="1"/>
    </row>
    <row r="2673" spans="9:99" x14ac:dyDescent="0.2">
      <c r="I2673" s="1"/>
      <c r="L2673" s="1"/>
      <c r="O2673" s="1"/>
      <c r="R2673" s="1"/>
      <c r="U2673" s="1"/>
      <c r="X2673" s="1"/>
      <c r="AA2673" s="1"/>
      <c r="AD2673" s="1"/>
      <c r="AG2673" s="1"/>
      <c r="AK2673" s="1"/>
      <c r="AP2673" s="1"/>
      <c r="AS2673" s="1"/>
      <c r="AW2673" s="1"/>
      <c r="BB2673" s="1"/>
      <c r="BE2673" s="1"/>
      <c r="BH2673" s="1"/>
      <c r="BK2673" s="1"/>
      <c r="BN2673" s="1"/>
      <c r="BR2673" s="1"/>
      <c r="BW2673" s="1"/>
      <c r="BZ2673" s="1"/>
      <c r="CF2673" s="1"/>
      <c r="CN2673" s="1"/>
      <c r="CQ2673" s="1"/>
      <c r="CT2673" s="1"/>
      <c r="CU2673" s="1"/>
    </row>
    <row r="2674" spans="9:99" x14ac:dyDescent="0.2">
      <c r="I2674" s="1"/>
      <c r="L2674" s="1"/>
      <c r="O2674" s="1"/>
      <c r="R2674" s="1"/>
      <c r="U2674" s="1"/>
      <c r="X2674" s="1"/>
      <c r="AA2674" s="1"/>
      <c r="AD2674" s="1"/>
      <c r="AG2674" s="1"/>
      <c r="AK2674" s="1"/>
      <c r="AP2674" s="1"/>
      <c r="AS2674" s="1"/>
      <c r="AW2674" s="1"/>
      <c r="BB2674" s="1"/>
      <c r="BE2674" s="1"/>
      <c r="BH2674" s="1"/>
      <c r="BK2674" s="1"/>
      <c r="BN2674" s="1"/>
      <c r="BR2674" s="1"/>
      <c r="BW2674" s="1"/>
      <c r="BZ2674" s="1"/>
      <c r="CF2674" s="1"/>
      <c r="CN2674" s="1"/>
      <c r="CQ2674" s="1"/>
      <c r="CT2674" s="1"/>
      <c r="CU2674" s="1"/>
    </row>
    <row r="2675" spans="9:99" x14ac:dyDescent="0.2">
      <c r="I2675" s="1"/>
      <c r="L2675" s="1"/>
      <c r="O2675" s="1"/>
      <c r="R2675" s="1"/>
      <c r="U2675" s="1"/>
      <c r="X2675" s="1"/>
      <c r="AA2675" s="1"/>
      <c r="AD2675" s="1"/>
      <c r="AG2675" s="1"/>
      <c r="AK2675" s="1"/>
      <c r="AP2675" s="1"/>
      <c r="AS2675" s="1"/>
      <c r="AW2675" s="1"/>
      <c r="BB2675" s="1"/>
      <c r="BE2675" s="1"/>
      <c r="BH2675" s="1"/>
      <c r="BK2675" s="1"/>
      <c r="BN2675" s="1"/>
      <c r="BR2675" s="1"/>
      <c r="BW2675" s="1"/>
      <c r="BZ2675" s="1"/>
      <c r="CF2675" s="1"/>
      <c r="CN2675" s="1"/>
      <c r="CQ2675" s="1"/>
      <c r="CT2675" s="1"/>
      <c r="CU2675" s="1"/>
    </row>
    <row r="2676" spans="9:99" x14ac:dyDescent="0.2">
      <c r="I2676" s="1"/>
      <c r="L2676" s="1"/>
      <c r="O2676" s="1"/>
      <c r="R2676" s="1"/>
      <c r="U2676" s="1"/>
      <c r="X2676" s="1"/>
      <c r="AA2676" s="1"/>
      <c r="AD2676" s="1"/>
      <c r="AG2676" s="1"/>
      <c r="AK2676" s="1"/>
      <c r="AP2676" s="1"/>
      <c r="AS2676" s="1"/>
      <c r="AW2676" s="1"/>
      <c r="BB2676" s="1"/>
      <c r="BE2676" s="1"/>
      <c r="BH2676" s="1"/>
      <c r="BK2676" s="1"/>
      <c r="BN2676" s="1"/>
      <c r="BR2676" s="1"/>
      <c r="BW2676" s="1"/>
      <c r="BZ2676" s="1"/>
      <c r="CF2676" s="1"/>
      <c r="CN2676" s="1"/>
      <c r="CQ2676" s="1"/>
      <c r="CT2676" s="1"/>
      <c r="CU2676" s="1"/>
    </row>
    <row r="2677" spans="9:99" x14ac:dyDescent="0.2">
      <c r="I2677" s="1"/>
      <c r="L2677" s="1"/>
      <c r="O2677" s="1"/>
      <c r="R2677" s="1"/>
      <c r="U2677" s="1"/>
      <c r="X2677" s="1"/>
      <c r="AA2677" s="1"/>
      <c r="AD2677" s="1"/>
      <c r="AG2677" s="1"/>
      <c r="AK2677" s="1"/>
      <c r="AP2677" s="1"/>
      <c r="AS2677" s="1"/>
      <c r="AW2677" s="1"/>
      <c r="BB2677" s="1"/>
      <c r="BE2677" s="1"/>
      <c r="BH2677" s="1"/>
      <c r="BK2677" s="1"/>
      <c r="BN2677" s="1"/>
      <c r="BR2677" s="1"/>
      <c r="BW2677" s="1"/>
      <c r="BZ2677" s="1"/>
      <c r="CF2677" s="1"/>
      <c r="CN2677" s="1"/>
      <c r="CQ2677" s="1"/>
      <c r="CT2677" s="1"/>
      <c r="CU2677" s="1"/>
    </row>
    <row r="2678" spans="9:99" x14ac:dyDescent="0.2">
      <c r="I2678" s="1"/>
      <c r="L2678" s="1"/>
      <c r="O2678" s="1"/>
      <c r="R2678" s="1"/>
      <c r="U2678" s="1"/>
      <c r="X2678" s="1"/>
      <c r="AA2678" s="1"/>
      <c r="AD2678" s="1"/>
      <c r="AG2678" s="1"/>
      <c r="AK2678" s="1"/>
      <c r="AP2678" s="1"/>
      <c r="AS2678" s="1"/>
      <c r="AW2678" s="1"/>
      <c r="BB2678" s="1"/>
      <c r="BE2678" s="1"/>
      <c r="BH2678" s="1"/>
      <c r="BK2678" s="1"/>
      <c r="BN2678" s="1"/>
      <c r="BR2678" s="1"/>
      <c r="BW2678" s="1"/>
      <c r="BZ2678" s="1"/>
      <c r="CF2678" s="1"/>
      <c r="CN2678" s="1"/>
      <c r="CQ2678" s="1"/>
      <c r="CT2678" s="1"/>
      <c r="CU2678" s="1"/>
    </row>
    <row r="2679" spans="9:99" x14ac:dyDescent="0.2">
      <c r="I2679" s="1"/>
      <c r="L2679" s="1"/>
      <c r="O2679" s="1"/>
      <c r="R2679" s="1"/>
      <c r="U2679" s="1"/>
      <c r="X2679" s="1"/>
      <c r="AA2679" s="1"/>
      <c r="AD2679" s="1"/>
      <c r="AG2679" s="1"/>
      <c r="AK2679" s="1"/>
      <c r="AP2679" s="1"/>
      <c r="AS2679" s="1"/>
      <c r="AW2679" s="1"/>
      <c r="BB2679" s="1"/>
      <c r="BE2679" s="1"/>
      <c r="BH2679" s="1"/>
      <c r="BK2679" s="1"/>
      <c r="BN2679" s="1"/>
      <c r="BR2679" s="1"/>
      <c r="BW2679" s="1"/>
      <c r="BZ2679" s="1"/>
      <c r="CF2679" s="1"/>
      <c r="CN2679" s="1"/>
      <c r="CQ2679" s="1"/>
      <c r="CT2679" s="1"/>
      <c r="CU2679" s="1"/>
    </row>
    <row r="2680" spans="9:99" x14ac:dyDescent="0.2">
      <c r="I2680" s="1"/>
      <c r="L2680" s="1"/>
      <c r="O2680" s="1"/>
      <c r="R2680" s="1"/>
      <c r="U2680" s="1"/>
      <c r="X2680" s="1"/>
      <c r="AA2680" s="1"/>
      <c r="AD2680" s="1"/>
      <c r="AG2680" s="1"/>
      <c r="AK2680" s="1"/>
      <c r="AP2680" s="1"/>
      <c r="AS2680" s="1"/>
      <c r="AW2680" s="1"/>
      <c r="BB2680" s="1"/>
      <c r="BE2680" s="1"/>
      <c r="BH2680" s="1"/>
      <c r="BK2680" s="1"/>
      <c r="BN2680" s="1"/>
      <c r="BR2680" s="1"/>
      <c r="BW2680" s="1"/>
      <c r="BZ2680" s="1"/>
      <c r="CF2680" s="1"/>
      <c r="CN2680" s="1"/>
      <c r="CQ2680" s="1"/>
      <c r="CT2680" s="1"/>
      <c r="CU2680" s="1"/>
    </row>
    <row r="2681" spans="9:99" x14ac:dyDescent="0.2">
      <c r="I2681" s="1"/>
      <c r="L2681" s="1"/>
      <c r="O2681" s="1"/>
      <c r="R2681" s="1"/>
      <c r="U2681" s="1"/>
      <c r="X2681" s="1"/>
      <c r="AA2681" s="1"/>
      <c r="AD2681" s="1"/>
      <c r="AG2681" s="1"/>
      <c r="AK2681" s="1"/>
      <c r="AP2681" s="1"/>
      <c r="AS2681" s="1"/>
      <c r="AW2681" s="1"/>
      <c r="BB2681" s="1"/>
      <c r="BE2681" s="1"/>
      <c r="BH2681" s="1"/>
      <c r="BK2681" s="1"/>
      <c r="BN2681" s="1"/>
      <c r="BR2681" s="1"/>
      <c r="BW2681" s="1"/>
      <c r="BZ2681" s="1"/>
      <c r="CF2681" s="1"/>
      <c r="CN2681" s="1"/>
      <c r="CQ2681" s="1"/>
      <c r="CT2681" s="1"/>
      <c r="CU2681" s="1"/>
    </row>
    <row r="2682" spans="9:99" x14ac:dyDescent="0.2">
      <c r="I2682" s="1"/>
      <c r="L2682" s="1"/>
      <c r="O2682" s="1"/>
      <c r="R2682" s="1"/>
      <c r="U2682" s="1"/>
      <c r="X2682" s="1"/>
      <c r="AA2682" s="1"/>
      <c r="AD2682" s="1"/>
      <c r="AG2682" s="1"/>
      <c r="AK2682" s="1"/>
      <c r="AP2682" s="1"/>
      <c r="AS2682" s="1"/>
      <c r="AW2682" s="1"/>
      <c r="BB2682" s="1"/>
      <c r="BE2682" s="1"/>
      <c r="BH2682" s="1"/>
      <c r="BK2682" s="1"/>
      <c r="BN2682" s="1"/>
      <c r="BR2682" s="1"/>
      <c r="BW2682" s="1"/>
      <c r="BZ2682" s="1"/>
      <c r="CF2682" s="1"/>
      <c r="CN2682" s="1"/>
      <c r="CQ2682" s="1"/>
      <c r="CT2682" s="1"/>
      <c r="CU2682" s="1"/>
    </row>
    <row r="2683" spans="9:99" x14ac:dyDescent="0.2">
      <c r="I2683" s="1"/>
      <c r="L2683" s="1"/>
      <c r="O2683" s="1"/>
      <c r="R2683" s="1"/>
      <c r="U2683" s="1"/>
      <c r="X2683" s="1"/>
      <c r="AA2683" s="1"/>
      <c r="AD2683" s="1"/>
      <c r="AG2683" s="1"/>
      <c r="AK2683" s="1"/>
      <c r="AP2683" s="1"/>
      <c r="AS2683" s="1"/>
      <c r="AW2683" s="1"/>
      <c r="BB2683" s="1"/>
      <c r="BE2683" s="1"/>
      <c r="BH2683" s="1"/>
      <c r="BK2683" s="1"/>
      <c r="BN2683" s="1"/>
      <c r="BR2683" s="1"/>
      <c r="BW2683" s="1"/>
      <c r="BZ2683" s="1"/>
      <c r="CF2683" s="1"/>
      <c r="CN2683" s="1"/>
      <c r="CQ2683" s="1"/>
      <c r="CT2683" s="1"/>
      <c r="CU2683" s="1"/>
    </row>
    <row r="2684" spans="9:99" x14ac:dyDescent="0.2">
      <c r="I2684" s="1"/>
      <c r="L2684" s="1"/>
      <c r="O2684" s="1"/>
      <c r="R2684" s="1"/>
      <c r="U2684" s="1"/>
      <c r="X2684" s="1"/>
      <c r="AA2684" s="1"/>
      <c r="AD2684" s="1"/>
      <c r="AG2684" s="1"/>
      <c r="AK2684" s="1"/>
      <c r="AP2684" s="1"/>
      <c r="AS2684" s="1"/>
      <c r="AW2684" s="1"/>
      <c r="BB2684" s="1"/>
      <c r="BE2684" s="1"/>
      <c r="BH2684" s="1"/>
      <c r="BK2684" s="1"/>
      <c r="BN2684" s="1"/>
      <c r="BR2684" s="1"/>
      <c r="BW2684" s="1"/>
      <c r="BZ2684" s="1"/>
      <c r="CF2684" s="1"/>
      <c r="CN2684" s="1"/>
      <c r="CQ2684" s="1"/>
      <c r="CT2684" s="1"/>
      <c r="CU2684" s="1"/>
    </row>
    <row r="2685" spans="9:99" x14ac:dyDescent="0.2">
      <c r="I2685" s="1"/>
      <c r="L2685" s="1"/>
      <c r="O2685" s="1"/>
      <c r="R2685" s="1"/>
      <c r="U2685" s="1"/>
      <c r="X2685" s="1"/>
      <c r="AA2685" s="1"/>
      <c r="AD2685" s="1"/>
      <c r="AG2685" s="1"/>
      <c r="AK2685" s="1"/>
      <c r="AP2685" s="1"/>
      <c r="AS2685" s="1"/>
      <c r="AW2685" s="1"/>
      <c r="BB2685" s="1"/>
      <c r="BE2685" s="1"/>
      <c r="BH2685" s="1"/>
      <c r="BK2685" s="1"/>
      <c r="BN2685" s="1"/>
      <c r="BR2685" s="1"/>
      <c r="BW2685" s="1"/>
      <c r="BZ2685" s="1"/>
      <c r="CF2685" s="1"/>
      <c r="CN2685" s="1"/>
      <c r="CQ2685" s="1"/>
      <c r="CT2685" s="1"/>
      <c r="CU2685" s="1"/>
    </row>
    <row r="2686" spans="9:99" x14ac:dyDescent="0.2">
      <c r="I2686" s="1"/>
      <c r="L2686" s="1"/>
      <c r="O2686" s="1"/>
      <c r="R2686" s="1"/>
      <c r="U2686" s="1"/>
      <c r="X2686" s="1"/>
      <c r="AA2686" s="1"/>
      <c r="AD2686" s="1"/>
      <c r="AG2686" s="1"/>
      <c r="AK2686" s="1"/>
      <c r="AP2686" s="1"/>
      <c r="AS2686" s="1"/>
      <c r="AW2686" s="1"/>
      <c r="BB2686" s="1"/>
      <c r="BE2686" s="1"/>
      <c r="BH2686" s="1"/>
      <c r="BK2686" s="1"/>
      <c r="BN2686" s="1"/>
      <c r="BR2686" s="1"/>
      <c r="BW2686" s="1"/>
      <c r="BZ2686" s="1"/>
      <c r="CF2686" s="1"/>
      <c r="CN2686" s="1"/>
      <c r="CQ2686" s="1"/>
      <c r="CT2686" s="1"/>
      <c r="CU2686" s="1"/>
    </row>
    <row r="2687" spans="9:99" x14ac:dyDescent="0.2">
      <c r="I2687" s="1"/>
      <c r="L2687" s="1"/>
      <c r="O2687" s="1"/>
      <c r="R2687" s="1"/>
      <c r="U2687" s="1"/>
      <c r="X2687" s="1"/>
      <c r="AA2687" s="1"/>
      <c r="AD2687" s="1"/>
      <c r="AG2687" s="1"/>
      <c r="AK2687" s="1"/>
      <c r="AP2687" s="1"/>
      <c r="AS2687" s="1"/>
      <c r="AW2687" s="1"/>
      <c r="BB2687" s="1"/>
      <c r="BE2687" s="1"/>
      <c r="BH2687" s="1"/>
      <c r="BK2687" s="1"/>
      <c r="BN2687" s="1"/>
      <c r="BR2687" s="1"/>
      <c r="BW2687" s="1"/>
      <c r="BZ2687" s="1"/>
      <c r="CF2687" s="1"/>
      <c r="CN2687" s="1"/>
      <c r="CQ2687" s="1"/>
      <c r="CT2687" s="1"/>
      <c r="CU2687" s="1"/>
    </row>
    <row r="2688" spans="9:99" x14ac:dyDescent="0.2">
      <c r="I2688" s="1"/>
      <c r="L2688" s="1"/>
      <c r="O2688" s="1"/>
      <c r="R2688" s="1"/>
      <c r="U2688" s="1"/>
      <c r="X2688" s="1"/>
      <c r="AA2688" s="1"/>
      <c r="AD2688" s="1"/>
      <c r="AG2688" s="1"/>
      <c r="AK2688" s="1"/>
      <c r="AP2688" s="1"/>
      <c r="AS2688" s="1"/>
      <c r="AW2688" s="1"/>
      <c r="BB2688" s="1"/>
      <c r="BE2688" s="1"/>
      <c r="BH2688" s="1"/>
      <c r="BK2688" s="1"/>
      <c r="BN2688" s="1"/>
      <c r="BR2688" s="1"/>
      <c r="BW2688" s="1"/>
      <c r="BZ2688" s="1"/>
      <c r="CF2688" s="1"/>
      <c r="CN2688" s="1"/>
      <c r="CQ2688" s="1"/>
      <c r="CT2688" s="1"/>
      <c r="CU2688" s="1"/>
    </row>
    <row r="2689" spans="9:99" x14ac:dyDescent="0.2">
      <c r="I2689" s="1"/>
      <c r="L2689" s="1"/>
      <c r="O2689" s="1"/>
      <c r="R2689" s="1"/>
      <c r="U2689" s="1"/>
      <c r="X2689" s="1"/>
      <c r="AA2689" s="1"/>
      <c r="AD2689" s="1"/>
      <c r="AG2689" s="1"/>
      <c r="AK2689" s="1"/>
      <c r="AP2689" s="1"/>
      <c r="AS2689" s="1"/>
      <c r="AW2689" s="1"/>
      <c r="BB2689" s="1"/>
      <c r="BE2689" s="1"/>
      <c r="BH2689" s="1"/>
      <c r="BK2689" s="1"/>
      <c r="BN2689" s="1"/>
      <c r="BR2689" s="1"/>
      <c r="BW2689" s="1"/>
      <c r="BZ2689" s="1"/>
      <c r="CF2689" s="1"/>
      <c r="CN2689" s="1"/>
      <c r="CQ2689" s="1"/>
      <c r="CT2689" s="1"/>
      <c r="CU2689" s="1"/>
    </row>
    <row r="2690" spans="9:99" x14ac:dyDescent="0.2">
      <c r="I2690" s="1"/>
      <c r="L2690" s="1"/>
      <c r="O2690" s="1"/>
      <c r="R2690" s="1"/>
      <c r="U2690" s="1"/>
      <c r="X2690" s="1"/>
      <c r="AA2690" s="1"/>
      <c r="AD2690" s="1"/>
      <c r="AG2690" s="1"/>
      <c r="AK2690" s="1"/>
      <c r="AP2690" s="1"/>
      <c r="AS2690" s="1"/>
      <c r="AW2690" s="1"/>
      <c r="BB2690" s="1"/>
      <c r="BE2690" s="1"/>
      <c r="BH2690" s="1"/>
      <c r="BK2690" s="1"/>
      <c r="BN2690" s="1"/>
      <c r="BR2690" s="1"/>
      <c r="BW2690" s="1"/>
      <c r="BZ2690" s="1"/>
      <c r="CF2690" s="1"/>
      <c r="CN2690" s="1"/>
      <c r="CQ2690" s="1"/>
      <c r="CT2690" s="1"/>
      <c r="CU2690" s="1"/>
    </row>
    <row r="2691" spans="9:99" x14ac:dyDescent="0.2">
      <c r="I2691" s="1"/>
      <c r="L2691" s="1"/>
      <c r="O2691" s="1"/>
      <c r="R2691" s="1"/>
      <c r="U2691" s="1"/>
      <c r="X2691" s="1"/>
      <c r="AA2691" s="1"/>
      <c r="AD2691" s="1"/>
      <c r="AG2691" s="1"/>
      <c r="AK2691" s="1"/>
      <c r="AP2691" s="1"/>
      <c r="AS2691" s="1"/>
      <c r="AW2691" s="1"/>
      <c r="BB2691" s="1"/>
      <c r="BE2691" s="1"/>
      <c r="BH2691" s="1"/>
      <c r="BK2691" s="1"/>
      <c r="BN2691" s="1"/>
      <c r="BR2691" s="1"/>
      <c r="BW2691" s="1"/>
      <c r="BZ2691" s="1"/>
      <c r="CF2691" s="1"/>
      <c r="CN2691" s="1"/>
      <c r="CQ2691" s="1"/>
      <c r="CT2691" s="1"/>
      <c r="CU2691" s="1"/>
    </row>
    <row r="2692" spans="9:99" x14ac:dyDescent="0.2">
      <c r="I2692" s="1"/>
      <c r="L2692" s="1"/>
      <c r="O2692" s="1"/>
      <c r="R2692" s="1"/>
      <c r="U2692" s="1"/>
      <c r="X2692" s="1"/>
      <c r="AA2692" s="1"/>
      <c r="AD2692" s="1"/>
      <c r="AG2692" s="1"/>
      <c r="AK2692" s="1"/>
      <c r="AP2692" s="1"/>
      <c r="AS2692" s="1"/>
      <c r="AW2692" s="1"/>
      <c r="BB2692" s="1"/>
      <c r="BE2692" s="1"/>
      <c r="BH2692" s="1"/>
      <c r="BK2692" s="1"/>
      <c r="BN2692" s="1"/>
      <c r="BR2692" s="1"/>
      <c r="BW2692" s="1"/>
      <c r="BZ2692" s="1"/>
      <c r="CF2692" s="1"/>
      <c r="CN2692" s="1"/>
      <c r="CQ2692" s="1"/>
      <c r="CT2692" s="1"/>
      <c r="CU2692" s="1"/>
    </row>
    <row r="2693" spans="9:99" x14ac:dyDescent="0.2">
      <c r="I2693" s="1"/>
      <c r="L2693" s="1"/>
      <c r="O2693" s="1"/>
      <c r="R2693" s="1"/>
      <c r="U2693" s="1"/>
      <c r="X2693" s="1"/>
      <c r="AA2693" s="1"/>
      <c r="AD2693" s="1"/>
      <c r="AG2693" s="1"/>
      <c r="AK2693" s="1"/>
      <c r="AP2693" s="1"/>
      <c r="AS2693" s="1"/>
      <c r="AW2693" s="1"/>
      <c r="BB2693" s="1"/>
      <c r="BE2693" s="1"/>
      <c r="BH2693" s="1"/>
      <c r="BK2693" s="1"/>
      <c r="BN2693" s="1"/>
      <c r="BR2693" s="1"/>
      <c r="BW2693" s="1"/>
      <c r="BZ2693" s="1"/>
      <c r="CF2693" s="1"/>
      <c r="CN2693" s="1"/>
      <c r="CQ2693" s="1"/>
      <c r="CT2693" s="1"/>
      <c r="CU2693" s="1"/>
    </row>
    <row r="2694" spans="9:99" x14ac:dyDescent="0.2">
      <c r="I2694" s="1"/>
      <c r="L2694" s="1"/>
      <c r="O2694" s="1"/>
      <c r="R2694" s="1"/>
      <c r="U2694" s="1"/>
      <c r="X2694" s="1"/>
      <c r="AA2694" s="1"/>
      <c r="AD2694" s="1"/>
      <c r="AG2694" s="1"/>
      <c r="AK2694" s="1"/>
      <c r="AP2694" s="1"/>
      <c r="AS2694" s="1"/>
      <c r="AW2694" s="1"/>
      <c r="BB2694" s="1"/>
      <c r="BE2694" s="1"/>
      <c r="BH2694" s="1"/>
      <c r="BK2694" s="1"/>
      <c r="BN2694" s="1"/>
      <c r="BR2694" s="1"/>
      <c r="BW2694" s="1"/>
      <c r="BZ2694" s="1"/>
      <c r="CF2694" s="1"/>
      <c r="CN2694" s="1"/>
      <c r="CQ2694" s="1"/>
      <c r="CT2694" s="1"/>
      <c r="CU2694" s="1"/>
    </row>
    <row r="2695" spans="9:99" x14ac:dyDescent="0.2">
      <c r="I2695" s="1"/>
      <c r="L2695" s="1"/>
      <c r="O2695" s="1"/>
      <c r="R2695" s="1"/>
      <c r="U2695" s="1"/>
      <c r="X2695" s="1"/>
      <c r="AA2695" s="1"/>
      <c r="AD2695" s="1"/>
      <c r="AG2695" s="1"/>
      <c r="AK2695" s="1"/>
      <c r="AP2695" s="1"/>
      <c r="AS2695" s="1"/>
      <c r="AW2695" s="1"/>
      <c r="BB2695" s="1"/>
      <c r="BE2695" s="1"/>
      <c r="BH2695" s="1"/>
      <c r="BK2695" s="1"/>
      <c r="BN2695" s="1"/>
      <c r="BR2695" s="1"/>
      <c r="BW2695" s="1"/>
      <c r="BZ2695" s="1"/>
      <c r="CF2695" s="1"/>
      <c r="CN2695" s="1"/>
      <c r="CQ2695" s="1"/>
      <c r="CT2695" s="1"/>
      <c r="CU2695" s="1"/>
    </row>
    <row r="2696" spans="9:99" x14ac:dyDescent="0.2">
      <c r="I2696" s="1"/>
      <c r="L2696" s="1"/>
      <c r="O2696" s="1"/>
      <c r="R2696" s="1"/>
      <c r="U2696" s="1"/>
      <c r="X2696" s="1"/>
      <c r="AA2696" s="1"/>
      <c r="AD2696" s="1"/>
      <c r="AG2696" s="1"/>
      <c r="AK2696" s="1"/>
      <c r="AP2696" s="1"/>
      <c r="AS2696" s="1"/>
      <c r="AW2696" s="1"/>
      <c r="BB2696" s="1"/>
      <c r="BE2696" s="1"/>
      <c r="BH2696" s="1"/>
      <c r="BK2696" s="1"/>
      <c r="BN2696" s="1"/>
      <c r="BR2696" s="1"/>
      <c r="BW2696" s="1"/>
      <c r="BZ2696" s="1"/>
      <c r="CF2696" s="1"/>
      <c r="CN2696" s="1"/>
      <c r="CQ2696" s="1"/>
      <c r="CT2696" s="1"/>
      <c r="CU2696" s="1"/>
    </row>
    <row r="2697" spans="9:99" x14ac:dyDescent="0.2">
      <c r="I2697" s="1"/>
      <c r="L2697" s="1"/>
      <c r="O2697" s="1"/>
      <c r="R2697" s="1"/>
      <c r="U2697" s="1"/>
      <c r="X2697" s="1"/>
      <c r="AA2697" s="1"/>
      <c r="AD2697" s="1"/>
      <c r="AG2697" s="1"/>
      <c r="AK2697" s="1"/>
      <c r="AP2697" s="1"/>
      <c r="AS2697" s="1"/>
      <c r="AW2697" s="1"/>
      <c r="BB2697" s="1"/>
      <c r="BE2697" s="1"/>
      <c r="BH2697" s="1"/>
      <c r="BK2697" s="1"/>
      <c r="BN2697" s="1"/>
      <c r="BR2697" s="1"/>
      <c r="BW2697" s="1"/>
      <c r="BZ2697" s="1"/>
      <c r="CF2697" s="1"/>
      <c r="CN2697" s="1"/>
      <c r="CQ2697" s="1"/>
      <c r="CT2697" s="1"/>
      <c r="CU2697" s="1"/>
    </row>
    <row r="2698" spans="9:99" x14ac:dyDescent="0.2">
      <c r="I2698" s="1"/>
      <c r="L2698" s="1"/>
      <c r="O2698" s="1"/>
      <c r="R2698" s="1"/>
      <c r="U2698" s="1"/>
      <c r="X2698" s="1"/>
      <c r="AA2698" s="1"/>
      <c r="AD2698" s="1"/>
      <c r="AG2698" s="1"/>
      <c r="AK2698" s="1"/>
      <c r="AP2698" s="1"/>
      <c r="AS2698" s="1"/>
      <c r="AW2698" s="1"/>
      <c r="BB2698" s="1"/>
      <c r="BE2698" s="1"/>
      <c r="BH2698" s="1"/>
      <c r="BK2698" s="1"/>
      <c r="BN2698" s="1"/>
      <c r="BR2698" s="1"/>
      <c r="BW2698" s="1"/>
      <c r="BZ2698" s="1"/>
      <c r="CF2698" s="1"/>
      <c r="CN2698" s="1"/>
      <c r="CQ2698" s="1"/>
      <c r="CT2698" s="1"/>
      <c r="CU2698" s="1"/>
    </row>
    <row r="2699" spans="9:99" x14ac:dyDescent="0.2">
      <c r="I2699" s="1"/>
      <c r="L2699" s="1"/>
      <c r="O2699" s="1"/>
      <c r="R2699" s="1"/>
      <c r="U2699" s="1"/>
      <c r="X2699" s="1"/>
      <c r="AA2699" s="1"/>
      <c r="AD2699" s="1"/>
      <c r="AG2699" s="1"/>
      <c r="AK2699" s="1"/>
      <c r="AP2699" s="1"/>
      <c r="AS2699" s="1"/>
      <c r="AW2699" s="1"/>
      <c r="BB2699" s="1"/>
      <c r="BE2699" s="1"/>
      <c r="BH2699" s="1"/>
      <c r="BK2699" s="1"/>
      <c r="BN2699" s="1"/>
      <c r="BR2699" s="1"/>
      <c r="BW2699" s="1"/>
      <c r="BZ2699" s="1"/>
      <c r="CF2699" s="1"/>
      <c r="CN2699" s="1"/>
      <c r="CQ2699" s="1"/>
      <c r="CT2699" s="1"/>
      <c r="CU2699" s="1"/>
    </row>
    <row r="2700" spans="9:99" x14ac:dyDescent="0.2">
      <c r="I2700" s="1"/>
      <c r="L2700" s="1"/>
      <c r="O2700" s="1"/>
      <c r="R2700" s="1"/>
      <c r="U2700" s="1"/>
      <c r="X2700" s="1"/>
      <c r="AA2700" s="1"/>
      <c r="AD2700" s="1"/>
      <c r="AG2700" s="1"/>
      <c r="AK2700" s="1"/>
      <c r="AP2700" s="1"/>
      <c r="AS2700" s="1"/>
      <c r="AW2700" s="1"/>
      <c r="BB2700" s="1"/>
      <c r="BE2700" s="1"/>
      <c r="BH2700" s="1"/>
      <c r="BK2700" s="1"/>
      <c r="BN2700" s="1"/>
      <c r="BR2700" s="1"/>
      <c r="BW2700" s="1"/>
      <c r="BZ2700" s="1"/>
      <c r="CF2700" s="1"/>
      <c r="CN2700" s="1"/>
      <c r="CQ2700" s="1"/>
      <c r="CT2700" s="1"/>
      <c r="CU2700" s="1"/>
    </row>
    <row r="2701" spans="9:99" x14ac:dyDescent="0.2">
      <c r="I2701" s="1"/>
      <c r="L2701" s="1"/>
      <c r="O2701" s="1"/>
      <c r="R2701" s="1"/>
      <c r="U2701" s="1"/>
      <c r="X2701" s="1"/>
      <c r="AA2701" s="1"/>
      <c r="AD2701" s="1"/>
      <c r="AG2701" s="1"/>
      <c r="AK2701" s="1"/>
      <c r="AP2701" s="1"/>
      <c r="AS2701" s="1"/>
      <c r="AW2701" s="1"/>
      <c r="BB2701" s="1"/>
      <c r="BE2701" s="1"/>
      <c r="BH2701" s="1"/>
      <c r="BK2701" s="1"/>
      <c r="BN2701" s="1"/>
      <c r="BR2701" s="1"/>
      <c r="BW2701" s="1"/>
      <c r="BZ2701" s="1"/>
      <c r="CF2701" s="1"/>
      <c r="CN2701" s="1"/>
      <c r="CQ2701" s="1"/>
      <c r="CT2701" s="1"/>
      <c r="CU2701" s="1"/>
    </row>
    <row r="2702" spans="9:99" x14ac:dyDescent="0.2">
      <c r="I2702" s="1"/>
      <c r="L2702" s="1"/>
      <c r="O2702" s="1"/>
      <c r="R2702" s="1"/>
      <c r="U2702" s="1"/>
      <c r="X2702" s="1"/>
      <c r="AA2702" s="1"/>
      <c r="AD2702" s="1"/>
      <c r="AG2702" s="1"/>
      <c r="AK2702" s="1"/>
      <c r="AP2702" s="1"/>
      <c r="AS2702" s="1"/>
      <c r="AW2702" s="1"/>
      <c r="BB2702" s="1"/>
      <c r="BE2702" s="1"/>
      <c r="BH2702" s="1"/>
      <c r="BK2702" s="1"/>
      <c r="BN2702" s="1"/>
      <c r="BR2702" s="1"/>
      <c r="BW2702" s="1"/>
      <c r="BZ2702" s="1"/>
      <c r="CF2702" s="1"/>
      <c r="CN2702" s="1"/>
      <c r="CQ2702" s="1"/>
      <c r="CT2702" s="1"/>
      <c r="CU2702" s="1"/>
    </row>
    <row r="2703" spans="9:99" x14ac:dyDescent="0.2">
      <c r="I2703" s="1"/>
      <c r="L2703" s="1"/>
      <c r="O2703" s="1"/>
      <c r="R2703" s="1"/>
      <c r="U2703" s="1"/>
      <c r="X2703" s="1"/>
      <c r="AA2703" s="1"/>
      <c r="AD2703" s="1"/>
      <c r="AG2703" s="1"/>
      <c r="AK2703" s="1"/>
      <c r="AP2703" s="1"/>
      <c r="AS2703" s="1"/>
      <c r="AW2703" s="1"/>
      <c r="BB2703" s="1"/>
      <c r="BE2703" s="1"/>
      <c r="BH2703" s="1"/>
      <c r="BK2703" s="1"/>
      <c r="BN2703" s="1"/>
      <c r="BR2703" s="1"/>
      <c r="BW2703" s="1"/>
      <c r="BZ2703" s="1"/>
      <c r="CF2703" s="1"/>
      <c r="CN2703" s="1"/>
      <c r="CQ2703" s="1"/>
      <c r="CT2703" s="1"/>
      <c r="CU2703" s="1"/>
    </row>
    <row r="2704" spans="9:99" x14ac:dyDescent="0.2">
      <c r="I2704" s="1"/>
      <c r="L2704" s="1"/>
      <c r="O2704" s="1"/>
      <c r="R2704" s="1"/>
      <c r="U2704" s="1"/>
      <c r="X2704" s="1"/>
      <c r="AA2704" s="1"/>
      <c r="AD2704" s="1"/>
      <c r="AG2704" s="1"/>
      <c r="AK2704" s="1"/>
      <c r="AP2704" s="1"/>
      <c r="AS2704" s="1"/>
      <c r="AW2704" s="1"/>
      <c r="BB2704" s="1"/>
      <c r="BE2704" s="1"/>
      <c r="BH2704" s="1"/>
      <c r="BK2704" s="1"/>
      <c r="BN2704" s="1"/>
      <c r="BR2704" s="1"/>
      <c r="BW2704" s="1"/>
      <c r="BZ2704" s="1"/>
      <c r="CF2704" s="1"/>
      <c r="CN2704" s="1"/>
      <c r="CQ2704" s="1"/>
      <c r="CT2704" s="1"/>
      <c r="CU2704" s="1"/>
    </row>
    <row r="2705" spans="9:99" x14ac:dyDescent="0.2">
      <c r="I2705" s="1"/>
      <c r="L2705" s="1"/>
      <c r="O2705" s="1"/>
      <c r="R2705" s="1"/>
      <c r="U2705" s="1"/>
      <c r="X2705" s="1"/>
      <c r="AA2705" s="1"/>
      <c r="AD2705" s="1"/>
      <c r="AG2705" s="1"/>
      <c r="AK2705" s="1"/>
      <c r="AP2705" s="1"/>
      <c r="AS2705" s="1"/>
      <c r="AW2705" s="1"/>
      <c r="BB2705" s="1"/>
      <c r="BE2705" s="1"/>
      <c r="BH2705" s="1"/>
      <c r="BK2705" s="1"/>
      <c r="BN2705" s="1"/>
      <c r="BR2705" s="1"/>
      <c r="BW2705" s="1"/>
      <c r="BZ2705" s="1"/>
      <c r="CF2705" s="1"/>
      <c r="CN2705" s="1"/>
      <c r="CQ2705" s="1"/>
      <c r="CT2705" s="1"/>
      <c r="CU2705" s="1"/>
    </row>
    <row r="2706" spans="9:99" x14ac:dyDescent="0.2">
      <c r="I2706" s="1"/>
      <c r="L2706" s="1"/>
      <c r="O2706" s="1"/>
      <c r="R2706" s="1"/>
      <c r="U2706" s="1"/>
      <c r="X2706" s="1"/>
      <c r="AA2706" s="1"/>
      <c r="AD2706" s="1"/>
      <c r="AG2706" s="1"/>
      <c r="AK2706" s="1"/>
      <c r="AP2706" s="1"/>
      <c r="AS2706" s="1"/>
      <c r="AW2706" s="1"/>
      <c r="BB2706" s="1"/>
      <c r="BE2706" s="1"/>
      <c r="BH2706" s="1"/>
      <c r="BK2706" s="1"/>
      <c r="BN2706" s="1"/>
      <c r="BR2706" s="1"/>
      <c r="BW2706" s="1"/>
      <c r="BZ2706" s="1"/>
      <c r="CF2706" s="1"/>
      <c r="CN2706" s="1"/>
      <c r="CQ2706" s="1"/>
      <c r="CT2706" s="1"/>
      <c r="CU2706" s="1"/>
    </row>
    <row r="2707" spans="9:99" x14ac:dyDescent="0.2">
      <c r="I2707" s="1"/>
      <c r="L2707" s="1"/>
      <c r="O2707" s="1"/>
      <c r="R2707" s="1"/>
      <c r="U2707" s="1"/>
      <c r="X2707" s="1"/>
      <c r="AA2707" s="1"/>
      <c r="AD2707" s="1"/>
      <c r="AG2707" s="1"/>
      <c r="AK2707" s="1"/>
      <c r="AP2707" s="1"/>
      <c r="AS2707" s="1"/>
      <c r="AW2707" s="1"/>
      <c r="BB2707" s="1"/>
      <c r="BE2707" s="1"/>
      <c r="BH2707" s="1"/>
      <c r="BK2707" s="1"/>
      <c r="BN2707" s="1"/>
      <c r="BR2707" s="1"/>
      <c r="BW2707" s="1"/>
      <c r="BZ2707" s="1"/>
      <c r="CF2707" s="1"/>
      <c r="CN2707" s="1"/>
      <c r="CQ2707" s="1"/>
      <c r="CT2707" s="1"/>
      <c r="CU2707" s="1"/>
    </row>
    <row r="2708" spans="9:99" x14ac:dyDescent="0.2">
      <c r="I2708" s="1"/>
      <c r="L2708" s="1"/>
      <c r="O2708" s="1"/>
      <c r="R2708" s="1"/>
      <c r="U2708" s="1"/>
      <c r="X2708" s="1"/>
      <c r="AA2708" s="1"/>
      <c r="AD2708" s="1"/>
      <c r="AG2708" s="1"/>
      <c r="AK2708" s="1"/>
      <c r="AP2708" s="1"/>
      <c r="AS2708" s="1"/>
      <c r="AW2708" s="1"/>
      <c r="BB2708" s="1"/>
      <c r="BE2708" s="1"/>
      <c r="BH2708" s="1"/>
      <c r="BK2708" s="1"/>
      <c r="BN2708" s="1"/>
      <c r="BR2708" s="1"/>
      <c r="BW2708" s="1"/>
      <c r="BZ2708" s="1"/>
      <c r="CF2708" s="1"/>
      <c r="CN2708" s="1"/>
      <c r="CQ2708" s="1"/>
      <c r="CT2708" s="1"/>
      <c r="CU2708" s="1"/>
    </row>
    <row r="2709" spans="9:99" x14ac:dyDescent="0.2">
      <c r="I2709" s="1"/>
      <c r="L2709" s="1"/>
      <c r="O2709" s="1"/>
      <c r="R2709" s="1"/>
      <c r="U2709" s="1"/>
      <c r="X2709" s="1"/>
      <c r="AA2709" s="1"/>
      <c r="AD2709" s="1"/>
      <c r="AG2709" s="1"/>
      <c r="AK2709" s="1"/>
      <c r="AP2709" s="1"/>
      <c r="AS2709" s="1"/>
      <c r="AW2709" s="1"/>
      <c r="BB2709" s="1"/>
      <c r="BE2709" s="1"/>
      <c r="BH2709" s="1"/>
      <c r="BK2709" s="1"/>
      <c r="BN2709" s="1"/>
      <c r="BR2709" s="1"/>
      <c r="BW2709" s="1"/>
      <c r="BZ2709" s="1"/>
      <c r="CF2709" s="1"/>
      <c r="CN2709" s="1"/>
      <c r="CQ2709" s="1"/>
      <c r="CT2709" s="1"/>
      <c r="CU2709" s="1"/>
    </row>
    <row r="2710" spans="9:99" x14ac:dyDescent="0.2">
      <c r="I2710" s="1"/>
      <c r="L2710" s="1"/>
      <c r="O2710" s="1"/>
      <c r="R2710" s="1"/>
      <c r="U2710" s="1"/>
      <c r="X2710" s="1"/>
      <c r="AA2710" s="1"/>
      <c r="AD2710" s="1"/>
      <c r="AG2710" s="1"/>
      <c r="AK2710" s="1"/>
      <c r="AP2710" s="1"/>
      <c r="AS2710" s="1"/>
      <c r="AW2710" s="1"/>
      <c r="BB2710" s="1"/>
      <c r="BE2710" s="1"/>
      <c r="BH2710" s="1"/>
      <c r="BK2710" s="1"/>
      <c r="BN2710" s="1"/>
      <c r="BR2710" s="1"/>
      <c r="BW2710" s="1"/>
      <c r="BZ2710" s="1"/>
      <c r="CF2710" s="1"/>
      <c r="CN2710" s="1"/>
      <c r="CQ2710" s="1"/>
      <c r="CT2710" s="1"/>
      <c r="CU2710" s="1"/>
    </row>
    <row r="2711" spans="9:99" x14ac:dyDescent="0.2">
      <c r="I2711" s="1"/>
      <c r="L2711" s="1"/>
      <c r="O2711" s="1"/>
      <c r="R2711" s="1"/>
      <c r="U2711" s="1"/>
      <c r="X2711" s="1"/>
      <c r="AA2711" s="1"/>
      <c r="AD2711" s="1"/>
      <c r="AG2711" s="1"/>
      <c r="AK2711" s="1"/>
      <c r="AP2711" s="1"/>
      <c r="AS2711" s="1"/>
      <c r="AW2711" s="1"/>
      <c r="BB2711" s="1"/>
      <c r="BE2711" s="1"/>
      <c r="BH2711" s="1"/>
      <c r="BK2711" s="1"/>
      <c r="BN2711" s="1"/>
      <c r="BR2711" s="1"/>
      <c r="BW2711" s="1"/>
      <c r="BZ2711" s="1"/>
      <c r="CF2711" s="1"/>
      <c r="CN2711" s="1"/>
      <c r="CQ2711" s="1"/>
      <c r="CT2711" s="1"/>
      <c r="CU2711" s="1"/>
    </row>
    <row r="2712" spans="9:99" x14ac:dyDescent="0.2">
      <c r="I2712" s="1"/>
      <c r="L2712" s="1"/>
      <c r="O2712" s="1"/>
      <c r="R2712" s="1"/>
      <c r="U2712" s="1"/>
      <c r="X2712" s="1"/>
      <c r="AA2712" s="1"/>
      <c r="AD2712" s="1"/>
      <c r="AG2712" s="1"/>
      <c r="AK2712" s="1"/>
      <c r="AP2712" s="1"/>
      <c r="AS2712" s="1"/>
      <c r="AW2712" s="1"/>
      <c r="BB2712" s="1"/>
      <c r="BE2712" s="1"/>
      <c r="BH2712" s="1"/>
      <c r="BK2712" s="1"/>
      <c r="BN2712" s="1"/>
      <c r="BR2712" s="1"/>
      <c r="BW2712" s="1"/>
      <c r="BZ2712" s="1"/>
      <c r="CF2712" s="1"/>
      <c r="CN2712" s="1"/>
      <c r="CQ2712" s="1"/>
      <c r="CT2712" s="1"/>
      <c r="CU2712" s="1"/>
    </row>
    <row r="2713" spans="9:99" x14ac:dyDescent="0.2">
      <c r="I2713" s="1"/>
      <c r="L2713" s="1"/>
      <c r="O2713" s="1"/>
      <c r="R2713" s="1"/>
      <c r="U2713" s="1"/>
      <c r="X2713" s="1"/>
      <c r="AA2713" s="1"/>
      <c r="AD2713" s="1"/>
      <c r="AG2713" s="1"/>
      <c r="AK2713" s="1"/>
      <c r="AP2713" s="1"/>
      <c r="AS2713" s="1"/>
      <c r="AW2713" s="1"/>
      <c r="BB2713" s="1"/>
      <c r="BE2713" s="1"/>
      <c r="BH2713" s="1"/>
      <c r="BK2713" s="1"/>
      <c r="BN2713" s="1"/>
      <c r="BR2713" s="1"/>
      <c r="BW2713" s="1"/>
      <c r="BZ2713" s="1"/>
      <c r="CF2713" s="1"/>
      <c r="CN2713" s="1"/>
      <c r="CQ2713" s="1"/>
      <c r="CT2713" s="1"/>
      <c r="CU2713" s="1"/>
    </row>
    <row r="2714" spans="9:99" x14ac:dyDescent="0.2">
      <c r="I2714" s="1"/>
      <c r="L2714" s="1"/>
      <c r="O2714" s="1"/>
      <c r="R2714" s="1"/>
      <c r="U2714" s="1"/>
      <c r="X2714" s="1"/>
      <c r="AA2714" s="1"/>
      <c r="AD2714" s="1"/>
      <c r="AG2714" s="1"/>
      <c r="AK2714" s="1"/>
      <c r="AP2714" s="1"/>
      <c r="AS2714" s="1"/>
      <c r="AW2714" s="1"/>
      <c r="BB2714" s="1"/>
      <c r="BE2714" s="1"/>
      <c r="BH2714" s="1"/>
      <c r="BK2714" s="1"/>
      <c r="BN2714" s="1"/>
      <c r="BR2714" s="1"/>
      <c r="BW2714" s="1"/>
      <c r="BZ2714" s="1"/>
      <c r="CF2714" s="1"/>
      <c r="CN2714" s="1"/>
      <c r="CQ2714" s="1"/>
      <c r="CT2714" s="1"/>
      <c r="CU2714" s="1"/>
    </row>
    <row r="2715" spans="9:99" x14ac:dyDescent="0.2">
      <c r="I2715" s="1"/>
      <c r="L2715" s="1"/>
      <c r="O2715" s="1"/>
      <c r="R2715" s="1"/>
      <c r="U2715" s="1"/>
      <c r="X2715" s="1"/>
      <c r="AA2715" s="1"/>
      <c r="AD2715" s="1"/>
      <c r="AG2715" s="1"/>
      <c r="AK2715" s="1"/>
      <c r="AP2715" s="1"/>
      <c r="AS2715" s="1"/>
      <c r="AW2715" s="1"/>
      <c r="BB2715" s="1"/>
      <c r="BE2715" s="1"/>
      <c r="BH2715" s="1"/>
      <c r="BK2715" s="1"/>
      <c r="BN2715" s="1"/>
      <c r="BR2715" s="1"/>
      <c r="BW2715" s="1"/>
      <c r="BZ2715" s="1"/>
      <c r="CF2715" s="1"/>
      <c r="CN2715" s="1"/>
      <c r="CQ2715" s="1"/>
      <c r="CT2715" s="1"/>
      <c r="CU2715" s="1"/>
    </row>
    <row r="2716" spans="9:99" x14ac:dyDescent="0.2">
      <c r="I2716" s="1"/>
      <c r="L2716" s="1"/>
      <c r="O2716" s="1"/>
      <c r="R2716" s="1"/>
      <c r="U2716" s="1"/>
      <c r="X2716" s="1"/>
      <c r="AA2716" s="1"/>
      <c r="AD2716" s="1"/>
      <c r="AG2716" s="1"/>
      <c r="AK2716" s="1"/>
      <c r="AP2716" s="1"/>
      <c r="AS2716" s="1"/>
      <c r="AW2716" s="1"/>
      <c r="BB2716" s="1"/>
      <c r="BE2716" s="1"/>
      <c r="BH2716" s="1"/>
      <c r="BK2716" s="1"/>
      <c r="BN2716" s="1"/>
      <c r="BR2716" s="1"/>
      <c r="BW2716" s="1"/>
      <c r="BZ2716" s="1"/>
      <c r="CF2716" s="1"/>
      <c r="CN2716" s="1"/>
      <c r="CQ2716" s="1"/>
      <c r="CT2716" s="1"/>
      <c r="CU2716" s="1"/>
    </row>
    <row r="2717" spans="9:99" x14ac:dyDescent="0.2">
      <c r="I2717" s="1"/>
      <c r="L2717" s="1"/>
      <c r="O2717" s="1"/>
      <c r="R2717" s="1"/>
      <c r="U2717" s="1"/>
      <c r="X2717" s="1"/>
      <c r="AA2717" s="1"/>
      <c r="AD2717" s="1"/>
      <c r="AG2717" s="1"/>
      <c r="AK2717" s="1"/>
      <c r="AP2717" s="1"/>
      <c r="AS2717" s="1"/>
      <c r="AW2717" s="1"/>
      <c r="BB2717" s="1"/>
      <c r="BE2717" s="1"/>
      <c r="BH2717" s="1"/>
      <c r="BK2717" s="1"/>
      <c r="BN2717" s="1"/>
      <c r="BR2717" s="1"/>
      <c r="BW2717" s="1"/>
      <c r="BZ2717" s="1"/>
      <c r="CF2717" s="1"/>
      <c r="CN2717" s="1"/>
      <c r="CQ2717" s="1"/>
      <c r="CT2717" s="1"/>
      <c r="CU2717" s="1"/>
    </row>
    <row r="2718" spans="9:99" x14ac:dyDescent="0.2">
      <c r="I2718" s="1"/>
      <c r="L2718" s="1"/>
      <c r="O2718" s="1"/>
      <c r="R2718" s="1"/>
      <c r="U2718" s="1"/>
      <c r="X2718" s="1"/>
      <c r="AA2718" s="1"/>
      <c r="AD2718" s="1"/>
      <c r="AG2718" s="1"/>
      <c r="AK2718" s="1"/>
      <c r="AP2718" s="1"/>
      <c r="AS2718" s="1"/>
      <c r="AW2718" s="1"/>
      <c r="BB2718" s="1"/>
      <c r="BE2718" s="1"/>
      <c r="BH2718" s="1"/>
      <c r="BK2718" s="1"/>
      <c r="BN2718" s="1"/>
      <c r="BR2718" s="1"/>
      <c r="BW2718" s="1"/>
      <c r="BZ2718" s="1"/>
      <c r="CF2718" s="1"/>
      <c r="CN2718" s="1"/>
      <c r="CQ2718" s="1"/>
      <c r="CT2718" s="1"/>
      <c r="CU2718" s="1"/>
    </row>
    <row r="2719" spans="9:99" x14ac:dyDescent="0.2">
      <c r="I2719" s="1"/>
      <c r="L2719" s="1"/>
      <c r="O2719" s="1"/>
      <c r="R2719" s="1"/>
      <c r="U2719" s="1"/>
      <c r="X2719" s="1"/>
      <c r="AA2719" s="1"/>
      <c r="AD2719" s="1"/>
      <c r="AG2719" s="1"/>
      <c r="AK2719" s="1"/>
      <c r="AP2719" s="1"/>
      <c r="AS2719" s="1"/>
      <c r="AW2719" s="1"/>
      <c r="BB2719" s="1"/>
      <c r="BE2719" s="1"/>
      <c r="BH2719" s="1"/>
      <c r="BK2719" s="1"/>
      <c r="BN2719" s="1"/>
      <c r="BR2719" s="1"/>
      <c r="BW2719" s="1"/>
      <c r="BZ2719" s="1"/>
      <c r="CF2719" s="1"/>
      <c r="CN2719" s="1"/>
      <c r="CQ2719" s="1"/>
      <c r="CT2719" s="1"/>
      <c r="CU2719" s="1"/>
    </row>
    <row r="2720" spans="9:99" x14ac:dyDescent="0.2">
      <c r="I2720" s="1"/>
      <c r="L2720" s="1"/>
      <c r="O2720" s="1"/>
      <c r="R2720" s="1"/>
      <c r="U2720" s="1"/>
      <c r="X2720" s="1"/>
      <c r="AA2720" s="1"/>
      <c r="AD2720" s="1"/>
      <c r="AG2720" s="1"/>
      <c r="AK2720" s="1"/>
      <c r="AP2720" s="1"/>
      <c r="AS2720" s="1"/>
      <c r="AW2720" s="1"/>
      <c r="BB2720" s="1"/>
      <c r="BE2720" s="1"/>
      <c r="BH2720" s="1"/>
      <c r="BK2720" s="1"/>
      <c r="BN2720" s="1"/>
      <c r="BR2720" s="1"/>
      <c r="BW2720" s="1"/>
      <c r="BZ2720" s="1"/>
      <c r="CF2720" s="1"/>
      <c r="CN2720" s="1"/>
      <c r="CQ2720" s="1"/>
      <c r="CT2720" s="1"/>
      <c r="CU2720" s="1"/>
    </row>
    <row r="2721" spans="9:99" x14ac:dyDescent="0.2">
      <c r="I2721" s="1"/>
      <c r="L2721" s="1"/>
      <c r="O2721" s="1"/>
      <c r="R2721" s="1"/>
      <c r="U2721" s="1"/>
      <c r="X2721" s="1"/>
      <c r="AA2721" s="1"/>
      <c r="AD2721" s="1"/>
      <c r="AG2721" s="1"/>
      <c r="AK2721" s="1"/>
      <c r="AP2721" s="1"/>
      <c r="AS2721" s="1"/>
      <c r="AW2721" s="1"/>
      <c r="BB2721" s="1"/>
      <c r="BE2721" s="1"/>
      <c r="BH2721" s="1"/>
      <c r="BK2721" s="1"/>
      <c r="BN2721" s="1"/>
      <c r="BR2721" s="1"/>
      <c r="BW2721" s="1"/>
      <c r="BZ2721" s="1"/>
      <c r="CF2721" s="1"/>
      <c r="CN2721" s="1"/>
      <c r="CQ2721" s="1"/>
      <c r="CT2721" s="1"/>
      <c r="CU2721" s="1"/>
    </row>
    <row r="2722" spans="9:99" x14ac:dyDescent="0.2">
      <c r="I2722" s="1"/>
      <c r="L2722" s="1"/>
      <c r="O2722" s="1"/>
      <c r="R2722" s="1"/>
      <c r="U2722" s="1"/>
      <c r="X2722" s="1"/>
      <c r="AA2722" s="1"/>
      <c r="AD2722" s="1"/>
      <c r="AG2722" s="1"/>
      <c r="AK2722" s="1"/>
      <c r="AP2722" s="1"/>
      <c r="AS2722" s="1"/>
      <c r="AW2722" s="1"/>
      <c r="BB2722" s="1"/>
      <c r="BE2722" s="1"/>
      <c r="BH2722" s="1"/>
      <c r="BK2722" s="1"/>
      <c r="BN2722" s="1"/>
      <c r="BR2722" s="1"/>
      <c r="BW2722" s="1"/>
      <c r="BZ2722" s="1"/>
      <c r="CF2722" s="1"/>
      <c r="CN2722" s="1"/>
      <c r="CQ2722" s="1"/>
      <c r="CT2722" s="1"/>
      <c r="CU2722" s="1"/>
    </row>
    <row r="2723" spans="9:99" x14ac:dyDescent="0.2">
      <c r="I2723" s="1"/>
      <c r="L2723" s="1"/>
      <c r="O2723" s="1"/>
      <c r="R2723" s="1"/>
      <c r="U2723" s="1"/>
      <c r="X2723" s="1"/>
      <c r="AA2723" s="1"/>
      <c r="AD2723" s="1"/>
      <c r="AG2723" s="1"/>
      <c r="AK2723" s="1"/>
      <c r="AP2723" s="1"/>
      <c r="AS2723" s="1"/>
      <c r="AW2723" s="1"/>
      <c r="BB2723" s="1"/>
      <c r="BE2723" s="1"/>
      <c r="BH2723" s="1"/>
      <c r="BK2723" s="1"/>
      <c r="BN2723" s="1"/>
      <c r="BR2723" s="1"/>
      <c r="BW2723" s="1"/>
      <c r="BZ2723" s="1"/>
      <c r="CF2723" s="1"/>
      <c r="CN2723" s="1"/>
      <c r="CQ2723" s="1"/>
      <c r="CT2723" s="1"/>
      <c r="CU2723" s="1"/>
    </row>
    <row r="2724" spans="9:99" x14ac:dyDescent="0.2">
      <c r="I2724" s="1"/>
      <c r="L2724" s="1"/>
      <c r="O2724" s="1"/>
      <c r="R2724" s="1"/>
      <c r="U2724" s="1"/>
      <c r="X2724" s="1"/>
      <c r="AA2724" s="1"/>
      <c r="AD2724" s="1"/>
      <c r="AG2724" s="1"/>
      <c r="AK2724" s="1"/>
      <c r="AP2724" s="1"/>
      <c r="AS2724" s="1"/>
      <c r="AW2724" s="1"/>
      <c r="BB2724" s="1"/>
      <c r="BE2724" s="1"/>
      <c r="BH2724" s="1"/>
      <c r="BK2724" s="1"/>
      <c r="BN2724" s="1"/>
      <c r="BR2724" s="1"/>
      <c r="BW2724" s="1"/>
      <c r="BZ2724" s="1"/>
      <c r="CF2724" s="1"/>
      <c r="CN2724" s="1"/>
      <c r="CQ2724" s="1"/>
      <c r="CT2724" s="1"/>
      <c r="CU2724" s="1"/>
    </row>
    <row r="2725" spans="9:99" x14ac:dyDescent="0.2">
      <c r="I2725" s="1"/>
      <c r="L2725" s="1"/>
      <c r="O2725" s="1"/>
      <c r="R2725" s="1"/>
      <c r="U2725" s="1"/>
      <c r="X2725" s="1"/>
      <c r="AA2725" s="1"/>
      <c r="AD2725" s="1"/>
      <c r="AG2725" s="1"/>
      <c r="AK2725" s="1"/>
      <c r="AP2725" s="1"/>
      <c r="AS2725" s="1"/>
      <c r="AW2725" s="1"/>
      <c r="BB2725" s="1"/>
      <c r="BE2725" s="1"/>
      <c r="BH2725" s="1"/>
      <c r="BK2725" s="1"/>
      <c r="BN2725" s="1"/>
      <c r="BR2725" s="1"/>
      <c r="BW2725" s="1"/>
      <c r="BZ2725" s="1"/>
      <c r="CF2725" s="1"/>
      <c r="CN2725" s="1"/>
      <c r="CQ2725" s="1"/>
      <c r="CT2725" s="1"/>
      <c r="CU2725" s="1"/>
    </row>
    <row r="2726" spans="9:99" x14ac:dyDescent="0.2">
      <c r="I2726" s="1"/>
      <c r="L2726" s="1"/>
      <c r="O2726" s="1"/>
      <c r="R2726" s="1"/>
      <c r="U2726" s="1"/>
      <c r="X2726" s="1"/>
      <c r="AA2726" s="1"/>
      <c r="AD2726" s="1"/>
      <c r="AG2726" s="1"/>
      <c r="AK2726" s="1"/>
      <c r="AP2726" s="1"/>
      <c r="AS2726" s="1"/>
      <c r="AW2726" s="1"/>
      <c r="BB2726" s="1"/>
      <c r="BE2726" s="1"/>
      <c r="BH2726" s="1"/>
      <c r="BK2726" s="1"/>
      <c r="BN2726" s="1"/>
      <c r="BR2726" s="1"/>
      <c r="BW2726" s="1"/>
      <c r="BZ2726" s="1"/>
      <c r="CF2726" s="1"/>
      <c r="CN2726" s="1"/>
      <c r="CQ2726" s="1"/>
      <c r="CT2726" s="1"/>
      <c r="CU2726" s="1"/>
    </row>
    <row r="2727" spans="9:99" x14ac:dyDescent="0.2">
      <c r="I2727" s="1"/>
      <c r="L2727" s="1"/>
      <c r="O2727" s="1"/>
      <c r="R2727" s="1"/>
      <c r="U2727" s="1"/>
      <c r="X2727" s="1"/>
      <c r="AA2727" s="1"/>
      <c r="AD2727" s="1"/>
      <c r="AG2727" s="1"/>
      <c r="AK2727" s="1"/>
      <c r="AP2727" s="1"/>
      <c r="AS2727" s="1"/>
      <c r="AW2727" s="1"/>
      <c r="BB2727" s="1"/>
      <c r="BE2727" s="1"/>
      <c r="BH2727" s="1"/>
      <c r="BK2727" s="1"/>
      <c r="BN2727" s="1"/>
      <c r="BR2727" s="1"/>
      <c r="BW2727" s="1"/>
      <c r="BZ2727" s="1"/>
      <c r="CF2727" s="1"/>
      <c r="CN2727" s="1"/>
      <c r="CQ2727" s="1"/>
      <c r="CT2727" s="1"/>
      <c r="CU2727" s="1"/>
    </row>
    <row r="2728" spans="9:99" x14ac:dyDescent="0.2">
      <c r="I2728" s="1"/>
      <c r="L2728" s="1"/>
      <c r="O2728" s="1"/>
      <c r="R2728" s="1"/>
      <c r="U2728" s="1"/>
      <c r="X2728" s="1"/>
      <c r="AA2728" s="1"/>
      <c r="AD2728" s="1"/>
      <c r="AG2728" s="1"/>
      <c r="AK2728" s="1"/>
      <c r="AP2728" s="1"/>
      <c r="AS2728" s="1"/>
      <c r="AW2728" s="1"/>
      <c r="BB2728" s="1"/>
      <c r="BE2728" s="1"/>
      <c r="BH2728" s="1"/>
      <c r="BK2728" s="1"/>
      <c r="BN2728" s="1"/>
      <c r="BR2728" s="1"/>
      <c r="BW2728" s="1"/>
      <c r="BZ2728" s="1"/>
      <c r="CF2728" s="1"/>
      <c r="CN2728" s="1"/>
      <c r="CQ2728" s="1"/>
      <c r="CT2728" s="1"/>
      <c r="CU2728" s="1"/>
    </row>
    <row r="2729" spans="9:99" x14ac:dyDescent="0.2">
      <c r="I2729" s="1"/>
      <c r="L2729" s="1"/>
      <c r="O2729" s="1"/>
      <c r="R2729" s="1"/>
      <c r="U2729" s="1"/>
      <c r="X2729" s="1"/>
      <c r="AA2729" s="1"/>
      <c r="AD2729" s="1"/>
      <c r="AG2729" s="1"/>
      <c r="AK2729" s="1"/>
      <c r="AP2729" s="1"/>
      <c r="AS2729" s="1"/>
      <c r="AW2729" s="1"/>
      <c r="BB2729" s="1"/>
      <c r="BE2729" s="1"/>
      <c r="BH2729" s="1"/>
      <c r="BK2729" s="1"/>
      <c r="BN2729" s="1"/>
      <c r="BR2729" s="1"/>
      <c r="BW2729" s="1"/>
      <c r="BZ2729" s="1"/>
      <c r="CF2729" s="1"/>
      <c r="CN2729" s="1"/>
      <c r="CQ2729" s="1"/>
      <c r="CT2729" s="1"/>
      <c r="CU2729" s="1"/>
    </row>
    <row r="2730" spans="9:99" x14ac:dyDescent="0.2">
      <c r="I2730" s="1"/>
      <c r="L2730" s="1"/>
      <c r="O2730" s="1"/>
      <c r="R2730" s="1"/>
      <c r="U2730" s="1"/>
      <c r="X2730" s="1"/>
      <c r="AA2730" s="1"/>
      <c r="AD2730" s="1"/>
      <c r="AG2730" s="1"/>
      <c r="AK2730" s="1"/>
      <c r="AP2730" s="1"/>
      <c r="AS2730" s="1"/>
      <c r="AW2730" s="1"/>
      <c r="BB2730" s="1"/>
      <c r="BE2730" s="1"/>
      <c r="BH2730" s="1"/>
      <c r="BK2730" s="1"/>
      <c r="BN2730" s="1"/>
      <c r="BR2730" s="1"/>
      <c r="BW2730" s="1"/>
      <c r="BZ2730" s="1"/>
      <c r="CF2730" s="1"/>
      <c r="CN2730" s="1"/>
      <c r="CQ2730" s="1"/>
      <c r="CT2730" s="1"/>
      <c r="CU2730" s="1"/>
    </row>
    <row r="2731" spans="9:99" x14ac:dyDescent="0.2">
      <c r="I2731" s="1"/>
      <c r="L2731" s="1"/>
      <c r="O2731" s="1"/>
      <c r="R2731" s="1"/>
      <c r="U2731" s="1"/>
      <c r="X2731" s="1"/>
      <c r="AA2731" s="1"/>
      <c r="AD2731" s="1"/>
      <c r="AG2731" s="1"/>
      <c r="AK2731" s="1"/>
      <c r="AP2731" s="1"/>
      <c r="AS2731" s="1"/>
      <c r="AW2731" s="1"/>
      <c r="BB2731" s="1"/>
      <c r="BE2731" s="1"/>
      <c r="BH2731" s="1"/>
      <c r="BK2731" s="1"/>
      <c r="BN2731" s="1"/>
      <c r="BR2731" s="1"/>
      <c r="BW2731" s="1"/>
      <c r="BZ2731" s="1"/>
      <c r="CF2731" s="1"/>
      <c r="CN2731" s="1"/>
      <c r="CQ2731" s="1"/>
      <c r="CT2731" s="1"/>
      <c r="CU2731" s="1"/>
    </row>
    <row r="2732" spans="9:99" x14ac:dyDescent="0.2">
      <c r="I2732" s="1"/>
      <c r="L2732" s="1"/>
      <c r="O2732" s="1"/>
      <c r="R2732" s="1"/>
      <c r="U2732" s="1"/>
      <c r="X2732" s="1"/>
      <c r="AA2732" s="1"/>
      <c r="AD2732" s="1"/>
      <c r="AG2732" s="1"/>
      <c r="AK2732" s="1"/>
      <c r="AP2732" s="1"/>
      <c r="AS2732" s="1"/>
      <c r="AW2732" s="1"/>
      <c r="BB2732" s="1"/>
      <c r="BE2732" s="1"/>
      <c r="BH2732" s="1"/>
      <c r="BK2732" s="1"/>
      <c r="BN2732" s="1"/>
      <c r="BR2732" s="1"/>
      <c r="BW2732" s="1"/>
      <c r="BZ2732" s="1"/>
      <c r="CF2732" s="1"/>
      <c r="CN2732" s="1"/>
      <c r="CQ2732" s="1"/>
      <c r="CT2732" s="1"/>
      <c r="CU2732" s="1"/>
    </row>
    <row r="2733" spans="9:99" x14ac:dyDescent="0.2">
      <c r="I2733" s="1"/>
      <c r="L2733" s="1"/>
      <c r="O2733" s="1"/>
      <c r="R2733" s="1"/>
      <c r="U2733" s="1"/>
      <c r="X2733" s="1"/>
      <c r="AA2733" s="1"/>
      <c r="AD2733" s="1"/>
      <c r="AG2733" s="1"/>
      <c r="AK2733" s="1"/>
      <c r="AP2733" s="1"/>
      <c r="AS2733" s="1"/>
      <c r="AW2733" s="1"/>
      <c r="BB2733" s="1"/>
      <c r="BE2733" s="1"/>
      <c r="BH2733" s="1"/>
      <c r="BK2733" s="1"/>
      <c r="BN2733" s="1"/>
      <c r="BR2733" s="1"/>
      <c r="BW2733" s="1"/>
      <c r="BZ2733" s="1"/>
      <c r="CF2733" s="1"/>
      <c r="CN2733" s="1"/>
      <c r="CQ2733" s="1"/>
      <c r="CT2733" s="1"/>
      <c r="CU2733" s="1"/>
    </row>
    <row r="2734" spans="9:99" x14ac:dyDescent="0.2">
      <c r="I2734" s="1"/>
      <c r="L2734" s="1"/>
      <c r="O2734" s="1"/>
      <c r="R2734" s="1"/>
      <c r="U2734" s="1"/>
      <c r="X2734" s="1"/>
      <c r="AA2734" s="1"/>
      <c r="AD2734" s="1"/>
      <c r="AG2734" s="1"/>
      <c r="AK2734" s="1"/>
      <c r="AP2734" s="1"/>
      <c r="AS2734" s="1"/>
      <c r="AW2734" s="1"/>
      <c r="BB2734" s="1"/>
      <c r="BE2734" s="1"/>
      <c r="BH2734" s="1"/>
      <c r="BK2734" s="1"/>
      <c r="BN2734" s="1"/>
      <c r="BR2734" s="1"/>
      <c r="BW2734" s="1"/>
      <c r="BZ2734" s="1"/>
      <c r="CF2734" s="1"/>
      <c r="CN2734" s="1"/>
      <c r="CQ2734" s="1"/>
      <c r="CT2734" s="1"/>
      <c r="CU2734" s="1"/>
    </row>
    <row r="2735" spans="9:99" x14ac:dyDescent="0.2">
      <c r="I2735" s="1"/>
      <c r="L2735" s="1"/>
      <c r="O2735" s="1"/>
      <c r="R2735" s="1"/>
      <c r="U2735" s="1"/>
      <c r="X2735" s="1"/>
      <c r="AA2735" s="1"/>
      <c r="AD2735" s="1"/>
      <c r="AG2735" s="1"/>
      <c r="AK2735" s="1"/>
      <c r="AP2735" s="1"/>
      <c r="AS2735" s="1"/>
      <c r="AW2735" s="1"/>
      <c r="BB2735" s="1"/>
      <c r="BE2735" s="1"/>
      <c r="BH2735" s="1"/>
      <c r="BK2735" s="1"/>
      <c r="BN2735" s="1"/>
      <c r="BR2735" s="1"/>
      <c r="BW2735" s="1"/>
      <c r="BZ2735" s="1"/>
      <c r="CF2735" s="1"/>
      <c r="CN2735" s="1"/>
      <c r="CQ2735" s="1"/>
      <c r="CT2735" s="1"/>
      <c r="CU2735" s="1"/>
    </row>
    <row r="2736" spans="9:99" x14ac:dyDescent="0.2">
      <c r="I2736" s="1"/>
      <c r="L2736" s="1"/>
      <c r="O2736" s="1"/>
      <c r="R2736" s="1"/>
      <c r="U2736" s="1"/>
      <c r="X2736" s="1"/>
      <c r="AA2736" s="1"/>
      <c r="AD2736" s="1"/>
      <c r="AG2736" s="1"/>
      <c r="AK2736" s="1"/>
      <c r="AP2736" s="1"/>
      <c r="AS2736" s="1"/>
      <c r="AW2736" s="1"/>
      <c r="BB2736" s="1"/>
      <c r="BE2736" s="1"/>
      <c r="BH2736" s="1"/>
      <c r="BK2736" s="1"/>
      <c r="BN2736" s="1"/>
      <c r="BR2736" s="1"/>
      <c r="BW2736" s="1"/>
      <c r="BZ2736" s="1"/>
      <c r="CF2736" s="1"/>
      <c r="CN2736" s="1"/>
      <c r="CQ2736" s="1"/>
      <c r="CT2736" s="1"/>
      <c r="CU2736" s="1"/>
    </row>
    <row r="2737" spans="9:99" x14ac:dyDescent="0.2">
      <c r="I2737" s="1"/>
      <c r="L2737" s="1"/>
      <c r="O2737" s="1"/>
      <c r="R2737" s="1"/>
      <c r="U2737" s="1"/>
      <c r="X2737" s="1"/>
      <c r="AA2737" s="1"/>
      <c r="AD2737" s="1"/>
      <c r="AG2737" s="1"/>
      <c r="AK2737" s="1"/>
      <c r="AP2737" s="1"/>
      <c r="AS2737" s="1"/>
      <c r="AW2737" s="1"/>
      <c r="BB2737" s="1"/>
      <c r="BE2737" s="1"/>
      <c r="BH2737" s="1"/>
      <c r="BK2737" s="1"/>
      <c r="BN2737" s="1"/>
      <c r="BR2737" s="1"/>
      <c r="BW2737" s="1"/>
      <c r="BZ2737" s="1"/>
      <c r="CF2737" s="1"/>
      <c r="CN2737" s="1"/>
      <c r="CQ2737" s="1"/>
      <c r="CT2737" s="1"/>
      <c r="CU2737" s="1"/>
    </row>
    <row r="2738" spans="9:99" x14ac:dyDescent="0.2">
      <c r="I2738" s="1"/>
      <c r="L2738" s="1"/>
      <c r="O2738" s="1"/>
      <c r="R2738" s="1"/>
      <c r="U2738" s="1"/>
      <c r="X2738" s="1"/>
      <c r="AA2738" s="1"/>
      <c r="AD2738" s="1"/>
      <c r="AG2738" s="1"/>
      <c r="AK2738" s="1"/>
      <c r="AP2738" s="1"/>
      <c r="AS2738" s="1"/>
      <c r="AW2738" s="1"/>
      <c r="BB2738" s="1"/>
      <c r="BE2738" s="1"/>
      <c r="BH2738" s="1"/>
      <c r="BK2738" s="1"/>
      <c r="BN2738" s="1"/>
      <c r="BR2738" s="1"/>
      <c r="BW2738" s="1"/>
      <c r="BZ2738" s="1"/>
      <c r="CF2738" s="1"/>
      <c r="CN2738" s="1"/>
      <c r="CQ2738" s="1"/>
      <c r="CT2738" s="1"/>
      <c r="CU2738" s="1"/>
    </row>
    <row r="2739" spans="9:99" x14ac:dyDescent="0.2">
      <c r="I2739" s="1"/>
      <c r="L2739" s="1"/>
      <c r="O2739" s="1"/>
      <c r="R2739" s="1"/>
      <c r="U2739" s="1"/>
      <c r="X2739" s="1"/>
      <c r="AA2739" s="1"/>
      <c r="AD2739" s="1"/>
      <c r="AG2739" s="1"/>
      <c r="AK2739" s="1"/>
      <c r="AP2739" s="1"/>
      <c r="AS2739" s="1"/>
      <c r="AW2739" s="1"/>
      <c r="BB2739" s="1"/>
      <c r="BE2739" s="1"/>
      <c r="BH2739" s="1"/>
      <c r="BK2739" s="1"/>
      <c r="BN2739" s="1"/>
      <c r="BR2739" s="1"/>
      <c r="BW2739" s="1"/>
      <c r="BZ2739" s="1"/>
      <c r="CF2739" s="1"/>
      <c r="CN2739" s="1"/>
      <c r="CQ2739" s="1"/>
      <c r="CT2739" s="1"/>
      <c r="CU2739" s="1"/>
    </row>
    <row r="2740" spans="9:99" x14ac:dyDescent="0.2">
      <c r="I2740" s="1"/>
      <c r="L2740" s="1"/>
      <c r="O2740" s="1"/>
      <c r="R2740" s="1"/>
      <c r="U2740" s="1"/>
      <c r="X2740" s="1"/>
      <c r="AA2740" s="1"/>
      <c r="AD2740" s="1"/>
      <c r="AG2740" s="1"/>
      <c r="AK2740" s="1"/>
      <c r="AP2740" s="1"/>
      <c r="AS2740" s="1"/>
      <c r="AW2740" s="1"/>
      <c r="BB2740" s="1"/>
      <c r="BE2740" s="1"/>
      <c r="BH2740" s="1"/>
      <c r="BK2740" s="1"/>
      <c r="BN2740" s="1"/>
      <c r="BR2740" s="1"/>
      <c r="BW2740" s="1"/>
      <c r="BZ2740" s="1"/>
      <c r="CF2740" s="1"/>
      <c r="CN2740" s="1"/>
      <c r="CQ2740" s="1"/>
      <c r="CT2740" s="1"/>
      <c r="CU2740" s="1"/>
    </row>
    <row r="2741" spans="9:99" x14ac:dyDescent="0.2">
      <c r="I2741" s="1"/>
      <c r="L2741" s="1"/>
      <c r="O2741" s="1"/>
      <c r="R2741" s="1"/>
      <c r="U2741" s="1"/>
      <c r="X2741" s="1"/>
      <c r="AA2741" s="1"/>
      <c r="AD2741" s="1"/>
      <c r="AG2741" s="1"/>
      <c r="AK2741" s="1"/>
      <c r="AP2741" s="1"/>
      <c r="AS2741" s="1"/>
      <c r="AW2741" s="1"/>
      <c r="BB2741" s="1"/>
      <c r="BE2741" s="1"/>
      <c r="BH2741" s="1"/>
      <c r="BK2741" s="1"/>
      <c r="BN2741" s="1"/>
      <c r="BR2741" s="1"/>
      <c r="BW2741" s="1"/>
      <c r="BZ2741" s="1"/>
      <c r="CF2741" s="1"/>
      <c r="CN2741" s="1"/>
      <c r="CQ2741" s="1"/>
      <c r="CT2741" s="1"/>
      <c r="CU2741" s="1"/>
    </row>
    <row r="2742" spans="9:99" x14ac:dyDescent="0.2">
      <c r="I2742" s="1"/>
      <c r="L2742" s="1"/>
      <c r="O2742" s="1"/>
      <c r="R2742" s="1"/>
      <c r="U2742" s="1"/>
      <c r="X2742" s="1"/>
      <c r="AA2742" s="1"/>
      <c r="AD2742" s="1"/>
      <c r="AG2742" s="1"/>
      <c r="AK2742" s="1"/>
      <c r="AP2742" s="1"/>
      <c r="AS2742" s="1"/>
      <c r="AW2742" s="1"/>
      <c r="BB2742" s="1"/>
      <c r="BE2742" s="1"/>
      <c r="BH2742" s="1"/>
      <c r="BK2742" s="1"/>
      <c r="BN2742" s="1"/>
      <c r="BR2742" s="1"/>
      <c r="BW2742" s="1"/>
      <c r="BZ2742" s="1"/>
      <c r="CF2742" s="1"/>
      <c r="CN2742" s="1"/>
      <c r="CQ2742" s="1"/>
      <c r="CT2742" s="1"/>
      <c r="CU2742" s="1"/>
    </row>
    <row r="2743" spans="9:99" x14ac:dyDescent="0.2">
      <c r="I2743" s="1"/>
      <c r="L2743" s="1"/>
      <c r="O2743" s="1"/>
      <c r="R2743" s="1"/>
      <c r="U2743" s="1"/>
      <c r="X2743" s="1"/>
      <c r="AA2743" s="1"/>
      <c r="AD2743" s="1"/>
      <c r="AG2743" s="1"/>
      <c r="AK2743" s="1"/>
      <c r="AP2743" s="1"/>
      <c r="AS2743" s="1"/>
      <c r="AW2743" s="1"/>
      <c r="BB2743" s="1"/>
      <c r="BE2743" s="1"/>
      <c r="BH2743" s="1"/>
      <c r="BK2743" s="1"/>
      <c r="BN2743" s="1"/>
      <c r="BR2743" s="1"/>
      <c r="BW2743" s="1"/>
      <c r="BZ2743" s="1"/>
      <c r="CF2743" s="1"/>
      <c r="CN2743" s="1"/>
      <c r="CQ2743" s="1"/>
      <c r="CT2743" s="1"/>
      <c r="CU2743" s="1"/>
    </row>
    <row r="2744" spans="9:99" x14ac:dyDescent="0.2">
      <c r="I2744" s="1"/>
      <c r="L2744" s="1"/>
      <c r="O2744" s="1"/>
      <c r="R2744" s="1"/>
      <c r="U2744" s="1"/>
      <c r="X2744" s="1"/>
      <c r="AA2744" s="1"/>
      <c r="AD2744" s="1"/>
      <c r="AG2744" s="1"/>
      <c r="AK2744" s="1"/>
      <c r="AP2744" s="1"/>
      <c r="AS2744" s="1"/>
      <c r="AW2744" s="1"/>
      <c r="BB2744" s="1"/>
      <c r="BE2744" s="1"/>
      <c r="BH2744" s="1"/>
      <c r="BK2744" s="1"/>
      <c r="BN2744" s="1"/>
      <c r="BR2744" s="1"/>
      <c r="BW2744" s="1"/>
      <c r="BZ2744" s="1"/>
      <c r="CF2744" s="1"/>
      <c r="CN2744" s="1"/>
      <c r="CQ2744" s="1"/>
      <c r="CT2744" s="1"/>
      <c r="CU2744" s="1"/>
    </row>
    <row r="2745" spans="9:99" x14ac:dyDescent="0.2">
      <c r="I2745" s="1"/>
      <c r="L2745" s="1"/>
      <c r="O2745" s="1"/>
      <c r="R2745" s="1"/>
      <c r="U2745" s="1"/>
      <c r="X2745" s="1"/>
      <c r="AA2745" s="1"/>
      <c r="AD2745" s="1"/>
      <c r="AG2745" s="1"/>
      <c r="AK2745" s="1"/>
      <c r="AP2745" s="1"/>
      <c r="AS2745" s="1"/>
      <c r="AW2745" s="1"/>
      <c r="BB2745" s="1"/>
      <c r="BE2745" s="1"/>
      <c r="BH2745" s="1"/>
      <c r="BK2745" s="1"/>
      <c r="BN2745" s="1"/>
      <c r="BR2745" s="1"/>
      <c r="BW2745" s="1"/>
      <c r="BZ2745" s="1"/>
      <c r="CF2745" s="1"/>
      <c r="CN2745" s="1"/>
      <c r="CQ2745" s="1"/>
      <c r="CT2745" s="1"/>
      <c r="CU2745" s="1"/>
    </row>
    <row r="2746" spans="9:99" x14ac:dyDescent="0.2">
      <c r="I2746" s="1"/>
      <c r="L2746" s="1"/>
      <c r="O2746" s="1"/>
      <c r="R2746" s="1"/>
      <c r="U2746" s="1"/>
      <c r="X2746" s="1"/>
      <c r="AA2746" s="1"/>
      <c r="AD2746" s="1"/>
      <c r="AG2746" s="1"/>
      <c r="AK2746" s="1"/>
      <c r="AP2746" s="1"/>
      <c r="AS2746" s="1"/>
      <c r="AW2746" s="1"/>
      <c r="BB2746" s="1"/>
      <c r="BE2746" s="1"/>
      <c r="BH2746" s="1"/>
      <c r="BK2746" s="1"/>
      <c r="BN2746" s="1"/>
      <c r="BR2746" s="1"/>
      <c r="BW2746" s="1"/>
      <c r="BZ2746" s="1"/>
      <c r="CF2746" s="1"/>
      <c r="CN2746" s="1"/>
      <c r="CQ2746" s="1"/>
      <c r="CT2746" s="1"/>
      <c r="CU2746" s="1"/>
    </row>
    <row r="2747" spans="9:99" x14ac:dyDescent="0.2">
      <c r="I2747" s="1"/>
      <c r="L2747" s="1"/>
      <c r="O2747" s="1"/>
      <c r="R2747" s="1"/>
      <c r="U2747" s="1"/>
      <c r="X2747" s="1"/>
      <c r="AA2747" s="1"/>
      <c r="AD2747" s="1"/>
      <c r="AG2747" s="1"/>
      <c r="AK2747" s="1"/>
      <c r="AP2747" s="1"/>
      <c r="AS2747" s="1"/>
      <c r="AW2747" s="1"/>
      <c r="BB2747" s="1"/>
      <c r="BE2747" s="1"/>
      <c r="BH2747" s="1"/>
      <c r="BK2747" s="1"/>
      <c r="BN2747" s="1"/>
      <c r="BR2747" s="1"/>
      <c r="BW2747" s="1"/>
      <c r="BZ2747" s="1"/>
      <c r="CF2747" s="1"/>
      <c r="CN2747" s="1"/>
      <c r="CQ2747" s="1"/>
      <c r="CT2747" s="1"/>
      <c r="CU2747" s="1"/>
    </row>
    <row r="2748" spans="9:99" x14ac:dyDescent="0.2">
      <c r="I2748" s="1"/>
      <c r="L2748" s="1"/>
      <c r="O2748" s="1"/>
      <c r="R2748" s="1"/>
      <c r="U2748" s="1"/>
      <c r="X2748" s="1"/>
      <c r="AA2748" s="1"/>
      <c r="AD2748" s="1"/>
      <c r="AG2748" s="1"/>
      <c r="AK2748" s="1"/>
      <c r="AP2748" s="1"/>
      <c r="AS2748" s="1"/>
      <c r="AW2748" s="1"/>
      <c r="BB2748" s="1"/>
      <c r="BE2748" s="1"/>
      <c r="BH2748" s="1"/>
      <c r="BK2748" s="1"/>
      <c r="BN2748" s="1"/>
      <c r="BR2748" s="1"/>
      <c r="BW2748" s="1"/>
      <c r="BZ2748" s="1"/>
      <c r="CF2748" s="1"/>
      <c r="CN2748" s="1"/>
      <c r="CQ2748" s="1"/>
      <c r="CT2748" s="1"/>
      <c r="CU2748" s="1"/>
    </row>
    <row r="2749" spans="9:99" x14ac:dyDescent="0.2">
      <c r="I2749" s="1"/>
      <c r="L2749" s="1"/>
      <c r="O2749" s="1"/>
      <c r="R2749" s="1"/>
      <c r="U2749" s="1"/>
      <c r="X2749" s="1"/>
      <c r="AA2749" s="1"/>
      <c r="AD2749" s="1"/>
      <c r="AG2749" s="1"/>
      <c r="AK2749" s="1"/>
      <c r="AP2749" s="1"/>
      <c r="AS2749" s="1"/>
      <c r="AW2749" s="1"/>
      <c r="BB2749" s="1"/>
      <c r="BE2749" s="1"/>
      <c r="BH2749" s="1"/>
      <c r="BK2749" s="1"/>
      <c r="BN2749" s="1"/>
      <c r="BR2749" s="1"/>
      <c r="BW2749" s="1"/>
      <c r="BZ2749" s="1"/>
      <c r="CF2749" s="1"/>
      <c r="CN2749" s="1"/>
      <c r="CQ2749" s="1"/>
      <c r="CT2749" s="1"/>
      <c r="CU2749" s="1"/>
    </row>
    <row r="2750" spans="9:99" x14ac:dyDescent="0.2">
      <c r="I2750" s="1"/>
      <c r="L2750" s="1"/>
      <c r="O2750" s="1"/>
      <c r="R2750" s="1"/>
      <c r="U2750" s="1"/>
      <c r="X2750" s="1"/>
      <c r="AA2750" s="1"/>
      <c r="AD2750" s="1"/>
      <c r="AG2750" s="1"/>
      <c r="AK2750" s="1"/>
      <c r="AP2750" s="1"/>
      <c r="AS2750" s="1"/>
      <c r="AW2750" s="1"/>
      <c r="BB2750" s="1"/>
      <c r="BE2750" s="1"/>
      <c r="BH2750" s="1"/>
      <c r="BK2750" s="1"/>
      <c r="BN2750" s="1"/>
      <c r="BR2750" s="1"/>
      <c r="BW2750" s="1"/>
      <c r="BZ2750" s="1"/>
      <c r="CF2750" s="1"/>
      <c r="CN2750" s="1"/>
      <c r="CQ2750" s="1"/>
      <c r="CT2750" s="1"/>
      <c r="CU2750" s="1"/>
    </row>
    <row r="2751" spans="9:99" x14ac:dyDescent="0.2">
      <c r="I2751" s="1"/>
      <c r="L2751" s="1"/>
      <c r="O2751" s="1"/>
      <c r="R2751" s="1"/>
      <c r="U2751" s="1"/>
      <c r="X2751" s="1"/>
      <c r="AA2751" s="1"/>
      <c r="AD2751" s="1"/>
      <c r="AG2751" s="1"/>
      <c r="AK2751" s="1"/>
      <c r="AP2751" s="1"/>
      <c r="AS2751" s="1"/>
      <c r="AW2751" s="1"/>
      <c r="BB2751" s="1"/>
      <c r="BE2751" s="1"/>
      <c r="BH2751" s="1"/>
      <c r="BK2751" s="1"/>
      <c r="BN2751" s="1"/>
      <c r="BR2751" s="1"/>
      <c r="BW2751" s="1"/>
      <c r="BZ2751" s="1"/>
      <c r="CF2751" s="1"/>
      <c r="CN2751" s="1"/>
      <c r="CQ2751" s="1"/>
      <c r="CT2751" s="1"/>
      <c r="CU2751" s="1"/>
    </row>
    <row r="2752" spans="9:99" x14ac:dyDescent="0.2">
      <c r="I2752" s="1"/>
      <c r="L2752" s="1"/>
      <c r="O2752" s="1"/>
      <c r="R2752" s="1"/>
      <c r="U2752" s="1"/>
      <c r="X2752" s="1"/>
      <c r="AA2752" s="1"/>
      <c r="AD2752" s="1"/>
      <c r="AG2752" s="1"/>
      <c r="AK2752" s="1"/>
      <c r="AP2752" s="1"/>
      <c r="AS2752" s="1"/>
      <c r="AW2752" s="1"/>
      <c r="BB2752" s="1"/>
      <c r="BE2752" s="1"/>
      <c r="BH2752" s="1"/>
      <c r="BK2752" s="1"/>
      <c r="BN2752" s="1"/>
      <c r="BR2752" s="1"/>
      <c r="BW2752" s="1"/>
      <c r="BZ2752" s="1"/>
      <c r="CF2752" s="1"/>
      <c r="CN2752" s="1"/>
      <c r="CQ2752" s="1"/>
      <c r="CT2752" s="1"/>
      <c r="CU2752" s="1"/>
    </row>
    <row r="2753" spans="9:99" x14ac:dyDescent="0.2">
      <c r="I2753" s="1"/>
      <c r="L2753" s="1"/>
      <c r="O2753" s="1"/>
      <c r="R2753" s="1"/>
      <c r="U2753" s="1"/>
      <c r="X2753" s="1"/>
      <c r="AA2753" s="1"/>
      <c r="AD2753" s="1"/>
      <c r="AG2753" s="1"/>
      <c r="AK2753" s="1"/>
      <c r="AP2753" s="1"/>
      <c r="AS2753" s="1"/>
      <c r="AW2753" s="1"/>
      <c r="BB2753" s="1"/>
      <c r="BE2753" s="1"/>
      <c r="BH2753" s="1"/>
      <c r="BK2753" s="1"/>
      <c r="BN2753" s="1"/>
      <c r="BR2753" s="1"/>
      <c r="BW2753" s="1"/>
      <c r="BZ2753" s="1"/>
      <c r="CF2753" s="1"/>
      <c r="CN2753" s="1"/>
      <c r="CQ2753" s="1"/>
      <c r="CT2753" s="1"/>
      <c r="CU2753" s="1"/>
    </row>
    <row r="2754" spans="9:99" x14ac:dyDescent="0.2">
      <c r="I2754" s="1"/>
      <c r="L2754" s="1"/>
      <c r="O2754" s="1"/>
      <c r="R2754" s="1"/>
      <c r="U2754" s="1"/>
      <c r="X2754" s="1"/>
      <c r="AA2754" s="1"/>
      <c r="AD2754" s="1"/>
      <c r="AG2754" s="1"/>
      <c r="AK2754" s="1"/>
      <c r="AP2754" s="1"/>
      <c r="AS2754" s="1"/>
      <c r="AW2754" s="1"/>
      <c r="BB2754" s="1"/>
      <c r="BE2754" s="1"/>
      <c r="BH2754" s="1"/>
      <c r="BK2754" s="1"/>
      <c r="BN2754" s="1"/>
      <c r="BR2754" s="1"/>
      <c r="BW2754" s="1"/>
      <c r="BZ2754" s="1"/>
      <c r="CF2754" s="1"/>
      <c r="CN2754" s="1"/>
      <c r="CQ2754" s="1"/>
      <c r="CT2754" s="1"/>
      <c r="CU2754" s="1"/>
    </row>
    <row r="2755" spans="9:99" x14ac:dyDescent="0.2">
      <c r="I2755" s="1"/>
      <c r="L2755" s="1"/>
      <c r="O2755" s="1"/>
      <c r="R2755" s="1"/>
      <c r="U2755" s="1"/>
      <c r="X2755" s="1"/>
      <c r="AA2755" s="1"/>
      <c r="AD2755" s="1"/>
      <c r="AG2755" s="1"/>
      <c r="AK2755" s="1"/>
      <c r="AP2755" s="1"/>
      <c r="AS2755" s="1"/>
      <c r="AW2755" s="1"/>
      <c r="BB2755" s="1"/>
      <c r="BE2755" s="1"/>
      <c r="BH2755" s="1"/>
      <c r="BK2755" s="1"/>
      <c r="BN2755" s="1"/>
      <c r="BR2755" s="1"/>
      <c r="BW2755" s="1"/>
      <c r="BZ2755" s="1"/>
      <c r="CF2755" s="1"/>
      <c r="CN2755" s="1"/>
      <c r="CQ2755" s="1"/>
      <c r="CT2755" s="1"/>
      <c r="CU2755" s="1"/>
    </row>
    <row r="2756" spans="9:99" x14ac:dyDescent="0.2">
      <c r="I2756" s="1"/>
      <c r="L2756" s="1"/>
      <c r="O2756" s="1"/>
      <c r="R2756" s="1"/>
      <c r="U2756" s="1"/>
      <c r="X2756" s="1"/>
      <c r="AA2756" s="1"/>
      <c r="AD2756" s="1"/>
      <c r="AG2756" s="1"/>
      <c r="AK2756" s="1"/>
      <c r="AP2756" s="1"/>
      <c r="AS2756" s="1"/>
      <c r="AW2756" s="1"/>
      <c r="BB2756" s="1"/>
      <c r="BE2756" s="1"/>
      <c r="BH2756" s="1"/>
      <c r="BK2756" s="1"/>
      <c r="BN2756" s="1"/>
      <c r="BR2756" s="1"/>
      <c r="BW2756" s="1"/>
      <c r="BZ2756" s="1"/>
      <c r="CF2756" s="1"/>
      <c r="CN2756" s="1"/>
      <c r="CQ2756" s="1"/>
      <c r="CT2756" s="1"/>
      <c r="CU2756" s="1"/>
    </row>
    <row r="2757" spans="9:99" x14ac:dyDescent="0.2">
      <c r="I2757" s="1"/>
      <c r="L2757" s="1"/>
      <c r="O2757" s="1"/>
      <c r="R2757" s="1"/>
      <c r="U2757" s="1"/>
      <c r="X2757" s="1"/>
      <c r="AA2757" s="1"/>
      <c r="AD2757" s="1"/>
      <c r="AG2757" s="1"/>
      <c r="AK2757" s="1"/>
      <c r="AP2757" s="1"/>
      <c r="AS2757" s="1"/>
      <c r="AW2757" s="1"/>
      <c r="BB2757" s="1"/>
      <c r="BE2757" s="1"/>
      <c r="BH2757" s="1"/>
      <c r="BK2757" s="1"/>
      <c r="BN2757" s="1"/>
      <c r="BR2757" s="1"/>
      <c r="BW2757" s="1"/>
      <c r="BZ2757" s="1"/>
      <c r="CF2757" s="1"/>
      <c r="CN2757" s="1"/>
      <c r="CQ2757" s="1"/>
      <c r="CT2757" s="1"/>
      <c r="CU2757" s="1"/>
    </row>
    <row r="2758" spans="9:99" x14ac:dyDescent="0.2">
      <c r="I2758" s="1"/>
      <c r="L2758" s="1"/>
      <c r="O2758" s="1"/>
      <c r="R2758" s="1"/>
      <c r="U2758" s="1"/>
      <c r="X2758" s="1"/>
      <c r="AA2758" s="1"/>
      <c r="AD2758" s="1"/>
      <c r="AG2758" s="1"/>
      <c r="AK2758" s="1"/>
      <c r="AP2758" s="1"/>
      <c r="AS2758" s="1"/>
      <c r="AW2758" s="1"/>
      <c r="BB2758" s="1"/>
      <c r="BE2758" s="1"/>
      <c r="BH2758" s="1"/>
      <c r="BK2758" s="1"/>
      <c r="BN2758" s="1"/>
      <c r="BR2758" s="1"/>
      <c r="BW2758" s="1"/>
      <c r="BZ2758" s="1"/>
      <c r="CF2758" s="1"/>
      <c r="CN2758" s="1"/>
      <c r="CQ2758" s="1"/>
      <c r="CT2758" s="1"/>
      <c r="CU2758" s="1"/>
    </row>
    <row r="2759" spans="9:99" x14ac:dyDescent="0.2">
      <c r="I2759" s="1"/>
      <c r="L2759" s="1"/>
      <c r="O2759" s="1"/>
      <c r="R2759" s="1"/>
      <c r="U2759" s="1"/>
      <c r="X2759" s="1"/>
      <c r="AA2759" s="1"/>
      <c r="AD2759" s="1"/>
      <c r="AG2759" s="1"/>
      <c r="AK2759" s="1"/>
      <c r="AP2759" s="1"/>
      <c r="AS2759" s="1"/>
      <c r="AW2759" s="1"/>
      <c r="BB2759" s="1"/>
      <c r="BE2759" s="1"/>
      <c r="BH2759" s="1"/>
      <c r="BK2759" s="1"/>
      <c r="BN2759" s="1"/>
      <c r="BR2759" s="1"/>
      <c r="BW2759" s="1"/>
      <c r="BZ2759" s="1"/>
      <c r="CF2759" s="1"/>
      <c r="CN2759" s="1"/>
      <c r="CQ2759" s="1"/>
      <c r="CT2759" s="1"/>
      <c r="CU2759" s="1"/>
    </row>
    <row r="2760" spans="9:99" x14ac:dyDescent="0.2">
      <c r="I2760" s="1"/>
      <c r="L2760" s="1"/>
      <c r="O2760" s="1"/>
      <c r="R2760" s="1"/>
      <c r="U2760" s="1"/>
      <c r="X2760" s="1"/>
      <c r="AA2760" s="1"/>
      <c r="AD2760" s="1"/>
      <c r="AG2760" s="1"/>
      <c r="AK2760" s="1"/>
      <c r="AP2760" s="1"/>
      <c r="AS2760" s="1"/>
      <c r="AW2760" s="1"/>
      <c r="BB2760" s="1"/>
      <c r="BE2760" s="1"/>
      <c r="BH2760" s="1"/>
      <c r="BK2760" s="1"/>
      <c r="BN2760" s="1"/>
      <c r="BR2760" s="1"/>
      <c r="BW2760" s="1"/>
      <c r="BZ2760" s="1"/>
      <c r="CF2760" s="1"/>
      <c r="CN2760" s="1"/>
      <c r="CQ2760" s="1"/>
      <c r="CT2760" s="1"/>
      <c r="CU2760" s="1"/>
    </row>
    <row r="2761" spans="9:99" x14ac:dyDescent="0.2">
      <c r="I2761" s="1"/>
      <c r="L2761" s="1"/>
      <c r="O2761" s="1"/>
      <c r="R2761" s="1"/>
      <c r="U2761" s="1"/>
      <c r="X2761" s="1"/>
      <c r="AA2761" s="1"/>
      <c r="AD2761" s="1"/>
      <c r="AG2761" s="1"/>
      <c r="AK2761" s="1"/>
      <c r="AP2761" s="1"/>
      <c r="AS2761" s="1"/>
      <c r="AW2761" s="1"/>
      <c r="BB2761" s="1"/>
      <c r="BE2761" s="1"/>
      <c r="BH2761" s="1"/>
      <c r="BK2761" s="1"/>
      <c r="BN2761" s="1"/>
      <c r="BR2761" s="1"/>
      <c r="BW2761" s="1"/>
      <c r="BZ2761" s="1"/>
      <c r="CF2761" s="1"/>
      <c r="CN2761" s="1"/>
      <c r="CQ2761" s="1"/>
      <c r="CT2761" s="1"/>
      <c r="CU2761" s="1"/>
    </row>
    <row r="2762" spans="9:99" x14ac:dyDescent="0.2">
      <c r="I2762" s="1"/>
      <c r="L2762" s="1"/>
      <c r="O2762" s="1"/>
      <c r="R2762" s="1"/>
      <c r="U2762" s="1"/>
      <c r="X2762" s="1"/>
      <c r="AA2762" s="1"/>
      <c r="AD2762" s="1"/>
      <c r="AG2762" s="1"/>
      <c r="AK2762" s="1"/>
      <c r="AP2762" s="1"/>
      <c r="AS2762" s="1"/>
      <c r="AW2762" s="1"/>
      <c r="BB2762" s="1"/>
      <c r="BE2762" s="1"/>
      <c r="BH2762" s="1"/>
      <c r="BK2762" s="1"/>
      <c r="BN2762" s="1"/>
      <c r="BR2762" s="1"/>
      <c r="BW2762" s="1"/>
      <c r="BZ2762" s="1"/>
      <c r="CF2762" s="1"/>
      <c r="CN2762" s="1"/>
      <c r="CQ2762" s="1"/>
      <c r="CT2762" s="1"/>
      <c r="CU2762" s="1"/>
    </row>
    <row r="2763" spans="9:99" x14ac:dyDescent="0.2">
      <c r="I2763" s="1"/>
      <c r="L2763" s="1"/>
      <c r="O2763" s="1"/>
      <c r="R2763" s="1"/>
      <c r="U2763" s="1"/>
      <c r="X2763" s="1"/>
      <c r="AA2763" s="1"/>
      <c r="AD2763" s="1"/>
      <c r="AG2763" s="1"/>
      <c r="AK2763" s="1"/>
      <c r="AP2763" s="1"/>
      <c r="AS2763" s="1"/>
      <c r="AW2763" s="1"/>
      <c r="BB2763" s="1"/>
      <c r="BE2763" s="1"/>
      <c r="BH2763" s="1"/>
      <c r="BK2763" s="1"/>
      <c r="BN2763" s="1"/>
      <c r="BR2763" s="1"/>
      <c r="BW2763" s="1"/>
      <c r="BZ2763" s="1"/>
      <c r="CF2763" s="1"/>
      <c r="CN2763" s="1"/>
      <c r="CQ2763" s="1"/>
      <c r="CT2763" s="1"/>
      <c r="CU2763" s="1"/>
    </row>
    <row r="2764" spans="9:99" x14ac:dyDescent="0.2">
      <c r="I2764" s="1"/>
      <c r="L2764" s="1"/>
      <c r="O2764" s="1"/>
      <c r="R2764" s="1"/>
      <c r="U2764" s="1"/>
      <c r="X2764" s="1"/>
      <c r="AA2764" s="1"/>
      <c r="AD2764" s="1"/>
      <c r="AG2764" s="1"/>
      <c r="AK2764" s="1"/>
      <c r="AP2764" s="1"/>
      <c r="AS2764" s="1"/>
      <c r="AW2764" s="1"/>
      <c r="BB2764" s="1"/>
      <c r="BE2764" s="1"/>
      <c r="BH2764" s="1"/>
      <c r="BK2764" s="1"/>
      <c r="BN2764" s="1"/>
      <c r="BR2764" s="1"/>
      <c r="BW2764" s="1"/>
      <c r="BZ2764" s="1"/>
      <c r="CF2764" s="1"/>
      <c r="CN2764" s="1"/>
      <c r="CQ2764" s="1"/>
      <c r="CT2764" s="1"/>
      <c r="CU2764" s="1"/>
    </row>
    <row r="2765" spans="9:99" x14ac:dyDescent="0.2">
      <c r="I2765" s="1"/>
      <c r="L2765" s="1"/>
      <c r="O2765" s="1"/>
      <c r="R2765" s="1"/>
      <c r="U2765" s="1"/>
      <c r="X2765" s="1"/>
      <c r="AA2765" s="1"/>
      <c r="AD2765" s="1"/>
      <c r="AG2765" s="1"/>
      <c r="AK2765" s="1"/>
      <c r="AP2765" s="1"/>
      <c r="AS2765" s="1"/>
      <c r="AW2765" s="1"/>
      <c r="BB2765" s="1"/>
      <c r="BE2765" s="1"/>
      <c r="BH2765" s="1"/>
      <c r="BK2765" s="1"/>
      <c r="BN2765" s="1"/>
      <c r="BR2765" s="1"/>
      <c r="BW2765" s="1"/>
      <c r="BZ2765" s="1"/>
      <c r="CF2765" s="1"/>
      <c r="CN2765" s="1"/>
      <c r="CQ2765" s="1"/>
      <c r="CT2765" s="1"/>
      <c r="CU2765" s="1"/>
    </row>
    <row r="2766" spans="9:99" x14ac:dyDescent="0.2">
      <c r="I2766" s="1"/>
      <c r="L2766" s="1"/>
      <c r="O2766" s="1"/>
      <c r="R2766" s="1"/>
      <c r="U2766" s="1"/>
      <c r="X2766" s="1"/>
      <c r="AA2766" s="1"/>
      <c r="AD2766" s="1"/>
      <c r="AG2766" s="1"/>
      <c r="AK2766" s="1"/>
      <c r="AP2766" s="1"/>
      <c r="AS2766" s="1"/>
      <c r="AW2766" s="1"/>
      <c r="BB2766" s="1"/>
      <c r="BE2766" s="1"/>
      <c r="BH2766" s="1"/>
      <c r="BK2766" s="1"/>
      <c r="BN2766" s="1"/>
      <c r="BR2766" s="1"/>
      <c r="BW2766" s="1"/>
      <c r="BZ2766" s="1"/>
      <c r="CF2766" s="1"/>
      <c r="CN2766" s="1"/>
      <c r="CQ2766" s="1"/>
      <c r="CT2766" s="1"/>
      <c r="CU2766" s="1"/>
    </row>
    <row r="2767" spans="9:99" x14ac:dyDescent="0.2">
      <c r="I2767" s="1"/>
      <c r="L2767" s="1"/>
      <c r="O2767" s="1"/>
      <c r="R2767" s="1"/>
      <c r="U2767" s="1"/>
      <c r="X2767" s="1"/>
      <c r="AA2767" s="1"/>
      <c r="AD2767" s="1"/>
      <c r="AG2767" s="1"/>
      <c r="AK2767" s="1"/>
      <c r="AP2767" s="1"/>
      <c r="AS2767" s="1"/>
      <c r="AW2767" s="1"/>
      <c r="BB2767" s="1"/>
      <c r="BE2767" s="1"/>
      <c r="BH2767" s="1"/>
      <c r="BK2767" s="1"/>
      <c r="BN2767" s="1"/>
      <c r="BR2767" s="1"/>
      <c r="BW2767" s="1"/>
      <c r="BZ2767" s="1"/>
      <c r="CF2767" s="1"/>
      <c r="CN2767" s="1"/>
      <c r="CQ2767" s="1"/>
      <c r="CT2767" s="1"/>
      <c r="CU2767" s="1"/>
    </row>
    <row r="2768" spans="9:99" x14ac:dyDescent="0.2">
      <c r="I2768" s="1"/>
      <c r="L2768" s="1"/>
      <c r="O2768" s="1"/>
      <c r="R2768" s="1"/>
      <c r="U2768" s="1"/>
      <c r="X2768" s="1"/>
      <c r="AA2768" s="1"/>
      <c r="AD2768" s="1"/>
      <c r="AG2768" s="1"/>
      <c r="AK2768" s="1"/>
      <c r="AP2768" s="1"/>
      <c r="AS2768" s="1"/>
      <c r="AW2768" s="1"/>
      <c r="BB2768" s="1"/>
      <c r="BE2768" s="1"/>
      <c r="BH2768" s="1"/>
      <c r="BK2768" s="1"/>
      <c r="BN2768" s="1"/>
      <c r="BR2768" s="1"/>
      <c r="BW2768" s="1"/>
      <c r="BZ2768" s="1"/>
      <c r="CF2768" s="1"/>
      <c r="CN2768" s="1"/>
      <c r="CQ2768" s="1"/>
      <c r="CT2768" s="1"/>
      <c r="CU2768" s="1"/>
    </row>
    <row r="2769" spans="9:99" x14ac:dyDescent="0.2">
      <c r="I2769" s="1"/>
      <c r="L2769" s="1"/>
      <c r="O2769" s="1"/>
      <c r="R2769" s="1"/>
      <c r="U2769" s="1"/>
      <c r="X2769" s="1"/>
      <c r="AA2769" s="1"/>
      <c r="AD2769" s="1"/>
      <c r="AG2769" s="1"/>
      <c r="AK2769" s="1"/>
      <c r="AP2769" s="1"/>
      <c r="AS2769" s="1"/>
      <c r="AW2769" s="1"/>
      <c r="BB2769" s="1"/>
      <c r="BE2769" s="1"/>
      <c r="BH2769" s="1"/>
      <c r="BK2769" s="1"/>
      <c r="BN2769" s="1"/>
      <c r="BR2769" s="1"/>
      <c r="BW2769" s="1"/>
      <c r="BZ2769" s="1"/>
      <c r="CF2769" s="1"/>
      <c r="CN2769" s="1"/>
      <c r="CQ2769" s="1"/>
      <c r="CT2769" s="1"/>
      <c r="CU2769" s="1"/>
    </row>
    <row r="2770" spans="9:99" x14ac:dyDescent="0.2">
      <c r="I2770" s="1"/>
      <c r="L2770" s="1"/>
      <c r="O2770" s="1"/>
      <c r="R2770" s="1"/>
      <c r="U2770" s="1"/>
      <c r="X2770" s="1"/>
      <c r="AA2770" s="1"/>
      <c r="AD2770" s="1"/>
      <c r="AG2770" s="1"/>
      <c r="AK2770" s="1"/>
      <c r="AP2770" s="1"/>
      <c r="AS2770" s="1"/>
      <c r="AW2770" s="1"/>
      <c r="BB2770" s="1"/>
      <c r="BE2770" s="1"/>
      <c r="BH2770" s="1"/>
      <c r="BK2770" s="1"/>
      <c r="BN2770" s="1"/>
      <c r="BR2770" s="1"/>
      <c r="BW2770" s="1"/>
      <c r="BZ2770" s="1"/>
      <c r="CF2770" s="1"/>
      <c r="CN2770" s="1"/>
      <c r="CQ2770" s="1"/>
      <c r="CT2770" s="1"/>
      <c r="CU2770" s="1"/>
    </row>
    <row r="2771" spans="9:99" x14ac:dyDescent="0.2">
      <c r="I2771" s="1"/>
      <c r="L2771" s="1"/>
      <c r="O2771" s="1"/>
      <c r="R2771" s="1"/>
      <c r="U2771" s="1"/>
      <c r="X2771" s="1"/>
      <c r="AA2771" s="1"/>
      <c r="AD2771" s="1"/>
      <c r="AG2771" s="1"/>
      <c r="AK2771" s="1"/>
      <c r="AP2771" s="1"/>
      <c r="AS2771" s="1"/>
      <c r="AW2771" s="1"/>
      <c r="BB2771" s="1"/>
      <c r="BE2771" s="1"/>
      <c r="BH2771" s="1"/>
      <c r="BK2771" s="1"/>
      <c r="BN2771" s="1"/>
      <c r="BR2771" s="1"/>
      <c r="BW2771" s="1"/>
      <c r="BZ2771" s="1"/>
      <c r="CF2771" s="1"/>
      <c r="CN2771" s="1"/>
      <c r="CQ2771" s="1"/>
      <c r="CT2771" s="1"/>
      <c r="CU2771" s="1"/>
    </row>
    <row r="2772" spans="9:99" x14ac:dyDescent="0.2">
      <c r="I2772" s="1"/>
      <c r="L2772" s="1"/>
      <c r="O2772" s="1"/>
      <c r="R2772" s="1"/>
      <c r="U2772" s="1"/>
      <c r="X2772" s="1"/>
      <c r="AA2772" s="1"/>
      <c r="AD2772" s="1"/>
      <c r="AG2772" s="1"/>
      <c r="AK2772" s="1"/>
      <c r="AP2772" s="1"/>
      <c r="AS2772" s="1"/>
      <c r="AW2772" s="1"/>
      <c r="BB2772" s="1"/>
      <c r="BE2772" s="1"/>
      <c r="BH2772" s="1"/>
      <c r="BK2772" s="1"/>
      <c r="BN2772" s="1"/>
      <c r="BR2772" s="1"/>
      <c r="BW2772" s="1"/>
      <c r="BZ2772" s="1"/>
      <c r="CF2772" s="1"/>
      <c r="CN2772" s="1"/>
      <c r="CQ2772" s="1"/>
      <c r="CT2772" s="1"/>
      <c r="CU2772" s="1"/>
    </row>
    <row r="2773" spans="9:99" x14ac:dyDescent="0.2">
      <c r="I2773" s="1"/>
      <c r="L2773" s="1"/>
      <c r="O2773" s="1"/>
      <c r="R2773" s="1"/>
      <c r="U2773" s="1"/>
      <c r="X2773" s="1"/>
      <c r="AA2773" s="1"/>
      <c r="AD2773" s="1"/>
      <c r="AG2773" s="1"/>
      <c r="AK2773" s="1"/>
      <c r="AP2773" s="1"/>
      <c r="AS2773" s="1"/>
      <c r="AW2773" s="1"/>
      <c r="BB2773" s="1"/>
      <c r="BE2773" s="1"/>
      <c r="BH2773" s="1"/>
      <c r="BK2773" s="1"/>
      <c r="BN2773" s="1"/>
      <c r="BR2773" s="1"/>
      <c r="BW2773" s="1"/>
      <c r="BZ2773" s="1"/>
      <c r="CF2773" s="1"/>
      <c r="CN2773" s="1"/>
      <c r="CQ2773" s="1"/>
      <c r="CT2773" s="1"/>
      <c r="CU2773" s="1"/>
    </row>
    <row r="2774" spans="9:99" x14ac:dyDescent="0.2">
      <c r="I2774" s="1"/>
      <c r="L2774" s="1"/>
      <c r="O2774" s="1"/>
      <c r="R2774" s="1"/>
      <c r="U2774" s="1"/>
      <c r="X2774" s="1"/>
      <c r="AA2774" s="1"/>
      <c r="AD2774" s="1"/>
      <c r="AG2774" s="1"/>
      <c r="AK2774" s="1"/>
      <c r="AP2774" s="1"/>
      <c r="AS2774" s="1"/>
      <c r="AW2774" s="1"/>
      <c r="BB2774" s="1"/>
      <c r="BE2774" s="1"/>
      <c r="BH2774" s="1"/>
      <c r="BK2774" s="1"/>
      <c r="BN2774" s="1"/>
      <c r="BR2774" s="1"/>
      <c r="BW2774" s="1"/>
      <c r="BZ2774" s="1"/>
      <c r="CF2774" s="1"/>
      <c r="CN2774" s="1"/>
      <c r="CQ2774" s="1"/>
      <c r="CT2774" s="1"/>
      <c r="CU2774" s="1"/>
    </row>
    <row r="2775" spans="9:99" x14ac:dyDescent="0.2">
      <c r="I2775" s="1"/>
      <c r="L2775" s="1"/>
      <c r="O2775" s="1"/>
      <c r="R2775" s="1"/>
      <c r="U2775" s="1"/>
      <c r="X2775" s="1"/>
      <c r="AA2775" s="1"/>
      <c r="AD2775" s="1"/>
      <c r="AG2775" s="1"/>
      <c r="AK2775" s="1"/>
      <c r="AP2775" s="1"/>
      <c r="AS2775" s="1"/>
      <c r="AW2775" s="1"/>
      <c r="BB2775" s="1"/>
      <c r="BE2775" s="1"/>
      <c r="BH2775" s="1"/>
      <c r="BK2775" s="1"/>
      <c r="BN2775" s="1"/>
      <c r="BR2775" s="1"/>
      <c r="BW2775" s="1"/>
      <c r="BZ2775" s="1"/>
      <c r="CF2775" s="1"/>
      <c r="CN2775" s="1"/>
      <c r="CQ2775" s="1"/>
      <c r="CT2775" s="1"/>
      <c r="CU2775" s="1"/>
    </row>
    <row r="2776" spans="9:99" x14ac:dyDescent="0.2">
      <c r="I2776" s="1"/>
      <c r="L2776" s="1"/>
      <c r="O2776" s="1"/>
      <c r="R2776" s="1"/>
      <c r="U2776" s="1"/>
      <c r="X2776" s="1"/>
      <c r="AA2776" s="1"/>
      <c r="AD2776" s="1"/>
      <c r="AG2776" s="1"/>
      <c r="AK2776" s="1"/>
      <c r="AP2776" s="1"/>
      <c r="AS2776" s="1"/>
      <c r="AW2776" s="1"/>
      <c r="BB2776" s="1"/>
      <c r="BE2776" s="1"/>
      <c r="BH2776" s="1"/>
      <c r="BK2776" s="1"/>
      <c r="BN2776" s="1"/>
      <c r="BR2776" s="1"/>
      <c r="BW2776" s="1"/>
      <c r="BZ2776" s="1"/>
      <c r="CF2776" s="1"/>
      <c r="CN2776" s="1"/>
      <c r="CQ2776" s="1"/>
      <c r="CT2776" s="1"/>
      <c r="CU2776" s="1"/>
    </row>
    <row r="2777" spans="9:99" x14ac:dyDescent="0.2">
      <c r="I2777" s="1"/>
      <c r="L2777" s="1"/>
      <c r="O2777" s="1"/>
      <c r="R2777" s="1"/>
      <c r="U2777" s="1"/>
      <c r="X2777" s="1"/>
      <c r="AA2777" s="1"/>
      <c r="AD2777" s="1"/>
      <c r="AG2777" s="1"/>
      <c r="AK2777" s="1"/>
      <c r="AP2777" s="1"/>
      <c r="AS2777" s="1"/>
      <c r="AW2777" s="1"/>
      <c r="BB2777" s="1"/>
      <c r="BE2777" s="1"/>
      <c r="BH2777" s="1"/>
      <c r="BK2777" s="1"/>
      <c r="BN2777" s="1"/>
      <c r="BR2777" s="1"/>
      <c r="BW2777" s="1"/>
      <c r="BZ2777" s="1"/>
      <c r="CF2777" s="1"/>
      <c r="CN2777" s="1"/>
      <c r="CQ2777" s="1"/>
      <c r="CT2777" s="1"/>
      <c r="CU2777" s="1"/>
    </row>
    <row r="2778" spans="9:99" x14ac:dyDescent="0.2">
      <c r="I2778" s="1"/>
      <c r="L2778" s="1"/>
      <c r="O2778" s="1"/>
      <c r="R2778" s="1"/>
      <c r="U2778" s="1"/>
      <c r="X2778" s="1"/>
      <c r="AA2778" s="1"/>
      <c r="AD2778" s="1"/>
      <c r="AG2778" s="1"/>
      <c r="AK2778" s="1"/>
      <c r="AP2778" s="1"/>
      <c r="AS2778" s="1"/>
      <c r="AW2778" s="1"/>
      <c r="BB2778" s="1"/>
      <c r="BE2778" s="1"/>
      <c r="BH2778" s="1"/>
      <c r="BK2778" s="1"/>
      <c r="BN2778" s="1"/>
      <c r="BR2778" s="1"/>
      <c r="BW2778" s="1"/>
      <c r="BZ2778" s="1"/>
      <c r="CF2778" s="1"/>
      <c r="CN2778" s="1"/>
      <c r="CQ2778" s="1"/>
      <c r="CT2778" s="1"/>
      <c r="CU2778" s="1"/>
    </row>
    <row r="2779" spans="9:99" x14ac:dyDescent="0.2">
      <c r="I2779" s="1"/>
      <c r="L2779" s="1"/>
      <c r="O2779" s="1"/>
      <c r="R2779" s="1"/>
      <c r="U2779" s="1"/>
      <c r="X2779" s="1"/>
      <c r="AA2779" s="1"/>
      <c r="AD2779" s="1"/>
      <c r="AG2779" s="1"/>
      <c r="AK2779" s="1"/>
      <c r="AP2779" s="1"/>
      <c r="AS2779" s="1"/>
      <c r="AW2779" s="1"/>
      <c r="BB2779" s="1"/>
      <c r="BE2779" s="1"/>
      <c r="BH2779" s="1"/>
      <c r="BK2779" s="1"/>
      <c r="BN2779" s="1"/>
      <c r="BR2779" s="1"/>
      <c r="BW2779" s="1"/>
      <c r="BZ2779" s="1"/>
      <c r="CF2779" s="1"/>
      <c r="CN2779" s="1"/>
      <c r="CQ2779" s="1"/>
      <c r="CT2779" s="1"/>
      <c r="CU2779" s="1"/>
    </row>
    <row r="2780" spans="9:99" x14ac:dyDescent="0.2">
      <c r="I2780" s="1"/>
      <c r="L2780" s="1"/>
      <c r="O2780" s="1"/>
      <c r="R2780" s="1"/>
      <c r="U2780" s="1"/>
      <c r="X2780" s="1"/>
      <c r="AA2780" s="1"/>
      <c r="AD2780" s="1"/>
      <c r="AG2780" s="1"/>
      <c r="AK2780" s="1"/>
      <c r="AP2780" s="1"/>
      <c r="AS2780" s="1"/>
      <c r="AW2780" s="1"/>
      <c r="BB2780" s="1"/>
      <c r="BE2780" s="1"/>
      <c r="BH2780" s="1"/>
      <c r="BK2780" s="1"/>
      <c r="BN2780" s="1"/>
      <c r="BR2780" s="1"/>
      <c r="BW2780" s="1"/>
      <c r="BZ2780" s="1"/>
      <c r="CF2780" s="1"/>
      <c r="CN2780" s="1"/>
      <c r="CQ2780" s="1"/>
      <c r="CT2780" s="1"/>
      <c r="CU2780" s="1"/>
    </row>
    <row r="2781" spans="9:99" x14ac:dyDescent="0.2">
      <c r="I2781" s="1"/>
      <c r="L2781" s="1"/>
      <c r="O2781" s="1"/>
      <c r="R2781" s="1"/>
      <c r="U2781" s="1"/>
      <c r="X2781" s="1"/>
      <c r="AA2781" s="1"/>
      <c r="AD2781" s="1"/>
      <c r="AG2781" s="1"/>
      <c r="AK2781" s="1"/>
      <c r="AP2781" s="1"/>
      <c r="AS2781" s="1"/>
      <c r="AW2781" s="1"/>
      <c r="BB2781" s="1"/>
      <c r="BE2781" s="1"/>
      <c r="BH2781" s="1"/>
      <c r="BK2781" s="1"/>
      <c r="BN2781" s="1"/>
      <c r="BR2781" s="1"/>
      <c r="BW2781" s="1"/>
      <c r="BZ2781" s="1"/>
      <c r="CF2781" s="1"/>
      <c r="CN2781" s="1"/>
      <c r="CQ2781" s="1"/>
      <c r="CT2781" s="1"/>
      <c r="CU2781" s="1"/>
    </row>
    <row r="2782" spans="9:99" x14ac:dyDescent="0.2">
      <c r="I2782" s="1"/>
      <c r="L2782" s="1"/>
      <c r="O2782" s="1"/>
      <c r="R2782" s="1"/>
      <c r="U2782" s="1"/>
      <c r="X2782" s="1"/>
      <c r="AA2782" s="1"/>
      <c r="AD2782" s="1"/>
      <c r="AG2782" s="1"/>
      <c r="AK2782" s="1"/>
      <c r="AP2782" s="1"/>
      <c r="AS2782" s="1"/>
      <c r="AW2782" s="1"/>
      <c r="BB2782" s="1"/>
      <c r="BE2782" s="1"/>
      <c r="BH2782" s="1"/>
      <c r="BK2782" s="1"/>
      <c r="BN2782" s="1"/>
      <c r="BR2782" s="1"/>
      <c r="BW2782" s="1"/>
      <c r="BZ2782" s="1"/>
      <c r="CF2782" s="1"/>
      <c r="CN2782" s="1"/>
      <c r="CQ2782" s="1"/>
      <c r="CT2782" s="1"/>
      <c r="CU2782" s="1"/>
    </row>
    <row r="2783" spans="9:99" x14ac:dyDescent="0.2">
      <c r="I2783" s="1"/>
      <c r="L2783" s="1"/>
      <c r="O2783" s="1"/>
      <c r="R2783" s="1"/>
      <c r="U2783" s="1"/>
      <c r="X2783" s="1"/>
      <c r="AA2783" s="1"/>
      <c r="AD2783" s="1"/>
      <c r="AG2783" s="1"/>
      <c r="AK2783" s="1"/>
      <c r="AP2783" s="1"/>
      <c r="AS2783" s="1"/>
      <c r="AW2783" s="1"/>
      <c r="BB2783" s="1"/>
      <c r="BE2783" s="1"/>
      <c r="BH2783" s="1"/>
      <c r="BK2783" s="1"/>
      <c r="BN2783" s="1"/>
      <c r="BR2783" s="1"/>
      <c r="BW2783" s="1"/>
      <c r="BZ2783" s="1"/>
      <c r="CF2783" s="1"/>
      <c r="CN2783" s="1"/>
      <c r="CQ2783" s="1"/>
      <c r="CT2783" s="1"/>
      <c r="CU2783" s="1"/>
    </row>
    <row r="2784" spans="9:99" x14ac:dyDescent="0.2">
      <c r="I2784" s="1"/>
      <c r="L2784" s="1"/>
      <c r="O2784" s="1"/>
      <c r="R2784" s="1"/>
      <c r="U2784" s="1"/>
      <c r="X2784" s="1"/>
      <c r="AA2784" s="1"/>
      <c r="AD2784" s="1"/>
      <c r="AG2784" s="1"/>
      <c r="AK2784" s="1"/>
      <c r="AP2784" s="1"/>
      <c r="AS2784" s="1"/>
      <c r="AW2784" s="1"/>
      <c r="BB2784" s="1"/>
      <c r="BE2784" s="1"/>
      <c r="BH2784" s="1"/>
      <c r="BK2784" s="1"/>
      <c r="BN2784" s="1"/>
      <c r="BR2784" s="1"/>
      <c r="BW2784" s="1"/>
      <c r="BZ2784" s="1"/>
      <c r="CF2784" s="1"/>
      <c r="CN2784" s="1"/>
      <c r="CQ2784" s="1"/>
      <c r="CT2784" s="1"/>
      <c r="CU2784" s="1"/>
    </row>
    <row r="2785" spans="9:99" x14ac:dyDescent="0.2">
      <c r="I2785" s="1"/>
      <c r="L2785" s="1"/>
      <c r="O2785" s="1"/>
      <c r="R2785" s="1"/>
      <c r="U2785" s="1"/>
      <c r="X2785" s="1"/>
      <c r="AA2785" s="1"/>
      <c r="AD2785" s="1"/>
      <c r="AG2785" s="1"/>
      <c r="AK2785" s="1"/>
      <c r="AP2785" s="1"/>
      <c r="AS2785" s="1"/>
      <c r="AW2785" s="1"/>
      <c r="BB2785" s="1"/>
      <c r="BE2785" s="1"/>
      <c r="BH2785" s="1"/>
      <c r="BK2785" s="1"/>
      <c r="BN2785" s="1"/>
      <c r="BR2785" s="1"/>
      <c r="BW2785" s="1"/>
      <c r="BZ2785" s="1"/>
      <c r="CF2785" s="1"/>
      <c r="CN2785" s="1"/>
      <c r="CQ2785" s="1"/>
      <c r="CT2785" s="1"/>
      <c r="CU2785" s="1"/>
    </row>
    <row r="2786" spans="9:99" x14ac:dyDescent="0.2">
      <c r="I2786" s="1"/>
      <c r="L2786" s="1"/>
      <c r="O2786" s="1"/>
      <c r="R2786" s="1"/>
      <c r="U2786" s="1"/>
      <c r="X2786" s="1"/>
      <c r="AA2786" s="1"/>
      <c r="AD2786" s="1"/>
      <c r="AG2786" s="1"/>
      <c r="AK2786" s="1"/>
      <c r="AP2786" s="1"/>
      <c r="AS2786" s="1"/>
      <c r="AW2786" s="1"/>
      <c r="BB2786" s="1"/>
      <c r="BE2786" s="1"/>
      <c r="BH2786" s="1"/>
      <c r="BK2786" s="1"/>
      <c r="BN2786" s="1"/>
      <c r="BR2786" s="1"/>
      <c r="BW2786" s="1"/>
      <c r="BZ2786" s="1"/>
      <c r="CF2786" s="1"/>
      <c r="CN2786" s="1"/>
      <c r="CQ2786" s="1"/>
      <c r="CT2786" s="1"/>
      <c r="CU2786" s="1"/>
    </row>
    <row r="2787" spans="9:99" x14ac:dyDescent="0.2">
      <c r="I2787" s="1"/>
      <c r="L2787" s="1"/>
      <c r="O2787" s="1"/>
      <c r="R2787" s="1"/>
      <c r="U2787" s="1"/>
      <c r="X2787" s="1"/>
      <c r="AA2787" s="1"/>
      <c r="AD2787" s="1"/>
      <c r="AG2787" s="1"/>
      <c r="AK2787" s="1"/>
      <c r="AP2787" s="1"/>
      <c r="AS2787" s="1"/>
      <c r="AW2787" s="1"/>
      <c r="BB2787" s="1"/>
      <c r="BE2787" s="1"/>
      <c r="BH2787" s="1"/>
      <c r="BK2787" s="1"/>
      <c r="BN2787" s="1"/>
      <c r="BR2787" s="1"/>
      <c r="BW2787" s="1"/>
      <c r="BZ2787" s="1"/>
      <c r="CF2787" s="1"/>
      <c r="CN2787" s="1"/>
      <c r="CQ2787" s="1"/>
      <c r="CT2787" s="1"/>
      <c r="CU2787" s="1"/>
    </row>
    <row r="2788" spans="9:99" x14ac:dyDescent="0.2">
      <c r="I2788" s="1"/>
      <c r="L2788" s="1"/>
      <c r="O2788" s="1"/>
      <c r="R2788" s="1"/>
      <c r="U2788" s="1"/>
      <c r="X2788" s="1"/>
      <c r="AA2788" s="1"/>
      <c r="AD2788" s="1"/>
      <c r="AG2788" s="1"/>
      <c r="AK2788" s="1"/>
      <c r="AP2788" s="1"/>
      <c r="AS2788" s="1"/>
      <c r="AW2788" s="1"/>
      <c r="BB2788" s="1"/>
      <c r="BE2788" s="1"/>
      <c r="BH2788" s="1"/>
      <c r="BK2788" s="1"/>
      <c r="BN2788" s="1"/>
      <c r="BR2788" s="1"/>
      <c r="BW2788" s="1"/>
      <c r="BZ2788" s="1"/>
      <c r="CF2788" s="1"/>
      <c r="CN2788" s="1"/>
      <c r="CQ2788" s="1"/>
      <c r="CT2788" s="1"/>
      <c r="CU2788" s="1"/>
    </row>
    <row r="2789" spans="9:99" x14ac:dyDescent="0.2">
      <c r="I2789" s="1"/>
      <c r="L2789" s="1"/>
      <c r="O2789" s="1"/>
      <c r="R2789" s="1"/>
      <c r="U2789" s="1"/>
      <c r="X2789" s="1"/>
      <c r="AA2789" s="1"/>
      <c r="AD2789" s="1"/>
      <c r="AG2789" s="1"/>
      <c r="AK2789" s="1"/>
      <c r="AP2789" s="1"/>
      <c r="AS2789" s="1"/>
      <c r="AW2789" s="1"/>
      <c r="BB2789" s="1"/>
      <c r="BE2789" s="1"/>
      <c r="BH2789" s="1"/>
      <c r="BK2789" s="1"/>
      <c r="BN2789" s="1"/>
      <c r="BR2789" s="1"/>
      <c r="BW2789" s="1"/>
      <c r="BZ2789" s="1"/>
      <c r="CF2789" s="1"/>
      <c r="CN2789" s="1"/>
      <c r="CQ2789" s="1"/>
      <c r="CT2789" s="1"/>
      <c r="CU2789" s="1"/>
    </row>
    <row r="2790" spans="9:99" x14ac:dyDescent="0.2">
      <c r="I2790" s="1"/>
      <c r="L2790" s="1"/>
      <c r="O2790" s="1"/>
      <c r="R2790" s="1"/>
      <c r="U2790" s="1"/>
      <c r="X2790" s="1"/>
      <c r="AA2790" s="1"/>
      <c r="AD2790" s="1"/>
      <c r="AG2790" s="1"/>
      <c r="AK2790" s="1"/>
      <c r="AP2790" s="1"/>
      <c r="AS2790" s="1"/>
      <c r="AW2790" s="1"/>
      <c r="BB2790" s="1"/>
      <c r="BE2790" s="1"/>
      <c r="BH2790" s="1"/>
      <c r="BK2790" s="1"/>
      <c r="BN2790" s="1"/>
      <c r="BR2790" s="1"/>
      <c r="BW2790" s="1"/>
      <c r="BZ2790" s="1"/>
      <c r="CF2790" s="1"/>
      <c r="CN2790" s="1"/>
      <c r="CQ2790" s="1"/>
      <c r="CT2790" s="1"/>
      <c r="CU2790" s="1"/>
    </row>
    <row r="2791" spans="9:99" x14ac:dyDescent="0.2">
      <c r="I2791" s="1"/>
      <c r="L2791" s="1"/>
      <c r="O2791" s="1"/>
      <c r="R2791" s="1"/>
      <c r="U2791" s="1"/>
      <c r="X2791" s="1"/>
      <c r="AA2791" s="1"/>
      <c r="AD2791" s="1"/>
      <c r="AG2791" s="1"/>
      <c r="AK2791" s="1"/>
      <c r="AP2791" s="1"/>
      <c r="AS2791" s="1"/>
      <c r="AW2791" s="1"/>
      <c r="BB2791" s="1"/>
      <c r="BE2791" s="1"/>
      <c r="BH2791" s="1"/>
      <c r="BK2791" s="1"/>
      <c r="BN2791" s="1"/>
      <c r="BR2791" s="1"/>
      <c r="BW2791" s="1"/>
      <c r="BZ2791" s="1"/>
      <c r="CF2791" s="1"/>
      <c r="CN2791" s="1"/>
      <c r="CQ2791" s="1"/>
      <c r="CT2791" s="1"/>
      <c r="CU2791" s="1"/>
    </row>
    <row r="2792" spans="9:99" x14ac:dyDescent="0.2">
      <c r="I2792" s="1"/>
      <c r="L2792" s="1"/>
      <c r="O2792" s="1"/>
      <c r="R2792" s="1"/>
      <c r="U2792" s="1"/>
      <c r="X2792" s="1"/>
      <c r="AA2792" s="1"/>
      <c r="AD2792" s="1"/>
      <c r="AG2792" s="1"/>
      <c r="AK2792" s="1"/>
      <c r="AP2792" s="1"/>
      <c r="AS2792" s="1"/>
      <c r="AW2792" s="1"/>
      <c r="BB2792" s="1"/>
      <c r="BE2792" s="1"/>
      <c r="BH2792" s="1"/>
      <c r="BK2792" s="1"/>
      <c r="BN2792" s="1"/>
      <c r="BR2792" s="1"/>
      <c r="BW2792" s="1"/>
      <c r="BZ2792" s="1"/>
      <c r="CF2792" s="1"/>
      <c r="CN2792" s="1"/>
      <c r="CQ2792" s="1"/>
      <c r="CT2792" s="1"/>
      <c r="CU2792" s="1"/>
    </row>
    <row r="2793" spans="9:99" x14ac:dyDescent="0.2">
      <c r="I2793" s="1"/>
      <c r="L2793" s="1"/>
      <c r="O2793" s="1"/>
      <c r="R2793" s="1"/>
      <c r="U2793" s="1"/>
      <c r="X2793" s="1"/>
      <c r="AA2793" s="1"/>
      <c r="AD2793" s="1"/>
      <c r="AG2793" s="1"/>
      <c r="AK2793" s="1"/>
      <c r="AP2793" s="1"/>
      <c r="AS2793" s="1"/>
      <c r="AW2793" s="1"/>
      <c r="BB2793" s="1"/>
      <c r="BE2793" s="1"/>
      <c r="BH2793" s="1"/>
      <c r="BK2793" s="1"/>
      <c r="BN2793" s="1"/>
      <c r="BR2793" s="1"/>
      <c r="BW2793" s="1"/>
      <c r="BZ2793" s="1"/>
      <c r="CF2793" s="1"/>
      <c r="CN2793" s="1"/>
      <c r="CQ2793" s="1"/>
      <c r="CT2793" s="1"/>
      <c r="CU2793" s="1"/>
    </row>
    <row r="2794" spans="9:99" x14ac:dyDescent="0.2">
      <c r="I2794" s="1"/>
      <c r="L2794" s="1"/>
      <c r="O2794" s="1"/>
      <c r="R2794" s="1"/>
      <c r="U2794" s="1"/>
      <c r="X2794" s="1"/>
      <c r="AA2794" s="1"/>
      <c r="AD2794" s="1"/>
      <c r="AG2794" s="1"/>
      <c r="AK2794" s="1"/>
      <c r="AP2794" s="1"/>
      <c r="AS2794" s="1"/>
      <c r="AW2794" s="1"/>
      <c r="BB2794" s="1"/>
      <c r="BE2794" s="1"/>
      <c r="BH2794" s="1"/>
      <c r="BK2794" s="1"/>
      <c r="BN2794" s="1"/>
      <c r="BR2794" s="1"/>
      <c r="BW2794" s="1"/>
      <c r="BZ2794" s="1"/>
      <c r="CF2794" s="1"/>
      <c r="CN2794" s="1"/>
      <c r="CQ2794" s="1"/>
      <c r="CT2794" s="1"/>
      <c r="CU2794" s="1"/>
    </row>
    <row r="2795" spans="9:99" x14ac:dyDescent="0.2">
      <c r="I2795" s="1"/>
      <c r="L2795" s="1"/>
      <c r="O2795" s="1"/>
      <c r="R2795" s="1"/>
      <c r="U2795" s="1"/>
      <c r="X2795" s="1"/>
      <c r="AA2795" s="1"/>
      <c r="AD2795" s="1"/>
      <c r="AG2795" s="1"/>
      <c r="AK2795" s="1"/>
      <c r="AP2795" s="1"/>
      <c r="AS2795" s="1"/>
      <c r="AW2795" s="1"/>
      <c r="BB2795" s="1"/>
      <c r="BE2795" s="1"/>
      <c r="BH2795" s="1"/>
      <c r="BK2795" s="1"/>
      <c r="BN2795" s="1"/>
      <c r="BR2795" s="1"/>
      <c r="BW2795" s="1"/>
      <c r="BZ2795" s="1"/>
      <c r="CF2795" s="1"/>
      <c r="CN2795" s="1"/>
      <c r="CQ2795" s="1"/>
      <c r="CT2795" s="1"/>
      <c r="CU2795" s="1"/>
    </row>
    <row r="2796" spans="9:99" x14ac:dyDescent="0.2">
      <c r="I2796" s="1"/>
      <c r="L2796" s="1"/>
      <c r="O2796" s="1"/>
      <c r="R2796" s="1"/>
      <c r="U2796" s="1"/>
      <c r="X2796" s="1"/>
      <c r="AA2796" s="1"/>
      <c r="AD2796" s="1"/>
      <c r="AG2796" s="1"/>
      <c r="AK2796" s="1"/>
      <c r="AP2796" s="1"/>
      <c r="AS2796" s="1"/>
      <c r="AW2796" s="1"/>
      <c r="BB2796" s="1"/>
      <c r="BE2796" s="1"/>
      <c r="BH2796" s="1"/>
      <c r="BK2796" s="1"/>
      <c r="BN2796" s="1"/>
      <c r="BR2796" s="1"/>
      <c r="BW2796" s="1"/>
      <c r="BZ2796" s="1"/>
      <c r="CF2796" s="1"/>
      <c r="CN2796" s="1"/>
      <c r="CQ2796" s="1"/>
      <c r="CT2796" s="1"/>
      <c r="CU2796" s="1"/>
    </row>
    <row r="2797" spans="9:99" x14ac:dyDescent="0.2">
      <c r="I2797" s="1"/>
      <c r="L2797" s="1"/>
      <c r="O2797" s="1"/>
      <c r="R2797" s="1"/>
      <c r="U2797" s="1"/>
      <c r="X2797" s="1"/>
      <c r="AA2797" s="1"/>
      <c r="AD2797" s="1"/>
      <c r="AG2797" s="1"/>
      <c r="AK2797" s="1"/>
      <c r="AP2797" s="1"/>
      <c r="AS2797" s="1"/>
      <c r="AW2797" s="1"/>
      <c r="BB2797" s="1"/>
      <c r="BE2797" s="1"/>
      <c r="BH2797" s="1"/>
      <c r="BK2797" s="1"/>
      <c r="BN2797" s="1"/>
      <c r="BR2797" s="1"/>
      <c r="BW2797" s="1"/>
      <c r="BZ2797" s="1"/>
      <c r="CF2797" s="1"/>
      <c r="CN2797" s="1"/>
      <c r="CQ2797" s="1"/>
      <c r="CT2797" s="1"/>
      <c r="CU2797" s="1"/>
    </row>
    <row r="2798" spans="9:99" x14ac:dyDescent="0.2">
      <c r="I2798" s="1"/>
      <c r="L2798" s="1"/>
      <c r="O2798" s="1"/>
      <c r="R2798" s="1"/>
      <c r="U2798" s="1"/>
      <c r="X2798" s="1"/>
      <c r="AA2798" s="1"/>
      <c r="AD2798" s="1"/>
      <c r="AG2798" s="1"/>
      <c r="AK2798" s="1"/>
      <c r="AP2798" s="1"/>
      <c r="AS2798" s="1"/>
      <c r="AW2798" s="1"/>
      <c r="BB2798" s="1"/>
      <c r="BE2798" s="1"/>
      <c r="BH2798" s="1"/>
      <c r="BK2798" s="1"/>
      <c r="BN2798" s="1"/>
      <c r="BR2798" s="1"/>
      <c r="BW2798" s="1"/>
      <c r="BZ2798" s="1"/>
      <c r="CF2798" s="1"/>
      <c r="CN2798" s="1"/>
      <c r="CQ2798" s="1"/>
      <c r="CT2798" s="1"/>
      <c r="CU2798" s="1"/>
    </row>
    <row r="2799" spans="9:99" x14ac:dyDescent="0.2">
      <c r="I2799" s="1"/>
      <c r="L2799" s="1"/>
      <c r="O2799" s="1"/>
      <c r="R2799" s="1"/>
      <c r="U2799" s="1"/>
      <c r="X2799" s="1"/>
      <c r="AA2799" s="1"/>
      <c r="AD2799" s="1"/>
      <c r="AG2799" s="1"/>
      <c r="AK2799" s="1"/>
      <c r="AP2799" s="1"/>
      <c r="AS2799" s="1"/>
      <c r="AW2799" s="1"/>
      <c r="BB2799" s="1"/>
      <c r="BE2799" s="1"/>
      <c r="BH2799" s="1"/>
      <c r="BK2799" s="1"/>
      <c r="BN2799" s="1"/>
      <c r="BR2799" s="1"/>
      <c r="BW2799" s="1"/>
      <c r="BZ2799" s="1"/>
      <c r="CF2799" s="1"/>
      <c r="CN2799" s="1"/>
      <c r="CQ2799" s="1"/>
      <c r="CT2799" s="1"/>
      <c r="CU2799" s="1"/>
    </row>
    <row r="2800" spans="9:99" x14ac:dyDescent="0.2">
      <c r="I2800" s="1"/>
      <c r="L2800" s="1"/>
      <c r="O2800" s="1"/>
      <c r="R2800" s="1"/>
      <c r="U2800" s="1"/>
      <c r="X2800" s="1"/>
      <c r="AA2800" s="1"/>
      <c r="AD2800" s="1"/>
      <c r="AG2800" s="1"/>
      <c r="AK2800" s="1"/>
      <c r="AP2800" s="1"/>
      <c r="AS2800" s="1"/>
      <c r="AW2800" s="1"/>
      <c r="BB2800" s="1"/>
      <c r="BE2800" s="1"/>
      <c r="BH2800" s="1"/>
      <c r="BK2800" s="1"/>
      <c r="BN2800" s="1"/>
      <c r="BR2800" s="1"/>
      <c r="BW2800" s="1"/>
      <c r="BZ2800" s="1"/>
      <c r="CF2800" s="1"/>
      <c r="CN2800" s="1"/>
      <c r="CQ2800" s="1"/>
      <c r="CT2800" s="1"/>
      <c r="CU2800" s="1"/>
    </row>
    <row r="2801" spans="9:99" x14ac:dyDescent="0.2">
      <c r="I2801" s="1"/>
      <c r="L2801" s="1"/>
      <c r="O2801" s="1"/>
      <c r="R2801" s="1"/>
      <c r="U2801" s="1"/>
      <c r="X2801" s="1"/>
      <c r="AA2801" s="1"/>
      <c r="AD2801" s="1"/>
      <c r="AG2801" s="1"/>
      <c r="AK2801" s="1"/>
      <c r="AP2801" s="1"/>
      <c r="AS2801" s="1"/>
      <c r="AW2801" s="1"/>
      <c r="BB2801" s="1"/>
      <c r="BE2801" s="1"/>
      <c r="BH2801" s="1"/>
      <c r="BK2801" s="1"/>
      <c r="BN2801" s="1"/>
      <c r="BR2801" s="1"/>
      <c r="BW2801" s="1"/>
      <c r="BZ2801" s="1"/>
      <c r="CF2801" s="1"/>
      <c r="CN2801" s="1"/>
      <c r="CQ2801" s="1"/>
      <c r="CT2801" s="1"/>
      <c r="CU2801" s="1"/>
    </row>
    <row r="2802" spans="9:99" x14ac:dyDescent="0.2">
      <c r="I2802" s="1"/>
      <c r="L2802" s="1"/>
      <c r="O2802" s="1"/>
      <c r="R2802" s="1"/>
      <c r="U2802" s="1"/>
      <c r="X2802" s="1"/>
      <c r="AA2802" s="1"/>
      <c r="AD2802" s="1"/>
      <c r="AG2802" s="1"/>
      <c r="AK2802" s="1"/>
      <c r="AP2802" s="1"/>
      <c r="AS2802" s="1"/>
      <c r="AW2802" s="1"/>
      <c r="BB2802" s="1"/>
      <c r="BE2802" s="1"/>
      <c r="BH2802" s="1"/>
      <c r="BK2802" s="1"/>
      <c r="BN2802" s="1"/>
      <c r="BR2802" s="1"/>
      <c r="BW2802" s="1"/>
      <c r="BZ2802" s="1"/>
      <c r="CF2802" s="1"/>
      <c r="CN2802" s="1"/>
      <c r="CQ2802" s="1"/>
      <c r="CT2802" s="1"/>
      <c r="CU2802" s="1"/>
    </row>
    <row r="2803" spans="9:99" x14ac:dyDescent="0.2">
      <c r="I2803" s="1"/>
      <c r="L2803" s="1"/>
      <c r="O2803" s="1"/>
      <c r="R2803" s="1"/>
      <c r="U2803" s="1"/>
      <c r="X2803" s="1"/>
      <c r="AA2803" s="1"/>
      <c r="AD2803" s="1"/>
      <c r="AG2803" s="1"/>
      <c r="AK2803" s="1"/>
      <c r="AP2803" s="1"/>
      <c r="AS2803" s="1"/>
      <c r="AW2803" s="1"/>
      <c r="BB2803" s="1"/>
      <c r="BE2803" s="1"/>
      <c r="BH2803" s="1"/>
      <c r="BK2803" s="1"/>
      <c r="BN2803" s="1"/>
      <c r="BR2803" s="1"/>
      <c r="BW2803" s="1"/>
      <c r="BZ2803" s="1"/>
      <c r="CF2803" s="1"/>
      <c r="CN2803" s="1"/>
      <c r="CQ2803" s="1"/>
      <c r="CT2803" s="1"/>
      <c r="CU2803" s="1"/>
    </row>
    <row r="2804" spans="9:99" x14ac:dyDescent="0.2">
      <c r="I2804" s="1"/>
      <c r="L2804" s="1"/>
      <c r="O2804" s="1"/>
      <c r="R2804" s="1"/>
      <c r="U2804" s="1"/>
      <c r="X2804" s="1"/>
      <c r="AA2804" s="1"/>
      <c r="AD2804" s="1"/>
      <c r="AG2804" s="1"/>
      <c r="AK2804" s="1"/>
      <c r="AP2804" s="1"/>
      <c r="AS2804" s="1"/>
      <c r="AW2804" s="1"/>
      <c r="BB2804" s="1"/>
      <c r="BE2804" s="1"/>
      <c r="BH2804" s="1"/>
      <c r="BK2804" s="1"/>
      <c r="BN2804" s="1"/>
      <c r="BR2804" s="1"/>
      <c r="BW2804" s="1"/>
      <c r="BZ2804" s="1"/>
      <c r="CF2804" s="1"/>
      <c r="CN2804" s="1"/>
      <c r="CQ2804" s="1"/>
      <c r="CT2804" s="1"/>
      <c r="CU2804" s="1"/>
    </row>
    <row r="2805" spans="9:99" x14ac:dyDescent="0.2">
      <c r="I2805" s="1"/>
      <c r="L2805" s="1"/>
      <c r="O2805" s="1"/>
      <c r="R2805" s="1"/>
      <c r="U2805" s="1"/>
      <c r="X2805" s="1"/>
      <c r="AA2805" s="1"/>
      <c r="AD2805" s="1"/>
      <c r="AG2805" s="1"/>
      <c r="AK2805" s="1"/>
      <c r="AP2805" s="1"/>
      <c r="AS2805" s="1"/>
      <c r="AW2805" s="1"/>
      <c r="BB2805" s="1"/>
      <c r="BE2805" s="1"/>
      <c r="BH2805" s="1"/>
      <c r="BK2805" s="1"/>
      <c r="BN2805" s="1"/>
      <c r="BR2805" s="1"/>
      <c r="BW2805" s="1"/>
      <c r="BZ2805" s="1"/>
      <c r="CF2805" s="1"/>
      <c r="CN2805" s="1"/>
      <c r="CQ2805" s="1"/>
      <c r="CT2805" s="1"/>
      <c r="CU2805" s="1"/>
    </row>
    <row r="2806" spans="9:99" x14ac:dyDescent="0.2">
      <c r="I2806" s="1"/>
      <c r="L2806" s="1"/>
      <c r="O2806" s="1"/>
      <c r="R2806" s="1"/>
      <c r="U2806" s="1"/>
      <c r="X2806" s="1"/>
      <c r="AA2806" s="1"/>
      <c r="AD2806" s="1"/>
      <c r="AG2806" s="1"/>
      <c r="AK2806" s="1"/>
      <c r="AP2806" s="1"/>
      <c r="AS2806" s="1"/>
      <c r="AW2806" s="1"/>
      <c r="BB2806" s="1"/>
      <c r="BE2806" s="1"/>
      <c r="BH2806" s="1"/>
      <c r="BK2806" s="1"/>
      <c r="BN2806" s="1"/>
      <c r="BR2806" s="1"/>
      <c r="BW2806" s="1"/>
      <c r="BZ2806" s="1"/>
      <c r="CF2806" s="1"/>
      <c r="CN2806" s="1"/>
      <c r="CQ2806" s="1"/>
      <c r="CT2806" s="1"/>
      <c r="CU2806" s="1"/>
    </row>
    <row r="2807" spans="9:99" x14ac:dyDescent="0.2">
      <c r="I2807" s="1"/>
      <c r="L2807" s="1"/>
      <c r="O2807" s="1"/>
      <c r="R2807" s="1"/>
      <c r="U2807" s="1"/>
      <c r="X2807" s="1"/>
      <c r="AA2807" s="1"/>
      <c r="AD2807" s="1"/>
      <c r="AG2807" s="1"/>
      <c r="AK2807" s="1"/>
      <c r="AP2807" s="1"/>
      <c r="AS2807" s="1"/>
      <c r="AW2807" s="1"/>
      <c r="BB2807" s="1"/>
      <c r="BE2807" s="1"/>
      <c r="BH2807" s="1"/>
      <c r="BK2807" s="1"/>
      <c r="BN2807" s="1"/>
      <c r="BR2807" s="1"/>
      <c r="BW2807" s="1"/>
      <c r="BZ2807" s="1"/>
      <c r="CF2807" s="1"/>
      <c r="CN2807" s="1"/>
      <c r="CQ2807" s="1"/>
      <c r="CT2807" s="1"/>
      <c r="CU2807" s="1"/>
    </row>
    <row r="2808" spans="9:99" x14ac:dyDescent="0.2">
      <c r="I2808" s="1"/>
      <c r="L2808" s="1"/>
      <c r="O2808" s="1"/>
      <c r="R2808" s="1"/>
      <c r="U2808" s="1"/>
      <c r="X2808" s="1"/>
      <c r="AA2808" s="1"/>
      <c r="AD2808" s="1"/>
      <c r="AG2808" s="1"/>
      <c r="AK2808" s="1"/>
      <c r="AP2808" s="1"/>
      <c r="AS2808" s="1"/>
      <c r="AW2808" s="1"/>
      <c r="BB2808" s="1"/>
      <c r="BE2808" s="1"/>
      <c r="BH2808" s="1"/>
      <c r="BK2808" s="1"/>
      <c r="BN2808" s="1"/>
      <c r="BR2808" s="1"/>
      <c r="BW2808" s="1"/>
      <c r="BZ2808" s="1"/>
      <c r="CF2808" s="1"/>
      <c r="CN2808" s="1"/>
      <c r="CQ2808" s="1"/>
      <c r="CT2808" s="1"/>
      <c r="CU2808" s="1"/>
    </row>
    <row r="2809" spans="9:99" x14ac:dyDescent="0.2">
      <c r="I2809" s="1"/>
      <c r="L2809" s="1"/>
      <c r="O2809" s="1"/>
      <c r="R2809" s="1"/>
      <c r="U2809" s="1"/>
      <c r="X2809" s="1"/>
      <c r="AA2809" s="1"/>
      <c r="AD2809" s="1"/>
      <c r="AG2809" s="1"/>
      <c r="AK2809" s="1"/>
      <c r="AP2809" s="1"/>
      <c r="AS2809" s="1"/>
      <c r="AW2809" s="1"/>
      <c r="BB2809" s="1"/>
      <c r="BE2809" s="1"/>
      <c r="BH2809" s="1"/>
      <c r="BK2809" s="1"/>
      <c r="BN2809" s="1"/>
      <c r="BR2809" s="1"/>
      <c r="BW2809" s="1"/>
      <c r="BZ2809" s="1"/>
      <c r="CF2809" s="1"/>
      <c r="CN2809" s="1"/>
      <c r="CQ2809" s="1"/>
      <c r="CT2809" s="1"/>
      <c r="CU2809" s="1"/>
    </row>
    <row r="2810" spans="9:99" x14ac:dyDescent="0.2">
      <c r="I2810" s="1"/>
      <c r="L2810" s="1"/>
      <c r="O2810" s="1"/>
      <c r="R2810" s="1"/>
      <c r="U2810" s="1"/>
      <c r="X2810" s="1"/>
      <c r="AA2810" s="1"/>
      <c r="AD2810" s="1"/>
      <c r="AG2810" s="1"/>
      <c r="AK2810" s="1"/>
      <c r="AP2810" s="1"/>
      <c r="AS2810" s="1"/>
      <c r="AW2810" s="1"/>
      <c r="BB2810" s="1"/>
      <c r="BE2810" s="1"/>
      <c r="BH2810" s="1"/>
      <c r="BK2810" s="1"/>
      <c r="BN2810" s="1"/>
      <c r="BR2810" s="1"/>
      <c r="BW2810" s="1"/>
      <c r="BZ2810" s="1"/>
      <c r="CF2810" s="1"/>
      <c r="CN2810" s="1"/>
      <c r="CQ2810" s="1"/>
      <c r="CT2810" s="1"/>
      <c r="CU2810" s="1"/>
    </row>
    <row r="2811" spans="9:99" x14ac:dyDescent="0.2">
      <c r="I2811" s="1"/>
      <c r="L2811" s="1"/>
      <c r="O2811" s="1"/>
      <c r="R2811" s="1"/>
      <c r="U2811" s="1"/>
      <c r="X2811" s="1"/>
      <c r="AA2811" s="1"/>
      <c r="AD2811" s="1"/>
      <c r="AG2811" s="1"/>
      <c r="AK2811" s="1"/>
      <c r="AP2811" s="1"/>
      <c r="AS2811" s="1"/>
      <c r="AW2811" s="1"/>
      <c r="BB2811" s="1"/>
      <c r="BE2811" s="1"/>
      <c r="BH2811" s="1"/>
      <c r="BK2811" s="1"/>
      <c r="BN2811" s="1"/>
      <c r="BR2811" s="1"/>
      <c r="BW2811" s="1"/>
      <c r="BZ2811" s="1"/>
      <c r="CF2811" s="1"/>
      <c r="CN2811" s="1"/>
      <c r="CQ2811" s="1"/>
      <c r="CT2811" s="1"/>
      <c r="CU2811" s="1"/>
    </row>
    <row r="2812" spans="9:99" x14ac:dyDescent="0.2">
      <c r="I2812" s="1"/>
      <c r="L2812" s="1"/>
      <c r="O2812" s="1"/>
      <c r="R2812" s="1"/>
      <c r="U2812" s="1"/>
      <c r="X2812" s="1"/>
      <c r="AA2812" s="1"/>
      <c r="AD2812" s="1"/>
      <c r="AG2812" s="1"/>
      <c r="AK2812" s="1"/>
      <c r="AP2812" s="1"/>
      <c r="AS2812" s="1"/>
      <c r="AW2812" s="1"/>
      <c r="BB2812" s="1"/>
      <c r="BE2812" s="1"/>
      <c r="BH2812" s="1"/>
      <c r="BK2812" s="1"/>
      <c r="BN2812" s="1"/>
      <c r="BR2812" s="1"/>
      <c r="BW2812" s="1"/>
      <c r="BZ2812" s="1"/>
      <c r="CF2812" s="1"/>
      <c r="CN2812" s="1"/>
      <c r="CQ2812" s="1"/>
      <c r="CT2812" s="1"/>
      <c r="CU2812" s="1"/>
    </row>
    <row r="2813" spans="9:99" x14ac:dyDescent="0.2">
      <c r="I2813" s="1"/>
      <c r="L2813" s="1"/>
      <c r="O2813" s="1"/>
      <c r="R2813" s="1"/>
      <c r="U2813" s="1"/>
      <c r="X2813" s="1"/>
      <c r="AA2813" s="1"/>
      <c r="AD2813" s="1"/>
      <c r="AG2813" s="1"/>
      <c r="AK2813" s="1"/>
      <c r="AP2813" s="1"/>
      <c r="AS2813" s="1"/>
      <c r="AW2813" s="1"/>
      <c r="BB2813" s="1"/>
      <c r="BE2813" s="1"/>
      <c r="BH2813" s="1"/>
      <c r="BK2813" s="1"/>
      <c r="BN2813" s="1"/>
      <c r="BR2813" s="1"/>
      <c r="BW2813" s="1"/>
      <c r="BZ2813" s="1"/>
      <c r="CF2813" s="1"/>
      <c r="CN2813" s="1"/>
      <c r="CQ2813" s="1"/>
      <c r="CT2813" s="1"/>
      <c r="CU2813" s="1"/>
    </row>
    <row r="2814" spans="9:99" x14ac:dyDescent="0.2">
      <c r="I2814" s="1"/>
      <c r="L2814" s="1"/>
      <c r="O2814" s="1"/>
      <c r="R2814" s="1"/>
      <c r="U2814" s="1"/>
      <c r="X2814" s="1"/>
      <c r="AA2814" s="1"/>
      <c r="AD2814" s="1"/>
      <c r="AG2814" s="1"/>
      <c r="AK2814" s="1"/>
      <c r="AP2814" s="1"/>
      <c r="AS2814" s="1"/>
      <c r="AW2814" s="1"/>
      <c r="BB2814" s="1"/>
      <c r="BE2814" s="1"/>
      <c r="BH2814" s="1"/>
      <c r="BK2814" s="1"/>
      <c r="BN2814" s="1"/>
      <c r="BR2814" s="1"/>
      <c r="BW2814" s="1"/>
      <c r="BZ2814" s="1"/>
      <c r="CF2814" s="1"/>
      <c r="CN2814" s="1"/>
      <c r="CQ2814" s="1"/>
      <c r="CT2814" s="1"/>
      <c r="CU2814" s="1"/>
    </row>
    <row r="2815" spans="9:99" x14ac:dyDescent="0.2">
      <c r="I2815" s="1"/>
      <c r="L2815" s="1"/>
      <c r="O2815" s="1"/>
      <c r="R2815" s="1"/>
      <c r="U2815" s="1"/>
      <c r="X2815" s="1"/>
      <c r="AA2815" s="1"/>
      <c r="AD2815" s="1"/>
      <c r="AG2815" s="1"/>
      <c r="AK2815" s="1"/>
      <c r="AP2815" s="1"/>
      <c r="AS2815" s="1"/>
      <c r="AW2815" s="1"/>
      <c r="BB2815" s="1"/>
      <c r="BE2815" s="1"/>
      <c r="BH2815" s="1"/>
      <c r="BK2815" s="1"/>
      <c r="BN2815" s="1"/>
      <c r="BR2815" s="1"/>
      <c r="BW2815" s="1"/>
      <c r="BZ2815" s="1"/>
      <c r="CF2815" s="1"/>
      <c r="CN2815" s="1"/>
      <c r="CQ2815" s="1"/>
      <c r="CT2815" s="1"/>
      <c r="CU2815" s="1"/>
    </row>
    <row r="2816" spans="9:99" x14ac:dyDescent="0.2">
      <c r="I2816" s="1"/>
      <c r="L2816" s="1"/>
      <c r="O2816" s="1"/>
      <c r="R2816" s="1"/>
      <c r="U2816" s="1"/>
      <c r="X2816" s="1"/>
      <c r="AA2816" s="1"/>
      <c r="AD2816" s="1"/>
      <c r="AG2816" s="1"/>
      <c r="AK2816" s="1"/>
      <c r="AP2816" s="1"/>
      <c r="AS2816" s="1"/>
      <c r="AW2816" s="1"/>
      <c r="BB2816" s="1"/>
      <c r="BE2816" s="1"/>
      <c r="BH2816" s="1"/>
      <c r="BK2816" s="1"/>
      <c r="BN2816" s="1"/>
      <c r="BR2816" s="1"/>
      <c r="BW2816" s="1"/>
      <c r="BZ2816" s="1"/>
      <c r="CF2816" s="1"/>
      <c r="CN2816" s="1"/>
      <c r="CQ2816" s="1"/>
      <c r="CT2816" s="1"/>
      <c r="CU2816" s="1"/>
    </row>
    <row r="2817" spans="9:99" x14ac:dyDescent="0.2">
      <c r="I2817" s="1"/>
      <c r="L2817" s="1"/>
      <c r="O2817" s="1"/>
      <c r="R2817" s="1"/>
      <c r="U2817" s="1"/>
      <c r="X2817" s="1"/>
      <c r="AA2817" s="1"/>
      <c r="AD2817" s="1"/>
      <c r="AG2817" s="1"/>
      <c r="AK2817" s="1"/>
      <c r="AP2817" s="1"/>
      <c r="AS2817" s="1"/>
      <c r="AW2817" s="1"/>
      <c r="BB2817" s="1"/>
      <c r="BE2817" s="1"/>
      <c r="BH2817" s="1"/>
      <c r="BK2817" s="1"/>
      <c r="BN2817" s="1"/>
      <c r="BR2817" s="1"/>
      <c r="BW2817" s="1"/>
      <c r="BZ2817" s="1"/>
      <c r="CF2817" s="1"/>
      <c r="CN2817" s="1"/>
      <c r="CQ2817" s="1"/>
      <c r="CT2817" s="1"/>
      <c r="CU2817" s="1"/>
    </row>
    <row r="2818" spans="9:99" x14ac:dyDescent="0.2">
      <c r="I2818" s="1"/>
      <c r="L2818" s="1"/>
      <c r="O2818" s="1"/>
      <c r="R2818" s="1"/>
      <c r="U2818" s="1"/>
      <c r="X2818" s="1"/>
      <c r="AA2818" s="1"/>
      <c r="AD2818" s="1"/>
      <c r="AG2818" s="1"/>
      <c r="AK2818" s="1"/>
      <c r="AP2818" s="1"/>
      <c r="AS2818" s="1"/>
      <c r="AW2818" s="1"/>
      <c r="BB2818" s="1"/>
      <c r="BE2818" s="1"/>
      <c r="BH2818" s="1"/>
      <c r="BK2818" s="1"/>
      <c r="BN2818" s="1"/>
      <c r="BR2818" s="1"/>
      <c r="BW2818" s="1"/>
      <c r="BZ2818" s="1"/>
      <c r="CF2818" s="1"/>
      <c r="CN2818" s="1"/>
      <c r="CQ2818" s="1"/>
      <c r="CT2818" s="1"/>
      <c r="CU2818" s="1"/>
    </row>
    <row r="2819" spans="9:99" x14ac:dyDescent="0.2">
      <c r="I2819" s="1"/>
      <c r="L2819" s="1"/>
      <c r="O2819" s="1"/>
      <c r="R2819" s="1"/>
      <c r="U2819" s="1"/>
      <c r="X2819" s="1"/>
      <c r="AA2819" s="1"/>
      <c r="AD2819" s="1"/>
      <c r="AG2819" s="1"/>
      <c r="AK2819" s="1"/>
      <c r="AP2819" s="1"/>
      <c r="AS2819" s="1"/>
      <c r="AW2819" s="1"/>
      <c r="BB2819" s="1"/>
      <c r="BE2819" s="1"/>
      <c r="BH2819" s="1"/>
      <c r="BK2819" s="1"/>
      <c r="BN2819" s="1"/>
      <c r="BR2819" s="1"/>
      <c r="BW2819" s="1"/>
      <c r="BZ2819" s="1"/>
      <c r="CF2819" s="1"/>
      <c r="CN2819" s="1"/>
      <c r="CQ2819" s="1"/>
      <c r="CT2819" s="1"/>
      <c r="CU2819" s="1"/>
    </row>
    <row r="2820" spans="9:99" x14ac:dyDescent="0.2">
      <c r="I2820" s="1"/>
      <c r="L2820" s="1"/>
      <c r="O2820" s="1"/>
      <c r="R2820" s="1"/>
      <c r="U2820" s="1"/>
      <c r="X2820" s="1"/>
      <c r="AA2820" s="1"/>
      <c r="AD2820" s="1"/>
      <c r="AG2820" s="1"/>
      <c r="AK2820" s="1"/>
      <c r="AP2820" s="1"/>
      <c r="AS2820" s="1"/>
      <c r="AW2820" s="1"/>
      <c r="BB2820" s="1"/>
      <c r="BE2820" s="1"/>
      <c r="BH2820" s="1"/>
      <c r="BK2820" s="1"/>
      <c r="BN2820" s="1"/>
      <c r="BR2820" s="1"/>
      <c r="BW2820" s="1"/>
      <c r="BZ2820" s="1"/>
      <c r="CF2820" s="1"/>
      <c r="CN2820" s="1"/>
      <c r="CQ2820" s="1"/>
      <c r="CT2820" s="1"/>
      <c r="CU2820" s="1"/>
    </row>
    <row r="2821" spans="9:99" x14ac:dyDescent="0.2">
      <c r="I2821" s="1"/>
      <c r="L2821" s="1"/>
      <c r="O2821" s="1"/>
      <c r="R2821" s="1"/>
      <c r="U2821" s="1"/>
      <c r="X2821" s="1"/>
      <c r="AA2821" s="1"/>
      <c r="AD2821" s="1"/>
      <c r="AG2821" s="1"/>
      <c r="AK2821" s="1"/>
      <c r="AP2821" s="1"/>
      <c r="AS2821" s="1"/>
      <c r="AW2821" s="1"/>
      <c r="BB2821" s="1"/>
      <c r="BE2821" s="1"/>
      <c r="BH2821" s="1"/>
      <c r="BK2821" s="1"/>
      <c r="BN2821" s="1"/>
      <c r="BR2821" s="1"/>
      <c r="BW2821" s="1"/>
      <c r="BZ2821" s="1"/>
      <c r="CF2821" s="1"/>
      <c r="CN2821" s="1"/>
      <c r="CQ2821" s="1"/>
      <c r="CT2821" s="1"/>
      <c r="CU2821" s="1"/>
    </row>
    <row r="2822" spans="9:99" x14ac:dyDescent="0.2">
      <c r="I2822" s="1"/>
      <c r="L2822" s="1"/>
      <c r="O2822" s="1"/>
      <c r="R2822" s="1"/>
      <c r="U2822" s="1"/>
      <c r="X2822" s="1"/>
      <c r="AA2822" s="1"/>
      <c r="AD2822" s="1"/>
      <c r="AG2822" s="1"/>
      <c r="AK2822" s="1"/>
      <c r="AP2822" s="1"/>
      <c r="AS2822" s="1"/>
      <c r="AW2822" s="1"/>
      <c r="BB2822" s="1"/>
      <c r="BE2822" s="1"/>
      <c r="BH2822" s="1"/>
      <c r="BK2822" s="1"/>
      <c r="BN2822" s="1"/>
      <c r="BR2822" s="1"/>
      <c r="BW2822" s="1"/>
      <c r="BZ2822" s="1"/>
      <c r="CF2822" s="1"/>
      <c r="CN2822" s="1"/>
      <c r="CQ2822" s="1"/>
      <c r="CT2822" s="1"/>
      <c r="CU2822" s="1"/>
    </row>
    <row r="2823" spans="9:99" x14ac:dyDescent="0.2">
      <c r="I2823" s="1"/>
      <c r="L2823" s="1"/>
      <c r="O2823" s="1"/>
      <c r="R2823" s="1"/>
      <c r="U2823" s="1"/>
      <c r="X2823" s="1"/>
      <c r="AA2823" s="1"/>
      <c r="AD2823" s="1"/>
      <c r="AG2823" s="1"/>
      <c r="AK2823" s="1"/>
      <c r="AP2823" s="1"/>
      <c r="AS2823" s="1"/>
      <c r="AW2823" s="1"/>
      <c r="BB2823" s="1"/>
      <c r="BE2823" s="1"/>
      <c r="BH2823" s="1"/>
      <c r="BK2823" s="1"/>
      <c r="BN2823" s="1"/>
      <c r="BR2823" s="1"/>
      <c r="BW2823" s="1"/>
      <c r="BZ2823" s="1"/>
      <c r="CF2823" s="1"/>
      <c r="CN2823" s="1"/>
      <c r="CQ2823" s="1"/>
      <c r="CT2823" s="1"/>
      <c r="CU2823" s="1"/>
    </row>
    <row r="2824" spans="9:99" x14ac:dyDescent="0.2">
      <c r="I2824" s="1"/>
      <c r="L2824" s="1"/>
      <c r="O2824" s="1"/>
      <c r="R2824" s="1"/>
      <c r="U2824" s="1"/>
      <c r="X2824" s="1"/>
      <c r="AA2824" s="1"/>
      <c r="AD2824" s="1"/>
      <c r="AG2824" s="1"/>
      <c r="AK2824" s="1"/>
      <c r="AP2824" s="1"/>
      <c r="AS2824" s="1"/>
      <c r="AW2824" s="1"/>
      <c r="BB2824" s="1"/>
      <c r="BE2824" s="1"/>
      <c r="BH2824" s="1"/>
      <c r="BK2824" s="1"/>
      <c r="BN2824" s="1"/>
      <c r="BR2824" s="1"/>
      <c r="BW2824" s="1"/>
      <c r="BZ2824" s="1"/>
      <c r="CF2824" s="1"/>
      <c r="CN2824" s="1"/>
      <c r="CQ2824" s="1"/>
      <c r="CT2824" s="1"/>
      <c r="CU2824" s="1"/>
    </row>
    <row r="2825" spans="9:99" x14ac:dyDescent="0.2">
      <c r="I2825" s="1"/>
      <c r="L2825" s="1"/>
      <c r="O2825" s="1"/>
      <c r="R2825" s="1"/>
      <c r="U2825" s="1"/>
      <c r="X2825" s="1"/>
      <c r="AA2825" s="1"/>
      <c r="AD2825" s="1"/>
      <c r="AG2825" s="1"/>
      <c r="AK2825" s="1"/>
      <c r="AP2825" s="1"/>
      <c r="AS2825" s="1"/>
      <c r="AW2825" s="1"/>
      <c r="BB2825" s="1"/>
      <c r="BE2825" s="1"/>
      <c r="BH2825" s="1"/>
      <c r="BK2825" s="1"/>
      <c r="BN2825" s="1"/>
      <c r="BR2825" s="1"/>
      <c r="BW2825" s="1"/>
      <c r="BZ2825" s="1"/>
      <c r="CF2825" s="1"/>
      <c r="CN2825" s="1"/>
      <c r="CQ2825" s="1"/>
      <c r="CT2825" s="1"/>
      <c r="CU2825" s="1"/>
    </row>
    <row r="2826" spans="9:99" x14ac:dyDescent="0.2">
      <c r="I2826" s="1"/>
      <c r="L2826" s="1"/>
      <c r="O2826" s="1"/>
      <c r="R2826" s="1"/>
      <c r="U2826" s="1"/>
      <c r="X2826" s="1"/>
      <c r="AA2826" s="1"/>
      <c r="AD2826" s="1"/>
      <c r="AG2826" s="1"/>
      <c r="AK2826" s="1"/>
      <c r="AP2826" s="1"/>
      <c r="AS2826" s="1"/>
      <c r="AW2826" s="1"/>
      <c r="BB2826" s="1"/>
      <c r="BE2826" s="1"/>
      <c r="BH2826" s="1"/>
      <c r="BK2826" s="1"/>
      <c r="BN2826" s="1"/>
      <c r="BR2826" s="1"/>
      <c r="BW2826" s="1"/>
      <c r="BZ2826" s="1"/>
      <c r="CF2826" s="1"/>
      <c r="CN2826" s="1"/>
      <c r="CQ2826" s="1"/>
      <c r="CT2826" s="1"/>
      <c r="CU2826" s="1"/>
    </row>
    <row r="2827" spans="9:99" x14ac:dyDescent="0.2">
      <c r="I2827" s="1"/>
      <c r="L2827" s="1"/>
      <c r="O2827" s="1"/>
      <c r="R2827" s="1"/>
      <c r="U2827" s="1"/>
      <c r="X2827" s="1"/>
      <c r="AA2827" s="1"/>
      <c r="AD2827" s="1"/>
      <c r="AG2827" s="1"/>
      <c r="AK2827" s="1"/>
      <c r="AP2827" s="1"/>
      <c r="AS2827" s="1"/>
      <c r="AW2827" s="1"/>
      <c r="BB2827" s="1"/>
      <c r="BE2827" s="1"/>
      <c r="BH2827" s="1"/>
      <c r="BK2827" s="1"/>
      <c r="BN2827" s="1"/>
      <c r="BR2827" s="1"/>
      <c r="BW2827" s="1"/>
      <c r="BZ2827" s="1"/>
      <c r="CF2827" s="1"/>
      <c r="CN2827" s="1"/>
      <c r="CQ2827" s="1"/>
      <c r="CT2827" s="1"/>
      <c r="CU2827" s="1"/>
    </row>
    <row r="2828" spans="9:99" x14ac:dyDescent="0.2">
      <c r="I2828" s="1"/>
      <c r="L2828" s="1"/>
      <c r="O2828" s="1"/>
      <c r="R2828" s="1"/>
      <c r="U2828" s="1"/>
      <c r="X2828" s="1"/>
      <c r="AA2828" s="1"/>
      <c r="AD2828" s="1"/>
      <c r="AG2828" s="1"/>
      <c r="AK2828" s="1"/>
      <c r="AP2828" s="1"/>
      <c r="AS2828" s="1"/>
      <c r="AW2828" s="1"/>
      <c r="BB2828" s="1"/>
      <c r="BE2828" s="1"/>
      <c r="BH2828" s="1"/>
      <c r="BK2828" s="1"/>
      <c r="BN2828" s="1"/>
      <c r="BR2828" s="1"/>
      <c r="BW2828" s="1"/>
      <c r="BZ2828" s="1"/>
      <c r="CF2828" s="1"/>
      <c r="CN2828" s="1"/>
      <c r="CQ2828" s="1"/>
      <c r="CT2828" s="1"/>
      <c r="CU2828" s="1"/>
    </row>
    <row r="2829" spans="9:99" x14ac:dyDescent="0.2">
      <c r="I2829" s="1"/>
      <c r="L2829" s="1"/>
      <c r="O2829" s="1"/>
      <c r="R2829" s="1"/>
      <c r="U2829" s="1"/>
      <c r="X2829" s="1"/>
      <c r="AA2829" s="1"/>
      <c r="AD2829" s="1"/>
      <c r="AG2829" s="1"/>
      <c r="AK2829" s="1"/>
      <c r="AP2829" s="1"/>
      <c r="AS2829" s="1"/>
      <c r="AW2829" s="1"/>
      <c r="BB2829" s="1"/>
      <c r="BE2829" s="1"/>
      <c r="BH2829" s="1"/>
      <c r="BK2829" s="1"/>
      <c r="BN2829" s="1"/>
      <c r="BR2829" s="1"/>
      <c r="BW2829" s="1"/>
      <c r="BZ2829" s="1"/>
      <c r="CF2829" s="1"/>
      <c r="CN2829" s="1"/>
      <c r="CQ2829" s="1"/>
      <c r="CT2829" s="1"/>
      <c r="CU2829" s="1"/>
    </row>
    <row r="2830" spans="9:99" x14ac:dyDescent="0.2">
      <c r="I2830" s="1"/>
      <c r="L2830" s="1"/>
      <c r="O2830" s="1"/>
      <c r="R2830" s="1"/>
      <c r="U2830" s="1"/>
      <c r="X2830" s="1"/>
      <c r="AA2830" s="1"/>
      <c r="AD2830" s="1"/>
      <c r="AG2830" s="1"/>
      <c r="AK2830" s="1"/>
      <c r="AP2830" s="1"/>
      <c r="AS2830" s="1"/>
      <c r="AW2830" s="1"/>
      <c r="BB2830" s="1"/>
      <c r="BE2830" s="1"/>
      <c r="BH2830" s="1"/>
      <c r="BK2830" s="1"/>
      <c r="BN2830" s="1"/>
      <c r="BR2830" s="1"/>
      <c r="BW2830" s="1"/>
      <c r="BZ2830" s="1"/>
      <c r="CF2830" s="1"/>
      <c r="CN2830" s="1"/>
      <c r="CQ2830" s="1"/>
      <c r="CT2830" s="1"/>
      <c r="CU2830" s="1"/>
    </row>
    <row r="2831" spans="9:99" x14ac:dyDescent="0.2">
      <c r="I2831" s="1"/>
      <c r="L2831" s="1"/>
      <c r="O2831" s="1"/>
      <c r="R2831" s="1"/>
      <c r="U2831" s="1"/>
      <c r="X2831" s="1"/>
      <c r="AA2831" s="1"/>
      <c r="AD2831" s="1"/>
      <c r="AG2831" s="1"/>
      <c r="AK2831" s="1"/>
      <c r="AP2831" s="1"/>
      <c r="AS2831" s="1"/>
      <c r="AW2831" s="1"/>
      <c r="BB2831" s="1"/>
      <c r="BE2831" s="1"/>
      <c r="BH2831" s="1"/>
      <c r="BK2831" s="1"/>
      <c r="BN2831" s="1"/>
      <c r="BR2831" s="1"/>
      <c r="BW2831" s="1"/>
      <c r="BZ2831" s="1"/>
      <c r="CF2831" s="1"/>
      <c r="CN2831" s="1"/>
      <c r="CQ2831" s="1"/>
      <c r="CT2831" s="1"/>
      <c r="CU2831" s="1"/>
    </row>
    <row r="2832" spans="9:99" x14ac:dyDescent="0.2">
      <c r="I2832" s="1"/>
      <c r="L2832" s="1"/>
      <c r="O2832" s="1"/>
      <c r="R2832" s="1"/>
      <c r="U2832" s="1"/>
      <c r="X2832" s="1"/>
      <c r="AA2832" s="1"/>
      <c r="AD2832" s="1"/>
      <c r="AG2832" s="1"/>
      <c r="AK2832" s="1"/>
      <c r="AP2832" s="1"/>
      <c r="AS2832" s="1"/>
      <c r="AW2832" s="1"/>
      <c r="BB2832" s="1"/>
      <c r="BE2832" s="1"/>
      <c r="BH2832" s="1"/>
      <c r="BK2832" s="1"/>
      <c r="BN2832" s="1"/>
      <c r="BR2832" s="1"/>
      <c r="BW2832" s="1"/>
      <c r="BZ2832" s="1"/>
      <c r="CF2832" s="1"/>
      <c r="CN2832" s="1"/>
      <c r="CQ2832" s="1"/>
      <c r="CT2832" s="1"/>
      <c r="CU2832" s="1"/>
    </row>
    <row r="2833" spans="9:99" x14ac:dyDescent="0.2">
      <c r="I2833" s="1"/>
      <c r="L2833" s="1"/>
      <c r="O2833" s="1"/>
      <c r="R2833" s="1"/>
      <c r="U2833" s="1"/>
      <c r="X2833" s="1"/>
      <c r="AA2833" s="1"/>
      <c r="AD2833" s="1"/>
      <c r="AG2833" s="1"/>
      <c r="AK2833" s="1"/>
      <c r="AP2833" s="1"/>
      <c r="AS2833" s="1"/>
      <c r="AW2833" s="1"/>
      <c r="BB2833" s="1"/>
      <c r="BE2833" s="1"/>
      <c r="BH2833" s="1"/>
      <c r="BK2833" s="1"/>
      <c r="BN2833" s="1"/>
      <c r="BR2833" s="1"/>
      <c r="BW2833" s="1"/>
      <c r="BZ2833" s="1"/>
      <c r="CF2833" s="1"/>
      <c r="CN2833" s="1"/>
      <c r="CQ2833" s="1"/>
      <c r="CT2833" s="1"/>
      <c r="CU2833" s="1"/>
    </row>
    <row r="2834" spans="9:99" x14ac:dyDescent="0.2">
      <c r="I2834" s="1"/>
      <c r="L2834" s="1"/>
      <c r="O2834" s="1"/>
      <c r="R2834" s="1"/>
      <c r="U2834" s="1"/>
      <c r="X2834" s="1"/>
      <c r="AA2834" s="1"/>
      <c r="AD2834" s="1"/>
      <c r="AG2834" s="1"/>
      <c r="AK2834" s="1"/>
      <c r="AP2834" s="1"/>
      <c r="AS2834" s="1"/>
      <c r="AW2834" s="1"/>
      <c r="BB2834" s="1"/>
      <c r="BE2834" s="1"/>
      <c r="BH2834" s="1"/>
      <c r="BK2834" s="1"/>
      <c r="BN2834" s="1"/>
      <c r="BR2834" s="1"/>
      <c r="BW2834" s="1"/>
      <c r="BZ2834" s="1"/>
      <c r="CF2834" s="1"/>
      <c r="CN2834" s="1"/>
      <c r="CQ2834" s="1"/>
      <c r="CT2834" s="1"/>
      <c r="CU2834" s="1"/>
    </row>
    <row r="2835" spans="9:99" x14ac:dyDescent="0.2">
      <c r="I2835" s="1"/>
      <c r="L2835" s="1"/>
      <c r="O2835" s="1"/>
      <c r="R2835" s="1"/>
      <c r="U2835" s="1"/>
      <c r="X2835" s="1"/>
      <c r="AA2835" s="1"/>
      <c r="AD2835" s="1"/>
      <c r="AG2835" s="1"/>
      <c r="AK2835" s="1"/>
      <c r="AP2835" s="1"/>
      <c r="AS2835" s="1"/>
      <c r="AW2835" s="1"/>
      <c r="BB2835" s="1"/>
      <c r="BE2835" s="1"/>
      <c r="BH2835" s="1"/>
      <c r="BK2835" s="1"/>
      <c r="BN2835" s="1"/>
      <c r="BR2835" s="1"/>
      <c r="BW2835" s="1"/>
      <c r="BZ2835" s="1"/>
      <c r="CF2835" s="1"/>
      <c r="CN2835" s="1"/>
      <c r="CQ2835" s="1"/>
      <c r="CT2835" s="1"/>
      <c r="CU2835" s="1"/>
    </row>
    <row r="2836" spans="9:99" x14ac:dyDescent="0.2">
      <c r="I2836" s="1"/>
      <c r="L2836" s="1"/>
      <c r="O2836" s="1"/>
      <c r="R2836" s="1"/>
      <c r="U2836" s="1"/>
      <c r="X2836" s="1"/>
      <c r="AA2836" s="1"/>
      <c r="AD2836" s="1"/>
      <c r="AG2836" s="1"/>
      <c r="AK2836" s="1"/>
      <c r="AP2836" s="1"/>
      <c r="AS2836" s="1"/>
      <c r="AW2836" s="1"/>
      <c r="BB2836" s="1"/>
      <c r="BE2836" s="1"/>
      <c r="BH2836" s="1"/>
      <c r="BK2836" s="1"/>
      <c r="BN2836" s="1"/>
      <c r="BR2836" s="1"/>
      <c r="BW2836" s="1"/>
      <c r="BZ2836" s="1"/>
      <c r="CF2836" s="1"/>
      <c r="CN2836" s="1"/>
      <c r="CQ2836" s="1"/>
      <c r="CT2836" s="1"/>
      <c r="CU2836" s="1"/>
    </row>
    <row r="2837" spans="9:99" x14ac:dyDescent="0.2">
      <c r="I2837" s="1"/>
      <c r="L2837" s="1"/>
      <c r="O2837" s="1"/>
      <c r="R2837" s="1"/>
      <c r="U2837" s="1"/>
      <c r="X2837" s="1"/>
      <c r="AA2837" s="1"/>
      <c r="AD2837" s="1"/>
      <c r="AG2837" s="1"/>
      <c r="AK2837" s="1"/>
      <c r="AP2837" s="1"/>
      <c r="AS2837" s="1"/>
      <c r="AW2837" s="1"/>
      <c r="BB2837" s="1"/>
      <c r="BE2837" s="1"/>
      <c r="BH2837" s="1"/>
      <c r="BK2837" s="1"/>
      <c r="BN2837" s="1"/>
      <c r="BR2837" s="1"/>
      <c r="BW2837" s="1"/>
      <c r="BZ2837" s="1"/>
      <c r="CF2837" s="1"/>
      <c r="CN2837" s="1"/>
      <c r="CQ2837" s="1"/>
      <c r="CT2837" s="1"/>
      <c r="CU2837" s="1"/>
    </row>
    <row r="2838" spans="9:99" x14ac:dyDescent="0.2">
      <c r="I2838" s="1"/>
      <c r="L2838" s="1"/>
      <c r="O2838" s="1"/>
      <c r="R2838" s="1"/>
      <c r="U2838" s="1"/>
      <c r="X2838" s="1"/>
      <c r="AA2838" s="1"/>
      <c r="AD2838" s="1"/>
      <c r="AG2838" s="1"/>
      <c r="AK2838" s="1"/>
      <c r="AP2838" s="1"/>
      <c r="AS2838" s="1"/>
      <c r="AW2838" s="1"/>
      <c r="BB2838" s="1"/>
      <c r="BE2838" s="1"/>
      <c r="BH2838" s="1"/>
      <c r="BK2838" s="1"/>
      <c r="BN2838" s="1"/>
      <c r="BR2838" s="1"/>
      <c r="BW2838" s="1"/>
      <c r="BZ2838" s="1"/>
      <c r="CF2838" s="1"/>
      <c r="CN2838" s="1"/>
      <c r="CQ2838" s="1"/>
      <c r="CT2838" s="1"/>
      <c r="CU2838" s="1"/>
    </row>
    <row r="2839" spans="9:99" x14ac:dyDescent="0.2">
      <c r="I2839" s="1"/>
      <c r="L2839" s="1"/>
      <c r="O2839" s="1"/>
      <c r="R2839" s="1"/>
      <c r="U2839" s="1"/>
      <c r="X2839" s="1"/>
      <c r="AA2839" s="1"/>
      <c r="AD2839" s="1"/>
      <c r="AG2839" s="1"/>
      <c r="AK2839" s="1"/>
      <c r="AP2839" s="1"/>
      <c r="AS2839" s="1"/>
      <c r="AW2839" s="1"/>
      <c r="BB2839" s="1"/>
      <c r="BE2839" s="1"/>
      <c r="BH2839" s="1"/>
      <c r="BK2839" s="1"/>
      <c r="BN2839" s="1"/>
      <c r="BR2839" s="1"/>
      <c r="BW2839" s="1"/>
      <c r="BZ2839" s="1"/>
      <c r="CF2839" s="1"/>
      <c r="CN2839" s="1"/>
      <c r="CQ2839" s="1"/>
      <c r="CT2839" s="1"/>
      <c r="CU2839" s="1"/>
    </row>
    <row r="2840" spans="9:99" x14ac:dyDescent="0.2">
      <c r="I2840" s="1"/>
      <c r="L2840" s="1"/>
      <c r="O2840" s="1"/>
      <c r="R2840" s="1"/>
      <c r="U2840" s="1"/>
      <c r="X2840" s="1"/>
      <c r="AA2840" s="1"/>
      <c r="AD2840" s="1"/>
      <c r="AG2840" s="1"/>
      <c r="AK2840" s="1"/>
      <c r="AP2840" s="1"/>
      <c r="AS2840" s="1"/>
      <c r="AW2840" s="1"/>
      <c r="BB2840" s="1"/>
      <c r="BE2840" s="1"/>
      <c r="BH2840" s="1"/>
      <c r="BK2840" s="1"/>
      <c r="BN2840" s="1"/>
      <c r="BR2840" s="1"/>
      <c r="BW2840" s="1"/>
      <c r="BZ2840" s="1"/>
      <c r="CF2840" s="1"/>
      <c r="CN2840" s="1"/>
      <c r="CQ2840" s="1"/>
      <c r="CT2840" s="1"/>
      <c r="CU2840" s="1"/>
    </row>
    <row r="2841" spans="9:99" x14ac:dyDescent="0.2">
      <c r="I2841" s="1"/>
      <c r="L2841" s="1"/>
      <c r="O2841" s="1"/>
      <c r="R2841" s="1"/>
      <c r="U2841" s="1"/>
      <c r="X2841" s="1"/>
      <c r="AA2841" s="1"/>
      <c r="AD2841" s="1"/>
      <c r="AG2841" s="1"/>
      <c r="AK2841" s="1"/>
      <c r="AP2841" s="1"/>
      <c r="AS2841" s="1"/>
      <c r="AW2841" s="1"/>
      <c r="BB2841" s="1"/>
      <c r="BE2841" s="1"/>
      <c r="BH2841" s="1"/>
      <c r="BK2841" s="1"/>
      <c r="BN2841" s="1"/>
      <c r="BR2841" s="1"/>
      <c r="BW2841" s="1"/>
      <c r="BZ2841" s="1"/>
      <c r="CF2841" s="1"/>
      <c r="CN2841" s="1"/>
      <c r="CQ2841" s="1"/>
      <c r="CT2841" s="1"/>
      <c r="CU2841" s="1"/>
    </row>
    <row r="2842" spans="9:99" x14ac:dyDescent="0.2">
      <c r="I2842" s="1"/>
      <c r="L2842" s="1"/>
      <c r="O2842" s="1"/>
      <c r="R2842" s="1"/>
      <c r="U2842" s="1"/>
      <c r="X2842" s="1"/>
      <c r="AA2842" s="1"/>
      <c r="AD2842" s="1"/>
      <c r="AG2842" s="1"/>
      <c r="AK2842" s="1"/>
      <c r="AP2842" s="1"/>
      <c r="AS2842" s="1"/>
      <c r="AW2842" s="1"/>
      <c r="BB2842" s="1"/>
      <c r="BE2842" s="1"/>
      <c r="BH2842" s="1"/>
      <c r="BK2842" s="1"/>
      <c r="BN2842" s="1"/>
      <c r="BR2842" s="1"/>
      <c r="BW2842" s="1"/>
      <c r="BZ2842" s="1"/>
      <c r="CF2842" s="1"/>
      <c r="CN2842" s="1"/>
      <c r="CQ2842" s="1"/>
      <c r="CT2842" s="1"/>
      <c r="CU2842" s="1"/>
    </row>
    <row r="2843" spans="9:99" x14ac:dyDescent="0.2">
      <c r="I2843" s="1"/>
      <c r="L2843" s="1"/>
      <c r="O2843" s="1"/>
      <c r="R2843" s="1"/>
      <c r="U2843" s="1"/>
      <c r="X2843" s="1"/>
      <c r="AA2843" s="1"/>
      <c r="AD2843" s="1"/>
      <c r="AG2843" s="1"/>
      <c r="AK2843" s="1"/>
      <c r="AP2843" s="1"/>
      <c r="AS2843" s="1"/>
      <c r="AW2843" s="1"/>
      <c r="BB2843" s="1"/>
      <c r="BE2843" s="1"/>
      <c r="BH2843" s="1"/>
      <c r="BK2843" s="1"/>
      <c r="BN2843" s="1"/>
      <c r="BR2843" s="1"/>
      <c r="BW2843" s="1"/>
      <c r="BZ2843" s="1"/>
      <c r="CF2843" s="1"/>
      <c r="CN2843" s="1"/>
      <c r="CQ2843" s="1"/>
      <c r="CT2843" s="1"/>
      <c r="CU2843" s="1"/>
    </row>
    <row r="2844" spans="9:99" x14ac:dyDescent="0.2">
      <c r="I2844" s="1"/>
      <c r="L2844" s="1"/>
      <c r="O2844" s="1"/>
      <c r="R2844" s="1"/>
      <c r="U2844" s="1"/>
      <c r="X2844" s="1"/>
      <c r="AA2844" s="1"/>
      <c r="AD2844" s="1"/>
      <c r="AG2844" s="1"/>
      <c r="AK2844" s="1"/>
      <c r="AP2844" s="1"/>
      <c r="AS2844" s="1"/>
      <c r="AW2844" s="1"/>
      <c r="BB2844" s="1"/>
      <c r="BE2844" s="1"/>
      <c r="BH2844" s="1"/>
      <c r="BK2844" s="1"/>
      <c r="BN2844" s="1"/>
      <c r="BR2844" s="1"/>
      <c r="BW2844" s="1"/>
      <c r="BZ2844" s="1"/>
      <c r="CF2844" s="1"/>
      <c r="CN2844" s="1"/>
      <c r="CQ2844" s="1"/>
      <c r="CT2844" s="1"/>
      <c r="CU2844" s="1"/>
    </row>
    <row r="2845" spans="9:99" x14ac:dyDescent="0.2">
      <c r="I2845" s="1"/>
      <c r="L2845" s="1"/>
      <c r="O2845" s="1"/>
      <c r="R2845" s="1"/>
      <c r="U2845" s="1"/>
      <c r="X2845" s="1"/>
      <c r="AA2845" s="1"/>
      <c r="AD2845" s="1"/>
      <c r="AG2845" s="1"/>
      <c r="AK2845" s="1"/>
      <c r="AP2845" s="1"/>
      <c r="AS2845" s="1"/>
      <c r="AW2845" s="1"/>
      <c r="BB2845" s="1"/>
      <c r="BE2845" s="1"/>
      <c r="BH2845" s="1"/>
      <c r="BK2845" s="1"/>
      <c r="BN2845" s="1"/>
      <c r="BR2845" s="1"/>
      <c r="BW2845" s="1"/>
      <c r="BZ2845" s="1"/>
      <c r="CF2845" s="1"/>
      <c r="CN2845" s="1"/>
      <c r="CQ2845" s="1"/>
      <c r="CT2845" s="1"/>
      <c r="CU2845" s="1"/>
    </row>
    <row r="2846" spans="9:99" x14ac:dyDescent="0.2">
      <c r="I2846" s="1"/>
      <c r="L2846" s="1"/>
      <c r="O2846" s="1"/>
      <c r="R2846" s="1"/>
      <c r="U2846" s="1"/>
      <c r="X2846" s="1"/>
      <c r="AA2846" s="1"/>
      <c r="AD2846" s="1"/>
      <c r="AG2846" s="1"/>
      <c r="AK2846" s="1"/>
      <c r="AP2846" s="1"/>
      <c r="AS2846" s="1"/>
      <c r="AW2846" s="1"/>
      <c r="BB2846" s="1"/>
      <c r="BE2846" s="1"/>
      <c r="BH2846" s="1"/>
      <c r="BK2846" s="1"/>
      <c r="BN2846" s="1"/>
      <c r="BR2846" s="1"/>
      <c r="BW2846" s="1"/>
      <c r="BZ2846" s="1"/>
      <c r="CF2846" s="1"/>
      <c r="CN2846" s="1"/>
      <c r="CQ2846" s="1"/>
      <c r="CT2846" s="1"/>
      <c r="CU2846" s="1"/>
    </row>
    <row r="2847" spans="9:99" x14ac:dyDescent="0.2">
      <c r="I2847" s="1"/>
      <c r="L2847" s="1"/>
      <c r="O2847" s="1"/>
      <c r="R2847" s="1"/>
      <c r="U2847" s="1"/>
      <c r="X2847" s="1"/>
      <c r="AA2847" s="1"/>
      <c r="AD2847" s="1"/>
      <c r="AG2847" s="1"/>
      <c r="AK2847" s="1"/>
      <c r="AP2847" s="1"/>
      <c r="AS2847" s="1"/>
      <c r="AW2847" s="1"/>
      <c r="BB2847" s="1"/>
      <c r="BE2847" s="1"/>
      <c r="BH2847" s="1"/>
      <c r="BK2847" s="1"/>
      <c r="BN2847" s="1"/>
      <c r="BR2847" s="1"/>
      <c r="BW2847" s="1"/>
      <c r="BZ2847" s="1"/>
      <c r="CF2847" s="1"/>
      <c r="CN2847" s="1"/>
      <c r="CQ2847" s="1"/>
      <c r="CT2847" s="1"/>
      <c r="CU2847" s="1"/>
    </row>
    <row r="2848" spans="9:99" x14ac:dyDescent="0.2">
      <c r="I2848" s="1"/>
      <c r="L2848" s="1"/>
      <c r="O2848" s="1"/>
      <c r="R2848" s="1"/>
      <c r="U2848" s="1"/>
      <c r="X2848" s="1"/>
      <c r="AA2848" s="1"/>
      <c r="AD2848" s="1"/>
      <c r="AG2848" s="1"/>
      <c r="AK2848" s="1"/>
      <c r="AP2848" s="1"/>
      <c r="AS2848" s="1"/>
      <c r="AW2848" s="1"/>
      <c r="BB2848" s="1"/>
      <c r="BE2848" s="1"/>
      <c r="BH2848" s="1"/>
      <c r="BK2848" s="1"/>
      <c r="BN2848" s="1"/>
      <c r="BR2848" s="1"/>
      <c r="BW2848" s="1"/>
      <c r="BZ2848" s="1"/>
      <c r="CF2848" s="1"/>
      <c r="CN2848" s="1"/>
      <c r="CQ2848" s="1"/>
      <c r="CT2848" s="1"/>
      <c r="CU2848" s="1"/>
    </row>
    <row r="2849" spans="9:99" x14ac:dyDescent="0.2">
      <c r="I2849" s="1"/>
      <c r="L2849" s="1"/>
      <c r="O2849" s="1"/>
      <c r="R2849" s="1"/>
      <c r="U2849" s="1"/>
      <c r="X2849" s="1"/>
      <c r="AA2849" s="1"/>
      <c r="AD2849" s="1"/>
      <c r="AG2849" s="1"/>
      <c r="AK2849" s="1"/>
      <c r="AP2849" s="1"/>
      <c r="AS2849" s="1"/>
      <c r="AW2849" s="1"/>
      <c r="BB2849" s="1"/>
      <c r="BE2849" s="1"/>
      <c r="BH2849" s="1"/>
      <c r="BK2849" s="1"/>
      <c r="BN2849" s="1"/>
      <c r="BR2849" s="1"/>
      <c r="BW2849" s="1"/>
      <c r="BZ2849" s="1"/>
      <c r="CF2849" s="1"/>
      <c r="CN2849" s="1"/>
      <c r="CQ2849" s="1"/>
      <c r="CT2849" s="1"/>
      <c r="CU2849" s="1"/>
    </row>
    <row r="2850" spans="9:99" x14ac:dyDescent="0.2">
      <c r="I2850" s="1"/>
      <c r="L2850" s="1"/>
      <c r="O2850" s="1"/>
      <c r="R2850" s="1"/>
      <c r="U2850" s="1"/>
      <c r="X2850" s="1"/>
      <c r="AA2850" s="1"/>
      <c r="AD2850" s="1"/>
      <c r="AG2850" s="1"/>
      <c r="AK2850" s="1"/>
      <c r="AP2850" s="1"/>
      <c r="AS2850" s="1"/>
      <c r="AW2850" s="1"/>
      <c r="BB2850" s="1"/>
      <c r="BE2850" s="1"/>
      <c r="BH2850" s="1"/>
      <c r="BK2850" s="1"/>
      <c r="BN2850" s="1"/>
      <c r="BR2850" s="1"/>
      <c r="BW2850" s="1"/>
      <c r="BZ2850" s="1"/>
      <c r="CF2850" s="1"/>
      <c r="CN2850" s="1"/>
      <c r="CQ2850" s="1"/>
      <c r="CT2850" s="1"/>
      <c r="CU2850" s="1"/>
    </row>
    <row r="2851" spans="9:99" x14ac:dyDescent="0.2">
      <c r="I2851" s="1"/>
      <c r="L2851" s="1"/>
      <c r="O2851" s="1"/>
      <c r="R2851" s="1"/>
      <c r="U2851" s="1"/>
      <c r="X2851" s="1"/>
      <c r="AA2851" s="1"/>
      <c r="AD2851" s="1"/>
      <c r="AG2851" s="1"/>
      <c r="AK2851" s="1"/>
      <c r="AP2851" s="1"/>
      <c r="AS2851" s="1"/>
      <c r="AW2851" s="1"/>
      <c r="BB2851" s="1"/>
      <c r="BE2851" s="1"/>
      <c r="BH2851" s="1"/>
      <c r="BK2851" s="1"/>
      <c r="BN2851" s="1"/>
      <c r="BR2851" s="1"/>
      <c r="BW2851" s="1"/>
      <c r="BZ2851" s="1"/>
      <c r="CF2851" s="1"/>
      <c r="CN2851" s="1"/>
      <c r="CQ2851" s="1"/>
      <c r="CT2851" s="1"/>
      <c r="CU2851" s="1"/>
    </row>
    <row r="2852" spans="9:99" x14ac:dyDescent="0.2">
      <c r="I2852" s="1"/>
      <c r="L2852" s="1"/>
      <c r="O2852" s="1"/>
      <c r="R2852" s="1"/>
      <c r="U2852" s="1"/>
      <c r="X2852" s="1"/>
      <c r="AA2852" s="1"/>
      <c r="AD2852" s="1"/>
      <c r="AG2852" s="1"/>
      <c r="AK2852" s="1"/>
      <c r="AP2852" s="1"/>
      <c r="AS2852" s="1"/>
      <c r="AW2852" s="1"/>
      <c r="BB2852" s="1"/>
      <c r="BE2852" s="1"/>
      <c r="BH2852" s="1"/>
      <c r="BK2852" s="1"/>
      <c r="BN2852" s="1"/>
      <c r="BR2852" s="1"/>
      <c r="BW2852" s="1"/>
      <c r="BZ2852" s="1"/>
      <c r="CF2852" s="1"/>
      <c r="CN2852" s="1"/>
      <c r="CQ2852" s="1"/>
      <c r="CT2852" s="1"/>
      <c r="CU2852" s="1"/>
    </row>
    <row r="2853" spans="9:99" x14ac:dyDescent="0.2">
      <c r="I2853" s="1"/>
      <c r="L2853" s="1"/>
      <c r="O2853" s="1"/>
      <c r="R2853" s="1"/>
      <c r="U2853" s="1"/>
      <c r="X2853" s="1"/>
      <c r="AA2853" s="1"/>
      <c r="AD2853" s="1"/>
      <c r="AG2853" s="1"/>
      <c r="AK2853" s="1"/>
      <c r="AP2853" s="1"/>
      <c r="AS2853" s="1"/>
      <c r="AW2853" s="1"/>
      <c r="BB2853" s="1"/>
      <c r="BE2853" s="1"/>
      <c r="BH2853" s="1"/>
      <c r="BK2853" s="1"/>
      <c r="BN2853" s="1"/>
      <c r="BR2853" s="1"/>
      <c r="BW2853" s="1"/>
      <c r="BZ2853" s="1"/>
      <c r="CF2853" s="1"/>
      <c r="CN2853" s="1"/>
      <c r="CQ2853" s="1"/>
      <c r="CT2853" s="1"/>
      <c r="CU2853" s="1"/>
    </row>
    <row r="2854" spans="9:99" x14ac:dyDescent="0.2">
      <c r="I2854" s="1"/>
      <c r="L2854" s="1"/>
      <c r="O2854" s="1"/>
      <c r="R2854" s="1"/>
      <c r="U2854" s="1"/>
      <c r="X2854" s="1"/>
      <c r="AA2854" s="1"/>
      <c r="AD2854" s="1"/>
      <c r="AG2854" s="1"/>
      <c r="AK2854" s="1"/>
      <c r="AP2854" s="1"/>
      <c r="AS2854" s="1"/>
      <c r="AW2854" s="1"/>
      <c r="BB2854" s="1"/>
      <c r="BE2854" s="1"/>
      <c r="BH2854" s="1"/>
      <c r="BK2854" s="1"/>
      <c r="BN2854" s="1"/>
      <c r="BR2854" s="1"/>
      <c r="BW2854" s="1"/>
      <c r="BZ2854" s="1"/>
      <c r="CF2854" s="1"/>
      <c r="CN2854" s="1"/>
      <c r="CQ2854" s="1"/>
      <c r="CT2854" s="1"/>
      <c r="CU2854" s="1"/>
    </row>
    <row r="2855" spans="9:99" x14ac:dyDescent="0.2">
      <c r="I2855" s="1"/>
      <c r="L2855" s="1"/>
      <c r="O2855" s="1"/>
      <c r="R2855" s="1"/>
      <c r="U2855" s="1"/>
      <c r="X2855" s="1"/>
      <c r="AA2855" s="1"/>
      <c r="AD2855" s="1"/>
      <c r="AG2855" s="1"/>
      <c r="AK2855" s="1"/>
      <c r="AP2855" s="1"/>
      <c r="AS2855" s="1"/>
      <c r="AW2855" s="1"/>
      <c r="BB2855" s="1"/>
      <c r="BE2855" s="1"/>
      <c r="BH2855" s="1"/>
      <c r="BK2855" s="1"/>
      <c r="BN2855" s="1"/>
      <c r="BR2855" s="1"/>
      <c r="BW2855" s="1"/>
      <c r="BZ2855" s="1"/>
      <c r="CF2855" s="1"/>
      <c r="CN2855" s="1"/>
      <c r="CQ2855" s="1"/>
      <c r="CT2855" s="1"/>
      <c r="CU2855" s="1"/>
    </row>
    <row r="2856" spans="9:99" x14ac:dyDescent="0.2">
      <c r="I2856" s="1"/>
      <c r="L2856" s="1"/>
      <c r="O2856" s="1"/>
      <c r="R2856" s="1"/>
      <c r="U2856" s="1"/>
      <c r="X2856" s="1"/>
      <c r="AA2856" s="1"/>
      <c r="AD2856" s="1"/>
      <c r="AG2856" s="1"/>
      <c r="AK2856" s="1"/>
      <c r="AP2856" s="1"/>
      <c r="AS2856" s="1"/>
      <c r="AW2856" s="1"/>
      <c r="BB2856" s="1"/>
      <c r="BE2856" s="1"/>
      <c r="BH2856" s="1"/>
      <c r="BK2856" s="1"/>
      <c r="BN2856" s="1"/>
      <c r="BR2856" s="1"/>
      <c r="BW2856" s="1"/>
      <c r="BZ2856" s="1"/>
      <c r="CF2856" s="1"/>
      <c r="CN2856" s="1"/>
      <c r="CQ2856" s="1"/>
      <c r="CT2856" s="1"/>
      <c r="CU2856" s="1"/>
    </row>
    <row r="2857" spans="9:99" x14ac:dyDescent="0.2">
      <c r="I2857" s="1"/>
      <c r="L2857" s="1"/>
      <c r="O2857" s="1"/>
      <c r="R2857" s="1"/>
      <c r="U2857" s="1"/>
      <c r="X2857" s="1"/>
      <c r="AA2857" s="1"/>
      <c r="AD2857" s="1"/>
      <c r="AG2857" s="1"/>
      <c r="AK2857" s="1"/>
      <c r="AP2857" s="1"/>
      <c r="AS2857" s="1"/>
      <c r="AW2857" s="1"/>
      <c r="BB2857" s="1"/>
      <c r="BE2857" s="1"/>
      <c r="BH2857" s="1"/>
      <c r="BK2857" s="1"/>
      <c r="BN2857" s="1"/>
      <c r="BR2857" s="1"/>
      <c r="BW2857" s="1"/>
      <c r="BZ2857" s="1"/>
      <c r="CF2857" s="1"/>
      <c r="CN2857" s="1"/>
      <c r="CQ2857" s="1"/>
      <c r="CT2857" s="1"/>
      <c r="CU2857" s="1"/>
    </row>
    <row r="2858" spans="9:99" x14ac:dyDescent="0.2">
      <c r="I2858" s="1"/>
      <c r="L2858" s="1"/>
      <c r="O2858" s="1"/>
      <c r="R2858" s="1"/>
      <c r="U2858" s="1"/>
      <c r="X2858" s="1"/>
      <c r="AA2858" s="1"/>
      <c r="AD2858" s="1"/>
      <c r="AG2858" s="1"/>
      <c r="AK2858" s="1"/>
      <c r="AP2858" s="1"/>
      <c r="AS2858" s="1"/>
      <c r="AW2858" s="1"/>
      <c r="BB2858" s="1"/>
      <c r="BE2858" s="1"/>
      <c r="BH2858" s="1"/>
      <c r="BK2858" s="1"/>
      <c r="BN2858" s="1"/>
      <c r="BR2858" s="1"/>
      <c r="BW2858" s="1"/>
      <c r="BZ2858" s="1"/>
      <c r="CF2858" s="1"/>
      <c r="CN2858" s="1"/>
      <c r="CQ2858" s="1"/>
      <c r="CT2858" s="1"/>
      <c r="CU2858" s="1"/>
    </row>
    <row r="2859" spans="9:99" x14ac:dyDescent="0.2">
      <c r="I2859" s="1"/>
      <c r="L2859" s="1"/>
      <c r="O2859" s="1"/>
      <c r="R2859" s="1"/>
      <c r="U2859" s="1"/>
      <c r="X2859" s="1"/>
      <c r="AA2859" s="1"/>
      <c r="AD2859" s="1"/>
      <c r="AG2859" s="1"/>
      <c r="AK2859" s="1"/>
      <c r="AP2859" s="1"/>
      <c r="AS2859" s="1"/>
      <c r="AW2859" s="1"/>
      <c r="BB2859" s="1"/>
      <c r="BE2859" s="1"/>
      <c r="BH2859" s="1"/>
      <c r="BK2859" s="1"/>
      <c r="BN2859" s="1"/>
      <c r="BR2859" s="1"/>
      <c r="BW2859" s="1"/>
      <c r="BZ2859" s="1"/>
      <c r="CF2859" s="1"/>
      <c r="CN2859" s="1"/>
      <c r="CQ2859" s="1"/>
      <c r="CT2859" s="1"/>
      <c r="CU2859" s="1"/>
    </row>
    <row r="2860" spans="9:99" x14ac:dyDescent="0.2">
      <c r="I2860" s="1"/>
      <c r="L2860" s="1"/>
      <c r="O2860" s="1"/>
      <c r="R2860" s="1"/>
      <c r="U2860" s="1"/>
      <c r="X2860" s="1"/>
      <c r="AA2860" s="1"/>
      <c r="AD2860" s="1"/>
      <c r="AG2860" s="1"/>
      <c r="AK2860" s="1"/>
      <c r="AP2860" s="1"/>
      <c r="AS2860" s="1"/>
      <c r="AW2860" s="1"/>
      <c r="BB2860" s="1"/>
      <c r="BE2860" s="1"/>
      <c r="BH2860" s="1"/>
      <c r="BK2860" s="1"/>
      <c r="BN2860" s="1"/>
      <c r="BR2860" s="1"/>
      <c r="BW2860" s="1"/>
      <c r="BZ2860" s="1"/>
      <c r="CF2860" s="1"/>
      <c r="CN2860" s="1"/>
      <c r="CQ2860" s="1"/>
      <c r="CT2860" s="1"/>
      <c r="CU2860" s="1"/>
    </row>
    <row r="2861" spans="9:99" x14ac:dyDescent="0.2">
      <c r="I2861" s="1"/>
      <c r="L2861" s="1"/>
      <c r="O2861" s="1"/>
      <c r="R2861" s="1"/>
      <c r="U2861" s="1"/>
      <c r="X2861" s="1"/>
      <c r="AA2861" s="1"/>
      <c r="AD2861" s="1"/>
      <c r="AG2861" s="1"/>
      <c r="AK2861" s="1"/>
      <c r="AP2861" s="1"/>
      <c r="AS2861" s="1"/>
      <c r="AW2861" s="1"/>
      <c r="BB2861" s="1"/>
      <c r="BE2861" s="1"/>
      <c r="BH2861" s="1"/>
      <c r="BK2861" s="1"/>
      <c r="BN2861" s="1"/>
      <c r="BR2861" s="1"/>
      <c r="BW2861" s="1"/>
      <c r="BZ2861" s="1"/>
      <c r="CF2861" s="1"/>
      <c r="CN2861" s="1"/>
      <c r="CQ2861" s="1"/>
      <c r="CT2861" s="1"/>
      <c r="CU2861" s="1"/>
    </row>
    <row r="2862" spans="9:99" x14ac:dyDescent="0.2">
      <c r="I2862" s="1"/>
      <c r="L2862" s="1"/>
      <c r="O2862" s="1"/>
      <c r="R2862" s="1"/>
      <c r="U2862" s="1"/>
      <c r="X2862" s="1"/>
      <c r="AA2862" s="1"/>
      <c r="AD2862" s="1"/>
      <c r="AG2862" s="1"/>
      <c r="AK2862" s="1"/>
      <c r="AP2862" s="1"/>
      <c r="AS2862" s="1"/>
      <c r="AW2862" s="1"/>
      <c r="BB2862" s="1"/>
      <c r="BE2862" s="1"/>
      <c r="BH2862" s="1"/>
      <c r="BK2862" s="1"/>
      <c r="BN2862" s="1"/>
      <c r="BR2862" s="1"/>
      <c r="BW2862" s="1"/>
      <c r="BZ2862" s="1"/>
      <c r="CF2862" s="1"/>
      <c r="CN2862" s="1"/>
      <c r="CQ2862" s="1"/>
      <c r="CT2862" s="1"/>
      <c r="CU2862" s="1"/>
    </row>
    <row r="2863" spans="9:99" x14ac:dyDescent="0.2">
      <c r="I2863" s="1"/>
      <c r="L2863" s="1"/>
      <c r="O2863" s="1"/>
      <c r="R2863" s="1"/>
      <c r="U2863" s="1"/>
      <c r="X2863" s="1"/>
      <c r="AA2863" s="1"/>
      <c r="AD2863" s="1"/>
      <c r="AG2863" s="1"/>
      <c r="AK2863" s="1"/>
      <c r="AP2863" s="1"/>
      <c r="AS2863" s="1"/>
      <c r="AW2863" s="1"/>
      <c r="BB2863" s="1"/>
      <c r="BE2863" s="1"/>
      <c r="BH2863" s="1"/>
      <c r="BK2863" s="1"/>
      <c r="BN2863" s="1"/>
      <c r="BR2863" s="1"/>
      <c r="BW2863" s="1"/>
      <c r="BZ2863" s="1"/>
      <c r="CF2863" s="1"/>
      <c r="CN2863" s="1"/>
      <c r="CQ2863" s="1"/>
      <c r="CT2863" s="1"/>
      <c r="CU2863" s="1"/>
    </row>
    <row r="2864" spans="9:99" x14ac:dyDescent="0.2">
      <c r="I2864" s="1"/>
      <c r="L2864" s="1"/>
      <c r="O2864" s="1"/>
      <c r="R2864" s="1"/>
      <c r="U2864" s="1"/>
      <c r="X2864" s="1"/>
      <c r="AA2864" s="1"/>
      <c r="AD2864" s="1"/>
      <c r="AG2864" s="1"/>
      <c r="AK2864" s="1"/>
      <c r="AP2864" s="1"/>
      <c r="AS2864" s="1"/>
      <c r="AW2864" s="1"/>
      <c r="BB2864" s="1"/>
      <c r="BE2864" s="1"/>
      <c r="BH2864" s="1"/>
      <c r="BK2864" s="1"/>
      <c r="BN2864" s="1"/>
      <c r="BR2864" s="1"/>
      <c r="BW2864" s="1"/>
      <c r="BZ2864" s="1"/>
      <c r="CF2864" s="1"/>
      <c r="CN2864" s="1"/>
      <c r="CQ2864" s="1"/>
      <c r="CT2864" s="1"/>
      <c r="CU2864" s="1"/>
    </row>
    <row r="2865" spans="9:99" x14ac:dyDescent="0.2">
      <c r="I2865" s="1"/>
      <c r="L2865" s="1"/>
      <c r="O2865" s="1"/>
      <c r="R2865" s="1"/>
      <c r="U2865" s="1"/>
      <c r="X2865" s="1"/>
      <c r="AA2865" s="1"/>
      <c r="AD2865" s="1"/>
      <c r="AG2865" s="1"/>
      <c r="AK2865" s="1"/>
      <c r="AP2865" s="1"/>
      <c r="AS2865" s="1"/>
      <c r="AW2865" s="1"/>
      <c r="BB2865" s="1"/>
      <c r="BE2865" s="1"/>
      <c r="BH2865" s="1"/>
      <c r="BK2865" s="1"/>
      <c r="BN2865" s="1"/>
      <c r="BR2865" s="1"/>
      <c r="BW2865" s="1"/>
      <c r="BZ2865" s="1"/>
      <c r="CF2865" s="1"/>
      <c r="CN2865" s="1"/>
      <c r="CQ2865" s="1"/>
      <c r="CT2865" s="1"/>
      <c r="CU2865" s="1"/>
    </row>
    <row r="2866" spans="9:99" x14ac:dyDescent="0.2">
      <c r="I2866" s="1"/>
      <c r="L2866" s="1"/>
      <c r="O2866" s="1"/>
      <c r="R2866" s="1"/>
      <c r="U2866" s="1"/>
      <c r="X2866" s="1"/>
      <c r="AA2866" s="1"/>
      <c r="AD2866" s="1"/>
      <c r="AG2866" s="1"/>
      <c r="AK2866" s="1"/>
      <c r="AP2866" s="1"/>
      <c r="AS2866" s="1"/>
      <c r="AW2866" s="1"/>
      <c r="BB2866" s="1"/>
      <c r="BE2866" s="1"/>
      <c r="BH2866" s="1"/>
      <c r="BK2866" s="1"/>
      <c r="BN2866" s="1"/>
      <c r="BR2866" s="1"/>
      <c r="BW2866" s="1"/>
      <c r="BZ2866" s="1"/>
      <c r="CF2866" s="1"/>
      <c r="CN2866" s="1"/>
      <c r="CQ2866" s="1"/>
      <c r="CT2866" s="1"/>
      <c r="CU2866" s="1"/>
    </row>
    <row r="2867" spans="9:99" x14ac:dyDescent="0.2">
      <c r="I2867" s="1"/>
      <c r="L2867" s="1"/>
      <c r="O2867" s="1"/>
      <c r="R2867" s="1"/>
      <c r="U2867" s="1"/>
      <c r="X2867" s="1"/>
      <c r="AA2867" s="1"/>
      <c r="AD2867" s="1"/>
      <c r="AG2867" s="1"/>
      <c r="AK2867" s="1"/>
      <c r="AP2867" s="1"/>
      <c r="AS2867" s="1"/>
      <c r="AW2867" s="1"/>
      <c r="BB2867" s="1"/>
      <c r="BE2867" s="1"/>
      <c r="BH2867" s="1"/>
      <c r="BK2867" s="1"/>
      <c r="BN2867" s="1"/>
      <c r="BR2867" s="1"/>
      <c r="BW2867" s="1"/>
      <c r="BZ2867" s="1"/>
      <c r="CF2867" s="1"/>
      <c r="CN2867" s="1"/>
      <c r="CQ2867" s="1"/>
      <c r="CT2867" s="1"/>
      <c r="CU2867" s="1"/>
    </row>
    <row r="2868" spans="9:99" x14ac:dyDescent="0.2">
      <c r="I2868" s="1"/>
      <c r="L2868" s="1"/>
      <c r="O2868" s="1"/>
      <c r="R2868" s="1"/>
      <c r="U2868" s="1"/>
      <c r="X2868" s="1"/>
      <c r="AA2868" s="1"/>
      <c r="AD2868" s="1"/>
      <c r="AG2868" s="1"/>
      <c r="AK2868" s="1"/>
      <c r="AP2868" s="1"/>
      <c r="AS2868" s="1"/>
      <c r="AW2868" s="1"/>
      <c r="BB2868" s="1"/>
      <c r="BE2868" s="1"/>
      <c r="BH2868" s="1"/>
      <c r="BK2868" s="1"/>
      <c r="BN2868" s="1"/>
      <c r="BR2868" s="1"/>
      <c r="BW2868" s="1"/>
      <c r="BZ2868" s="1"/>
      <c r="CF2868" s="1"/>
      <c r="CN2868" s="1"/>
      <c r="CQ2868" s="1"/>
      <c r="CT2868" s="1"/>
      <c r="CU2868" s="1"/>
    </row>
    <row r="2869" spans="9:99" x14ac:dyDescent="0.2">
      <c r="I2869" s="1"/>
      <c r="L2869" s="1"/>
      <c r="O2869" s="1"/>
      <c r="R2869" s="1"/>
      <c r="U2869" s="1"/>
      <c r="X2869" s="1"/>
      <c r="AA2869" s="1"/>
      <c r="AD2869" s="1"/>
      <c r="AG2869" s="1"/>
      <c r="AK2869" s="1"/>
      <c r="AP2869" s="1"/>
      <c r="AS2869" s="1"/>
      <c r="AW2869" s="1"/>
      <c r="BB2869" s="1"/>
      <c r="BE2869" s="1"/>
      <c r="BH2869" s="1"/>
      <c r="BK2869" s="1"/>
      <c r="BN2869" s="1"/>
      <c r="BR2869" s="1"/>
      <c r="BW2869" s="1"/>
      <c r="BZ2869" s="1"/>
      <c r="CF2869" s="1"/>
      <c r="CN2869" s="1"/>
      <c r="CQ2869" s="1"/>
      <c r="CT2869" s="1"/>
      <c r="CU2869" s="1"/>
    </row>
    <row r="2870" spans="9:99" x14ac:dyDescent="0.2">
      <c r="I2870" s="1"/>
      <c r="L2870" s="1"/>
      <c r="O2870" s="1"/>
      <c r="R2870" s="1"/>
      <c r="U2870" s="1"/>
      <c r="X2870" s="1"/>
      <c r="AA2870" s="1"/>
      <c r="AD2870" s="1"/>
      <c r="AG2870" s="1"/>
      <c r="AK2870" s="1"/>
      <c r="AP2870" s="1"/>
      <c r="AS2870" s="1"/>
      <c r="AW2870" s="1"/>
      <c r="BB2870" s="1"/>
      <c r="BE2870" s="1"/>
      <c r="BH2870" s="1"/>
      <c r="BK2870" s="1"/>
      <c r="BN2870" s="1"/>
      <c r="BR2870" s="1"/>
      <c r="BW2870" s="1"/>
      <c r="BZ2870" s="1"/>
      <c r="CF2870" s="1"/>
      <c r="CN2870" s="1"/>
      <c r="CQ2870" s="1"/>
      <c r="CT2870" s="1"/>
      <c r="CU2870" s="1"/>
    </row>
    <row r="2871" spans="9:99" x14ac:dyDescent="0.2">
      <c r="I2871" s="1"/>
      <c r="L2871" s="1"/>
      <c r="O2871" s="1"/>
      <c r="R2871" s="1"/>
      <c r="U2871" s="1"/>
      <c r="X2871" s="1"/>
      <c r="AA2871" s="1"/>
      <c r="AD2871" s="1"/>
      <c r="AG2871" s="1"/>
      <c r="AK2871" s="1"/>
      <c r="AP2871" s="1"/>
      <c r="AS2871" s="1"/>
      <c r="AW2871" s="1"/>
      <c r="BB2871" s="1"/>
      <c r="BE2871" s="1"/>
      <c r="BH2871" s="1"/>
      <c r="BK2871" s="1"/>
      <c r="BN2871" s="1"/>
      <c r="BR2871" s="1"/>
      <c r="BW2871" s="1"/>
      <c r="BZ2871" s="1"/>
      <c r="CF2871" s="1"/>
      <c r="CN2871" s="1"/>
      <c r="CQ2871" s="1"/>
      <c r="CT2871" s="1"/>
      <c r="CU2871" s="1"/>
    </row>
    <row r="2872" spans="9:99" x14ac:dyDescent="0.2">
      <c r="I2872" s="1"/>
      <c r="L2872" s="1"/>
      <c r="O2872" s="1"/>
      <c r="R2872" s="1"/>
      <c r="U2872" s="1"/>
      <c r="X2872" s="1"/>
      <c r="AA2872" s="1"/>
      <c r="AD2872" s="1"/>
      <c r="AG2872" s="1"/>
      <c r="AK2872" s="1"/>
      <c r="AP2872" s="1"/>
      <c r="AS2872" s="1"/>
      <c r="AW2872" s="1"/>
      <c r="BB2872" s="1"/>
      <c r="BE2872" s="1"/>
      <c r="BH2872" s="1"/>
      <c r="BK2872" s="1"/>
      <c r="BN2872" s="1"/>
      <c r="BR2872" s="1"/>
      <c r="BW2872" s="1"/>
      <c r="BZ2872" s="1"/>
      <c r="CF2872" s="1"/>
      <c r="CN2872" s="1"/>
      <c r="CQ2872" s="1"/>
      <c r="CT2872" s="1"/>
      <c r="CU2872" s="1"/>
    </row>
    <row r="2873" spans="9:99" x14ac:dyDescent="0.2">
      <c r="I2873" s="1"/>
      <c r="L2873" s="1"/>
      <c r="O2873" s="1"/>
      <c r="R2873" s="1"/>
      <c r="U2873" s="1"/>
      <c r="X2873" s="1"/>
      <c r="AA2873" s="1"/>
      <c r="AD2873" s="1"/>
      <c r="AG2873" s="1"/>
      <c r="AK2873" s="1"/>
      <c r="AP2873" s="1"/>
      <c r="AS2873" s="1"/>
      <c r="AW2873" s="1"/>
      <c r="BB2873" s="1"/>
      <c r="BE2873" s="1"/>
      <c r="BH2873" s="1"/>
      <c r="BK2873" s="1"/>
      <c r="BN2873" s="1"/>
      <c r="BR2873" s="1"/>
      <c r="BW2873" s="1"/>
      <c r="BZ2873" s="1"/>
      <c r="CF2873" s="1"/>
      <c r="CN2873" s="1"/>
      <c r="CQ2873" s="1"/>
      <c r="CT2873" s="1"/>
      <c r="CU2873" s="1"/>
    </row>
    <row r="2874" spans="9:99" x14ac:dyDescent="0.2">
      <c r="I2874" s="1"/>
      <c r="L2874" s="1"/>
      <c r="O2874" s="1"/>
      <c r="R2874" s="1"/>
      <c r="U2874" s="1"/>
      <c r="X2874" s="1"/>
      <c r="AA2874" s="1"/>
      <c r="AD2874" s="1"/>
      <c r="AG2874" s="1"/>
      <c r="AK2874" s="1"/>
      <c r="AP2874" s="1"/>
      <c r="AS2874" s="1"/>
      <c r="AW2874" s="1"/>
      <c r="BB2874" s="1"/>
      <c r="BE2874" s="1"/>
      <c r="BH2874" s="1"/>
      <c r="BK2874" s="1"/>
      <c r="BN2874" s="1"/>
      <c r="BR2874" s="1"/>
      <c r="BW2874" s="1"/>
      <c r="BZ2874" s="1"/>
      <c r="CF2874" s="1"/>
      <c r="CN2874" s="1"/>
      <c r="CQ2874" s="1"/>
      <c r="CT2874" s="1"/>
      <c r="CU2874" s="1"/>
    </row>
    <row r="2875" spans="9:99" x14ac:dyDescent="0.2">
      <c r="I2875" s="1"/>
      <c r="L2875" s="1"/>
      <c r="O2875" s="1"/>
      <c r="R2875" s="1"/>
      <c r="U2875" s="1"/>
      <c r="X2875" s="1"/>
      <c r="AA2875" s="1"/>
      <c r="AD2875" s="1"/>
      <c r="AG2875" s="1"/>
      <c r="AK2875" s="1"/>
      <c r="AP2875" s="1"/>
      <c r="AS2875" s="1"/>
      <c r="AW2875" s="1"/>
      <c r="BB2875" s="1"/>
      <c r="BE2875" s="1"/>
      <c r="BH2875" s="1"/>
      <c r="BK2875" s="1"/>
      <c r="BN2875" s="1"/>
      <c r="BR2875" s="1"/>
      <c r="BW2875" s="1"/>
      <c r="BZ2875" s="1"/>
      <c r="CF2875" s="1"/>
      <c r="CN2875" s="1"/>
      <c r="CQ2875" s="1"/>
      <c r="CT2875" s="1"/>
      <c r="CU2875" s="1"/>
    </row>
    <row r="2876" spans="9:99" x14ac:dyDescent="0.2">
      <c r="I2876" s="1"/>
      <c r="L2876" s="1"/>
      <c r="O2876" s="1"/>
      <c r="R2876" s="1"/>
      <c r="U2876" s="1"/>
      <c r="X2876" s="1"/>
      <c r="AA2876" s="1"/>
      <c r="AD2876" s="1"/>
      <c r="AG2876" s="1"/>
      <c r="AK2876" s="1"/>
      <c r="AP2876" s="1"/>
      <c r="AS2876" s="1"/>
      <c r="AW2876" s="1"/>
      <c r="BB2876" s="1"/>
      <c r="BE2876" s="1"/>
      <c r="BH2876" s="1"/>
      <c r="BK2876" s="1"/>
      <c r="BN2876" s="1"/>
      <c r="BR2876" s="1"/>
      <c r="BW2876" s="1"/>
      <c r="BZ2876" s="1"/>
      <c r="CF2876" s="1"/>
      <c r="CN2876" s="1"/>
      <c r="CQ2876" s="1"/>
      <c r="CT2876" s="1"/>
      <c r="CU2876" s="1"/>
    </row>
    <row r="2877" spans="9:99" x14ac:dyDescent="0.2">
      <c r="I2877" s="1"/>
      <c r="L2877" s="1"/>
      <c r="O2877" s="1"/>
      <c r="R2877" s="1"/>
      <c r="U2877" s="1"/>
      <c r="X2877" s="1"/>
      <c r="AA2877" s="1"/>
      <c r="AD2877" s="1"/>
      <c r="AG2877" s="1"/>
      <c r="AK2877" s="1"/>
      <c r="AP2877" s="1"/>
      <c r="AS2877" s="1"/>
      <c r="AW2877" s="1"/>
      <c r="BB2877" s="1"/>
      <c r="BE2877" s="1"/>
      <c r="BH2877" s="1"/>
      <c r="BK2877" s="1"/>
      <c r="BN2877" s="1"/>
      <c r="BR2877" s="1"/>
      <c r="BW2877" s="1"/>
      <c r="BZ2877" s="1"/>
      <c r="CF2877" s="1"/>
      <c r="CN2877" s="1"/>
      <c r="CQ2877" s="1"/>
      <c r="CT2877" s="1"/>
      <c r="CU2877" s="1"/>
    </row>
    <row r="2878" spans="9:99" x14ac:dyDescent="0.2">
      <c r="I2878" s="1"/>
      <c r="L2878" s="1"/>
      <c r="O2878" s="1"/>
      <c r="R2878" s="1"/>
      <c r="U2878" s="1"/>
      <c r="X2878" s="1"/>
      <c r="AA2878" s="1"/>
      <c r="AD2878" s="1"/>
      <c r="AG2878" s="1"/>
      <c r="AK2878" s="1"/>
      <c r="AP2878" s="1"/>
      <c r="AS2878" s="1"/>
      <c r="AW2878" s="1"/>
      <c r="BB2878" s="1"/>
      <c r="BE2878" s="1"/>
      <c r="BH2878" s="1"/>
      <c r="BK2878" s="1"/>
      <c r="BN2878" s="1"/>
      <c r="BR2878" s="1"/>
      <c r="BW2878" s="1"/>
      <c r="BZ2878" s="1"/>
      <c r="CF2878" s="1"/>
      <c r="CN2878" s="1"/>
      <c r="CQ2878" s="1"/>
      <c r="CT2878" s="1"/>
      <c r="CU2878" s="1"/>
    </row>
    <row r="2879" spans="9:99" x14ac:dyDescent="0.2">
      <c r="I2879" s="1"/>
      <c r="L2879" s="1"/>
      <c r="O2879" s="1"/>
      <c r="R2879" s="1"/>
      <c r="U2879" s="1"/>
      <c r="X2879" s="1"/>
      <c r="AA2879" s="1"/>
      <c r="AD2879" s="1"/>
      <c r="AG2879" s="1"/>
      <c r="AK2879" s="1"/>
      <c r="AP2879" s="1"/>
      <c r="AS2879" s="1"/>
      <c r="AW2879" s="1"/>
      <c r="BB2879" s="1"/>
      <c r="BE2879" s="1"/>
      <c r="BH2879" s="1"/>
      <c r="BK2879" s="1"/>
      <c r="BN2879" s="1"/>
      <c r="BR2879" s="1"/>
      <c r="BW2879" s="1"/>
      <c r="BZ2879" s="1"/>
      <c r="CF2879" s="1"/>
      <c r="CN2879" s="1"/>
      <c r="CQ2879" s="1"/>
      <c r="CT2879" s="1"/>
      <c r="CU2879" s="1"/>
    </row>
    <row r="2880" spans="9:99" x14ac:dyDescent="0.2">
      <c r="I2880" s="1"/>
      <c r="L2880" s="1"/>
      <c r="O2880" s="1"/>
      <c r="R2880" s="1"/>
      <c r="U2880" s="1"/>
      <c r="X2880" s="1"/>
      <c r="AA2880" s="1"/>
      <c r="AD2880" s="1"/>
      <c r="AG2880" s="1"/>
      <c r="AK2880" s="1"/>
      <c r="AP2880" s="1"/>
      <c r="AS2880" s="1"/>
      <c r="AW2880" s="1"/>
      <c r="BB2880" s="1"/>
      <c r="BE2880" s="1"/>
      <c r="BH2880" s="1"/>
      <c r="BK2880" s="1"/>
      <c r="BN2880" s="1"/>
      <c r="BR2880" s="1"/>
      <c r="BW2880" s="1"/>
      <c r="BZ2880" s="1"/>
      <c r="CF2880" s="1"/>
      <c r="CN2880" s="1"/>
      <c r="CQ2880" s="1"/>
      <c r="CT2880" s="1"/>
      <c r="CU2880" s="1"/>
    </row>
    <row r="2881" spans="9:99" x14ac:dyDescent="0.2">
      <c r="I2881" s="1"/>
      <c r="L2881" s="1"/>
      <c r="O2881" s="1"/>
      <c r="R2881" s="1"/>
      <c r="U2881" s="1"/>
      <c r="X2881" s="1"/>
      <c r="AA2881" s="1"/>
      <c r="AD2881" s="1"/>
      <c r="AG2881" s="1"/>
      <c r="AK2881" s="1"/>
      <c r="AP2881" s="1"/>
      <c r="AS2881" s="1"/>
      <c r="AW2881" s="1"/>
      <c r="BB2881" s="1"/>
      <c r="BE2881" s="1"/>
      <c r="BH2881" s="1"/>
      <c r="BK2881" s="1"/>
      <c r="BN2881" s="1"/>
      <c r="BR2881" s="1"/>
      <c r="BW2881" s="1"/>
      <c r="BZ2881" s="1"/>
      <c r="CF2881" s="1"/>
      <c r="CN2881" s="1"/>
      <c r="CQ2881" s="1"/>
      <c r="CT2881" s="1"/>
      <c r="CU2881" s="1"/>
    </row>
    <row r="2882" spans="9:99" x14ac:dyDescent="0.2">
      <c r="I2882" s="1"/>
      <c r="L2882" s="1"/>
      <c r="O2882" s="1"/>
      <c r="R2882" s="1"/>
      <c r="U2882" s="1"/>
      <c r="X2882" s="1"/>
      <c r="AA2882" s="1"/>
      <c r="AD2882" s="1"/>
      <c r="AG2882" s="1"/>
      <c r="AK2882" s="1"/>
      <c r="AP2882" s="1"/>
      <c r="AS2882" s="1"/>
      <c r="AW2882" s="1"/>
      <c r="BB2882" s="1"/>
      <c r="BE2882" s="1"/>
      <c r="BH2882" s="1"/>
      <c r="BK2882" s="1"/>
      <c r="BN2882" s="1"/>
      <c r="BR2882" s="1"/>
      <c r="BW2882" s="1"/>
      <c r="BZ2882" s="1"/>
      <c r="CF2882" s="1"/>
      <c r="CN2882" s="1"/>
      <c r="CQ2882" s="1"/>
      <c r="CT2882" s="1"/>
      <c r="CU2882" s="1"/>
    </row>
    <row r="2883" spans="9:99" x14ac:dyDescent="0.2">
      <c r="I2883" s="1"/>
      <c r="L2883" s="1"/>
      <c r="O2883" s="1"/>
      <c r="R2883" s="1"/>
      <c r="U2883" s="1"/>
      <c r="X2883" s="1"/>
      <c r="AA2883" s="1"/>
      <c r="AD2883" s="1"/>
      <c r="AG2883" s="1"/>
      <c r="AK2883" s="1"/>
      <c r="AP2883" s="1"/>
      <c r="AS2883" s="1"/>
      <c r="AW2883" s="1"/>
      <c r="BB2883" s="1"/>
      <c r="BE2883" s="1"/>
      <c r="BH2883" s="1"/>
      <c r="BK2883" s="1"/>
      <c r="BN2883" s="1"/>
      <c r="BR2883" s="1"/>
      <c r="BW2883" s="1"/>
      <c r="BZ2883" s="1"/>
      <c r="CF2883" s="1"/>
      <c r="CN2883" s="1"/>
      <c r="CQ2883" s="1"/>
      <c r="CT2883" s="1"/>
      <c r="CU2883" s="1"/>
    </row>
    <row r="2884" spans="9:99" x14ac:dyDescent="0.2">
      <c r="I2884" s="1"/>
      <c r="L2884" s="1"/>
      <c r="O2884" s="1"/>
      <c r="R2884" s="1"/>
      <c r="U2884" s="1"/>
      <c r="X2884" s="1"/>
      <c r="AA2884" s="1"/>
      <c r="AD2884" s="1"/>
      <c r="AG2884" s="1"/>
      <c r="AK2884" s="1"/>
      <c r="AP2884" s="1"/>
      <c r="AS2884" s="1"/>
      <c r="AW2884" s="1"/>
      <c r="BB2884" s="1"/>
      <c r="BE2884" s="1"/>
      <c r="BH2884" s="1"/>
      <c r="BK2884" s="1"/>
      <c r="BN2884" s="1"/>
      <c r="BR2884" s="1"/>
      <c r="BW2884" s="1"/>
      <c r="BZ2884" s="1"/>
      <c r="CF2884" s="1"/>
      <c r="CN2884" s="1"/>
      <c r="CQ2884" s="1"/>
      <c r="CT2884" s="1"/>
      <c r="CU2884" s="1"/>
    </row>
    <row r="2885" spans="9:99" x14ac:dyDescent="0.2">
      <c r="I2885" s="1"/>
      <c r="L2885" s="1"/>
      <c r="O2885" s="1"/>
      <c r="R2885" s="1"/>
      <c r="U2885" s="1"/>
      <c r="X2885" s="1"/>
      <c r="AA2885" s="1"/>
      <c r="AD2885" s="1"/>
      <c r="AG2885" s="1"/>
      <c r="AK2885" s="1"/>
      <c r="AP2885" s="1"/>
      <c r="AS2885" s="1"/>
      <c r="AW2885" s="1"/>
      <c r="BB2885" s="1"/>
      <c r="BE2885" s="1"/>
      <c r="BH2885" s="1"/>
      <c r="BK2885" s="1"/>
      <c r="BN2885" s="1"/>
      <c r="BR2885" s="1"/>
      <c r="BW2885" s="1"/>
      <c r="BZ2885" s="1"/>
      <c r="CF2885" s="1"/>
      <c r="CN2885" s="1"/>
      <c r="CQ2885" s="1"/>
      <c r="CT2885" s="1"/>
      <c r="CU2885" s="1"/>
    </row>
    <row r="2886" spans="9:99" x14ac:dyDescent="0.2">
      <c r="I2886" s="1"/>
      <c r="L2886" s="1"/>
      <c r="O2886" s="1"/>
      <c r="R2886" s="1"/>
      <c r="U2886" s="1"/>
      <c r="X2886" s="1"/>
      <c r="AA2886" s="1"/>
      <c r="AD2886" s="1"/>
      <c r="AG2886" s="1"/>
      <c r="AK2886" s="1"/>
      <c r="AP2886" s="1"/>
      <c r="AS2886" s="1"/>
      <c r="AW2886" s="1"/>
      <c r="BB2886" s="1"/>
      <c r="BE2886" s="1"/>
      <c r="BH2886" s="1"/>
      <c r="BK2886" s="1"/>
      <c r="BN2886" s="1"/>
      <c r="BR2886" s="1"/>
      <c r="BW2886" s="1"/>
      <c r="BZ2886" s="1"/>
      <c r="CF2886" s="1"/>
      <c r="CN2886" s="1"/>
      <c r="CQ2886" s="1"/>
      <c r="CT2886" s="1"/>
      <c r="CU2886" s="1"/>
    </row>
    <row r="2887" spans="9:99" x14ac:dyDescent="0.2">
      <c r="I2887" s="1"/>
      <c r="L2887" s="1"/>
      <c r="O2887" s="1"/>
      <c r="R2887" s="1"/>
      <c r="U2887" s="1"/>
      <c r="X2887" s="1"/>
      <c r="AA2887" s="1"/>
      <c r="AD2887" s="1"/>
      <c r="AG2887" s="1"/>
      <c r="AK2887" s="1"/>
      <c r="AP2887" s="1"/>
      <c r="AS2887" s="1"/>
      <c r="AW2887" s="1"/>
      <c r="BB2887" s="1"/>
      <c r="BE2887" s="1"/>
      <c r="BH2887" s="1"/>
      <c r="BK2887" s="1"/>
      <c r="BN2887" s="1"/>
      <c r="BR2887" s="1"/>
      <c r="BW2887" s="1"/>
      <c r="BZ2887" s="1"/>
      <c r="CF2887" s="1"/>
      <c r="CN2887" s="1"/>
      <c r="CQ2887" s="1"/>
      <c r="CT2887" s="1"/>
      <c r="CU2887" s="1"/>
    </row>
    <row r="2888" spans="9:99" x14ac:dyDescent="0.2">
      <c r="I2888" s="1"/>
      <c r="L2888" s="1"/>
      <c r="O2888" s="1"/>
      <c r="R2888" s="1"/>
      <c r="U2888" s="1"/>
      <c r="X2888" s="1"/>
      <c r="AA2888" s="1"/>
      <c r="AD2888" s="1"/>
      <c r="AG2888" s="1"/>
      <c r="AK2888" s="1"/>
      <c r="AP2888" s="1"/>
      <c r="AS2888" s="1"/>
      <c r="AW2888" s="1"/>
      <c r="BB2888" s="1"/>
      <c r="BE2888" s="1"/>
      <c r="BH2888" s="1"/>
      <c r="BK2888" s="1"/>
      <c r="BN2888" s="1"/>
      <c r="BR2888" s="1"/>
      <c r="BW2888" s="1"/>
      <c r="BZ2888" s="1"/>
      <c r="CF2888" s="1"/>
      <c r="CN2888" s="1"/>
      <c r="CQ2888" s="1"/>
      <c r="CT2888" s="1"/>
      <c r="CU2888" s="1"/>
    </row>
    <row r="2889" spans="9:99" x14ac:dyDescent="0.2">
      <c r="I2889" s="1"/>
      <c r="L2889" s="1"/>
      <c r="O2889" s="1"/>
      <c r="R2889" s="1"/>
      <c r="U2889" s="1"/>
      <c r="X2889" s="1"/>
      <c r="AA2889" s="1"/>
      <c r="AD2889" s="1"/>
      <c r="AG2889" s="1"/>
      <c r="AK2889" s="1"/>
      <c r="AP2889" s="1"/>
      <c r="AS2889" s="1"/>
      <c r="AW2889" s="1"/>
      <c r="BB2889" s="1"/>
      <c r="BE2889" s="1"/>
      <c r="BH2889" s="1"/>
      <c r="BK2889" s="1"/>
      <c r="BN2889" s="1"/>
      <c r="BR2889" s="1"/>
      <c r="BW2889" s="1"/>
      <c r="BZ2889" s="1"/>
      <c r="CF2889" s="1"/>
      <c r="CN2889" s="1"/>
      <c r="CQ2889" s="1"/>
      <c r="CT2889" s="1"/>
      <c r="CU2889" s="1"/>
    </row>
    <row r="2890" spans="9:99" x14ac:dyDescent="0.2">
      <c r="I2890" s="1"/>
      <c r="L2890" s="1"/>
      <c r="O2890" s="1"/>
      <c r="R2890" s="1"/>
      <c r="U2890" s="1"/>
      <c r="X2890" s="1"/>
      <c r="AA2890" s="1"/>
      <c r="AD2890" s="1"/>
      <c r="AG2890" s="1"/>
      <c r="AK2890" s="1"/>
      <c r="AP2890" s="1"/>
      <c r="AS2890" s="1"/>
      <c r="AW2890" s="1"/>
      <c r="BB2890" s="1"/>
      <c r="BE2890" s="1"/>
      <c r="BH2890" s="1"/>
      <c r="BK2890" s="1"/>
      <c r="BN2890" s="1"/>
      <c r="BR2890" s="1"/>
      <c r="BW2890" s="1"/>
      <c r="BZ2890" s="1"/>
      <c r="CF2890" s="1"/>
      <c r="CN2890" s="1"/>
      <c r="CQ2890" s="1"/>
      <c r="CT2890" s="1"/>
      <c r="CU2890" s="1"/>
    </row>
    <row r="2891" spans="9:99" x14ac:dyDescent="0.2">
      <c r="I2891" s="1"/>
      <c r="L2891" s="1"/>
      <c r="O2891" s="1"/>
      <c r="R2891" s="1"/>
      <c r="U2891" s="1"/>
      <c r="X2891" s="1"/>
      <c r="AA2891" s="1"/>
      <c r="AD2891" s="1"/>
      <c r="AG2891" s="1"/>
      <c r="AK2891" s="1"/>
      <c r="AP2891" s="1"/>
      <c r="AS2891" s="1"/>
      <c r="AW2891" s="1"/>
      <c r="BB2891" s="1"/>
      <c r="BE2891" s="1"/>
      <c r="BH2891" s="1"/>
      <c r="BK2891" s="1"/>
      <c r="BN2891" s="1"/>
      <c r="BR2891" s="1"/>
      <c r="BW2891" s="1"/>
      <c r="BZ2891" s="1"/>
      <c r="CF2891" s="1"/>
      <c r="CN2891" s="1"/>
      <c r="CQ2891" s="1"/>
      <c r="CT2891" s="1"/>
      <c r="CU2891" s="1"/>
    </row>
    <row r="2892" spans="9:99" x14ac:dyDescent="0.2">
      <c r="I2892" s="1"/>
      <c r="L2892" s="1"/>
      <c r="O2892" s="1"/>
      <c r="R2892" s="1"/>
      <c r="U2892" s="1"/>
      <c r="X2892" s="1"/>
      <c r="AA2892" s="1"/>
      <c r="AD2892" s="1"/>
      <c r="AG2892" s="1"/>
      <c r="AK2892" s="1"/>
      <c r="AP2892" s="1"/>
      <c r="AS2892" s="1"/>
      <c r="AW2892" s="1"/>
      <c r="BB2892" s="1"/>
      <c r="BE2892" s="1"/>
      <c r="BH2892" s="1"/>
      <c r="BK2892" s="1"/>
      <c r="BN2892" s="1"/>
      <c r="BR2892" s="1"/>
      <c r="BW2892" s="1"/>
      <c r="BZ2892" s="1"/>
      <c r="CF2892" s="1"/>
      <c r="CN2892" s="1"/>
      <c r="CQ2892" s="1"/>
      <c r="CT2892" s="1"/>
      <c r="CU2892" s="1"/>
    </row>
    <row r="2893" spans="9:99" x14ac:dyDescent="0.2">
      <c r="I2893" s="1"/>
      <c r="L2893" s="1"/>
      <c r="O2893" s="1"/>
      <c r="R2893" s="1"/>
      <c r="U2893" s="1"/>
      <c r="X2893" s="1"/>
      <c r="AA2893" s="1"/>
      <c r="AD2893" s="1"/>
      <c r="AG2893" s="1"/>
      <c r="AK2893" s="1"/>
      <c r="AP2893" s="1"/>
      <c r="AS2893" s="1"/>
      <c r="AW2893" s="1"/>
      <c r="BB2893" s="1"/>
      <c r="BE2893" s="1"/>
      <c r="BH2893" s="1"/>
      <c r="BK2893" s="1"/>
      <c r="BN2893" s="1"/>
      <c r="BR2893" s="1"/>
      <c r="BW2893" s="1"/>
      <c r="BZ2893" s="1"/>
      <c r="CF2893" s="1"/>
      <c r="CN2893" s="1"/>
      <c r="CQ2893" s="1"/>
      <c r="CT2893" s="1"/>
      <c r="CU2893" s="1"/>
    </row>
    <row r="2894" spans="9:99" x14ac:dyDescent="0.2">
      <c r="I2894" s="1"/>
      <c r="L2894" s="1"/>
      <c r="O2894" s="1"/>
      <c r="R2894" s="1"/>
      <c r="U2894" s="1"/>
      <c r="X2894" s="1"/>
      <c r="AA2894" s="1"/>
      <c r="AD2894" s="1"/>
      <c r="AG2894" s="1"/>
      <c r="AK2894" s="1"/>
      <c r="AP2894" s="1"/>
      <c r="AS2894" s="1"/>
      <c r="AW2894" s="1"/>
      <c r="BB2894" s="1"/>
      <c r="BE2894" s="1"/>
      <c r="BH2894" s="1"/>
      <c r="BK2894" s="1"/>
      <c r="BN2894" s="1"/>
      <c r="BR2894" s="1"/>
      <c r="BW2894" s="1"/>
      <c r="BZ2894" s="1"/>
      <c r="CF2894" s="1"/>
      <c r="CN2894" s="1"/>
      <c r="CQ2894" s="1"/>
      <c r="CT2894" s="1"/>
      <c r="CU2894" s="1"/>
    </row>
    <row r="2895" spans="9:99" x14ac:dyDescent="0.2">
      <c r="I2895" s="1"/>
      <c r="L2895" s="1"/>
      <c r="O2895" s="1"/>
      <c r="R2895" s="1"/>
      <c r="U2895" s="1"/>
      <c r="X2895" s="1"/>
      <c r="AA2895" s="1"/>
      <c r="AD2895" s="1"/>
      <c r="AG2895" s="1"/>
      <c r="AK2895" s="1"/>
      <c r="AP2895" s="1"/>
      <c r="AS2895" s="1"/>
      <c r="AW2895" s="1"/>
      <c r="BB2895" s="1"/>
      <c r="BE2895" s="1"/>
      <c r="BH2895" s="1"/>
      <c r="BK2895" s="1"/>
      <c r="BN2895" s="1"/>
      <c r="BR2895" s="1"/>
      <c r="BW2895" s="1"/>
      <c r="BZ2895" s="1"/>
      <c r="CF2895" s="1"/>
      <c r="CN2895" s="1"/>
      <c r="CQ2895" s="1"/>
      <c r="CT2895" s="1"/>
      <c r="CU2895" s="1"/>
    </row>
    <row r="2896" spans="9:99" x14ac:dyDescent="0.2">
      <c r="I2896" s="1"/>
      <c r="L2896" s="1"/>
      <c r="O2896" s="1"/>
      <c r="R2896" s="1"/>
      <c r="U2896" s="1"/>
      <c r="X2896" s="1"/>
      <c r="AA2896" s="1"/>
      <c r="AD2896" s="1"/>
      <c r="AG2896" s="1"/>
      <c r="AK2896" s="1"/>
      <c r="AP2896" s="1"/>
      <c r="AS2896" s="1"/>
      <c r="AW2896" s="1"/>
      <c r="BB2896" s="1"/>
      <c r="BE2896" s="1"/>
      <c r="BH2896" s="1"/>
      <c r="BK2896" s="1"/>
      <c r="BN2896" s="1"/>
      <c r="BR2896" s="1"/>
      <c r="BW2896" s="1"/>
      <c r="BZ2896" s="1"/>
      <c r="CF2896" s="1"/>
      <c r="CN2896" s="1"/>
      <c r="CQ2896" s="1"/>
      <c r="CT2896" s="1"/>
      <c r="CU2896" s="1"/>
    </row>
    <row r="2897" spans="9:99" x14ac:dyDescent="0.2">
      <c r="I2897" s="1"/>
      <c r="L2897" s="1"/>
      <c r="O2897" s="1"/>
      <c r="R2897" s="1"/>
      <c r="U2897" s="1"/>
      <c r="X2897" s="1"/>
      <c r="AA2897" s="1"/>
      <c r="AD2897" s="1"/>
      <c r="AG2897" s="1"/>
      <c r="AK2897" s="1"/>
      <c r="AP2897" s="1"/>
      <c r="AS2897" s="1"/>
      <c r="AW2897" s="1"/>
      <c r="BB2897" s="1"/>
      <c r="BE2897" s="1"/>
      <c r="BH2897" s="1"/>
      <c r="BK2897" s="1"/>
      <c r="BN2897" s="1"/>
      <c r="BR2897" s="1"/>
      <c r="BW2897" s="1"/>
      <c r="BZ2897" s="1"/>
      <c r="CF2897" s="1"/>
      <c r="CN2897" s="1"/>
      <c r="CQ2897" s="1"/>
      <c r="CT2897" s="1"/>
      <c r="CU2897" s="1"/>
    </row>
    <row r="2898" spans="9:99" x14ac:dyDescent="0.2">
      <c r="I2898" s="1"/>
      <c r="L2898" s="1"/>
      <c r="O2898" s="1"/>
      <c r="R2898" s="1"/>
      <c r="U2898" s="1"/>
      <c r="X2898" s="1"/>
      <c r="AA2898" s="1"/>
      <c r="AD2898" s="1"/>
      <c r="AG2898" s="1"/>
      <c r="AK2898" s="1"/>
      <c r="AP2898" s="1"/>
      <c r="AS2898" s="1"/>
      <c r="AW2898" s="1"/>
      <c r="BB2898" s="1"/>
      <c r="BE2898" s="1"/>
      <c r="BH2898" s="1"/>
      <c r="BK2898" s="1"/>
      <c r="BN2898" s="1"/>
      <c r="BR2898" s="1"/>
      <c r="BW2898" s="1"/>
      <c r="BZ2898" s="1"/>
      <c r="CF2898" s="1"/>
      <c r="CN2898" s="1"/>
      <c r="CQ2898" s="1"/>
      <c r="CT2898" s="1"/>
      <c r="CU2898" s="1"/>
    </row>
    <row r="2899" spans="9:99" x14ac:dyDescent="0.2">
      <c r="I2899" s="1"/>
      <c r="L2899" s="1"/>
      <c r="O2899" s="1"/>
      <c r="R2899" s="1"/>
      <c r="U2899" s="1"/>
      <c r="X2899" s="1"/>
      <c r="AA2899" s="1"/>
      <c r="AD2899" s="1"/>
      <c r="AG2899" s="1"/>
      <c r="AK2899" s="1"/>
      <c r="AP2899" s="1"/>
      <c r="AS2899" s="1"/>
      <c r="AW2899" s="1"/>
      <c r="BB2899" s="1"/>
      <c r="BE2899" s="1"/>
      <c r="BH2899" s="1"/>
      <c r="BK2899" s="1"/>
      <c r="BN2899" s="1"/>
      <c r="BR2899" s="1"/>
      <c r="BW2899" s="1"/>
      <c r="BZ2899" s="1"/>
      <c r="CF2899" s="1"/>
      <c r="CN2899" s="1"/>
      <c r="CQ2899" s="1"/>
      <c r="CT2899" s="1"/>
      <c r="CU2899" s="1"/>
    </row>
    <row r="2900" spans="9:99" x14ac:dyDescent="0.2">
      <c r="I2900" s="1"/>
      <c r="L2900" s="1"/>
      <c r="O2900" s="1"/>
      <c r="R2900" s="1"/>
      <c r="U2900" s="1"/>
      <c r="X2900" s="1"/>
      <c r="AA2900" s="1"/>
      <c r="AD2900" s="1"/>
      <c r="AG2900" s="1"/>
      <c r="AK2900" s="1"/>
      <c r="AP2900" s="1"/>
      <c r="AS2900" s="1"/>
      <c r="AW2900" s="1"/>
      <c r="BB2900" s="1"/>
      <c r="BE2900" s="1"/>
      <c r="BH2900" s="1"/>
      <c r="BK2900" s="1"/>
      <c r="BN2900" s="1"/>
      <c r="BR2900" s="1"/>
      <c r="BW2900" s="1"/>
      <c r="BZ2900" s="1"/>
      <c r="CF2900" s="1"/>
      <c r="CN2900" s="1"/>
      <c r="CQ2900" s="1"/>
      <c r="CT2900" s="1"/>
      <c r="CU2900" s="1"/>
    </row>
    <row r="2901" spans="9:99" x14ac:dyDescent="0.2">
      <c r="I2901" s="1"/>
      <c r="L2901" s="1"/>
      <c r="O2901" s="1"/>
      <c r="R2901" s="1"/>
      <c r="U2901" s="1"/>
      <c r="X2901" s="1"/>
      <c r="AA2901" s="1"/>
      <c r="AD2901" s="1"/>
      <c r="AG2901" s="1"/>
      <c r="AK2901" s="1"/>
      <c r="AP2901" s="1"/>
      <c r="AS2901" s="1"/>
      <c r="AW2901" s="1"/>
      <c r="BB2901" s="1"/>
      <c r="BE2901" s="1"/>
      <c r="BH2901" s="1"/>
      <c r="BK2901" s="1"/>
      <c r="BN2901" s="1"/>
      <c r="BR2901" s="1"/>
      <c r="BW2901" s="1"/>
      <c r="BZ2901" s="1"/>
      <c r="CF2901" s="1"/>
      <c r="CN2901" s="1"/>
      <c r="CQ2901" s="1"/>
      <c r="CT2901" s="1"/>
      <c r="CU2901" s="1"/>
    </row>
    <row r="2902" spans="9:99" x14ac:dyDescent="0.2">
      <c r="I2902" s="1"/>
      <c r="L2902" s="1"/>
      <c r="O2902" s="1"/>
      <c r="R2902" s="1"/>
      <c r="U2902" s="1"/>
      <c r="X2902" s="1"/>
      <c r="AA2902" s="1"/>
      <c r="AD2902" s="1"/>
      <c r="AG2902" s="1"/>
      <c r="AK2902" s="1"/>
      <c r="AP2902" s="1"/>
      <c r="AS2902" s="1"/>
      <c r="AW2902" s="1"/>
      <c r="BB2902" s="1"/>
      <c r="BE2902" s="1"/>
      <c r="BH2902" s="1"/>
      <c r="BK2902" s="1"/>
      <c r="BN2902" s="1"/>
      <c r="BR2902" s="1"/>
      <c r="BW2902" s="1"/>
      <c r="BZ2902" s="1"/>
      <c r="CF2902" s="1"/>
      <c r="CN2902" s="1"/>
      <c r="CQ2902" s="1"/>
      <c r="CT2902" s="1"/>
      <c r="CU2902" s="1"/>
    </row>
    <row r="2903" spans="9:99" x14ac:dyDescent="0.2">
      <c r="I2903" s="1"/>
      <c r="L2903" s="1"/>
      <c r="O2903" s="1"/>
      <c r="R2903" s="1"/>
      <c r="U2903" s="1"/>
      <c r="X2903" s="1"/>
      <c r="AA2903" s="1"/>
      <c r="AD2903" s="1"/>
      <c r="AG2903" s="1"/>
      <c r="AK2903" s="1"/>
      <c r="AP2903" s="1"/>
      <c r="AS2903" s="1"/>
      <c r="AW2903" s="1"/>
      <c r="BB2903" s="1"/>
      <c r="BE2903" s="1"/>
      <c r="BH2903" s="1"/>
      <c r="BK2903" s="1"/>
      <c r="BN2903" s="1"/>
      <c r="BR2903" s="1"/>
      <c r="BW2903" s="1"/>
      <c r="BZ2903" s="1"/>
      <c r="CF2903" s="1"/>
      <c r="CN2903" s="1"/>
      <c r="CQ2903" s="1"/>
      <c r="CT2903" s="1"/>
      <c r="CU2903" s="1"/>
    </row>
    <row r="2904" spans="9:99" x14ac:dyDescent="0.2">
      <c r="I2904" s="1"/>
      <c r="L2904" s="1"/>
      <c r="O2904" s="1"/>
      <c r="R2904" s="1"/>
      <c r="U2904" s="1"/>
      <c r="X2904" s="1"/>
      <c r="AA2904" s="1"/>
      <c r="AD2904" s="1"/>
      <c r="AG2904" s="1"/>
      <c r="AK2904" s="1"/>
      <c r="AP2904" s="1"/>
      <c r="AS2904" s="1"/>
      <c r="AW2904" s="1"/>
      <c r="BB2904" s="1"/>
      <c r="BE2904" s="1"/>
      <c r="BH2904" s="1"/>
      <c r="BK2904" s="1"/>
      <c r="BN2904" s="1"/>
      <c r="BR2904" s="1"/>
      <c r="BW2904" s="1"/>
      <c r="BZ2904" s="1"/>
      <c r="CF2904" s="1"/>
      <c r="CN2904" s="1"/>
      <c r="CQ2904" s="1"/>
      <c r="CT2904" s="1"/>
      <c r="CU2904" s="1"/>
    </row>
    <row r="2905" spans="9:99" x14ac:dyDescent="0.2">
      <c r="I2905" s="1"/>
      <c r="L2905" s="1"/>
      <c r="O2905" s="1"/>
      <c r="R2905" s="1"/>
      <c r="U2905" s="1"/>
      <c r="X2905" s="1"/>
      <c r="AA2905" s="1"/>
      <c r="AD2905" s="1"/>
      <c r="AG2905" s="1"/>
      <c r="AK2905" s="1"/>
      <c r="AP2905" s="1"/>
      <c r="AS2905" s="1"/>
      <c r="AW2905" s="1"/>
      <c r="BB2905" s="1"/>
      <c r="BE2905" s="1"/>
      <c r="BH2905" s="1"/>
      <c r="BK2905" s="1"/>
      <c r="BN2905" s="1"/>
      <c r="BR2905" s="1"/>
      <c r="BW2905" s="1"/>
      <c r="BZ2905" s="1"/>
      <c r="CF2905" s="1"/>
      <c r="CN2905" s="1"/>
      <c r="CQ2905" s="1"/>
      <c r="CT2905" s="1"/>
      <c r="CU2905" s="1"/>
    </row>
    <row r="2906" spans="9:99" x14ac:dyDescent="0.2">
      <c r="I2906" s="1"/>
      <c r="L2906" s="1"/>
      <c r="O2906" s="1"/>
      <c r="R2906" s="1"/>
      <c r="U2906" s="1"/>
      <c r="X2906" s="1"/>
      <c r="AA2906" s="1"/>
      <c r="AD2906" s="1"/>
      <c r="AG2906" s="1"/>
      <c r="AK2906" s="1"/>
      <c r="AP2906" s="1"/>
      <c r="AS2906" s="1"/>
      <c r="AW2906" s="1"/>
      <c r="BB2906" s="1"/>
      <c r="BE2906" s="1"/>
      <c r="BH2906" s="1"/>
      <c r="BK2906" s="1"/>
      <c r="BN2906" s="1"/>
      <c r="BR2906" s="1"/>
      <c r="BW2906" s="1"/>
      <c r="BZ2906" s="1"/>
      <c r="CF2906" s="1"/>
      <c r="CN2906" s="1"/>
      <c r="CQ2906" s="1"/>
      <c r="CT2906" s="1"/>
      <c r="CU2906" s="1"/>
    </row>
    <row r="2907" spans="9:99" x14ac:dyDescent="0.2">
      <c r="I2907" s="1"/>
      <c r="L2907" s="1"/>
      <c r="O2907" s="1"/>
      <c r="R2907" s="1"/>
      <c r="U2907" s="1"/>
      <c r="X2907" s="1"/>
      <c r="AA2907" s="1"/>
      <c r="AD2907" s="1"/>
      <c r="AG2907" s="1"/>
      <c r="AK2907" s="1"/>
      <c r="AP2907" s="1"/>
      <c r="AS2907" s="1"/>
      <c r="AW2907" s="1"/>
      <c r="BB2907" s="1"/>
      <c r="BE2907" s="1"/>
      <c r="BH2907" s="1"/>
      <c r="BK2907" s="1"/>
      <c r="BN2907" s="1"/>
      <c r="BR2907" s="1"/>
      <c r="BW2907" s="1"/>
      <c r="BZ2907" s="1"/>
      <c r="CF2907" s="1"/>
      <c r="CN2907" s="1"/>
      <c r="CQ2907" s="1"/>
      <c r="CT2907" s="1"/>
      <c r="CU2907" s="1"/>
    </row>
    <row r="2908" spans="9:99" x14ac:dyDescent="0.2">
      <c r="I2908" s="1"/>
      <c r="L2908" s="1"/>
      <c r="O2908" s="1"/>
      <c r="R2908" s="1"/>
      <c r="U2908" s="1"/>
      <c r="X2908" s="1"/>
      <c r="AA2908" s="1"/>
      <c r="AD2908" s="1"/>
      <c r="AG2908" s="1"/>
      <c r="AK2908" s="1"/>
      <c r="AP2908" s="1"/>
      <c r="AS2908" s="1"/>
      <c r="AW2908" s="1"/>
      <c r="BB2908" s="1"/>
      <c r="BE2908" s="1"/>
      <c r="BH2908" s="1"/>
      <c r="BK2908" s="1"/>
      <c r="BN2908" s="1"/>
      <c r="BR2908" s="1"/>
      <c r="BW2908" s="1"/>
      <c r="BZ2908" s="1"/>
      <c r="CF2908" s="1"/>
      <c r="CN2908" s="1"/>
      <c r="CQ2908" s="1"/>
      <c r="CT2908" s="1"/>
      <c r="CU2908" s="1"/>
    </row>
    <row r="2909" spans="9:99" x14ac:dyDescent="0.2">
      <c r="I2909" s="1"/>
      <c r="L2909" s="1"/>
      <c r="O2909" s="1"/>
      <c r="R2909" s="1"/>
      <c r="U2909" s="1"/>
      <c r="X2909" s="1"/>
      <c r="AA2909" s="1"/>
      <c r="AD2909" s="1"/>
      <c r="AG2909" s="1"/>
      <c r="AK2909" s="1"/>
      <c r="AP2909" s="1"/>
      <c r="AS2909" s="1"/>
      <c r="AW2909" s="1"/>
      <c r="BB2909" s="1"/>
      <c r="BE2909" s="1"/>
      <c r="BH2909" s="1"/>
      <c r="BK2909" s="1"/>
      <c r="BN2909" s="1"/>
      <c r="BR2909" s="1"/>
      <c r="BW2909" s="1"/>
      <c r="BZ2909" s="1"/>
      <c r="CF2909" s="1"/>
      <c r="CN2909" s="1"/>
      <c r="CQ2909" s="1"/>
      <c r="CT2909" s="1"/>
      <c r="CU2909" s="1"/>
    </row>
    <row r="2910" spans="9:99" x14ac:dyDescent="0.2">
      <c r="I2910" s="1"/>
      <c r="L2910" s="1"/>
      <c r="O2910" s="1"/>
      <c r="R2910" s="1"/>
      <c r="U2910" s="1"/>
      <c r="X2910" s="1"/>
      <c r="AA2910" s="1"/>
      <c r="AD2910" s="1"/>
      <c r="AG2910" s="1"/>
      <c r="AK2910" s="1"/>
      <c r="AP2910" s="1"/>
      <c r="AS2910" s="1"/>
      <c r="AW2910" s="1"/>
      <c r="BB2910" s="1"/>
      <c r="BE2910" s="1"/>
      <c r="BH2910" s="1"/>
      <c r="BK2910" s="1"/>
      <c r="BN2910" s="1"/>
      <c r="BR2910" s="1"/>
      <c r="BW2910" s="1"/>
      <c r="BZ2910" s="1"/>
      <c r="CF2910" s="1"/>
      <c r="CN2910" s="1"/>
      <c r="CQ2910" s="1"/>
      <c r="CT2910" s="1"/>
      <c r="CU2910" s="1"/>
    </row>
    <row r="2911" spans="9:99" x14ac:dyDescent="0.2">
      <c r="I2911" s="1"/>
      <c r="L2911" s="1"/>
      <c r="O2911" s="1"/>
      <c r="R2911" s="1"/>
      <c r="U2911" s="1"/>
      <c r="X2911" s="1"/>
      <c r="AA2911" s="1"/>
      <c r="AD2911" s="1"/>
      <c r="AG2911" s="1"/>
      <c r="AK2911" s="1"/>
      <c r="AP2911" s="1"/>
      <c r="AS2911" s="1"/>
      <c r="AW2911" s="1"/>
      <c r="BB2911" s="1"/>
      <c r="BE2911" s="1"/>
      <c r="BH2911" s="1"/>
      <c r="BK2911" s="1"/>
      <c r="BN2911" s="1"/>
      <c r="BR2911" s="1"/>
      <c r="BW2911" s="1"/>
      <c r="BZ2911" s="1"/>
      <c r="CF2911" s="1"/>
      <c r="CN2911" s="1"/>
      <c r="CQ2911" s="1"/>
      <c r="CT2911" s="1"/>
      <c r="CU2911" s="1"/>
    </row>
    <row r="2912" spans="9:99" x14ac:dyDescent="0.2">
      <c r="I2912" s="1"/>
      <c r="L2912" s="1"/>
      <c r="O2912" s="1"/>
      <c r="R2912" s="1"/>
      <c r="U2912" s="1"/>
      <c r="X2912" s="1"/>
      <c r="AA2912" s="1"/>
      <c r="AD2912" s="1"/>
      <c r="AG2912" s="1"/>
      <c r="AK2912" s="1"/>
      <c r="AP2912" s="1"/>
      <c r="AS2912" s="1"/>
      <c r="AW2912" s="1"/>
      <c r="BB2912" s="1"/>
      <c r="BE2912" s="1"/>
      <c r="BH2912" s="1"/>
      <c r="BK2912" s="1"/>
      <c r="BN2912" s="1"/>
      <c r="BR2912" s="1"/>
      <c r="BW2912" s="1"/>
      <c r="BZ2912" s="1"/>
      <c r="CF2912" s="1"/>
      <c r="CN2912" s="1"/>
      <c r="CQ2912" s="1"/>
      <c r="CT2912" s="1"/>
      <c r="CU2912" s="1"/>
    </row>
    <row r="2913" spans="9:99" x14ac:dyDescent="0.2">
      <c r="I2913" s="1"/>
      <c r="L2913" s="1"/>
      <c r="O2913" s="1"/>
      <c r="R2913" s="1"/>
      <c r="U2913" s="1"/>
      <c r="X2913" s="1"/>
      <c r="AA2913" s="1"/>
      <c r="AD2913" s="1"/>
      <c r="AG2913" s="1"/>
      <c r="AK2913" s="1"/>
      <c r="AP2913" s="1"/>
      <c r="AS2913" s="1"/>
      <c r="AW2913" s="1"/>
      <c r="BB2913" s="1"/>
      <c r="BE2913" s="1"/>
      <c r="BH2913" s="1"/>
      <c r="BK2913" s="1"/>
      <c r="BN2913" s="1"/>
      <c r="BR2913" s="1"/>
      <c r="BW2913" s="1"/>
      <c r="BZ2913" s="1"/>
      <c r="CF2913" s="1"/>
      <c r="CN2913" s="1"/>
      <c r="CQ2913" s="1"/>
      <c r="CT2913" s="1"/>
      <c r="CU2913" s="1"/>
    </row>
    <row r="2914" spans="9:99" x14ac:dyDescent="0.2">
      <c r="I2914" s="1"/>
      <c r="L2914" s="1"/>
      <c r="O2914" s="1"/>
      <c r="R2914" s="1"/>
      <c r="U2914" s="1"/>
      <c r="X2914" s="1"/>
      <c r="AA2914" s="1"/>
      <c r="AD2914" s="1"/>
      <c r="AG2914" s="1"/>
      <c r="AK2914" s="1"/>
      <c r="AP2914" s="1"/>
      <c r="AS2914" s="1"/>
      <c r="AW2914" s="1"/>
      <c r="BB2914" s="1"/>
      <c r="BE2914" s="1"/>
      <c r="BH2914" s="1"/>
      <c r="BK2914" s="1"/>
      <c r="BN2914" s="1"/>
      <c r="BR2914" s="1"/>
      <c r="BW2914" s="1"/>
      <c r="BZ2914" s="1"/>
      <c r="CF2914" s="1"/>
      <c r="CN2914" s="1"/>
      <c r="CQ2914" s="1"/>
      <c r="CT2914" s="1"/>
      <c r="CU2914" s="1"/>
    </row>
    <row r="2915" spans="9:99" x14ac:dyDescent="0.2">
      <c r="I2915" s="1"/>
      <c r="L2915" s="1"/>
      <c r="O2915" s="1"/>
      <c r="R2915" s="1"/>
      <c r="U2915" s="1"/>
      <c r="X2915" s="1"/>
      <c r="AA2915" s="1"/>
      <c r="AD2915" s="1"/>
      <c r="AG2915" s="1"/>
      <c r="AK2915" s="1"/>
      <c r="AP2915" s="1"/>
      <c r="AS2915" s="1"/>
      <c r="AW2915" s="1"/>
      <c r="BB2915" s="1"/>
      <c r="BE2915" s="1"/>
      <c r="BH2915" s="1"/>
      <c r="BK2915" s="1"/>
      <c r="BN2915" s="1"/>
      <c r="BR2915" s="1"/>
      <c r="BW2915" s="1"/>
      <c r="BZ2915" s="1"/>
      <c r="CF2915" s="1"/>
      <c r="CN2915" s="1"/>
      <c r="CQ2915" s="1"/>
      <c r="CT2915" s="1"/>
      <c r="CU2915" s="1"/>
    </row>
    <row r="2916" spans="9:99" x14ac:dyDescent="0.2">
      <c r="I2916" s="1"/>
      <c r="L2916" s="1"/>
      <c r="O2916" s="1"/>
      <c r="R2916" s="1"/>
      <c r="U2916" s="1"/>
      <c r="X2916" s="1"/>
      <c r="AA2916" s="1"/>
      <c r="AD2916" s="1"/>
      <c r="AG2916" s="1"/>
      <c r="AK2916" s="1"/>
      <c r="AP2916" s="1"/>
      <c r="AS2916" s="1"/>
      <c r="AW2916" s="1"/>
      <c r="BB2916" s="1"/>
      <c r="BE2916" s="1"/>
      <c r="BH2916" s="1"/>
      <c r="BK2916" s="1"/>
      <c r="BN2916" s="1"/>
      <c r="BR2916" s="1"/>
      <c r="BW2916" s="1"/>
      <c r="BZ2916" s="1"/>
      <c r="CF2916" s="1"/>
      <c r="CN2916" s="1"/>
      <c r="CQ2916" s="1"/>
      <c r="CT2916" s="1"/>
      <c r="CU2916" s="1"/>
    </row>
    <row r="2917" spans="9:99" x14ac:dyDescent="0.2">
      <c r="I2917" s="1"/>
      <c r="L2917" s="1"/>
      <c r="O2917" s="1"/>
      <c r="R2917" s="1"/>
      <c r="U2917" s="1"/>
      <c r="X2917" s="1"/>
      <c r="AA2917" s="1"/>
      <c r="AD2917" s="1"/>
      <c r="AG2917" s="1"/>
      <c r="AK2917" s="1"/>
      <c r="AP2917" s="1"/>
      <c r="AS2917" s="1"/>
      <c r="AW2917" s="1"/>
      <c r="BB2917" s="1"/>
      <c r="BE2917" s="1"/>
      <c r="BH2917" s="1"/>
      <c r="BK2917" s="1"/>
      <c r="BN2917" s="1"/>
      <c r="BR2917" s="1"/>
      <c r="BW2917" s="1"/>
      <c r="BZ2917" s="1"/>
      <c r="CF2917" s="1"/>
      <c r="CN2917" s="1"/>
      <c r="CQ2917" s="1"/>
      <c r="CT2917" s="1"/>
      <c r="CU2917" s="1"/>
    </row>
    <row r="2918" spans="9:99" x14ac:dyDescent="0.2">
      <c r="I2918" s="1"/>
      <c r="L2918" s="1"/>
      <c r="O2918" s="1"/>
      <c r="R2918" s="1"/>
      <c r="U2918" s="1"/>
      <c r="X2918" s="1"/>
      <c r="AA2918" s="1"/>
      <c r="AD2918" s="1"/>
      <c r="AG2918" s="1"/>
      <c r="AK2918" s="1"/>
      <c r="AP2918" s="1"/>
      <c r="AS2918" s="1"/>
      <c r="AW2918" s="1"/>
      <c r="BB2918" s="1"/>
      <c r="BE2918" s="1"/>
      <c r="BH2918" s="1"/>
      <c r="BK2918" s="1"/>
      <c r="BN2918" s="1"/>
      <c r="BR2918" s="1"/>
      <c r="BW2918" s="1"/>
      <c r="BZ2918" s="1"/>
      <c r="CF2918" s="1"/>
      <c r="CN2918" s="1"/>
      <c r="CQ2918" s="1"/>
      <c r="CT2918" s="1"/>
      <c r="CU2918" s="1"/>
    </row>
    <row r="2919" spans="9:99" x14ac:dyDescent="0.2">
      <c r="I2919" s="1"/>
      <c r="L2919" s="1"/>
      <c r="O2919" s="1"/>
      <c r="R2919" s="1"/>
      <c r="U2919" s="1"/>
      <c r="X2919" s="1"/>
      <c r="AA2919" s="1"/>
      <c r="AD2919" s="1"/>
      <c r="AG2919" s="1"/>
      <c r="AK2919" s="1"/>
      <c r="AP2919" s="1"/>
      <c r="AS2919" s="1"/>
      <c r="AW2919" s="1"/>
      <c r="BB2919" s="1"/>
      <c r="BE2919" s="1"/>
      <c r="BH2919" s="1"/>
      <c r="BK2919" s="1"/>
      <c r="BN2919" s="1"/>
      <c r="BR2919" s="1"/>
      <c r="BW2919" s="1"/>
      <c r="BZ2919" s="1"/>
      <c r="CF2919" s="1"/>
      <c r="CN2919" s="1"/>
      <c r="CQ2919" s="1"/>
      <c r="CT2919" s="1"/>
      <c r="CU2919" s="1"/>
    </row>
    <row r="2920" spans="9:99" x14ac:dyDescent="0.2">
      <c r="I2920" s="1"/>
      <c r="L2920" s="1"/>
      <c r="O2920" s="1"/>
      <c r="R2920" s="1"/>
      <c r="U2920" s="1"/>
      <c r="X2920" s="1"/>
      <c r="AA2920" s="1"/>
      <c r="AD2920" s="1"/>
      <c r="AG2920" s="1"/>
      <c r="AK2920" s="1"/>
      <c r="AP2920" s="1"/>
      <c r="AS2920" s="1"/>
      <c r="AW2920" s="1"/>
      <c r="BB2920" s="1"/>
      <c r="BE2920" s="1"/>
      <c r="BH2920" s="1"/>
      <c r="BK2920" s="1"/>
      <c r="BN2920" s="1"/>
      <c r="BR2920" s="1"/>
      <c r="BW2920" s="1"/>
      <c r="BZ2920" s="1"/>
      <c r="CF2920" s="1"/>
      <c r="CN2920" s="1"/>
      <c r="CQ2920" s="1"/>
      <c r="CT2920" s="1"/>
      <c r="CU2920" s="1"/>
    </row>
    <row r="2921" spans="9:99" x14ac:dyDescent="0.2">
      <c r="I2921" s="1"/>
      <c r="L2921" s="1"/>
      <c r="O2921" s="1"/>
      <c r="R2921" s="1"/>
      <c r="U2921" s="1"/>
      <c r="X2921" s="1"/>
      <c r="AA2921" s="1"/>
      <c r="AD2921" s="1"/>
      <c r="AG2921" s="1"/>
      <c r="AK2921" s="1"/>
      <c r="AP2921" s="1"/>
      <c r="AS2921" s="1"/>
      <c r="AW2921" s="1"/>
      <c r="BB2921" s="1"/>
      <c r="BE2921" s="1"/>
      <c r="BH2921" s="1"/>
      <c r="BK2921" s="1"/>
      <c r="BN2921" s="1"/>
      <c r="BR2921" s="1"/>
      <c r="BW2921" s="1"/>
      <c r="BZ2921" s="1"/>
      <c r="CF2921" s="1"/>
      <c r="CN2921" s="1"/>
      <c r="CQ2921" s="1"/>
      <c r="CT2921" s="1"/>
      <c r="CU2921" s="1"/>
    </row>
    <row r="2922" spans="9:99" x14ac:dyDescent="0.2">
      <c r="I2922" s="1"/>
      <c r="L2922" s="1"/>
      <c r="O2922" s="1"/>
      <c r="R2922" s="1"/>
      <c r="U2922" s="1"/>
      <c r="X2922" s="1"/>
      <c r="AA2922" s="1"/>
      <c r="AD2922" s="1"/>
      <c r="AG2922" s="1"/>
      <c r="AK2922" s="1"/>
      <c r="AP2922" s="1"/>
      <c r="AS2922" s="1"/>
      <c r="AW2922" s="1"/>
      <c r="BB2922" s="1"/>
      <c r="BE2922" s="1"/>
      <c r="BH2922" s="1"/>
      <c r="BK2922" s="1"/>
      <c r="BN2922" s="1"/>
      <c r="BR2922" s="1"/>
      <c r="BW2922" s="1"/>
      <c r="BZ2922" s="1"/>
      <c r="CF2922" s="1"/>
      <c r="CN2922" s="1"/>
      <c r="CQ2922" s="1"/>
      <c r="CT2922" s="1"/>
      <c r="CU2922" s="1"/>
    </row>
    <row r="2923" spans="9:99" x14ac:dyDescent="0.2">
      <c r="I2923" s="1"/>
      <c r="L2923" s="1"/>
      <c r="O2923" s="1"/>
      <c r="R2923" s="1"/>
      <c r="U2923" s="1"/>
      <c r="X2923" s="1"/>
      <c r="AA2923" s="1"/>
      <c r="AD2923" s="1"/>
      <c r="AG2923" s="1"/>
      <c r="AK2923" s="1"/>
      <c r="AP2923" s="1"/>
      <c r="AS2923" s="1"/>
      <c r="AW2923" s="1"/>
      <c r="BB2923" s="1"/>
      <c r="BE2923" s="1"/>
      <c r="BH2923" s="1"/>
      <c r="BK2923" s="1"/>
      <c r="BN2923" s="1"/>
      <c r="BR2923" s="1"/>
      <c r="BW2923" s="1"/>
      <c r="BZ2923" s="1"/>
      <c r="CF2923" s="1"/>
      <c r="CN2923" s="1"/>
      <c r="CQ2923" s="1"/>
      <c r="CT2923" s="1"/>
      <c r="CU2923" s="1"/>
    </row>
    <row r="2924" spans="9:99" x14ac:dyDescent="0.2">
      <c r="I2924" s="1"/>
      <c r="L2924" s="1"/>
      <c r="O2924" s="1"/>
      <c r="R2924" s="1"/>
      <c r="U2924" s="1"/>
      <c r="X2924" s="1"/>
      <c r="AA2924" s="1"/>
      <c r="AD2924" s="1"/>
      <c r="AG2924" s="1"/>
      <c r="AK2924" s="1"/>
      <c r="AP2924" s="1"/>
      <c r="AS2924" s="1"/>
      <c r="AW2924" s="1"/>
      <c r="BB2924" s="1"/>
      <c r="BE2924" s="1"/>
      <c r="BH2924" s="1"/>
      <c r="BK2924" s="1"/>
      <c r="BN2924" s="1"/>
      <c r="BR2924" s="1"/>
      <c r="BW2924" s="1"/>
      <c r="BZ2924" s="1"/>
      <c r="CF2924" s="1"/>
      <c r="CN2924" s="1"/>
      <c r="CQ2924" s="1"/>
      <c r="CT2924" s="1"/>
      <c r="CU2924" s="1"/>
    </row>
    <row r="2925" spans="9:99" x14ac:dyDescent="0.2">
      <c r="I2925" s="1"/>
      <c r="L2925" s="1"/>
      <c r="O2925" s="1"/>
      <c r="R2925" s="1"/>
      <c r="U2925" s="1"/>
      <c r="X2925" s="1"/>
      <c r="AA2925" s="1"/>
      <c r="AD2925" s="1"/>
      <c r="AG2925" s="1"/>
      <c r="AK2925" s="1"/>
      <c r="AP2925" s="1"/>
      <c r="AS2925" s="1"/>
      <c r="AW2925" s="1"/>
      <c r="BB2925" s="1"/>
      <c r="BE2925" s="1"/>
      <c r="BH2925" s="1"/>
      <c r="BK2925" s="1"/>
      <c r="BN2925" s="1"/>
      <c r="BR2925" s="1"/>
      <c r="BW2925" s="1"/>
      <c r="BZ2925" s="1"/>
      <c r="CF2925" s="1"/>
      <c r="CN2925" s="1"/>
      <c r="CQ2925" s="1"/>
      <c r="CT2925" s="1"/>
      <c r="CU2925" s="1"/>
    </row>
    <row r="2926" spans="9:99" x14ac:dyDescent="0.2">
      <c r="I2926" s="1"/>
      <c r="L2926" s="1"/>
      <c r="O2926" s="1"/>
      <c r="R2926" s="1"/>
      <c r="U2926" s="1"/>
      <c r="X2926" s="1"/>
      <c r="AA2926" s="1"/>
      <c r="AD2926" s="1"/>
      <c r="AG2926" s="1"/>
      <c r="AK2926" s="1"/>
      <c r="AP2926" s="1"/>
      <c r="AS2926" s="1"/>
      <c r="AW2926" s="1"/>
      <c r="BB2926" s="1"/>
      <c r="BE2926" s="1"/>
      <c r="BH2926" s="1"/>
      <c r="BK2926" s="1"/>
      <c r="BN2926" s="1"/>
      <c r="BR2926" s="1"/>
      <c r="BW2926" s="1"/>
      <c r="BZ2926" s="1"/>
      <c r="CF2926" s="1"/>
      <c r="CN2926" s="1"/>
      <c r="CQ2926" s="1"/>
      <c r="CT2926" s="1"/>
      <c r="CU2926" s="1"/>
    </row>
    <row r="2927" spans="9:99" x14ac:dyDescent="0.2">
      <c r="I2927" s="1"/>
      <c r="L2927" s="1"/>
      <c r="O2927" s="1"/>
      <c r="R2927" s="1"/>
      <c r="U2927" s="1"/>
      <c r="X2927" s="1"/>
      <c r="AA2927" s="1"/>
      <c r="AD2927" s="1"/>
      <c r="AG2927" s="1"/>
      <c r="AK2927" s="1"/>
      <c r="AP2927" s="1"/>
      <c r="AS2927" s="1"/>
      <c r="AW2927" s="1"/>
      <c r="BB2927" s="1"/>
      <c r="BE2927" s="1"/>
      <c r="BH2927" s="1"/>
      <c r="BK2927" s="1"/>
      <c r="BN2927" s="1"/>
      <c r="BR2927" s="1"/>
      <c r="BW2927" s="1"/>
      <c r="BZ2927" s="1"/>
      <c r="CF2927" s="1"/>
      <c r="CN2927" s="1"/>
      <c r="CQ2927" s="1"/>
      <c r="CT2927" s="1"/>
      <c r="CU2927" s="1"/>
    </row>
    <row r="2928" spans="9:99" x14ac:dyDescent="0.2">
      <c r="I2928" s="1"/>
      <c r="L2928" s="1"/>
      <c r="O2928" s="1"/>
      <c r="R2928" s="1"/>
      <c r="U2928" s="1"/>
      <c r="X2928" s="1"/>
      <c r="AA2928" s="1"/>
      <c r="AD2928" s="1"/>
      <c r="AG2928" s="1"/>
      <c r="AK2928" s="1"/>
      <c r="AP2928" s="1"/>
      <c r="AS2928" s="1"/>
      <c r="AW2928" s="1"/>
      <c r="BB2928" s="1"/>
      <c r="BE2928" s="1"/>
      <c r="BH2928" s="1"/>
      <c r="BK2928" s="1"/>
      <c r="BN2928" s="1"/>
      <c r="BR2928" s="1"/>
      <c r="BW2928" s="1"/>
      <c r="BZ2928" s="1"/>
      <c r="CF2928" s="1"/>
      <c r="CN2928" s="1"/>
      <c r="CQ2928" s="1"/>
      <c r="CT2928" s="1"/>
      <c r="CU2928" s="1"/>
    </row>
    <row r="2929" spans="9:99" x14ac:dyDescent="0.2">
      <c r="I2929" s="1"/>
      <c r="L2929" s="1"/>
      <c r="O2929" s="1"/>
      <c r="R2929" s="1"/>
      <c r="U2929" s="1"/>
      <c r="X2929" s="1"/>
      <c r="AA2929" s="1"/>
      <c r="AD2929" s="1"/>
      <c r="AG2929" s="1"/>
      <c r="AK2929" s="1"/>
      <c r="AP2929" s="1"/>
      <c r="AS2929" s="1"/>
      <c r="AW2929" s="1"/>
      <c r="BB2929" s="1"/>
      <c r="BE2929" s="1"/>
      <c r="BH2929" s="1"/>
      <c r="BK2929" s="1"/>
      <c r="BN2929" s="1"/>
      <c r="BR2929" s="1"/>
      <c r="BW2929" s="1"/>
      <c r="BZ2929" s="1"/>
      <c r="CF2929" s="1"/>
      <c r="CN2929" s="1"/>
      <c r="CQ2929" s="1"/>
      <c r="CT2929" s="1"/>
      <c r="CU2929" s="1"/>
    </row>
    <row r="2930" spans="9:99" x14ac:dyDescent="0.2">
      <c r="I2930" s="1"/>
      <c r="L2930" s="1"/>
      <c r="O2930" s="1"/>
      <c r="R2930" s="1"/>
      <c r="U2930" s="1"/>
      <c r="X2930" s="1"/>
      <c r="AA2930" s="1"/>
      <c r="AD2930" s="1"/>
      <c r="AG2930" s="1"/>
      <c r="AK2930" s="1"/>
      <c r="AP2930" s="1"/>
      <c r="AS2930" s="1"/>
      <c r="AW2930" s="1"/>
      <c r="BB2930" s="1"/>
      <c r="BE2930" s="1"/>
      <c r="BH2930" s="1"/>
      <c r="BK2930" s="1"/>
      <c r="BN2930" s="1"/>
      <c r="BR2930" s="1"/>
      <c r="BW2930" s="1"/>
      <c r="BZ2930" s="1"/>
      <c r="CF2930" s="1"/>
      <c r="CN2930" s="1"/>
      <c r="CQ2930" s="1"/>
      <c r="CT2930" s="1"/>
      <c r="CU2930" s="1"/>
    </row>
    <row r="2931" spans="9:99" x14ac:dyDescent="0.2">
      <c r="I2931" s="1"/>
      <c r="L2931" s="1"/>
      <c r="O2931" s="1"/>
      <c r="R2931" s="1"/>
      <c r="U2931" s="1"/>
      <c r="X2931" s="1"/>
      <c r="AA2931" s="1"/>
      <c r="AD2931" s="1"/>
      <c r="AG2931" s="1"/>
      <c r="AK2931" s="1"/>
      <c r="AP2931" s="1"/>
      <c r="AS2931" s="1"/>
      <c r="AW2931" s="1"/>
      <c r="BB2931" s="1"/>
      <c r="BE2931" s="1"/>
      <c r="BH2931" s="1"/>
      <c r="BK2931" s="1"/>
      <c r="BN2931" s="1"/>
      <c r="BR2931" s="1"/>
      <c r="BW2931" s="1"/>
      <c r="BZ2931" s="1"/>
      <c r="CF2931" s="1"/>
      <c r="CN2931" s="1"/>
      <c r="CQ2931" s="1"/>
      <c r="CT2931" s="1"/>
      <c r="CU2931" s="1"/>
    </row>
    <row r="2932" spans="9:99" x14ac:dyDescent="0.2">
      <c r="I2932" s="1"/>
      <c r="L2932" s="1"/>
      <c r="O2932" s="1"/>
      <c r="R2932" s="1"/>
      <c r="U2932" s="1"/>
      <c r="X2932" s="1"/>
      <c r="AA2932" s="1"/>
      <c r="AD2932" s="1"/>
      <c r="AG2932" s="1"/>
      <c r="AK2932" s="1"/>
      <c r="AP2932" s="1"/>
      <c r="AS2932" s="1"/>
      <c r="AW2932" s="1"/>
      <c r="BB2932" s="1"/>
      <c r="BE2932" s="1"/>
      <c r="BH2932" s="1"/>
      <c r="BK2932" s="1"/>
      <c r="BN2932" s="1"/>
      <c r="BR2932" s="1"/>
      <c r="BW2932" s="1"/>
      <c r="BZ2932" s="1"/>
      <c r="CF2932" s="1"/>
      <c r="CN2932" s="1"/>
      <c r="CQ2932" s="1"/>
      <c r="CT2932" s="1"/>
      <c r="CU2932" s="1"/>
    </row>
    <row r="2933" spans="9:99" x14ac:dyDescent="0.2">
      <c r="I2933" s="1"/>
      <c r="L2933" s="1"/>
      <c r="O2933" s="1"/>
      <c r="R2933" s="1"/>
      <c r="U2933" s="1"/>
      <c r="X2933" s="1"/>
      <c r="AA2933" s="1"/>
      <c r="AD2933" s="1"/>
      <c r="AG2933" s="1"/>
      <c r="AK2933" s="1"/>
      <c r="AP2933" s="1"/>
      <c r="AS2933" s="1"/>
      <c r="AW2933" s="1"/>
      <c r="BB2933" s="1"/>
      <c r="BE2933" s="1"/>
      <c r="BH2933" s="1"/>
      <c r="BK2933" s="1"/>
      <c r="BN2933" s="1"/>
      <c r="BR2933" s="1"/>
      <c r="BW2933" s="1"/>
      <c r="BZ2933" s="1"/>
      <c r="CF2933" s="1"/>
      <c r="CN2933" s="1"/>
      <c r="CQ2933" s="1"/>
      <c r="CT2933" s="1"/>
      <c r="CU2933" s="1"/>
    </row>
    <row r="2934" spans="9:99" x14ac:dyDescent="0.2">
      <c r="I2934" s="1"/>
      <c r="L2934" s="1"/>
      <c r="O2934" s="1"/>
      <c r="R2934" s="1"/>
      <c r="U2934" s="1"/>
      <c r="X2934" s="1"/>
      <c r="AA2934" s="1"/>
      <c r="AD2934" s="1"/>
      <c r="AG2934" s="1"/>
      <c r="AK2934" s="1"/>
      <c r="AP2934" s="1"/>
      <c r="AS2934" s="1"/>
      <c r="AW2934" s="1"/>
      <c r="BB2934" s="1"/>
      <c r="BE2934" s="1"/>
      <c r="BH2934" s="1"/>
      <c r="BK2934" s="1"/>
      <c r="BN2934" s="1"/>
      <c r="BR2934" s="1"/>
      <c r="BW2934" s="1"/>
      <c r="BZ2934" s="1"/>
      <c r="CF2934" s="1"/>
      <c r="CN2934" s="1"/>
      <c r="CQ2934" s="1"/>
      <c r="CT2934" s="1"/>
      <c r="CU2934" s="1"/>
    </row>
    <row r="2935" spans="9:99" x14ac:dyDescent="0.2">
      <c r="I2935" s="1"/>
      <c r="L2935" s="1"/>
      <c r="O2935" s="1"/>
      <c r="R2935" s="1"/>
      <c r="U2935" s="1"/>
      <c r="X2935" s="1"/>
      <c r="AA2935" s="1"/>
      <c r="AD2935" s="1"/>
      <c r="AG2935" s="1"/>
      <c r="AK2935" s="1"/>
      <c r="AP2935" s="1"/>
      <c r="AS2935" s="1"/>
      <c r="AW2935" s="1"/>
      <c r="BB2935" s="1"/>
      <c r="BE2935" s="1"/>
      <c r="BH2935" s="1"/>
      <c r="BK2935" s="1"/>
      <c r="BN2935" s="1"/>
      <c r="BR2935" s="1"/>
      <c r="BW2935" s="1"/>
      <c r="BZ2935" s="1"/>
      <c r="CF2935" s="1"/>
      <c r="CN2935" s="1"/>
      <c r="CQ2935" s="1"/>
      <c r="CT2935" s="1"/>
      <c r="CU2935" s="1"/>
    </row>
    <row r="2936" spans="9:99" x14ac:dyDescent="0.2">
      <c r="I2936" s="1"/>
      <c r="L2936" s="1"/>
      <c r="O2936" s="1"/>
      <c r="R2936" s="1"/>
      <c r="U2936" s="1"/>
      <c r="X2936" s="1"/>
      <c r="AA2936" s="1"/>
      <c r="AD2936" s="1"/>
      <c r="AG2936" s="1"/>
      <c r="AK2936" s="1"/>
      <c r="AP2936" s="1"/>
      <c r="AS2936" s="1"/>
      <c r="AW2936" s="1"/>
      <c r="BB2936" s="1"/>
      <c r="BE2936" s="1"/>
      <c r="BH2936" s="1"/>
      <c r="BK2936" s="1"/>
      <c r="BN2936" s="1"/>
      <c r="BR2936" s="1"/>
      <c r="BW2936" s="1"/>
      <c r="BZ2936" s="1"/>
      <c r="CF2936" s="1"/>
      <c r="CN2936" s="1"/>
      <c r="CQ2936" s="1"/>
      <c r="CT2936" s="1"/>
      <c r="CU2936" s="1"/>
    </row>
    <row r="2937" spans="9:99" x14ac:dyDescent="0.2">
      <c r="I2937" s="1"/>
      <c r="L2937" s="1"/>
      <c r="O2937" s="1"/>
      <c r="R2937" s="1"/>
      <c r="U2937" s="1"/>
      <c r="X2937" s="1"/>
      <c r="AA2937" s="1"/>
      <c r="AD2937" s="1"/>
      <c r="AG2937" s="1"/>
      <c r="AK2937" s="1"/>
      <c r="AP2937" s="1"/>
      <c r="AS2937" s="1"/>
      <c r="AW2937" s="1"/>
      <c r="BB2937" s="1"/>
      <c r="BE2937" s="1"/>
      <c r="BH2937" s="1"/>
      <c r="BK2937" s="1"/>
      <c r="BN2937" s="1"/>
      <c r="BR2937" s="1"/>
      <c r="BW2937" s="1"/>
      <c r="BZ2937" s="1"/>
      <c r="CF2937" s="1"/>
      <c r="CN2937" s="1"/>
      <c r="CQ2937" s="1"/>
      <c r="CT2937" s="1"/>
      <c r="CU2937" s="1"/>
    </row>
    <row r="2938" spans="9:99" x14ac:dyDescent="0.2">
      <c r="I2938" s="1"/>
      <c r="L2938" s="1"/>
      <c r="O2938" s="1"/>
      <c r="R2938" s="1"/>
      <c r="U2938" s="1"/>
      <c r="X2938" s="1"/>
      <c r="AA2938" s="1"/>
      <c r="AD2938" s="1"/>
      <c r="AG2938" s="1"/>
      <c r="AK2938" s="1"/>
      <c r="AP2938" s="1"/>
      <c r="AS2938" s="1"/>
      <c r="AW2938" s="1"/>
      <c r="BB2938" s="1"/>
      <c r="BE2938" s="1"/>
      <c r="BH2938" s="1"/>
      <c r="BK2938" s="1"/>
      <c r="BN2938" s="1"/>
      <c r="BR2938" s="1"/>
      <c r="BW2938" s="1"/>
      <c r="BZ2938" s="1"/>
      <c r="CF2938" s="1"/>
      <c r="CN2938" s="1"/>
      <c r="CQ2938" s="1"/>
      <c r="CT2938" s="1"/>
      <c r="CU2938" s="1"/>
    </row>
    <row r="2939" spans="9:99" x14ac:dyDescent="0.2">
      <c r="I2939" s="1"/>
      <c r="L2939" s="1"/>
      <c r="O2939" s="1"/>
      <c r="R2939" s="1"/>
      <c r="U2939" s="1"/>
      <c r="X2939" s="1"/>
      <c r="AA2939" s="1"/>
      <c r="AD2939" s="1"/>
      <c r="AG2939" s="1"/>
      <c r="AK2939" s="1"/>
      <c r="AP2939" s="1"/>
      <c r="AS2939" s="1"/>
      <c r="AW2939" s="1"/>
      <c r="BB2939" s="1"/>
      <c r="BE2939" s="1"/>
      <c r="BH2939" s="1"/>
      <c r="BK2939" s="1"/>
      <c r="BN2939" s="1"/>
      <c r="BR2939" s="1"/>
      <c r="BW2939" s="1"/>
      <c r="BZ2939" s="1"/>
      <c r="CF2939" s="1"/>
      <c r="CN2939" s="1"/>
      <c r="CQ2939" s="1"/>
      <c r="CT2939" s="1"/>
      <c r="CU2939" s="1"/>
    </row>
    <row r="2940" spans="9:99" x14ac:dyDescent="0.2">
      <c r="I2940" s="1"/>
      <c r="L2940" s="1"/>
      <c r="O2940" s="1"/>
      <c r="R2940" s="1"/>
      <c r="U2940" s="1"/>
      <c r="X2940" s="1"/>
      <c r="AA2940" s="1"/>
      <c r="AD2940" s="1"/>
      <c r="AG2940" s="1"/>
      <c r="AK2940" s="1"/>
      <c r="AP2940" s="1"/>
      <c r="AS2940" s="1"/>
      <c r="AW2940" s="1"/>
      <c r="BB2940" s="1"/>
      <c r="BE2940" s="1"/>
      <c r="BH2940" s="1"/>
      <c r="BK2940" s="1"/>
      <c r="BN2940" s="1"/>
      <c r="BR2940" s="1"/>
      <c r="BW2940" s="1"/>
      <c r="BZ2940" s="1"/>
      <c r="CF2940" s="1"/>
      <c r="CN2940" s="1"/>
      <c r="CQ2940" s="1"/>
      <c r="CT2940" s="1"/>
      <c r="CU2940" s="1"/>
    </row>
    <row r="2941" spans="9:99" x14ac:dyDescent="0.2">
      <c r="I2941" s="1"/>
      <c r="L2941" s="1"/>
      <c r="O2941" s="1"/>
      <c r="R2941" s="1"/>
      <c r="U2941" s="1"/>
      <c r="X2941" s="1"/>
      <c r="AA2941" s="1"/>
      <c r="AD2941" s="1"/>
      <c r="AG2941" s="1"/>
      <c r="AK2941" s="1"/>
      <c r="AP2941" s="1"/>
      <c r="AS2941" s="1"/>
      <c r="AW2941" s="1"/>
      <c r="BB2941" s="1"/>
      <c r="BE2941" s="1"/>
      <c r="BH2941" s="1"/>
      <c r="BK2941" s="1"/>
      <c r="BN2941" s="1"/>
      <c r="BR2941" s="1"/>
      <c r="BW2941" s="1"/>
      <c r="BZ2941" s="1"/>
      <c r="CF2941" s="1"/>
      <c r="CN2941" s="1"/>
      <c r="CQ2941" s="1"/>
      <c r="CT2941" s="1"/>
      <c r="CU2941" s="1"/>
    </row>
    <row r="2942" spans="9:99" x14ac:dyDescent="0.2">
      <c r="I2942" s="1"/>
      <c r="L2942" s="1"/>
      <c r="O2942" s="1"/>
      <c r="R2942" s="1"/>
      <c r="U2942" s="1"/>
      <c r="X2942" s="1"/>
      <c r="AA2942" s="1"/>
      <c r="AD2942" s="1"/>
      <c r="AG2942" s="1"/>
      <c r="AK2942" s="1"/>
      <c r="AP2942" s="1"/>
      <c r="AS2942" s="1"/>
      <c r="AW2942" s="1"/>
      <c r="BB2942" s="1"/>
      <c r="BE2942" s="1"/>
      <c r="BH2942" s="1"/>
      <c r="BK2942" s="1"/>
      <c r="BN2942" s="1"/>
      <c r="BR2942" s="1"/>
      <c r="BW2942" s="1"/>
      <c r="BZ2942" s="1"/>
      <c r="CF2942" s="1"/>
      <c r="CN2942" s="1"/>
      <c r="CQ2942" s="1"/>
      <c r="CT2942" s="1"/>
      <c r="CU2942" s="1"/>
    </row>
    <row r="2943" spans="9:99" x14ac:dyDescent="0.2">
      <c r="I2943" s="1"/>
      <c r="L2943" s="1"/>
      <c r="O2943" s="1"/>
      <c r="R2943" s="1"/>
      <c r="U2943" s="1"/>
      <c r="X2943" s="1"/>
      <c r="AA2943" s="1"/>
      <c r="AD2943" s="1"/>
      <c r="AG2943" s="1"/>
      <c r="AK2943" s="1"/>
      <c r="AP2943" s="1"/>
      <c r="AS2943" s="1"/>
      <c r="AW2943" s="1"/>
      <c r="BB2943" s="1"/>
      <c r="BE2943" s="1"/>
      <c r="BH2943" s="1"/>
      <c r="BK2943" s="1"/>
      <c r="BN2943" s="1"/>
      <c r="BR2943" s="1"/>
      <c r="BW2943" s="1"/>
      <c r="BZ2943" s="1"/>
      <c r="CF2943" s="1"/>
      <c r="CN2943" s="1"/>
      <c r="CQ2943" s="1"/>
      <c r="CT2943" s="1"/>
      <c r="CU2943" s="1"/>
    </row>
    <row r="2944" spans="9:99" x14ac:dyDescent="0.2">
      <c r="I2944" s="1"/>
      <c r="L2944" s="1"/>
      <c r="O2944" s="1"/>
      <c r="R2944" s="1"/>
      <c r="U2944" s="1"/>
      <c r="X2944" s="1"/>
      <c r="AA2944" s="1"/>
      <c r="AD2944" s="1"/>
      <c r="AG2944" s="1"/>
      <c r="AK2944" s="1"/>
      <c r="AP2944" s="1"/>
      <c r="AS2944" s="1"/>
      <c r="AW2944" s="1"/>
      <c r="BB2944" s="1"/>
      <c r="BE2944" s="1"/>
      <c r="BH2944" s="1"/>
      <c r="BK2944" s="1"/>
      <c r="BN2944" s="1"/>
      <c r="BR2944" s="1"/>
      <c r="BW2944" s="1"/>
      <c r="BZ2944" s="1"/>
      <c r="CF2944" s="1"/>
      <c r="CN2944" s="1"/>
      <c r="CQ2944" s="1"/>
      <c r="CT2944" s="1"/>
      <c r="CU2944" s="1"/>
    </row>
    <row r="2945" spans="9:99" x14ac:dyDescent="0.2">
      <c r="I2945" s="1"/>
      <c r="L2945" s="1"/>
      <c r="O2945" s="1"/>
      <c r="R2945" s="1"/>
      <c r="U2945" s="1"/>
      <c r="X2945" s="1"/>
      <c r="AA2945" s="1"/>
      <c r="AD2945" s="1"/>
      <c r="AG2945" s="1"/>
      <c r="AK2945" s="1"/>
      <c r="AP2945" s="1"/>
      <c r="AS2945" s="1"/>
      <c r="AW2945" s="1"/>
      <c r="BB2945" s="1"/>
      <c r="BE2945" s="1"/>
      <c r="BH2945" s="1"/>
      <c r="BK2945" s="1"/>
      <c r="BN2945" s="1"/>
      <c r="BR2945" s="1"/>
      <c r="BW2945" s="1"/>
      <c r="BZ2945" s="1"/>
      <c r="CF2945" s="1"/>
      <c r="CN2945" s="1"/>
      <c r="CQ2945" s="1"/>
      <c r="CT2945" s="1"/>
      <c r="CU2945" s="1"/>
    </row>
    <row r="2946" spans="9:99" x14ac:dyDescent="0.2">
      <c r="I2946" s="1"/>
      <c r="L2946" s="1"/>
      <c r="O2946" s="1"/>
      <c r="R2946" s="1"/>
      <c r="U2946" s="1"/>
      <c r="X2946" s="1"/>
      <c r="AA2946" s="1"/>
      <c r="AD2946" s="1"/>
      <c r="AG2946" s="1"/>
      <c r="AK2946" s="1"/>
      <c r="AP2946" s="1"/>
      <c r="AS2946" s="1"/>
      <c r="AW2946" s="1"/>
      <c r="BB2946" s="1"/>
      <c r="BE2946" s="1"/>
      <c r="BH2946" s="1"/>
      <c r="BK2946" s="1"/>
      <c r="BN2946" s="1"/>
      <c r="BR2946" s="1"/>
      <c r="BW2946" s="1"/>
      <c r="BZ2946" s="1"/>
      <c r="CF2946" s="1"/>
      <c r="CN2946" s="1"/>
      <c r="CQ2946" s="1"/>
      <c r="CT2946" s="1"/>
      <c r="CU2946" s="1"/>
    </row>
    <row r="2947" spans="9:99" x14ac:dyDescent="0.2">
      <c r="I2947" s="1"/>
      <c r="L2947" s="1"/>
      <c r="O2947" s="1"/>
      <c r="R2947" s="1"/>
      <c r="U2947" s="1"/>
      <c r="X2947" s="1"/>
      <c r="AA2947" s="1"/>
      <c r="AD2947" s="1"/>
      <c r="AG2947" s="1"/>
      <c r="AK2947" s="1"/>
      <c r="AP2947" s="1"/>
      <c r="AS2947" s="1"/>
      <c r="AW2947" s="1"/>
      <c r="BB2947" s="1"/>
      <c r="BE2947" s="1"/>
      <c r="BH2947" s="1"/>
      <c r="BK2947" s="1"/>
      <c r="BN2947" s="1"/>
      <c r="BR2947" s="1"/>
      <c r="BW2947" s="1"/>
      <c r="BZ2947" s="1"/>
      <c r="CF2947" s="1"/>
      <c r="CN2947" s="1"/>
      <c r="CQ2947" s="1"/>
      <c r="CT2947" s="1"/>
      <c r="CU2947" s="1"/>
    </row>
    <row r="2948" spans="9:99" x14ac:dyDescent="0.2">
      <c r="I2948" s="1"/>
      <c r="L2948" s="1"/>
      <c r="O2948" s="1"/>
      <c r="R2948" s="1"/>
      <c r="U2948" s="1"/>
      <c r="X2948" s="1"/>
      <c r="AA2948" s="1"/>
      <c r="AD2948" s="1"/>
      <c r="AG2948" s="1"/>
      <c r="AK2948" s="1"/>
      <c r="AP2948" s="1"/>
      <c r="AS2948" s="1"/>
      <c r="AW2948" s="1"/>
      <c r="BB2948" s="1"/>
      <c r="BE2948" s="1"/>
      <c r="BH2948" s="1"/>
      <c r="BK2948" s="1"/>
      <c r="BN2948" s="1"/>
      <c r="BR2948" s="1"/>
      <c r="BW2948" s="1"/>
      <c r="BZ2948" s="1"/>
      <c r="CF2948" s="1"/>
      <c r="CN2948" s="1"/>
      <c r="CQ2948" s="1"/>
      <c r="CT2948" s="1"/>
      <c r="CU2948" s="1"/>
    </row>
    <row r="2949" spans="9:99" x14ac:dyDescent="0.2">
      <c r="I2949" s="1"/>
      <c r="L2949" s="1"/>
      <c r="O2949" s="1"/>
      <c r="R2949" s="1"/>
      <c r="U2949" s="1"/>
      <c r="X2949" s="1"/>
      <c r="AA2949" s="1"/>
      <c r="AD2949" s="1"/>
      <c r="AG2949" s="1"/>
      <c r="AK2949" s="1"/>
      <c r="AP2949" s="1"/>
      <c r="AS2949" s="1"/>
      <c r="AW2949" s="1"/>
      <c r="BB2949" s="1"/>
      <c r="BE2949" s="1"/>
      <c r="BH2949" s="1"/>
      <c r="BK2949" s="1"/>
      <c r="BN2949" s="1"/>
      <c r="BR2949" s="1"/>
      <c r="BW2949" s="1"/>
      <c r="BZ2949" s="1"/>
      <c r="CF2949" s="1"/>
      <c r="CN2949" s="1"/>
      <c r="CQ2949" s="1"/>
      <c r="CT2949" s="1"/>
      <c r="CU2949" s="1"/>
    </row>
    <row r="2950" spans="9:99" x14ac:dyDescent="0.2">
      <c r="I2950" s="1"/>
      <c r="L2950" s="1"/>
      <c r="O2950" s="1"/>
      <c r="R2950" s="1"/>
      <c r="U2950" s="1"/>
      <c r="X2950" s="1"/>
      <c r="AA2950" s="1"/>
      <c r="AD2950" s="1"/>
      <c r="AG2950" s="1"/>
      <c r="AK2950" s="1"/>
      <c r="AP2950" s="1"/>
      <c r="AS2950" s="1"/>
      <c r="AW2950" s="1"/>
      <c r="BB2950" s="1"/>
      <c r="BE2950" s="1"/>
      <c r="BH2950" s="1"/>
      <c r="BK2950" s="1"/>
      <c r="BN2950" s="1"/>
      <c r="BR2950" s="1"/>
      <c r="BW2950" s="1"/>
      <c r="BZ2950" s="1"/>
      <c r="CF2950" s="1"/>
      <c r="CN2950" s="1"/>
      <c r="CQ2950" s="1"/>
      <c r="CT2950" s="1"/>
      <c r="CU2950" s="1"/>
    </row>
    <row r="2951" spans="9:99" x14ac:dyDescent="0.2">
      <c r="I2951" s="1"/>
      <c r="L2951" s="1"/>
      <c r="O2951" s="1"/>
      <c r="R2951" s="1"/>
      <c r="U2951" s="1"/>
      <c r="X2951" s="1"/>
      <c r="AA2951" s="1"/>
      <c r="AD2951" s="1"/>
      <c r="AG2951" s="1"/>
      <c r="AK2951" s="1"/>
      <c r="AP2951" s="1"/>
      <c r="AS2951" s="1"/>
      <c r="AW2951" s="1"/>
      <c r="BB2951" s="1"/>
      <c r="BE2951" s="1"/>
      <c r="BH2951" s="1"/>
      <c r="BK2951" s="1"/>
      <c r="BN2951" s="1"/>
      <c r="BR2951" s="1"/>
      <c r="BW2951" s="1"/>
      <c r="BZ2951" s="1"/>
      <c r="CF2951" s="1"/>
      <c r="CN2951" s="1"/>
      <c r="CQ2951" s="1"/>
      <c r="CT2951" s="1"/>
      <c r="CU2951" s="1"/>
    </row>
    <row r="2952" spans="9:99" x14ac:dyDescent="0.2">
      <c r="I2952" s="1"/>
      <c r="L2952" s="1"/>
      <c r="O2952" s="1"/>
      <c r="R2952" s="1"/>
      <c r="U2952" s="1"/>
      <c r="X2952" s="1"/>
      <c r="AA2952" s="1"/>
      <c r="AD2952" s="1"/>
      <c r="AG2952" s="1"/>
      <c r="AK2952" s="1"/>
      <c r="AP2952" s="1"/>
      <c r="AS2952" s="1"/>
      <c r="AW2952" s="1"/>
      <c r="BB2952" s="1"/>
      <c r="BE2952" s="1"/>
      <c r="BH2952" s="1"/>
      <c r="BK2952" s="1"/>
      <c r="BN2952" s="1"/>
      <c r="BR2952" s="1"/>
      <c r="BW2952" s="1"/>
      <c r="BZ2952" s="1"/>
      <c r="CF2952" s="1"/>
      <c r="CN2952" s="1"/>
      <c r="CQ2952" s="1"/>
      <c r="CT2952" s="1"/>
      <c r="CU2952" s="1"/>
    </row>
    <row r="2953" spans="9:99" x14ac:dyDescent="0.2">
      <c r="I2953" s="1"/>
      <c r="L2953" s="1"/>
      <c r="O2953" s="1"/>
      <c r="R2953" s="1"/>
      <c r="U2953" s="1"/>
      <c r="X2953" s="1"/>
      <c r="AA2953" s="1"/>
      <c r="AD2953" s="1"/>
      <c r="AG2953" s="1"/>
      <c r="AK2953" s="1"/>
      <c r="AP2953" s="1"/>
      <c r="AS2953" s="1"/>
      <c r="AW2953" s="1"/>
      <c r="BB2953" s="1"/>
      <c r="BE2953" s="1"/>
      <c r="BH2953" s="1"/>
      <c r="BK2953" s="1"/>
      <c r="BN2953" s="1"/>
      <c r="BR2953" s="1"/>
      <c r="BW2953" s="1"/>
      <c r="BZ2953" s="1"/>
      <c r="CF2953" s="1"/>
      <c r="CN2953" s="1"/>
      <c r="CQ2953" s="1"/>
      <c r="CT2953" s="1"/>
      <c r="CU2953" s="1"/>
    </row>
    <row r="2954" spans="9:99" x14ac:dyDescent="0.2">
      <c r="I2954" s="1"/>
      <c r="L2954" s="1"/>
      <c r="O2954" s="1"/>
      <c r="R2954" s="1"/>
      <c r="U2954" s="1"/>
      <c r="X2954" s="1"/>
      <c r="AA2954" s="1"/>
      <c r="AD2954" s="1"/>
      <c r="AG2954" s="1"/>
      <c r="AK2954" s="1"/>
      <c r="AP2954" s="1"/>
      <c r="AS2954" s="1"/>
      <c r="AW2954" s="1"/>
      <c r="BB2954" s="1"/>
      <c r="BE2954" s="1"/>
      <c r="BH2954" s="1"/>
      <c r="BK2954" s="1"/>
      <c r="BN2954" s="1"/>
      <c r="BR2954" s="1"/>
      <c r="BW2954" s="1"/>
      <c r="BZ2954" s="1"/>
      <c r="CF2954" s="1"/>
      <c r="CN2954" s="1"/>
      <c r="CQ2954" s="1"/>
      <c r="CT2954" s="1"/>
      <c r="CU2954" s="1"/>
    </row>
    <row r="2955" spans="9:99" x14ac:dyDescent="0.2">
      <c r="I2955" s="1"/>
      <c r="L2955" s="1"/>
      <c r="O2955" s="1"/>
      <c r="R2955" s="1"/>
      <c r="U2955" s="1"/>
      <c r="X2955" s="1"/>
      <c r="AA2955" s="1"/>
      <c r="AD2955" s="1"/>
      <c r="AG2955" s="1"/>
      <c r="AK2955" s="1"/>
      <c r="AP2955" s="1"/>
      <c r="AS2955" s="1"/>
      <c r="AW2955" s="1"/>
      <c r="BB2955" s="1"/>
      <c r="BE2955" s="1"/>
      <c r="BH2955" s="1"/>
      <c r="BK2955" s="1"/>
      <c r="BN2955" s="1"/>
      <c r="BR2955" s="1"/>
      <c r="BW2955" s="1"/>
      <c r="BZ2955" s="1"/>
      <c r="CF2955" s="1"/>
      <c r="CN2955" s="1"/>
      <c r="CQ2955" s="1"/>
      <c r="CT2955" s="1"/>
      <c r="CU2955" s="1"/>
    </row>
    <row r="2956" spans="9:99" x14ac:dyDescent="0.2">
      <c r="I2956" s="1"/>
      <c r="L2956" s="1"/>
      <c r="O2956" s="1"/>
      <c r="R2956" s="1"/>
      <c r="U2956" s="1"/>
      <c r="X2956" s="1"/>
      <c r="AA2956" s="1"/>
      <c r="AD2956" s="1"/>
      <c r="AG2956" s="1"/>
      <c r="AK2956" s="1"/>
      <c r="AP2956" s="1"/>
      <c r="AS2956" s="1"/>
      <c r="AW2956" s="1"/>
      <c r="BB2956" s="1"/>
      <c r="BE2956" s="1"/>
      <c r="BH2956" s="1"/>
      <c r="BK2956" s="1"/>
      <c r="BN2956" s="1"/>
      <c r="BR2956" s="1"/>
      <c r="BW2956" s="1"/>
      <c r="BZ2956" s="1"/>
      <c r="CF2956" s="1"/>
      <c r="CN2956" s="1"/>
      <c r="CQ2956" s="1"/>
      <c r="CT2956" s="1"/>
      <c r="CU2956" s="1"/>
    </row>
    <row r="2957" spans="9:99" x14ac:dyDescent="0.2">
      <c r="I2957" s="1"/>
      <c r="L2957" s="1"/>
      <c r="O2957" s="1"/>
      <c r="R2957" s="1"/>
      <c r="U2957" s="1"/>
      <c r="X2957" s="1"/>
      <c r="AA2957" s="1"/>
      <c r="AD2957" s="1"/>
      <c r="AG2957" s="1"/>
      <c r="AK2957" s="1"/>
      <c r="AP2957" s="1"/>
      <c r="AS2957" s="1"/>
      <c r="AW2957" s="1"/>
      <c r="BB2957" s="1"/>
      <c r="BE2957" s="1"/>
      <c r="BH2957" s="1"/>
      <c r="BK2957" s="1"/>
      <c r="BN2957" s="1"/>
      <c r="BR2957" s="1"/>
      <c r="BW2957" s="1"/>
      <c r="BZ2957" s="1"/>
      <c r="CF2957" s="1"/>
      <c r="CN2957" s="1"/>
      <c r="CQ2957" s="1"/>
      <c r="CT2957" s="1"/>
      <c r="CU2957" s="1"/>
    </row>
    <row r="2958" spans="9:99" x14ac:dyDescent="0.2">
      <c r="I2958" s="1"/>
      <c r="L2958" s="1"/>
      <c r="O2958" s="1"/>
      <c r="R2958" s="1"/>
      <c r="U2958" s="1"/>
      <c r="X2958" s="1"/>
      <c r="AA2958" s="1"/>
      <c r="AD2958" s="1"/>
      <c r="AG2958" s="1"/>
      <c r="AK2958" s="1"/>
      <c r="AP2958" s="1"/>
      <c r="AS2958" s="1"/>
      <c r="AW2958" s="1"/>
      <c r="BB2958" s="1"/>
      <c r="BE2958" s="1"/>
      <c r="BH2958" s="1"/>
      <c r="BK2958" s="1"/>
      <c r="BN2958" s="1"/>
      <c r="BR2958" s="1"/>
      <c r="BW2958" s="1"/>
      <c r="BZ2958" s="1"/>
      <c r="CF2958" s="1"/>
      <c r="CN2958" s="1"/>
      <c r="CQ2958" s="1"/>
      <c r="CT2958" s="1"/>
      <c r="CU2958" s="1"/>
    </row>
    <row r="2959" spans="9:99" x14ac:dyDescent="0.2">
      <c r="I2959" s="1"/>
      <c r="L2959" s="1"/>
      <c r="O2959" s="1"/>
      <c r="R2959" s="1"/>
      <c r="U2959" s="1"/>
      <c r="X2959" s="1"/>
      <c r="AA2959" s="1"/>
      <c r="AD2959" s="1"/>
      <c r="AG2959" s="1"/>
      <c r="AK2959" s="1"/>
      <c r="AP2959" s="1"/>
      <c r="AS2959" s="1"/>
      <c r="AW2959" s="1"/>
      <c r="BB2959" s="1"/>
      <c r="BE2959" s="1"/>
      <c r="BH2959" s="1"/>
      <c r="BK2959" s="1"/>
      <c r="BN2959" s="1"/>
      <c r="BR2959" s="1"/>
      <c r="BW2959" s="1"/>
      <c r="BZ2959" s="1"/>
      <c r="CF2959" s="1"/>
      <c r="CN2959" s="1"/>
      <c r="CQ2959" s="1"/>
      <c r="CT2959" s="1"/>
      <c r="CU2959" s="1"/>
    </row>
    <row r="2960" spans="9:99" x14ac:dyDescent="0.2">
      <c r="I2960" s="1"/>
      <c r="L2960" s="1"/>
      <c r="O2960" s="1"/>
      <c r="R2960" s="1"/>
      <c r="U2960" s="1"/>
      <c r="X2960" s="1"/>
      <c r="AA2960" s="1"/>
      <c r="AD2960" s="1"/>
      <c r="AG2960" s="1"/>
      <c r="AK2960" s="1"/>
      <c r="AP2960" s="1"/>
      <c r="AS2960" s="1"/>
      <c r="AW2960" s="1"/>
      <c r="BB2960" s="1"/>
      <c r="BE2960" s="1"/>
      <c r="BH2960" s="1"/>
      <c r="BK2960" s="1"/>
      <c r="BN2960" s="1"/>
      <c r="BR2960" s="1"/>
      <c r="BW2960" s="1"/>
      <c r="BZ2960" s="1"/>
      <c r="CF2960" s="1"/>
      <c r="CN2960" s="1"/>
      <c r="CQ2960" s="1"/>
      <c r="CT2960" s="1"/>
      <c r="CU2960" s="1"/>
    </row>
    <row r="2961" spans="9:99" x14ac:dyDescent="0.2">
      <c r="I2961" s="1"/>
      <c r="L2961" s="1"/>
      <c r="O2961" s="1"/>
      <c r="R2961" s="1"/>
      <c r="U2961" s="1"/>
      <c r="X2961" s="1"/>
      <c r="AA2961" s="1"/>
      <c r="AD2961" s="1"/>
      <c r="AG2961" s="1"/>
      <c r="AK2961" s="1"/>
      <c r="AP2961" s="1"/>
      <c r="AS2961" s="1"/>
      <c r="AW2961" s="1"/>
      <c r="BB2961" s="1"/>
      <c r="BE2961" s="1"/>
      <c r="BH2961" s="1"/>
      <c r="BK2961" s="1"/>
      <c r="BN2961" s="1"/>
      <c r="BR2961" s="1"/>
      <c r="BW2961" s="1"/>
      <c r="BZ2961" s="1"/>
      <c r="CF2961" s="1"/>
      <c r="CN2961" s="1"/>
      <c r="CQ2961" s="1"/>
      <c r="CT2961" s="1"/>
      <c r="CU2961" s="1"/>
    </row>
    <row r="2962" spans="9:99" x14ac:dyDescent="0.2">
      <c r="I2962" s="1"/>
      <c r="L2962" s="1"/>
      <c r="O2962" s="1"/>
      <c r="R2962" s="1"/>
      <c r="U2962" s="1"/>
      <c r="X2962" s="1"/>
      <c r="AA2962" s="1"/>
      <c r="AD2962" s="1"/>
      <c r="AG2962" s="1"/>
      <c r="AK2962" s="1"/>
      <c r="AP2962" s="1"/>
      <c r="AS2962" s="1"/>
      <c r="AW2962" s="1"/>
      <c r="BB2962" s="1"/>
      <c r="BE2962" s="1"/>
      <c r="BH2962" s="1"/>
      <c r="BK2962" s="1"/>
      <c r="BN2962" s="1"/>
      <c r="BR2962" s="1"/>
      <c r="BW2962" s="1"/>
      <c r="BZ2962" s="1"/>
      <c r="CF2962" s="1"/>
      <c r="CN2962" s="1"/>
      <c r="CQ2962" s="1"/>
      <c r="CT2962" s="1"/>
      <c r="CU2962" s="1"/>
    </row>
    <row r="2963" spans="9:99" x14ac:dyDescent="0.2">
      <c r="I2963" s="1"/>
      <c r="L2963" s="1"/>
      <c r="O2963" s="1"/>
      <c r="R2963" s="1"/>
      <c r="U2963" s="1"/>
      <c r="X2963" s="1"/>
      <c r="AA2963" s="1"/>
      <c r="AD2963" s="1"/>
      <c r="AG2963" s="1"/>
      <c r="AK2963" s="1"/>
      <c r="AP2963" s="1"/>
      <c r="AS2963" s="1"/>
      <c r="AW2963" s="1"/>
      <c r="BB2963" s="1"/>
      <c r="BE2963" s="1"/>
      <c r="BH2963" s="1"/>
      <c r="BK2963" s="1"/>
      <c r="BN2963" s="1"/>
      <c r="BR2963" s="1"/>
      <c r="BW2963" s="1"/>
      <c r="BZ2963" s="1"/>
      <c r="CF2963" s="1"/>
      <c r="CN2963" s="1"/>
      <c r="CQ2963" s="1"/>
      <c r="CT2963" s="1"/>
      <c r="CU2963" s="1"/>
    </row>
    <row r="2964" spans="9:99" x14ac:dyDescent="0.2">
      <c r="I2964" s="1"/>
      <c r="L2964" s="1"/>
      <c r="O2964" s="1"/>
      <c r="R2964" s="1"/>
      <c r="U2964" s="1"/>
      <c r="X2964" s="1"/>
      <c r="AA2964" s="1"/>
      <c r="AD2964" s="1"/>
      <c r="AG2964" s="1"/>
      <c r="AK2964" s="1"/>
      <c r="AP2964" s="1"/>
      <c r="AS2964" s="1"/>
      <c r="AW2964" s="1"/>
      <c r="BB2964" s="1"/>
      <c r="BE2964" s="1"/>
      <c r="BH2964" s="1"/>
      <c r="BK2964" s="1"/>
      <c r="BN2964" s="1"/>
      <c r="BR2964" s="1"/>
      <c r="BW2964" s="1"/>
      <c r="BZ2964" s="1"/>
      <c r="CF2964" s="1"/>
      <c r="CN2964" s="1"/>
      <c r="CQ2964" s="1"/>
      <c r="CT2964" s="1"/>
      <c r="CU2964" s="1"/>
    </row>
    <row r="2965" spans="9:99" x14ac:dyDescent="0.2">
      <c r="I2965" s="1"/>
      <c r="L2965" s="1"/>
      <c r="O2965" s="1"/>
      <c r="R2965" s="1"/>
      <c r="U2965" s="1"/>
      <c r="X2965" s="1"/>
      <c r="AA2965" s="1"/>
      <c r="AD2965" s="1"/>
      <c r="AG2965" s="1"/>
      <c r="AK2965" s="1"/>
      <c r="AP2965" s="1"/>
      <c r="AS2965" s="1"/>
      <c r="AW2965" s="1"/>
      <c r="BB2965" s="1"/>
      <c r="BE2965" s="1"/>
      <c r="BH2965" s="1"/>
      <c r="BK2965" s="1"/>
      <c r="BN2965" s="1"/>
      <c r="BR2965" s="1"/>
      <c r="BW2965" s="1"/>
      <c r="BZ2965" s="1"/>
      <c r="CF2965" s="1"/>
      <c r="CN2965" s="1"/>
      <c r="CQ2965" s="1"/>
      <c r="CT2965" s="1"/>
      <c r="CU2965" s="1"/>
    </row>
    <row r="2966" spans="9:99" x14ac:dyDescent="0.2">
      <c r="I2966" s="1"/>
      <c r="L2966" s="1"/>
      <c r="O2966" s="1"/>
      <c r="R2966" s="1"/>
      <c r="U2966" s="1"/>
      <c r="X2966" s="1"/>
      <c r="AA2966" s="1"/>
      <c r="AD2966" s="1"/>
      <c r="AG2966" s="1"/>
      <c r="AK2966" s="1"/>
      <c r="AP2966" s="1"/>
      <c r="AS2966" s="1"/>
      <c r="AW2966" s="1"/>
      <c r="BB2966" s="1"/>
      <c r="BE2966" s="1"/>
      <c r="BH2966" s="1"/>
      <c r="BK2966" s="1"/>
      <c r="BN2966" s="1"/>
      <c r="BR2966" s="1"/>
      <c r="BW2966" s="1"/>
      <c r="BZ2966" s="1"/>
      <c r="CF2966" s="1"/>
      <c r="CN2966" s="1"/>
      <c r="CQ2966" s="1"/>
      <c r="CT2966" s="1"/>
      <c r="CU2966" s="1"/>
    </row>
    <row r="2967" spans="9:99" x14ac:dyDescent="0.2">
      <c r="I2967" s="1"/>
      <c r="L2967" s="1"/>
      <c r="O2967" s="1"/>
      <c r="R2967" s="1"/>
      <c r="U2967" s="1"/>
      <c r="X2967" s="1"/>
      <c r="AA2967" s="1"/>
      <c r="AD2967" s="1"/>
      <c r="AG2967" s="1"/>
      <c r="AK2967" s="1"/>
      <c r="AP2967" s="1"/>
      <c r="AS2967" s="1"/>
      <c r="AW2967" s="1"/>
      <c r="BB2967" s="1"/>
      <c r="BE2967" s="1"/>
      <c r="BH2967" s="1"/>
      <c r="BK2967" s="1"/>
      <c r="BN2967" s="1"/>
      <c r="BR2967" s="1"/>
      <c r="BW2967" s="1"/>
      <c r="BZ2967" s="1"/>
      <c r="CF2967" s="1"/>
      <c r="CN2967" s="1"/>
      <c r="CQ2967" s="1"/>
      <c r="CT2967" s="1"/>
      <c r="CU2967" s="1"/>
    </row>
    <row r="2968" spans="9:99" x14ac:dyDescent="0.2">
      <c r="I2968" s="1"/>
      <c r="L2968" s="1"/>
      <c r="O2968" s="1"/>
      <c r="R2968" s="1"/>
      <c r="U2968" s="1"/>
      <c r="X2968" s="1"/>
      <c r="AA2968" s="1"/>
      <c r="AD2968" s="1"/>
      <c r="AG2968" s="1"/>
      <c r="AK2968" s="1"/>
      <c r="AP2968" s="1"/>
      <c r="AS2968" s="1"/>
      <c r="AW2968" s="1"/>
      <c r="BB2968" s="1"/>
      <c r="BE2968" s="1"/>
      <c r="BH2968" s="1"/>
      <c r="BK2968" s="1"/>
      <c r="BN2968" s="1"/>
      <c r="BR2968" s="1"/>
      <c r="BW2968" s="1"/>
      <c r="BZ2968" s="1"/>
      <c r="CF2968" s="1"/>
      <c r="CN2968" s="1"/>
      <c r="CQ2968" s="1"/>
      <c r="CT2968" s="1"/>
      <c r="CU2968" s="1"/>
    </row>
    <row r="2969" spans="9:99" x14ac:dyDescent="0.2">
      <c r="I2969" s="1"/>
      <c r="L2969" s="1"/>
      <c r="O2969" s="1"/>
      <c r="R2969" s="1"/>
      <c r="U2969" s="1"/>
      <c r="X2969" s="1"/>
      <c r="AA2969" s="1"/>
      <c r="AD2969" s="1"/>
      <c r="AG2969" s="1"/>
      <c r="AK2969" s="1"/>
      <c r="AP2969" s="1"/>
      <c r="AS2969" s="1"/>
      <c r="AW2969" s="1"/>
      <c r="BB2969" s="1"/>
      <c r="BE2969" s="1"/>
      <c r="BH2969" s="1"/>
      <c r="BK2969" s="1"/>
      <c r="BN2969" s="1"/>
      <c r="BR2969" s="1"/>
      <c r="BW2969" s="1"/>
      <c r="BZ2969" s="1"/>
      <c r="CF2969" s="1"/>
      <c r="CN2969" s="1"/>
      <c r="CQ2969" s="1"/>
      <c r="CT2969" s="1"/>
      <c r="CU2969" s="1"/>
    </row>
    <row r="2970" spans="9:99" x14ac:dyDescent="0.2">
      <c r="I2970" s="1"/>
      <c r="L2970" s="1"/>
      <c r="O2970" s="1"/>
      <c r="R2970" s="1"/>
      <c r="U2970" s="1"/>
      <c r="X2970" s="1"/>
      <c r="AA2970" s="1"/>
      <c r="AD2970" s="1"/>
      <c r="AG2970" s="1"/>
      <c r="AK2970" s="1"/>
      <c r="AP2970" s="1"/>
      <c r="AS2970" s="1"/>
      <c r="AW2970" s="1"/>
      <c r="BB2970" s="1"/>
      <c r="BE2970" s="1"/>
      <c r="BH2970" s="1"/>
      <c r="BK2970" s="1"/>
      <c r="BN2970" s="1"/>
      <c r="BR2970" s="1"/>
      <c r="BW2970" s="1"/>
      <c r="BZ2970" s="1"/>
      <c r="CF2970" s="1"/>
      <c r="CN2970" s="1"/>
      <c r="CQ2970" s="1"/>
      <c r="CT2970" s="1"/>
      <c r="CU2970" s="1"/>
    </row>
    <row r="2971" spans="9:99" x14ac:dyDescent="0.2">
      <c r="I2971" s="1"/>
      <c r="L2971" s="1"/>
      <c r="O2971" s="1"/>
      <c r="R2971" s="1"/>
      <c r="U2971" s="1"/>
      <c r="X2971" s="1"/>
      <c r="AA2971" s="1"/>
      <c r="AD2971" s="1"/>
      <c r="AG2971" s="1"/>
      <c r="AK2971" s="1"/>
      <c r="AP2971" s="1"/>
      <c r="AS2971" s="1"/>
      <c r="AW2971" s="1"/>
      <c r="BB2971" s="1"/>
      <c r="BE2971" s="1"/>
      <c r="BH2971" s="1"/>
      <c r="BK2971" s="1"/>
      <c r="BN2971" s="1"/>
      <c r="BR2971" s="1"/>
      <c r="BW2971" s="1"/>
      <c r="BZ2971" s="1"/>
      <c r="CF2971" s="1"/>
      <c r="CN2971" s="1"/>
      <c r="CQ2971" s="1"/>
      <c r="CT2971" s="1"/>
      <c r="CU2971" s="1"/>
    </row>
    <row r="2972" spans="9:99" x14ac:dyDescent="0.2">
      <c r="I2972" s="1"/>
      <c r="L2972" s="1"/>
      <c r="O2972" s="1"/>
      <c r="R2972" s="1"/>
      <c r="U2972" s="1"/>
      <c r="X2972" s="1"/>
      <c r="AA2972" s="1"/>
      <c r="AD2972" s="1"/>
      <c r="AG2972" s="1"/>
      <c r="AK2972" s="1"/>
      <c r="AP2972" s="1"/>
      <c r="AS2972" s="1"/>
      <c r="AW2972" s="1"/>
      <c r="BB2972" s="1"/>
      <c r="BE2972" s="1"/>
      <c r="BH2972" s="1"/>
      <c r="BK2972" s="1"/>
      <c r="BN2972" s="1"/>
      <c r="BR2972" s="1"/>
      <c r="BW2972" s="1"/>
      <c r="BZ2972" s="1"/>
      <c r="CF2972" s="1"/>
      <c r="CN2972" s="1"/>
      <c r="CQ2972" s="1"/>
      <c r="CT2972" s="1"/>
      <c r="CU2972" s="1"/>
    </row>
    <row r="2973" spans="9:99" x14ac:dyDescent="0.2">
      <c r="I2973" s="1"/>
      <c r="L2973" s="1"/>
      <c r="O2973" s="1"/>
      <c r="R2973" s="1"/>
      <c r="U2973" s="1"/>
      <c r="X2973" s="1"/>
      <c r="AA2973" s="1"/>
      <c r="AD2973" s="1"/>
      <c r="AG2973" s="1"/>
      <c r="AK2973" s="1"/>
      <c r="AP2973" s="1"/>
      <c r="AS2973" s="1"/>
      <c r="AW2973" s="1"/>
      <c r="BB2973" s="1"/>
      <c r="BE2973" s="1"/>
      <c r="BH2973" s="1"/>
      <c r="BK2973" s="1"/>
      <c r="BN2973" s="1"/>
      <c r="BR2973" s="1"/>
      <c r="BW2973" s="1"/>
      <c r="BZ2973" s="1"/>
      <c r="CF2973" s="1"/>
      <c r="CN2973" s="1"/>
      <c r="CQ2973" s="1"/>
      <c r="CT2973" s="1"/>
      <c r="CU2973" s="1"/>
    </row>
    <row r="2974" spans="9:99" x14ac:dyDescent="0.2">
      <c r="I2974" s="1"/>
      <c r="L2974" s="1"/>
      <c r="O2974" s="1"/>
      <c r="R2974" s="1"/>
      <c r="U2974" s="1"/>
      <c r="X2974" s="1"/>
      <c r="AA2974" s="1"/>
      <c r="AD2974" s="1"/>
      <c r="AG2974" s="1"/>
      <c r="AK2974" s="1"/>
      <c r="AP2974" s="1"/>
      <c r="AS2974" s="1"/>
      <c r="AW2974" s="1"/>
      <c r="BB2974" s="1"/>
      <c r="BE2974" s="1"/>
      <c r="BH2974" s="1"/>
      <c r="BK2974" s="1"/>
      <c r="BN2974" s="1"/>
      <c r="BR2974" s="1"/>
      <c r="BW2974" s="1"/>
      <c r="BZ2974" s="1"/>
      <c r="CF2974" s="1"/>
      <c r="CN2974" s="1"/>
      <c r="CQ2974" s="1"/>
      <c r="CT2974" s="1"/>
      <c r="CU2974" s="1"/>
    </row>
    <row r="2975" spans="9:99" x14ac:dyDescent="0.2">
      <c r="I2975" s="1"/>
      <c r="L2975" s="1"/>
      <c r="O2975" s="1"/>
      <c r="R2975" s="1"/>
      <c r="U2975" s="1"/>
      <c r="X2975" s="1"/>
      <c r="AA2975" s="1"/>
      <c r="AD2975" s="1"/>
      <c r="AG2975" s="1"/>
      <c r="AK2975" s="1"/>
      <c r="AP2975" s="1"/>
      <c r="AS2975" s="1"/>
      <c r="AW2975" s="1"/>
      <c r="BB2975" s="1"/>
      <c r="BE2975" s="1"/>
      <c r="BH2975" s="1"/>
      <c r="BK2975" s="1"/>
      <c r="BN2975" s="1"/>
      <c r="BR2975" s="1"/>
      <c r="BW2975" s="1"/>
      <c r="BZ2975" s="1"/>
      <c r="CF2975" s="1"/>
      <c r="CN2975" s="1"/>
      <c r="CQ2975" s="1"/>
      <c r="CT2975" s="1"/>
      <c r="CU2975" s="1"/>
    </row>
    <row r="2976" spans="9:99" x14ac:dyDescent="0.2">
      <c r="I2976" s="1"/>
      <c r="L2976" s="1"/>
      <c r="O2976" s="1"/>
      <c r="R2976" s="1"/>
      <c r="U2976" s="1"/>
      <c r="X2976" s="1"/>
      <c r="AA2976" s="1"/>
      <c r="AD2976" s="1"/>
      <c r="AG2976" s="1"/>
      <c r="AK2976" s="1"/>
      <c r="AP2976" s="1"/>
      <c r="AS2976" s="1"/>
      <c r="AW2976" s="1"/>
      <c r="BB2976" s="1"/>
      <c r="BE2976" s="1"/>
      <c r="BH2976" s="1"/>
      <c r="BK2976" s="1"/>
      <c r="BN2976" s="1"/>
      <c r="BR2976" s="1"/>
      <c r="BW2976" s="1"/>
      <c r="BZ2976" s="1"/>
      <c r="CF2976" s="1"/>
      <c r="CN2976" s="1"/>
      <c r="CQ2976" s="1"/>
      <c r="CT2976" s="1"/>
      <c r="CU2976" s="1"/>
    </row>
    <row r="2977" spans="9:99" x14ac:dyDescent="0.2">
      <c r="I2977" s="1"/>
      <c r="L2977" s="1"/>
      <c r="O2977" s="1"/>
      <c r="R2977" s="1"/>
      <c r="U2977" s="1"/>
      <c r="X2977" s="1"/>
      <c r="AA2977" s="1"/>
      <c r="AD2977" s="1"/>
      <c r="AG2977" s="1"/>
      <c r="AK2977" s="1"/>
      <c r="AP2977" s="1"/>
      <c r="AS2977" s="1"/>
      <c r="AW2977" s="1"/>
      <c r="BB2977" s="1"/>
      <c r="BE2977" s="1"/>
      <c r="BH2977" s="1"/>
      <c r="BK2977" s="1"/>
      <c r="BN2977" s="1"/>
      <c r="BR2977" s="1"/>
      <c r="BW2977" s="1"/>
      <c r="BZ2977" s="1"/>
      <c r="CF2977" s="1"/>
      <c r="CN2977" s="1"/>
      <c r="CQ2977" s="1"/>
      <c r="CT2977" s="1"/>
      <c r="CU2977" s="1"/>
    </row>
    <row r="2978" spans="9:99" x14ac:dyDescent="0.2">
      <c r="I2978" s="1"/>
      <c r="L2978" s="1"/>
      <c r="O2978" s="1"/>
      <c r="R2978" s="1"/>
      <c r="U2978" s="1"/>
      <c r="X2978" s="1"/>
      <c r="AA2978" s="1"/>
      <c r="AD2978" s="1"/>
      <c r="AG2978" s="1"/>
      <c r="AK2978" s="1"/>
      <c r="AP2978" s="1"/>
      <c r="AS2978" s="1"/>
      <c r="AW2978" s="1"/>
      <c r="BB2978" s="1"/>
      <c r="BE2978" s="1"/>
      <c r="BH2978" s="1"/>
      <c r="BK2978" s="1"/>
      <c r="BN2978" s="1"/>
      <c r="BR2978" s="1"/>
      <c r="BW2978" s="1"/>
      <c r="BZ2978" s="1"/>
      <c r="CF2978" s="1"/>
      <c r="CN2978" s="1"/>
      <c r="CQ2978" s="1"/>
      <c r="CT2978" s="1"/>
      <c r="CU2978" s="1"/>
    </row>
    <row r="2979" spans="9:99" x14ac:dyDescent="0.2">
      <c r="I2979" s="1"/>
      <c r="L2979" s="1"/>
      <c r="O2979" s="1"/>
      <c r="R2979" s="1"/>
      <c r="U2979" s="1"/>
      <c r="X2979" s="1"/>
      <c r="AA2979" s="1"/>
      <c r="AD2979" s="1"/>
      <c r="AG2979" s="1"/>
      <c r="AK2979" s="1"/>
      <c r="AP2979" s="1"/>
      <c r="AS2979" s="1"/>
      <c r="AW2979" s="1"/>
      <c r="BB2979" s="1"/>
      <c r="BE2979" s="1"/>
      <c r="BH2979" s="1"/>
      <c r="BK2979" s="1"/>
      <c r="BN2979" s="1"/>
      <c r="BR2979" s="1"/>
      <c r="BW2979" s="1"/>
      <c r="BZ2979" s="1"/>
      <c r="CF2979" s="1"/>
      <c r="CN2979" s="1"/>
      <c r="CQ2979" s="1"/>
      <c r="CT2979" s="1"/>
      <c r="CU2979" s="1"/>
    </row>
    <row r="2980" spans="9:99" x14ac:dyDescent="0.2">
      <c r="I2980" s="1"/>
      <c r="L2980" s="1"/>
      <c r="O2980" s="1"/>
      <c r="R2980" s="1"/>
      <c r="U2980" s="1"/>
      <c r="X2980" s="1"/>
      <c r="AA2980" s="1"/>
      <c r="AD2980" s="1"/>
      <c r="AG2980" s="1"/>
      <c r="AK2980" s="1"/>
      <c r="AP2980" s="1"/>
      <c r="AS2980" s="1"/>
      <c r="AW2980" s="1"/>
      <c r="BB2980" s="1"/>
      <c r="BE2980" s="1"/>
      <c r="BH2980" s="1"/>
      <c r="BK2980" s="1"/>
      <c r="BN2980" s="1"/>
      <c r="BR2980" s="1"/>
      <c r="BW2980" s="1"/>
      <c r="BZ2980" s="1"/>
      <c r="CF2980" s="1"/>
      <c r="CN2980" s="1"/>
      <c r="CQ2980" s="1"/>
      <c r="CT2980" s="1"/>
      <c r="CU2980" s="1"/>
    </row>
    <row r="2981" spans="9:99" x14ac:dyDescent="0.2">
      <c r="I2981" s="1"/>
      <c r="L2981" s="1"/>
      <c r="O2981" s="1"/>
      <c r="R2981" s="1"/>
      <c r="U2981" s="1"/>
      <c r="X2981" s="1"/>
      <c r="AA2981" s="1"/>
      <c r="AD2981" s="1"/>
      <c r="AG2981" s="1"/>
      <c r="AK2981" s="1"/>
      <c r="AP2981" s="1"/>
      <c r="AS2981" s="1"/>
      <c r="AW2981" s="1"/>
      <c r="BB2981" s="1"/>
      <c r="BE2981" s="1"/>
      <c r="BH2981" s="1"/>
      <c r="BK2981" s="1"/>
      <c r="BN2981" s="1"/>
      <c r="BR2981" s="1"/>
      <c r="BW2981" s="1"/>
      <c r="BZ2981" s="1"/>
      <c r="CF2981" s="1"/>
      <c r="CN2981" s="1"/>
      <c r="CQ2981" s="1"/>
      <c r="CT2981" s="1"/>
      <c r="CU2981" s="1"/>
    </row>
    <row r="2982" spans="9:99" x14ac:dyDescent="0.2">
      <c r="I2982" s="1"/>
      <c r="L2982" s="1"/>
      <c r="O2982" s="1"/>
      <c r="R2982" s="1"/>
      <c r="U2982" s="1"/>
      <c r="X2982" s="1"/>
      <c r="AA2982" s="1"/>
      <c r="AD2982" s="1"/>
      <c r="AG2982" s="1"/>
      <c r="AK2982" s="1"/>
      <c r="AP2982" s="1"/>
      <c r="AS2982" s="1"/>
      <c r="AW2982" s="1"/>
      <c r="BB2982" s="1"/>
      <c r="BE2982" s="1"/>
      <c r="BH2982" s="1"/>
      <c r="BK2982" s="1"/>
      <c r="BN2982" s="1"/>
      <c r="BR2982" s="1"/>
      <c r="BW2982" s="1"/>
      <c r="BZ2982" s="1"/>
      <c r="CF2982" s="1"/>
      <c r="CN2982" s="1"/>
      <c r="CQ2982" s="1"/>
      <c r="CT2982" s="1"/>
      <c r="CU2982" s="1"/>
    </row>
    <row r="2983" spans="9:99" x14ac:dyDescent="0.2">
      <c r="I2983" s="1"/>
      <c r="L2983" s="1"/>
      <c r="O2983" s="1"/>
      <c r="R2983" s="1"/>
      <c r="U2983" s="1"/>
      <c r="X2983" s="1"/>
      <c r="AA2983" s="1"/>
      <c r="AD2983" s="1"/>
      <c r="AG2983" s="1"/>
      <c r="AK2983" s="1"/>
      <c r="AP2983" s="1"/>
      <c r="AS2983" s="1"/>
      <c r="AW2983" s="1"/>
      <c r="BB2983" s="1"/>
      <c r="BE2983" s="1"/>
      <c r="BH2983" s="1"/>
      <c r="BK2983" s="1"/>
      <c r="BN2983" s="1"/>
      <c r="BR2983" s="1"/>
      <c r="BW2983" s="1"/>
      <c r="BZ2983" s="1"/>
      <c r="CF2983" s="1"/>
      <c r="CN2983" s="1"/>
      <c r="CQ2983" s="1"/>
      <c r="CT2983" s="1"/>
      <c r="CU2983" s="1"/>
    </row>
    <row r="2984" spans="9:99" x14ac:dyDescent="0.2">
      <c r="I2984" s="1"/>
      <c r="L2984" s="1"/>
      <c r="O2984" s="1"/>
      <c r="R2984" s="1"/>
      <c r="U2984" s="1"/>
      <c r="X2984" s="1"/>
      <c r="AA2984" s="1"/>
      <c r="AD2984" s="1"/>
      <c r="AG2984" s="1"/>
      <c r="AK2984" s="1"/>
      <c r="AP2984" s="1"/>
      <c r="AS2984" s="1"/>
      <c r="AW2984" s="1"/>
      <c r="BB2984" s="1"/>
      <c r="BE2984" s="1"/>
      <c r="BH2984" s="1"/>
      <c r="BK2984" s="1"/>
      <c r="BN2984" s="1"/>
      <c r="BR2984" s="1"/>
      <c r="BW2984" s="1"/>
      <c r="BZ2984" s="1"/>
      <c r="CF2984" s="1"/>
      <c r="CN2984" s="1"/>
      <c r="CQ2984" s="1"/>
      <c r="CT2984" s="1"/>
      <c r="CU2984" s="1"/>
    </row>
    <row r="2985" spans="9:99" x14ac:dyDescent="0.2">
      <c r="I2985" s="1"/>
      <c r="L2985" s="1"/>
      <c r="O2985" s="1"/>
      <c r="R2985" s="1"/>
      <c r="U2985" s="1"/>
      <c r="X2985" s="1"/>
      <c r="AA2985" s="1"/>
      <c r="AD2985" s="1"/>
      <c r="AG2985" s="1"/>
      <c r="AK2985" s="1"/>
      <c r="AP2985" s="1"/>
      <c r="AS2985" s="1"/>
      <c r="AW2985" s="1"/>
      <c r="BB2985" s="1"/>
      <c r="BE2985" s="1"/>
      <c r="BH2985" s="1"/>
      <c r="BK2985" s="1"/>
      <c r="BN2985" s="1"/>
      <c r="BR2985" s="1"/>
      <c r="BW2985" s="1"/>
      <c r="BZ2985" s="1"/>
      <c r="CF2985" s="1"/>
      <c r="CN2985" s="1"/>
      <c r="CQ2985" s="1"/>
      <c r="CT2985" s="1"/>
      <c r="CU2985" s="1"/>
    </row>
    <row r="2986" spans="9:99" x14ac:dyDescent="0.2">
      <c r="I2986" s="1"/>
      <c r="L2986" s="1"/>
      <c r="O2986" s="1"/>
      <c r="R2986" s="1"/>
      <c r="U2986" s="1"/>
      <c r="X2986" s="1"/>
      <c r="AA2986" s="1"/>
      <c r="AD2986" s="1"/>
      <c r="AG2986" s="1"/>
      <c r="AK2986" s="1"/>
      <c r="AP2986" s="1"/>
      <c r="AS2986" s="1"/>
      <c r="AW2986" s="1"/>
      <c r="BB2986" s="1"/>
      <c r="BE2986" s="1"/>
      <c r="BH2986" s="1"/>
      <c r="BK2986" s="1"/>
      <c r="BN2986" s="1"/>
      <c r="BR2986" s="1"/>
      <c r="BW2986" s="1"/>
      <c r="BZ2986" s="1"/>
      <c r="CF2986" s="1"/>
      <c r="CN2986" s="1"/>
      <c r="CQ2986" s="1"/>
      <c r="CT2986" s="1"/>
      <c r="CU2986" s="1"/>
    </row>
    <row r="2987" spans="9:99" x14ac:dyDescent="0.2">
      <c r="I2987" s="1"/>
      <c r="L2987" s="1"/>
      <c r="O2987" s="1"/>
      <c r="R2987" s="1"/>
      <c r="U2987" s="1"/>
      <c r="X2987" s="1"/>
      <c r="AA2987" s="1"/>
      <c r="AD2987" s="1"/>
      <c r="AG2987" s="1"/>
      <c r="AK2987" s="1"/>
      <c r="AP2987" s="1"/>
      <c r="AS2987" s="1"/>
      <c r="AW2987" s="1"/>
      <c r="BB2987" s="1"/>
      <c r="BE2987" s="1"/>
      <c r="BH2987" s="1"/>
      <c r="BK2987" s="1"/>
      <c r="BN2987" s="1"/>
      <c r="BR2987" s="1"/>
      <c r="BW2987" s="1"/>
      <c r="BZ2987" s="1"/>
      <c r="CF2987" s="1"/>
      <c r="CN2987" s="1"/>
      <c r="CQ2987" s="1"/>
      <c r="CT2987" s="1"/>
      <c r="CU2987" s="1"/>
    </row>
    <row r="2988" spans="9:99" x14ac:dyDescent="0.2">
      <c r="I2988" s="1"/>
      <c r="L2988" s="1"/>
      <c r="O2988" s="1"/>
      <c r="R2988" s="1"/>
      <c r="U2988" s="1"/>
      <c r="X2988" s="1"/>
      <c r="AA2988" s="1"/>
      <c r="AD2988" s="1"/>
      <c r="AG2988" s="1"/>
      <c r="AK2988" s="1"/>
      <c r="AP2988" s="1"/>
      <c r="AS2988" s="1"/>
      <c r="AW2988" s="1"/>
      <c r="BB2988" s="1"/>
      <c r="BE2988" s="1"/>
      <c r="BH2988" s="1"/>
      <c r="BK2988" s="1"/>
      <c r="BN2988" s="1"/>
      <c r="BR2988" s="1"/>
      <c r="BW2988" s="1"/>
      <c r="BZ2988" s="1"/>
      <c r="CF2988" s="1"/>
      <c r="CN2988" s="1"/>
      <c r="CQ2988" s="1"/>
      <c r="CT2988" s="1"/>
      <c r="CU2988" s="1"/>
    </row>
    <row r="2989" spans="9:99" x14ac:dyDescent="0.2">
      <c r="I2989" s="1"/>
      <c r="L2989" s="1"/>
      <c r="O2989" s="1"/>
      <c r="R2989" s="1"/>
      <c r="U2989" s="1"/>
      <c r="X2989" s="1"/>
      <c r="AA2989" s="1"/>
      <c r="AD2989" s="1"/>
      <c r="AG2989" s="1"/>
      <c r="AK2989" s="1"/>
      <c r="AP2989" s="1"/>
      <c r="AS2989" s="1"/>
      <c r="AW2989" s="1"/>
      <c r="BB2989" s="1"/>
      <c r="BE2989" s="1"/>
      <c r="BH2989" s="1"/>
      <c r="BK2989" s="1"/>
      <c r="BN2989" s="1"/>
      <c r="BR2989" s="1"/>
      <c r="BW2989" s="1"/>
      <c r="BZ2989" s="1"/>
      <c r="CF2989" s="1"/>
      <c r="CN2989" s="1"/>
      <c r="CQ2989" s="1"/>
      <c r="CT2989" s="1"/>
      <c r="CU2989" s="1"/>
    </row>
    <row r="2990" spans="9:99" x14ac:dyDescent="0.2">
      <c r="I2990" s="1"/>
      <c r="L2990" s="1"/>
      <c r="O2990" s="1"/>
      <c r="R2990" s="1"/>
      <c r="U2990" s="1"/>
      <c r="X2990" s="1"/>
      <c r="AA2990" s="1"/>
      <c r="AD2990" s="1"/>
      <c r="AG2990" s="1"/>
      <c r="AK2990" s="1"/>
      <c r="AP2990" s="1"/>
      <c r="AS2990" s="1"/>
      <c r="AW2990" s="1"/>
      <c r="BB2990" s="1"/>
      <c r="BE2990" s="1"/>
      <c r="BH2990" s="1"/>
      <c r="BK2990" s="1"/>
      <c r="BN2990" s="1"/>
      <c r="BR2990" s="1"/>
      <c r="BW2990" s="1"/>
      <c r="BZ2990" s="1"/>
      <c r="CF2990" s="1"/>
      <c r="CN2990" s="1"/>
      <c r="CQ2990" s="1"/>
      <c r="CT2990" s="1"/>
      <c r="CU2990" s="1"/>
    </row>
    <row r="2991" spans="9:99" x14ac:dyDescent="0.2">
      <c r="I2991" s="1"/>
      <c r="L2991" s="1"/>
      <c r="O2991" s="1"/>
      <c r="R2991" s="1"/>
      <c r="U2991" s="1"/>
      <c r="X2991" s="1"/>
      <c r="AA2991" s="1"/>
      <c r="AD2991" s="1"/>
      <c r="AG2991" s="1"/>
      <c r="AK2991" s="1"/>
      <c r="AP2991" s="1"/>
      <c r="AS2991" s="1"/>
      <c r="AW2991" s="1"/>
      <c r="BB2991" s="1"/>
      <c r="BE2991" s="1"/>
      <c r="BH2991" s="1"/>
      <c r="BK2991" s="1"/>
      <c r="BN2991" s="1"/>
      <c r="BR2991" s="1"/>
      <c r="BW2991" s="1"/>
      <c r="BZ2991" s="1"/>
      <c r="CF2991" s="1"/>
      <c r="CN2991" s="1"/>
      <c r="CQ2991" s="1"/>
      <c r="CT2991" s="1"/>
      <c r="CU2991" s="1"/>
    </row>
    <row r="2992" spans="9:99" x14ac:dyDescent="0.2">
      <c r="I2992" s="1"/>
      <c r="L2992" s="1"/>
      <c r="O2992" s="1"/>
      <c r="R2992" s="1"/>
      <c r="U2992" s="1"/>
      <c r="X2992" s="1"/>
      <c r="AA2992" s="1"/>
      <c r="AD2992" s="1"/>
      <c r="AG2992" s="1"/>
      <c r="AK2992" s="1"/>
      <c r="AP2992" s="1"/>
      <c r="AS2992" s="1"/>
      <c r="AW2992" s="1"/>
      <c r="BB2992" s="1"/>
      <c r="BE2992" s="1"/>
      <c r="BH2992" s="1"/>
      <c r="BK2992" s="1"/>
      <c r="BN2992" s="1"/>
      <c r="BR2992" s="1"/>
      <c r="BW2992" s="1"/>
      <c r="BZ2992" s="1"/>
      <c r="CF2992" s="1"/>
      <c r="CN2992" s="1"/>
      <c r="CQ2992" s="1"/>
      <c r="CT2992" s="1"/>
      <c r="CU2992" s="1"/>
    </row>
    <row r="2993" spans="9:99" x14ac:dyDescent="0.2">
      <c r="I2993" s="1"/>
      <c r="L2993" s="1"/>
      <c r="O2993" s="1"/>
      <c r="R2993" s="1"/>
      <c r="U2993" s="1"/>
      <c r="X2993" s="1"/>
      <c r="AA2993" s="1"/>
      <c r="AD2993" s="1"/>
      <c r="AG2993" s="1"/>
      <c r="AK2993" s="1"/>
      <c r="AP2993" s="1"/>
      <c r="AS2993" s="1"/>
      <c r="AW2993" s="1"/>
      <c r="BB2993" s="1"/>
      <c r="BE2993" s="1"/>
      <c r="BH2993" s="1"/>
      <c r="BK2993" s="1"/>
      <c r="BN2993" s="1"/>
      <c r="BR2993" s="1"/>
      <c r="BW2993" s="1"/>
      <c r="BZ2993" s="1"/>
      <c r="CF2993" s="1"/>
      <c r="CN2993" s="1"/>
      <c r="CQ2993" s="1"/>
      <c r="CT2993" s="1"/>
      <c r="CU2993" s="1"/>
    </row>
    <row r="2994" spans="9:99" x14ac:dyDescent="0.2">
      <c r="I2994" s="1"/>
      <c r="L2994" s="1"/>
      <c r="O2994" s="1"/>
      <c r="R2994" s="1"/>
      <c r="U2994" s="1"/>
      <c r="X2994" s="1"/>
      <c r="AA2994" s="1"/>
      <c r="AD2994" s="1"/>
      <c r="AG2994" s="1"/>
      <c r="AK2994" s="1"/>
      <c r="AP2994" s="1"/>
      <c r="AS2994" s="1"/>
      <c r="AW2994" s="1"/>
      <c r="BB2994" s="1"/>
      <c r="BE2994" s="1"/>
      <c r="BH2994" s="1"/>
      <c r="BK2994" s="1"/>
      <c r="BN2994" s="1"/>
      <c r="BR2994" s="1"/>
      <c r="BW2994" s="1"/>
      <c r="BZ2994" s="1"/>
      <c r="CF2994" s="1"/>
      <c r="CN2994" s="1"/>
      <c r="CQ2994" s="1"/>
      <c r="CT2994" s="1"/>
      <c r="CU2994" s="1"/>
    </row>
    <row r="2995" spans="9:99" x14ac:dyDescent="0.2">
      <c r="I2995" s="1"/>
      <c r="L2995" s="1"/>
      <c r="O2995" s="1"/>
      <c r="R2995" s="1"/>
      <c r="U2995" s="1"/>
      <c r="X2995" s="1"/>
      <c r="AA2995" s="1"/>
      <c r="AD2995" s="1"/>
      <c r="AG2995" s="1"/>
      <c r="AK2995" s="1"/>
      <c r="AP2995" s="1"/>
      <c r="AS2995" s="1"/>
      <c r="AW2995" s="1"/>
      <c r="BB2995" s="1"/>
      <c r="BE2995" s="1"/>
      <c r="BH2995" s="1"/>
      <c r="BK2995" s="1"/>
      <c r="BN2995" s="1"/>
      <c r="BR2995" s="1"/>
      <c r="BW2995" s="1"/>
      <c r="BZ2995" s="1"/>
      <c r="CF2995" s="1"/>
      <c r="CN2995" s="1"/>
      <c r="CQ2995" s="1"/>
      <c r="CT2995" s="1"/>
      <c r="CU2995" s="1"/>
    </row>
    <row r="2996" spans="9:99" x14ac:dyDescent="0.2">
      <c r="I2996" s="1"/>
      <c r="L2996" s="1"/>
      <c r="O2996" s="1"/>
      <c r="R2996" s="1"/>
      <c r="U2996" s="1"/>
      <c r="X2996" s="1"/>
      <c r="AA2996" s="1"/>
      <c r="AD2996" s="1"/>
      <c r="AG2996" s="1"/>
      <c r="AK2996" s="1"/>
      <c r="AP2996" s="1"/>
      <c r="AS2996" s="1"/>
      <c r="AW2996" s="1"/>
      <c r="BB2996" s="1"/>
      <c r="BE2996" s="1"/>
      <c r="BH2996" s="1"/>
      <c r="BK2996" s="1"/>
      <c r="BN2996" s="1"/>
      <c r="BR2996" s="1"/>
      <c r="BW2996" s="1"/>
      <c r="BZ2996" s="1"/>
      <c r="CF2996" s="1"/>
      <c r="CN2996" s="1"/>
      <c r="CQ2996" s="1"/>
      <c r="CT2996" s="1"/>
      <c r="CU2996" s="1"/>
    </row>
    <row r="2997" spans="9:99" x14ac:dyDescent="0.2">
      <c r="I2997" s="1"/>
      <c r="L2997" s="1"/>
      <c r="O2997" s="1"/>
      <c r="R2997" s="1"/>
      <c r="U2997" s="1"/>
      <c r="X2997" s="1"/>
      <c r="AA2997" s="1"/>
      <c r="AD2997" s="1"/>
      <c r="AG2997" s="1"/>
      <c r="AK2997" s="1"/>
      <c r="AP2997" s="1"/>
      <c r="AS2997" s="1"/>
      <c r="AW2997" s="1"/>
      <c r="BB2997" s="1"/>
      <c r="BE2997" s="1"/>
      <c r="BH2997" s="1"/>
      <c r="BK2997" s="1"/>
      <c r="BN2997" s="1"/>
      <c r="BR2997" s="1"/>
      <c r="BW2997" s="1"/>
      <c r="BZ2997" s="1"/>
      <c r="CF2997" s="1"/>
      <c r="CN2997" s="1"/>
      <c r="CQ2997" s="1"/>
      <c r="CT2997" s="1"/>
      <c r="CU2997" s="1"/>
    </row>
    <row r="2998" spans="9:99" x14ac:dyDescent="0.2">
      <c r="I2998" s="1"/>
      <c r="L2998" s="1"/>
      <c r="O2998" s="1"/>
      <c r="R2998" s="1"/>
      <c r="U2998" s="1"/>
      <c r="X2998" s="1"/>
      <c r="AA2998" s="1"/>
      <c r="AD2998" s="1"/>
      <c r="AG2998" s="1"/>
      <c r="AK2998" s="1"/>
      <c r="AP2998" s="1"/>
      <c r="AS2998" s="1"/>
      <c r="AW2998" s="1"/>
      <c r="BB2998" s="1"/>
      <c r="BE2998" s="1"/>
      <c r="BH2998" s="1"/>
      <c r="BK2998" s="1"/>
      <c r="BN2998" s="1"/>
      <c r="BR2998" s="1"/>
      <c r="BW2998" s="1"/>
      <c r="BZ2998" s="1"/>
      <c r="CF2998" s="1"/>
      <c r="CN2998" s="1"/>
      <c r="CQ2998" s="1"/>
      <c r="CT2998" s="1"/>
      <c r="CU2998" s="1"/>
    </row>
    <row r="2999" spans="9:99" x14ac:dyDescent="0.2">
      <c r="I2999" s="1"/>
      <c r="L2999" s="1"/>
      <c r="O2999" s="1"/>
      <c r="R2999" s="1"/>
      <c r="U2999" s="1"/>
      <c r="X2999" s="1"/>
      <c r="AA2999" s="1"/>
      <c r="AD2999" s="1"/>
      <c r="AG2999" s="1"/>
      <c r="AK2999" s="1"/>
      <c r="AP2999" s="1"/>
      <c r="AS2999" s="1"/>
      <c r="AW2999" s="1"/>
      <c r="BB2999" s="1"/>
      <c r="BE2999" s="1"/>
      <c r="BH2999" s="1"/>
      <c r="BK2999" s="1"/>
      <c r="BN2999" s="1"/>
      <c r="BR2999" s="1"/>
      <c r="BW2999" s="1"/>
      <c r="BZ2999" s="1"/>
      <c r="CF2999" s="1"/>
      <c r="CN2999" s="1"/>
      <c r="CQ2999" s="1"/>
      <c r="CT2999" s="1"/>
      <c r="CU2999" s="1"/>
    </row>
    <row r="3000" spans="9:99" x14ac:dyDescent="0.2">
      <c r="I3000" s="1"/>
      <c r="L3000" s="1"/>
      <c r="O3000" s="1"/>
      <c r="R3000" s="1"/>
      <c r="U3000" s="1"/>
      <c r="X3000" s="1"/>
      <c r="AA3000" s="1"/>
      <c r="AD3000" s="1"/>
      <c r="AG3000" s="1"/>
      <c r="AK3000" s="1"/>
      <c r="AP3000" s="1"/>
      <c r="AS3000" s="1"/>
      <c r="AW3000" s="1"/>
      <c r="BB3000" s="1"/>
      <c r="BE3000" s="1"/>
      <c r="BH3000" s="1"/>
      <c r="BK3000" s="1"/>
      <c r="BN3000" s="1"/>
      <c r="BR3000" s="1"/>
      <c r="BW3000" s="1"/>
      <c r="BZ3000" s="1"/>
      <c r="CF3000" s="1"/>
      <c r="CN3000" s="1"/>
      <c r="CQ3000" s="1"/>
      <c r="CT3000" s="1"/>
      <c r="CU3000" s="1"/>
    </row>
    <row r="3001" spans="9:99" x14ac:dyDescent="0.2">
      <c r="I3001" s="1"/>
      <c r="L3001" s="1"/>
      <c r="O3001" s="1"/>
      <c r="R3001" s="1"/>
      <c r="U3001" s="1"/>
      <c r="X3001" s="1"/>
      <c r="AA3001" s="1"/>
      <c r="AD3001" s="1"/>
      <c r="AG3001" s="1"/>
      <c r="AK3001" s="1"/>
      <c r="AP3001" s="1"/>
      <c r="AS3001" s="1"/>
      <c r="AW3001" s="1"/>
      <c r="BB3001" s="1"/>
      <c r="BE3001" s="1"/>
      <c r="BH3001" s="1"/>
      <c r="BK3001" s="1"/>
      <c r="BN3001" s="1"/>
      <c r="BR3001" s="1"/>
      <c r="BW3001" s="1"/>
      <c r="BZ3001" s="1"/>
      <c r="CF3001" s="1"/>
      <c r="CN3001" s="1"/>
      <c r="CQ3001" s="1"/>
      <c r="CT3001" s="1"/>
      <c r="CU3001" s="1"/>
    </row>
    <row r="3002" spans="9:99" x14ac:dyDescent="0.2">
      <c r="I3002" s="1"/>
      <c r="L3002" s="1"/>
      <c r="O3002" s="1"/>
      <c r="R3002" s="1"/>
      <c r="U3002" s="1"/>
      <c r="X3002" s="1"/>
      <c r="AA3002" s="1"/>
      <c r="AD3002" s="1"/>
      <c r="AG3002" s="1"/>
      <c r="AK3002" s="1"/>
      <c r="AP3002" s="1"/>
      <c r="AS3002" s="1"/>
      <c r="AW3002" s="1"/>
      <c r="BB3002" s="1"/>
      <c r="BE3002" s="1"/>
      <c r="BH3002" s="1"/>
      <c r="BK3002" s="1"/>
      <c r="BN3002" s="1"/>
      <c r="BR3002" s="1"/>
      <c r="BW3002" s="1"/>
      <c r="BZ3002" s="1"/>
      <c r="CF3002" s="1"/>
      <c r="CN3002" s="1"/>
      <c r="CQ3002" s="1"/>
      <c r="CT3002" s="1"/>
      <c r="CU3002" s="1"/>
    </row>
    <row r="3003" spans="9:99" x14ac:dyDescent="0.2">
      <c r="I3003" s="1"/>
      <c r="L3003" s="1"/>
      <c r="O3003" s="1"/>
      <c r="R3003" s="1"/>
      <c r="U3003" s="1"/>
      <c r="X3003" s="1"/>
      <c r="AA3003" s="1"/>
      <c r="AD3003" s="1"/>
      <c r="AG3003" s="1"/>
      <c r="AK3003" s="1"/>
      <c r="AP3003" s="1"/>
      <c r="AS3003" s="1"/>
      <c r="AW3003" s="1"/>
      <c r="BB3003" s="1"/>
      <c r="BE3003" s="1"/>
      <c r="BH3003" s="1"/>
      <c r="BK3003" s="1"/>
      <c r="BN3003" s="1"/>
      <c r="BR3003" s="1"/>
      <c r="BW3003" s="1"/>
      <c r="BZ3003" s="1"/>
      <c r="CF3003" s="1"/>
      <c r="CN3003" s="1"/>
      <c r="CQ3003" s="1"/>
      <c r="CT3003" s="1"/>
      <c r="CU3003" s="1"/>
    </row>
    <row r="3004" spans="9:99" x14ac:dyDescent="0.2">
      <c r="I3004" s="1"/>
      <c r="L3004" s="1"/>
      <c r="O3004" s="1"/>
      <c r="R3004" s="1"/>
      <c r="U3004" s="1"/>
      <c r="X3004" s="1"/>
      <c r="AA3004" s="1"/>
      <c r="AD3004" s="1"/>
      <c r="AG3004" s="1"/>
      <c r="AK3004" s="1"/>
      <c r="AP3004" s="1"/>
      <c r="AS3004" s="1"/>
      <c r="AW3004" s="1"/>
      <c r="BB3004" s="1"/>
      <c r="BE3004" s="1"/>
      <c r="BH3004" s="1"/>
      <c r="BK3004" s="1"/>
      <c r="BN3004" s="1"/>
      <c r="BR3004" s="1"/>
      <c r="BW3004" s="1"/>
      <c r="BZ3004" s="1"/>
      <c r="CF3004" s="1"/>
      <c r="CN3004" s="1"/>
      <c r="CQ3004" s="1"/>
      <c r="CT3004" s="1"/>
      <c r="CU3004" s="1"/>
    </row>
    <row r="3005" spans="9:99" x14ac:dyDescent="0.2">
      <c r="I3005" s="1"/>
      <c r="L3005" s="1"/>
      <c r="O3005" s="1"/>
      <c r="R3005" s="1"/>
      <c r="U3005" s="1"/>
      <c r="X3005" s="1"/>
      <c r="AA3005" s="1"/>
      <c r="AD3005" s="1"/>
      <c r="AG3005" s="1"/>
      <c r="AK3005" s="1"/>
      <c r="AP3005" s="1"/>
      <c r="AS3005" s="1"/>
      <c r="AW3005" s="1"/>
      <c r="BB3005" s="1"/>
      <c r="BE3005" s="1"/>
      <c r="BH3005" s="1"/>
      <c r="BK3005" s="1"/>
      <c r="BN3005" s="1"/>
      <c r="BR3005" s="1"/>
      <c r="BW3005" s="1"/>
      <c r="BZ3005" s="1"/>
      <c r="CF3005" s="1"/>
      <c r="CN3005" s="1"/>
      <c r="CQ3005" s="1"/>
      <c r="CT3005" s="1"/>
      <c r="CU3005" s="1"/>
    </row>
    <row r="3006" spans="9:99" x14ac:dyDescent="0.2">
      <c r="I3006" s="1"/>
      <c r="L3006" s="1"/>
      <c r="O3006" s="1"/>
      <c r="R3006" s="1"/>
      <c r="U3006" s="1"/>
      <c r="X3006" s="1"/>
      <c r="AA3006" s="1"/>
      <c r="AD3006" s="1"/>
      <c r="AG3006" s="1"/>
      <c r="AK3006" s="1"/>
      <c r="AP3006" s="1"/>
      <c r="AS3006" s="1"/>
      <c r="AW3006" s="1"/>
      <c r="BB3006" s="1"/>
      <c r="BE3006" s="1"/>
      <c r="BH3006" s="1"/>
      <c r="BK3006" s="1"/>
      <c r="BN3006" s="1"/>
      <c r="BR3006" s="1"/>
      <c r="BW3006" s="1"/>
      <c r="BZ3006" s="1"/>
      <c r="CF3006" s="1"/>
      <c r="CN3006" s="1"/>
      <c r="CQ3006" s="1"/>
      <c r="CT3006" s="1"/>
      <c r="CU3006" s="1"/>
    </row>
    <row r="3007" spans="9:99" x14ac:dyDescent="0.2">
      <c r="I3007" s="1"/>
      <c r="L3007" s="1"/>
      <c r="O3007" s="1"/>
      <c r="R3007" s="1"/>
      <c r="U3007" s="1"/>
      <c r="X3007" s="1"/>
      <c r="AA3007" s="1"/>
      <c r="AD3007" s="1"/>
      <c r="AG3007" s="1"/>
      <c r="AK3007" s="1"/>
      <c r="AP3007" s="1"/>
      <c r="AS3007" s="1"/>
      <c r="AW3007" s="1"/>
      <c r="BB3007" s="1"/>
      <c r="BE3007" s="1"/>
      <c r="BH3007" s="1"/>
      <c r="BK3007" s="1"/>
      <c r="BN3007" s="1"/>
      <c r="BR3007" s="1"/>
      <c r="BW3007" s="1"/>
      <c r="BZ3007" s="1"/>
      <c r="CF3007" s="1"/>
      <c r="CN3007" s="1"/>
      <c r="CQ3007" s="1"/>
      <c r="CT3007" s="1"/>
      <c r="CU3007" s="1"/>
    </row>
    <row r="3008" spans="9:99" x14ac:dyDescent="0.2">
      <c r="I3008" s="1"/>
      <c r="L3008" s="1"/>
      <c r="O3008" s="1"/>
      <c r="R3008" s="1"/>
      <c r="U3008" s="1"/>
      <c r="X3008" s="1"/>
      <c r="AA3008" s="1"/>
      <c r="AD3008" s="1"/>
      <c r="AG3008" s="1"/>
      <c r="AK3008" s="1"/>
      <c r="AP3008" s="1"/>
      <c r="AS3008" s="1"/>
      <c r="AW3008" s="1"/>
      <c r="BB3008" s="1"/>
      <c r="BE3008" s="1"/>
      <c r="BH3008" s="1"/>
      <c r="BK3008" s="1"/>
      <c r="BN3008" s="1"/>
      <c r="BR3008" s="1"/>
      <c r="BW3008" s="1"/>
      <c r="BZ3008" s="1"/>
      <c r="CF3008" s="1"/>
      <c r="CN3008" s="1"/>
      <c r="CQ3008" s="1"/>
      <c r="CT3008" s="1"/>
      <c r="CU3008" s="1"/>
    </row>
    <row r="3009" spans="9:99" x14ac:dyDescent="0.2">
      <c r="I3009" s="1"/>
      <c r="L3009" s="1"/>
      <c r="O3009" s="1"/>
      <c r="R3009" s="1"/>
      <c r="U3009" s="1"/>
      <c r="X3009" s="1"/>
      <c r="AA3009" s="1"/>
      <c r="AD3009" s="1"/>
      <c r="AG3009" s="1"/>
      <c r="AK3009" s="1"/>
      <c r="AP3009" s="1"/>
      <c r="AS3009" s="1"/>
      <c r="AW3009" s="1"/>
      <c r="BB3009" s="1"/>
      <c r="BE3009" s="1"/>
      <c r="BH3009" s="1"/>
      <c r="BK3009" s="1"/>
      <c r="BN3009" s="1"/>
      <c r="BR3009" s="1"/>
      <c r="BW3009" s="1"/>
      <c r="BZ3009" s="1"/>
      <c r="CF3009" s="1"/>
      <c r="CN3009" s="1"/>
      <c r="CQ3009" s="1"/>
      <c r="CT3009" s="1"/>
      <c r="CU3009" s="1"/>
    </row>
    <row r="3010" spans="9:99" x14ac:dyDescent="0.2">
      <c r="I3010" s="1"/>
      <c r="L3010" s="1"/>
      <c r="O3010" s="1"/>
      <c r="R3010" s="1"/>
      <c r="U3010" s="1"/>
      <c r="X3010" s="1"/>
      <c r="AA3010" s="1"/>
      <c r="AD3010" s="1"/>
      <c r="AG3010" s="1"/>
      <c r="AK3010" s="1"/>
      <c r="AP3010" s="1"/>
      <c r="AS3010" s="1"/>
      <c r="AW3010" s="1"/>
      <c r="BB3010" s="1"/>
      <c r="BE3010" s="1"/>
      <c r="BH3010" s="1"/>
      <c r="BK3010" s="1"/>
      <c r="BN3010" s="1"/>
      <c r="BR3010" s="1"/>
      <c r="BW3010" s="1"/>
      <c r="BZ3010" s="1"/>
      <c r="CF3010" s="1"/>
      <c r="CN3010" s="1"/>
      <c r="CQ3010" s="1"/>
      <c r="CT3010" s="1"/>
      <c r="CU3010" s="1"/>
    </row>
    <row r="3011" spans="9:99" x14ac:dyDescent="0.2">
      <c r="I3011" s="1"/>
      <c r="L3011" s="1"/>
      <c r="O3011" s="1"/>
      <c r="R3011" s="1"/>
      <c r="U3011" s="1"/>
      <c r="X3011" s="1"/>
      <c r="AA3011" s="1"/>
      <c r="AD3011" s="1"/>
      <c r="AG3011" s="1"/>
      <c r="AK3011" s="1"/>
      <c r="AP3011" s="1"/>
      <c r="AS3011" s="1"/>
      <c r="AW3011" s="1"/>
      <c r="BB3011" s="1"/>
      <c r="BE3011" s="1"/>
      <c r="BH3011" s="1"/>
      <c r="BK3011" s="1"/>
      <c r="BN3011" s="1"/>
      <c r="BR3011" s="1"/>
      <c r="BW3011" s="1"/>
      <c r="BZ3011" s="1"/>
      <c r="CF3011" s="1"/>
      <c r="CN3011" s="1"/>
      <c r="CQ3011" s="1"/>
      <c r="CT3011" s="1"/>
      <c r="CU3011" s="1"/>
    </row>
    <row r="3012" spans="9:99" x14ac:dyDescent="0.2">
      <c r="I3012" s="1"/>
      <c r="L3012" s="1"/>
      <c r="O3012" s="1"/>
      <c r="R3012" s="1"/>
      <c r="U3012" s="1"/>
      <c r="X3012" s="1"/>
      <c r="AA3012" s="1"/>
      <c r="AD3012" s="1"/>
      <c r="AG3012" s="1"/>
      <c r="AK3012" s="1"/>
      <c r="AP3012" s="1"/>
      <c r="AS3012" s="1"/>
      <c r="AW3012" s="1"/>
      <c r="BB3012" s="1"/>
      <c r="BE3012" s="1"/>
      <c r="BH3012" s="1"/>
      <c r="BK3012" s="1"/>
      <c r="BN3012" s="1"/>
      <c r="BR3012" s="1"/>
      <c r="BW3012" s="1"/>
      <c r="BZ3012" s="1"/>
      <c r="CF3012" s="1"/>
      <c r="CN3012" s="1"/>
      <c r="CQ3012" s="1"/>
      <c r="CT3012" s="1"/>
      <c r="CU3012" s="1"/>
    </row>
    <row r="3013" spans="9:99" x14ac:dyDescent="0.2">
      <c r="I3013" s="1"/>
      <c r="L3013" s="1"/>
      <c r="O3013" s="1"/>
      <c r="R3013" s="1"/>
      <c r="U3013" s="1"/>
      <c r="X3013" s="1"/>
      <c r="AA3013" s="1"/>
      <c r="AD3013" s="1"/>
      <c r="AG3013" s="1"/>
      <c r="AK3013" s="1"/>
      <c r="AP3013" s="1"/>
      <c r="AS3013" s="1"/>
      <c r="AW3013" s="1"/>
      <c r="BB3013" s="1"/>
      <c r="BE3013" s="1"/>
      <c r="BH3013" s="1"/>
      <c r="BK3013" s="1"/>
      <c r="BN3013" s="1"/>
      <c r="BR3013" s="1"/>
      <c r="BW3013" s="1"/>
      <c r="BZ3013" s="1"/>
      <c r="CF3013" s="1"/>
      <c r="CN3013" s="1"/>
      <c r="CQ3013" s="1"/>
      <c r="CT3013" s="1"/>
      <c r="CU3013" s="1"/>
    </row>
    <row r="3014" spans="9:99" x14ac:dyDescent="0.2">
      <c r="I3014" s="1"/>
      <c r="L3014" s="1"/>
      <c r="O3014" s="1"/>
      <c r="R3014" s="1"/>
      <c r="U3014" s="1"/>
      <c r="X3014" s="1"/>
      <c r="AA3014" s="1"/>
      <c r="AD3014" s="1"/>
      <c r="AG3014" s="1"/>
      <c r="AK3014" s="1"/>
      <c r="AP3014" s="1"/>
      <c r="AS3014" s="1"/>
      <c r="AW3014" s="1"/>
      <c r="BB3014" s="1"/>
      <c r="BE3014" s="1"/>
      <c r="BH3014" s="1"/>
      <c r="BK3014" s="1"/>
      <c r="BN3014" s="1"/>
      <c r="BR3014" s="1"/>
      <c r="BW3014" s="1"/>
      <c r="BZ3014" s="1"/>
      <c r="CF3014" s="1"/>
      <c r="CN3014" s="1"/>
      <c r="CQ3014" s="1"/>
      <c r="CT3014" s="1"/>
      <c r="CU3014" s="1"/>
    </row>
    <row r="3015" spans="9:99" x14ac:dyDescent="0.2">
      <c r="I3015" s="1"/>
      <c r="L3015" s="1"/>
      <c r="O3015" s="1"/>
      <c r="R3015" s="1"/>
      <c r="U3015" s="1"/>
      <c r="X3015" s="1"/>
      <c r="AA3015" s="1"/>
      <c r="AD3015" s="1"/>
      <c r="AG3015" s="1"/>
      <c r="AK3015" s="1"/>
      <c r="AP3015" s="1"/>
      <c r="AS3015" s="1"/>
      <c r="AW3015" s="1"/>
      <c r="BB3015" s="1"/>
      <c r="BE3015" s="1"/>
      <c r="BH3015" s="1"/>
      <c r="BK3015" s="1"/>
      <c r="BN3015" s="1"/>
      <c r="BR3015" s="1"/>
      <c r="BW3015" s="1"/>
      <c r="BZ3015" s="1"/>
      <c r="CF3015" s="1"/>
      <c r="CN3015" s="1"/>
      <c r="CQ3015" s="1"/>
      <c r="CT3015" s="1"/>
      <c r="CU3015" s="1"/>
    </row>
    <row r="3016" spans="9:99" x14ac:dyDescent="0.2">
      <c r="I3016" s="1"/>
      <c r="L3016" s="1"/>
      <c r="O3016" s="1"/>
      <c r="R3016" s="1"/>
      <c r="U3016" s="1"/>
      <c r="X3016" s="1"/>
      <c r="AA3016" s="1"/>
      <c r="AD3016" s="1"/>
      <c r="AG3016" s="1"/>
      <c r="AK3016" s="1"/>
      <c r="AP3016" s="1"/>
      <c r="AS3016" s="1"/>
      <c r="AW3016" s="1"/>
      <c r="BB3016" s="1"/>
      <c r="BE3016" s="1"/>
      <c r="BH3016" s="1"/>
      <c r="BK3016" s="1"/>
      <c r="BN3016" s="1"/>
      <c r="BR3016" s="1"/>
      <c r="BW3016" s="1"/>
      <c r="BZ3016" s="1"/>
      <c r="CF3016" s="1"/>
      <c r="CN3016" s="1"/>
      <c r="CQ3016" s="1"/>
      <c r="CT3016" s="1"/>
      <c r="CU3016" s="1"/>
    </row>
    <row r="3017" spans="9:99" x14ac:dyDescent="0.2">
      <c r="I3017" s="1"/>
      <c r="L3017" s="1"/>
      <c r="O3017" s="1"/>
      <c r="R3017" s="1"/>
      <c r="U3017" s="1"/>
      <c r="X3017" s="1"/>
      <c r="AA3017" s="1"/>
      <c r="AD3017" s="1"/>
      <c r="AG3017" s="1"/>
      <c r="AK3017" s="1"/>
      <c r="AP3017" s="1"/>
      <c r="AS3017" s="1"/>
      <c r="AW3017" s="1"/>
      <c r="BB3017" s="1"/>
      <c r="BE3017" s="1"/>
      <c r="BH3017" s="1"/>
      <c r="BK3017" s="1"/>
      <c r="BN3017" s="1"/>
      <c r="BR3017" s="1"/>
      <c r="BW3017" s="1"/>
      <c r="BZ3017" s="1"/>
      <c r="CF3017" s="1"/>
      <c r="CN3017" s="1"/>
      <c r="CQ3017" s="1"/>
      <c r="CT3017" s="1"/>
      <c r="CU3017" s="1"/>
    </row>
    <row r="3018" spans="9:99" x14ac:dyDescent="0.2">
      <c r="I3018" s="1"/>
      <c r="L3018" s="1"/>
      <c r="O3018" s="1"/>
      <c r="R3018" s="1"/>
      <c r="U3018" s="1"/>
      <c r="X3018" s="1"/>
      <c r="AA3018" s="1"/>
      <c r="AD3018" s="1"/>
      <c r="AG3018" s="1"/>
      <c r="AK3018" s="1"/>
      <c r="AP3018" s="1"/>
      <c r="AS3018" s="1"/>
      <c r="AW3018" s="1"/>
      <c r="BB3018" s="1"/>
      <c r="BE3018" s="1"/>
      <c r="BH3018" s="1"/>
      <c r="BK3018" s="1"/>
      <c r="BN3018" s="1"/>
      <c r="BR3018" s="1"/>
      <c r="BW3018" s="1"/>
      <c r="BZ3018" s="1"/>
      <c r="CF3018" s="1"/>
      <c r="CN3018" s="1"/>
      <c r="CQ3018" s="1"/>
      <c r="CT3018" s="1"/>
      <c r="CU3018" s="1"/>
    </row>
    <row r="3019" spans="9:99" x14ac:dyDescent="0.2">
      <c r="I3019" s="1"/>
      <c r="L3019" s="1"/>
      <c r="O3019" s="1"/>
      <c r="R3019" s="1"/>
      <c r="U3019" s="1"/>
      <c r="X3019" s="1"/>
      <c r="AA3019" s="1"/>
      <c r="AD3019" s="1"/>
      <c r="AG3019" s="1"/>
      <c r="AK3019" s="1"/>
      <c r="AP3019" s="1"/>
      <c r="AS3019" s="1"/>
      <c r="AW3019" s="1"/>
      <c r="BB3019" s="1"/>
      <c r="BE3019" s="1"/>
      <c r="BH3019" s="1"/>
      <c r="BK3019" s="1"/>
      <c r="BN3019" s="1"/>
      <c r="BR3019" s="1"/>
      <c r="BW3019" s="1"/>
      <c r="BZ3019" s="1"/>
      <c r="CF3019" s="1"/>
      <c r="CN3019" s="1"/>
      <c r="CQ3019" s="1"/>
      <c r="CT3019" s="1"/>
      <c r="CU3019" s="1"/>
    </row>
    <row r="3020" spans="9:99" x14ac:dyDescent="0.2">
      <c r="I3020" s="1"/>
      <c r="L3020" s="1"/>
      <c r="O3020" s="1"/>
      <c r="R3020" s="1"/>
      <c r="U3020" s="1"/>
      <c r="X3020" s="1"/>
      <c r="AA3020" s="1"/>
      <c r="AD3020" s="1"/>
      <c r="AG3020" s="1"/>
      <c r="AK3020" s="1"/>
      <c r="AP3020" s="1"/>
      <c r="AS3020" s="1"/>
      <c r="AW3020" s="1"/>
      <c r="BB3020" s="1"/>
      <c r="BE3020" s="1"/>
      <c r="BH3020" s="1"/>
      <c r="BK3020" s="1"/>
      <c r="BN3020" s="1"/>
      <c r="BR3020" s="1"/>
      <c r="BW3020" s="1"/>
      <c r="BZ3020" s="1"/>
      <c r="CF3020" s="1"/>
      <c r="CN3020" s="1"/>
      <c r="CQ3020" s="1"/>
      <c r="CT3020" s="1"/>
      <c r="CU3020" s="1"/>
    </row>
    <row r="3021" spans="9:99" x14ac:dyDescent="0.2">
      <c r="I3021" s="1"/>
      <c r="L3021" s="1"/>
      <c r="O3021" s="1"/>
      <c r="R3021" s="1"/>
      <c r="U3021" s="1"/>
      <c r="X3021" s="1"/>
      <c r="AA3021" s="1"/>
      <c r="AD3021" s="1"/>
      <c r="AG3021" s="1"/>
      <c r="AK3021" s="1"/>
      <c r="AP3021" s="1"/>
      <c r="AS3021" s="1"/>
      <c r="AW3021" s="1"/>
      <c r="BB3021" s="1"/>
      <c r="BE3021" s="1"/>
      <c r="BH3021" s="1"/>
      <c r="BK3021" s="1"/>
      <c r="BN3021" s="1"/>
      <c r="BR3021" s="1"/>
      <c r="BW3021" s="1"/>
      <c r="BZ3021" s="1"/>
      <c r="CF3021" s="1"/>
      <c r="CN3021" s="1"/>
      <c r="CQ3021" s="1"/>
      <c r="CT3021" s="1"/>
      <c r="CU3021" s="1"/>
    </row>
    <row r="3022" spans="9:99" x14ac:dyDescent="0.2">
      <c r="I3022" s="1"/>
      <c r="L3022" s="1"/>
      <c r="O3022" s="1"/>
      <c r="R3022" s="1"/>
      <c r="U3022" s="1"/>
      <c r="X3022" s="1"/>
      <c r="AA3022" s="1"/>
      <c r="AD3022" s="1"/>
      <c r="AG3022" s="1"/>
      <c r="AK3022" s="1"/>
      <c r="AP3022" s="1"/>
      <c r="AS3022" s="1"/>
      <c r="AW3022" s="1"/>
      <c r="BB3022" s="1"/>
      <c r="BE3022" s="1"/>
      <c r="BH3022" s="1"/>
      <c r="BK3022" s="1"/>
      <c r="BN3022" s="1"/>
      <c r="BR3022" s="1"/>
      <c r="BW3022" s="1"/>
      <c r="BZ3022" s="1"/>
      <c r="CF3022" s="1"/>
      <c r="CN3022" s="1"/>
      <c r="CQ3022" s="1"/>
      <c r="CT3022" s="1"/>
      <c r="CU3022" s="1"/>
    </row>
    <row r="3023" spans="9:99" x14ac:dyDescent="0.2">
      <c r="I3023" s="1"/>
      <c r="L3023" s="1"/>
      <c r="O3023" s="1"/>
      <c r="R3023" s="1"/>
      <c r="U3023" s="1"/>
      <c r="X3023" s="1"/>
      <c r="AA3023" s="1"/>
      <c r="AD3023" s="1"/>
      <c r="AG3023" s="1"/>
      <c r="AK3023" s="1"/>
      <c r="AP3023" s="1"/>
      <c r="AS3023" s="1"/>
      <c r="AW3023" s="1"/>
      <c r="BB3023" s="1"/>
      <c r="BE3023" s="1"/>
      <c r="BH3023" s="1"/>
      <c r="BK3023" s="1"/>
      <c r="BN3023" s="1"/>
      <c r="BR3023" s="1"/>
      <c r="BW3023" s="1"/>
      <c r="BZ3023" s="1"/>
      <c r="CF3023" s="1"/>
      <c r="CN3023" s="1"/>
      <c r="CQ3023" s="1"/>
      <c r="CT3023" s="1"/>
      <c r="CU3023" s="1"/>
    </row>
    <row r="3024" spans="9:99" x14ac:dyDescent="0.2">
      <c r="I3024" s="1"/>
      <c r="L3024" s="1"/>
      <c r="O3024" s="1"/>
      <c r="R3024" s="1"/>
      <c r="U3024" s="1"/>
      <c r="X3024" s="1"/>
      <c r="AA3024" s="1"/>
      <c r="AD3024" s="1"/>
      <c r="AG3024" s="1"/>
      <c r="AK3024" s="1"/>
      <c r="AP3024" s="1"/>
      <c r="AS3024" s="1"/>
      <c r="AW3024" s="1"/>
      <c r="BB3024" s="1"/>
      <c r="BE3024" s="1"/>
      <c r="BH3024" s="1"/>
      <c r="BK3024" s="1"/>
      <c r="BN3024" s="1"/>
      <c r="BR3024" s="1"/>
      <c r="BW3024" s="1"/>
      <c r="BZ3024" s="1"/>
      <c r="CF3024" s="1"/>
      <c r="CN3024" s="1"/>
      <c r="CQ3024" s="1"/>
      <c r="CT3024" s="1"/>
      <c r="CU3024" s="1"/>
    </row>
    <row r="3025" spans="9:99" x14ac:dyDescent="0.2">
      <c r="I3025" s="1"/>
      <c r="L3025" s="1"/>
      <c r="O3025" s="1"/>
      <c r="R3025" s="1"/>
      <c r="U3025" s="1"/>
      <c r="X3025" s="1"/>
      <c r="AA3025" s="1"/>
      <c r="AD3025" s="1"/>
      <c r="AG3025" s="1"/>
      <c r="AK3025" s="1"/>
      <c r="AP3025" s="1"/>
      <c r="AS3025" s="1"/>
      <c r="AW3025" s="1"/>
      <c r="BB3025" s="1"/>
      <c r="BE3025" s="1"/>
      <c r="BH3025" s="1"/>
      <c r="BK3025" s="1"/>
      <c r="BN3025" s="1"/>
      <c r="BR3025" s="1"/>
      <c r="BW3025" s="1"/>
      <c r="BZ3025" s="1"/>
      <c r="CF3025" s="1"/>
      <c r="CN3025" s="1"/>
      <c r="CQ3025" s="1"/>
      <c r="CT3025" s="1"/>
      <c r="CU3025" s="1"/>
    </row>
    <row r="3026" spans="9:99" x14ac:dyDescent="0.2">
      <c r="I3026" s="1"/>
      <c r="L3026" s="1"/>
      <c r="O3026" s="1"/>
      <c r="R3026" s="1"/>
      <c r="U3026" s="1"/>
      <c r="X3026" s="1"/>
      <c r="AA3026" s="1"/>
      <c r="AD3026" s="1"/>
      <c r="AG3026" s="1"/>
      <c r="AK3026" s="1"/>
      <c r="AP3026" s="1"/>
      <c r="AS3026" s="1"/>
      <c r="AW3026" s="1"/>
      <c r="BB3026" s="1"/>
      <c r="BE3026" s="1"/>
      <c r="BH3026" s="1"/>
      <c r="BK3026" s="1"/>
      <c r="BN3026" s="1"/>
      <c r="BR3026" s="1"/>
      <c r="BW3026" s="1"/>
      <c r="BZ3026" s="1"/>
      <c r="CF3026" s="1"/>
      <c r="CN3026" s="1"/>
      <c r="CQ3026" s="1"/>
      <c r="CT3026" s="1"/>
      <c r="CU3026" s="1"/>
    </row>
    <row r="3027" spans="9:99" x14ac:dyDescent="0.2">
      <c r="I3027" s="1"/>
      <c r="L3027" s="1"/>
      <c r="O3027" s="1"/>
      <c r="R3027" s="1"/>
      <c r="U3027" s="1"/>
      <c r="X3027" s="1"/>
      <c r="AA3027" s="1"/>
      <c r="AD3027" s="1"/>
      <c r="AG3027" s="1"/>
      <c r="AK3027" s="1"/>
      <c r="AP3027" s="1"/>
      <c r="AS3027" s="1"/>
      <c r="AW3027" s="1"/>
      <c r="BB3027" s="1"/>
      <c r="BE3027" s="1"/>
      <c r="BH3027" s="1"/>
      <c r="BK3027" s="1"/>
      <c r="BN3027" s="1"/>
      <c r="BR3027" s="1"/>
      <c r="BW3027" s="1"/>
      <c r="BZ3027" s="1"/>
      <c r="CF3027" s="1"/>
      <c r="CN3027" s="1"/>
      <c r="CQ3027" s="1"/>
      <c r="CT3027" s="1"/>
      <c r="CU3027" s="1"/>
    </row>
    <row r="3028" spans="9:99" x14ac:dyDescent="0.2">
      <c r="I3028" s="1"/>
      <c r="L3028" s="1"/>
      <c r="O3028" s="1"/>
      <c r="R3028" s="1"/>
      <c r="U3028" s="1"/>
      <c r="X3028" s="1"/>
      <c r="AA3028" s="1"/>
      <c r="AD3028" s="1"/>
      <c r="AG3028" s="1"/>
      <c r="AK3028" s="1"/>
      <c r="AP3028" s="1"/>
      <c r="AS3028" s="1"/>
      <c r="AW3028" s="1"/>
      <c r="BB3028" s="1"/>
      <c r="BE3028" s="1"/>
      <c r="BH3028" s="1"/>
      <c r="BK3028" s="1"/>
      <c r="BN3028" s="1"/>
      <c r="BR3028" s="1"/>
      <c r="BW3028" s="1"/>
      <c r="BZ3028" s="1"/>
      <c r="CF3028" s="1"/>
      <c r="CN3028" s="1"/>
      <c r="CQ3028" s="1"/>
      <c r="CT3028" s="1"/>
      <c r="CU3028" s="1"/>
    </row>
    <row r="3029" spans="9:99" x14ac:dyDescent="0.2">
      <c r="I3029" s="1"/>
      <c r="L3029" s="1"/>
      <c r="O3029" s="1"/>
      <c r="R3029" s="1"/>
      <c r="U3029" s="1"/>
      <c r="X3029" s="1"/>
      <c r="AA3029" s="1"/>
      <c r="AD3029" s="1"/>
      <c r="AG3029" s="1"/>
      <c r="AK3029" s="1"/>
      <c r="AP3029" s="1"/>
      <c r="AS3029" s="1"/>
      <c r="AW3029" s="1"/>
      <c r="BB3029" s="1"/>
      <c r="BE3029" s="1"/>
      <c r="BH3029" s="1"/>
      <c r="BK3029" s="1"/>
      <c r="BN3029" s="1"/>
      <c r="BR3029" s="1"/>
      <c r="BW3029" s="1"/>
      <c r="BZ3029" s="1"/>
      <c r="CF3029" s="1"/>
      <c r="CN3029" s="1"/>
      <c r="CQ3029" s="1"/>
      <c r="CT3029" s="1"/>
      <c r="CU3029" s="1"/>
    </row>
    <row r="3030" spans="9:99" x14ac:dyDescent="0.2">
      <c r="I3030" s="1"/>
      <c r="L3030" s="1"/>
      <c r="O3030" s="1"/>
      <c r="R3030" s="1"/>
      <c r="U3030" s="1"/>
      <c r="X3030" s="1"/>
      <c r="AA3030" s="1"/>
      <c r="AD3030" s="1"/>
      <c r="AG3030" s="1"/>
      <c r="AK3030" s="1"/>
      <c r="AP3030" s="1"/>
      <c r="AS3030" s="1"/>
      <c r="AW3030" s="1"/>
      <c r="BB3030" s="1"/>
      <c r="BE3030" s="1"/>
      <c r="BH3030" s="1"/>
      <c r="BK3030" s="1"/>
      <c r="BN3030" s="1"/>
      <c r="BR3030" s="1"/>
      <c r="BW3030" s="1"/>
      <c r="BZ3030" s="1"/>
      <c r="CF3030" s="1"/>
      <c r="CN3030" s="1"/>
      <c r="CQ3030" s="1"/>
      <c r="CT3030" s="1"/>
      <c r="CU3030" s="1"/>
    </row>
    <row r="3031" spans="9:99" x14ac:dyDescent="0.2">
      <c r="I3031" s="1"/>
      <c r="L3031" s="1"/>
      <c r="O3031" s="1"/>
      <c r="R3031" s="1"/>
      <c r="U3031" s="1"/>
      <c r="X3031" s="1"/>
      <c r="AA3031" s="1"/>
      <c r="AD3031" s="1"/>
      <c r="AG3031" s="1"/>
      <c r="AK3031" s="1"/>
      <c r="AP3031" s="1"/>
      <c r="AS3031" s="1"/>
      <c r="AW3031" s="1"/>
      <c r="BB3031" s="1"/>
      <c r="BE3031" s="1"/>
      <c r="BH3031" s="1"/>
      <c r="BK3031" s="1"/>
      <c r="BN3031" s="1"/>
      <c r="BR3031" s="1"/>
      <c r="BW3031" s="1"/>
      <c r="BZ3031" s="1"/>
      <c r="CF3031" s="1"/>
      <c r="CN3031" s="1"/>
      <c r="CQ3031" s="1"/>
      <c r="CT3031" s="1"/>
      <c r="CU3031" s="1"/>
    </row>
    <row r="3032" spans="9:99" x14ac:dyDescent="0.2">
      <c r="I3032" s="1"/>
      <c r="L3032" s="1"/>
      <c r="O3032" s="1"/>
      <c r="R3032" s="1"/>
      <c r="U3032" s="1"/>
      <c r="X3032" s="1"/>
      <c r="AA3032" s="1"/>
      <c r="AD3032" s="1"/>
      <c r="AG3032" s="1"/>
      <c r="AK3032" s="1"/>
      <c r="AP3032" s="1"/>
      <c r="AS3032" s="1"/>
      <c r="AW3032" s="1"/>
      <c r="BB3032" s="1"/>
      <c r="BE3032" s="1"/>
      <c r="BH3032" s="1"/>
      <c r="BK3032" s="1"/>
      <c r="BN3032" s="1"/>
      <c r="BR3032" s="1"/>
      <c r="BW3032" s="1"/>
      <c r="BZ3032" s="1"/>
      <c r="CF3032" s="1"/>
      <c r="CN3032" s="1"/>
      <c r="CQ3032" s="1"/>
      <c r="CT3032" s="1"/>
      <c r="CU3032" s="1"/>
    </row>
    <row r="3033" spans="9:99" x14ac:dyDescent="0.2">
      <c r="I3033" s="1"/>
      <c r="L3033" s="1"/>
      <c r="O3033" s="1"/>
      <c r="R3033" s="1"/>
      <c r="U3033" s="1"/>
      <c r="X3033" s="1"/>
      <c r="AA3033" s="1"/>
      <c r="AD3033" s="1"/>
      <c r="AG3033" s="1"/>
      <c r="AK3033" s="1"/>
      <c r="AP3033" s="1"/>
      <c r="AS3033" s="1"/>
      <c r="AW3033" s="1"/>
      <c r="BB3033" s="1"/>
      <c r="BE3033" s="1"/>
      <c r="BH3033" s="1"/>
      <c r="BK3033" s="1"/>
      <c r="BN3033" s="1"/>
      <c r="BR3033" s="1"/>
      <c r="BW3033" s="1"/>
      <c r="BZ3033" s="1"/>
      <c r="CF3033" s="1"/>
      <c r="CN3033" s="1"/>
      <c r="CQ3033" s="1"/>
      <c r="CT3033" s="1"/>
      <c r="CU3033" s="1"/>
    </row>
    <row r="3034" spans="9:99" x14ac:dyDescent="0.2">
      <c r="I3034" s="1"/>
      <c r="L3034" s="1"/>
      <c r="O3034" s="1"/>
      <c r="R3034" s="1"/>
      <c r="U3034" s="1"/>
      <c r="X3034" s="1"/>
      <c r="AA3034" s="1"/>
      <c r="AD3034" s="1"/>
      <c r="AG3034" s="1"/>
      <c r="AK3034" s="1"/>
      <c r="AP3034" s="1"/>
      <c r="AS3034" s="1"/>
      <c r="AW3034" s="1"/>
      <c r="BB3034" s="1"/>
      <c r="BE3034" s="1"/>
      <c r="BH3034" s="1"/>
      <c r="BK3034" s="1"/>
      <c r="BN3034" s="1"/>
      <c r="BR3034" s="1"/>
      <c r="BW3034" s="1"/>
      <c r="BZ3034" s="1"/>
      <c r="CF3034" s="1"/>
      <c r="CN3034" s="1"/>
      <c r="CQ3034" s="1"/>
      <c r="CT3034" s="1"/>
      <c r="CU3034" s="1"/>
    </row>
    <row r="3035" spans="9:99" x14ac:dyDescent="0.2">
      <c r="I3035" s="1"/>
      <c r="L3035" s="1"/>
      <c r="O3035" s="1"/>
      <c r="R3035" s="1"/>
      <c r="U3035" s="1"/>
      <c r="X3035" s="1"/>
      <c r="AA3035" s="1"/>
      <c r="AD3035" s="1"/>
      <c r="AG3035" s="1"/>
      <c r="AK3035" s="1"/>
      <c r="AP3035" s="1"/>
      <c r="AS3035" s="1"/>
      <c r="AW3035" s="1"/>
      <c r="BB3035" s="1"/>
      <c r="BE3035" s="1"/>
      <c r="BH3035" s="1"/>
      <c r="BK3035" s="1"/>
      <c r="BN3035" s="1"/>
      <c r="BR3035" s="1"/>
      <c r="BW3035" s="1"/>
      <c r="BZ3035" s="1"/>
      <c r="CF3035" s="1"/>
      <c r="CN3035" s="1"/>
      <c r="CQ3035" s="1"/>
      <c r="CT3035" s="1"/>
      <c r="CU3035" s="1"/>
    </row>
    <row r="3036" spans="9:99" x14ac:dyDescent="0.2">
      <c r="I3036" s="1"/>
      <c r="L3036" s="1"/>
      <c r="O3036" s="1"/>
      <c r="R3036" s="1"/>
      <c r="U3036" s="1"/>
      <c r="X3036" s="1"/>
      <c r="AA3036" s="1"/>
      <c r="AD3036" s="1"/>
      <c r="AG3036" s="1"/>
      <c r="AK3036" s="1"/>
      <c r="AP3036" s="1"/>
      <c r="AS3036" s="1"/>
      <c r="AW3036" s="1"/>
      <c r="BB3036" s="1"/>
      <c r="BE3036" s="1"/>
      <c r="BH3036" s="1"/>
      <c r="BK3036" s="1"/>
      <c r="BN3036" s="1"/>
      <c r="BR3036" s="1"/>
      <c r="BW3036" s="1"/>
      <c r="BZ3036" s="1"/>
      <c r="CF3036" s="1"/>
      <c r="CN3036" s="1"/>
      <c r="CQ3036" s="1"/>
      <c r="CT3036" s="1"/>
      <c r="CU3036" s="1"/>
    </row>
    <row r="3037" spans="9:99" x14ac:dyDescent="0.2">
      <c r="I3037" s="1"/>
      <c r="L3037" s="1"/>
      <c r="O3037" s="1"/>
      <c r="R3037" s="1"/>
      <c r="U3037" s="1"/>
      <c r="X3037" s="1"/>
      <c r="AA3037" s="1"/>
      <c r="AD3037" s="1"/>
      <c r="AG3037" s="1"/>
      <c r="AK3037" s="1"/>
      <c r="AP3037" s="1"/>
      <c r="AS3037" s="1"/>
      <c r="AW3037" s="1"/>
      <c r="BB3037" s="1"/>
      <c r="BE3037" s="1"/>
      <c r="BH3037" s="1"/>
      <c r="BK3037" s="1"/>
      <c r="BN3037" s="1"/>
      <c r="BR3037" s="1"/>
      <c r="BW3037" s="1"/>
      <c r="BZ3037" s="1"/>
      <c r="CF3037" s="1"/>
      <c r="CN3037" s="1"/>
      <c r="CQ3037" s="1"/>
      <c r="CT3037" s="1"/>
      <c r="CU3037" s="1"/>
    </row>
    <row r="3038" spans="9:99" x14ac:dyDescent="0.2">
      <c r="I3038" s="1"/>
      <c r="L3038" s="1"/>
      <c r="O3038" s="1"/>
      <c r="R3038" s="1"/>
      <c r="U3038" s="1"/>
      <c r="X3038" s="1"/>
      <c r="AA3038" s="1"/>
      <c r="AD3038" s="1"/>
      <c r="AG3038" s="1"/>
      <c r="AK3038" s="1"/>
      <c r="AP3038" s="1"/>
      <c r="AS3038" s="1"/>
      <c r="AW3038" s="1"/>
      <c r="BB3038" s="1"/>
      <c r="BE3038" s="1"/>
      <c r="BH3038" s="1"/>
      <c r="BK3038" s="1"/>
      <c r="BN3038" s="1"/>
      <c r="BR3038" s="1"/>
      <c r="BW3038" s="1"/>
      <c r="BZ3038" s="1"/>
      <c r="CF3038" s="1"/>
      <c r="CN3038" s="1"/>
      <c r="CQ3038" s="1"/>
      <c r="CT3038" s="1"/>
      <c r="CU3038" s="1"/>
    </row>
    <row r="3039" spans="9:99" x14ac:dyDescent="0.2">
      <c r="I3039" s="1"/>
      <c r="L3039" s="1"/>
      <c r="O3039" s="1"/>
      <c r="R3039" s="1"/>
      <c r="U3039" s="1"/>
      <c r="X3039" s="1"/>
      <c r="AA3039" s="1"/>
      <c r="AD3039" s="1"/>
      <c r="AG3039" s="1"/>
      <c r="AK3039" s="1"/>
      <c r="AP3039" s="1"/>
      <c r="AS3039" s="1"/>
      <c r="AW3039" s="1"/>
      <c r="BB3039" s="1"/>
      <c r="BE3039" s="1"/>
      <c r="BH3039" s="1"/>
      <c r="BK3039" s="1"/>
      <c r="BN3039" s="1"/>
      <c r="BR3039" s="1"/>
      <c r="BW3039" s="1"/>
      <c r="BZ3039" s="1"/>
      <c r="CF3039" s="1"/>
      <c r="CN3039" s="1"/>
      <c r="CQ3039" s="1"/>
      <c r="CT3039" s="1"/>
      <c r="CU3039" s="1"/>
    </row>
    <row r="3040" spans="9:99" x14ac:dyDescent="0.2">
      <c r="I3040" s="1"/>
      <c r="L3040" s="1"/>
      <c r="O3040" s="1"/>
      <c r="R3040" s="1"/>
      <c r="U3040" s="1"/>
      <c r="X3040" s="1"/>
      <c r="AA3040" s="1"/>
      <c r="AD3040" s="1"/>
      <c r="AG3040" s="1"/>
      <c r="AK3040" s="1"/>
      <c r="AP3040" s="1"/>
      <c r="AS3040" s="1"/>
      <c r="AW3040" s="1"/>
      <c r="BB3040" s="1"/>
      <c r="BE3040" s="1"/>
      <c r="BH3040" s="1"/>
      <c r="BK3040" s="1"/>
      <c r="BN3040" s="1"/>
      <c r="BR3040" s="1"/>
      <c r="BW3040" s="1"/>
      <c r="BZ3040" s="1"/>
      <c r="CF3040" s="1"/>
      <c r="CN3040" s="1"/>
      <c r="CQ3040" s="1"/>
      <c r="CT3040" s="1"/>
      <c r="CU3040" s="1"/>
    </row>
    <row r="3041" spans="9:99" x14ac:dyDescent="0.2">
      <c r="I3041" s="1"/>
      <c r="L3041" s="1"/>
      <c r="O3041" s="1"/>
      <c r="R3041" s="1"/>
      <c r="U3041" s="1"/>
      <c r="X3041" s="1"/>
      <c r="AA3041" s="1"/>
      <c r="AD3041" s="1"/>
      <c r="AG3041" s="1"/>
      <c r="AK3041" s="1"/>
      <c r="AP3041" s="1"/>
      <c r="AS3041" s="1"/>
      <c r="AW3041" s="1"/>
      <c r="BB3041" s="1"/>
      <c r="BE3041" s="1"/>
      <c r="BH3041" s="1"/>
      <c r="BK3041" s="1"/>
      <c r="BN3041" s="1"/>
      <c r="BR3041" s="1"/>
      <c r="BW3041" s="1"/>
      <c r="BZ3041" s="1"/>
      <c r="CF3041" s="1"/>
      <c r="CN3041" s="1"/>
      <c r="CQ3041" s="1"/>
      <c r="CT3041" s="1"/>
      <c r="CU3041" s="1"/>
    </row>
    <row r="3042" spans="9:99" x14ac:dyDescent="0.2">
      <c r="I3042" s="1"/>
      <c r="L3042" s="1"/>
      <c r="O3042" s="1"/>
      <c r="R3042" s="1"/>
      <c r="U3042" s="1"/>
      <c r="X3042" s="1"/>
      <c r="AA3042" s="1"/>
      <c r="AD3042" s="1"/>
      <c r="AG3042" s="1"/>
      <c r="AK3042" s="1"/>
      <c r="AP3042" s="1"/>
      <c r="AS3042" s="1"/>
      <c r="AW3042" s="1"/>
      <c r="BB3042" s="1"/>
      <c r="BE3042" s="1"/>
      <c r="BH3042" s="1"/>
      <c r="BK3042" s="1"/>
      <c r="BN3042" s="1"/>
      <c r="BR3042" s="1"/>
      <c r="BW3042" s="1"/>
      <c r="BZ3042" s="1"/>
      <c r="CF3042" s="1"/>
      <c r="CN3042" s="1"/>
      <c r="CQ3042" s="1"/>
      <c r="CT3042" s="1"/>
      <c r="CU3042" s="1"/>
    </row>
    <row r="3043" spans="9:99" x14ac:dyDescent="0.2">
      <c r="I3043" s="1"/>
      <c r="L3043" s="1"/>
      <c r="O3043" s="1"/>
      <c r="R3043" s="1"/>
      <c r="U3043" s="1"/>
      <c r="X3043" s="1"/>
      <c r="AA3043" s="1"/>
      <c r="AD3043" s="1"/>
      <c r="AG3043" s="1"/>
      <c r="AK3043" s="1"/>
      <c r="AP3043" s="1"/>
      <c r="AS3043" s="1"/>
      <c r="AW3043" s="1"/>
      <c r="BB3043" s="1"/>
      <c r="BE3043" s="1"/>
      <c r="BH3043" s="1"/>
      <c r="BK3043" s="1"/>
      <c r="BN3043" s="1"/>
      <c r="BR3043" s="1"/>
      <c r="BW3043" s="1"/>
      <c r="BZ3043" s="1"/>
      <c r="CF3043" s="1"/>
      <c r="CN3043" s="1"/>
      <c r="CQ3043" s="1"/>
      <c r="CT3043" s="1"/>
      <c r="CU3043" s="1"/>
    </row>
    <row r="3044" spans="9:99" x14ac:dyDescent="0.2">
      <c r="I3044" s="1"/>
      <c r="L3044" s="1"/>
      <c r="O3044" s="1"/>
      <c r="R3044" s="1"/>
      <c r="U3044" s="1"/>
      <c r="X3044" s="1"/>
      <c r="AA3044" s="1"/>
      <c r="AD3044" s="1"/>
      <c r="AG3044" s="1"/>
      <c r="AK3044" s="1"/>
      <c r="AP3044" s="1"/>
      <c r="AS3044" s="1"/>
      <c r="AW3044" s="1"/>
      <c r="BB3044" s="1"/>
      <c r="BE3044" s="1"/>
      <c r="BH3044" s="1"/>
      <c r="BK3044" s="1"/>
      <c r="BN3044" s="1"/>
      <c r="BR3044" s="1"/>
      <c r="BW3044" s="1"/>
      <c r="BZ3044" s="1"/>
      <c r="CF3044" s="1"/>
      <c r="CN3044" s="1"/>
      <c r="CQ3044" s="1"/>
      <c r="CT3044" s="1"/>
      <c r="CU3044" s="1"/>
    </row>
    <row r="3045" spans="9:99" x14ac:dyDescent="0.2">
      <c r="I3045" s="1"/>
      <c r="L3045" s="1"/>
      <c r="O3045" s="1"/>
      <c r="R3045" s="1"/>
      <c r="U3045" s="1"/>
      <c r="X3045" s="1"/>
      <c r="AA3045" s="1"/>
      <c r="AD3045" s="1"/>
      <c r="AG3045" s="1"/>
      <c r="AK3045" s="1"/>
      <c r="AP3045" s="1"/>
      <c r="AS3045" s="1"/>
      <c r="AW3045" s="1"/>
      <c r="BB3045" s="1"/>
      <c r="BE3045" s="1"/>
      <c r="BH3045" s="1"/>
      <c r="BK3045" s="1"/>
      <c r="BN3045" s="1"/>
      <c r="BR3045" s="1"/>
      <c r="BW3045" s="1"/>
      <c r="BZ3045" s="1"/>
      <c r="CF3045" s="1"/>
      <c r="CN3045" s="1"/>
      <c r="CQ3045" s="1"/>
      <c r="CT3045" s="1"/>
      <c r="CU3045" s="1"/>
    </row>
    <row r="3046" spans="9:99" x14ac:dyDescent="0.2">
      <c r="I3046" s="1"/>
      <c r="L3046" s="1"/>
      <c r="O3046" s="1"/>
      <c r="R3046" s="1"/>
      <c r="U3046" s="1"/>
      <c r="X3046" s="1"/>
      <c r="AA3046" s="1"/>
      <c r="AD3046" s="1"/>
      <c r="AG3046" s="1"/>
      <c r="AK3046" s="1"/>
      <c r="AP3046" s="1"/>
      <c r="AS3046" s="1"/>
      <c r="AW3046" s="1"/>
      <c r="BB3046" s="1"/>
      <c r="BE3046" s="1"/>
      <c r="BH3046" s="1"/>
      <c r="BK3046" s="1"/>
      <c r="BN3046" s="1"/>
      <c r="BR3046" s="1"/>
      <c r="BW3046" s="1"/>
      <c r="BZ3046" s="1"/>
      <c r="CF3046" s="1"/>
      <c r="CN3046" s="1"/>
      <c r="CQ3046" s="1"/>
      <c r="CT3046" s="1"/>
      <c r="CU3046" s="1"/>
    </row>
    <row r="3047" spans="9:99" x14ac:dyDescent="0.2">
      <c r="I3047" s="1"/>
      <c r="L3047" s="1"/>
      <c r="O3047" s="1"/>
      <c r="R3047" s="1"/>
      <c r="U3047" s="1"/>
      <c r="X3047" s="1"/>
      <c r="AA3047" s="1"/>
      <c r="AD3047" s="1"/>
      <c r="AG3047" s="1"/>
      <c r="AK3047" s="1"/>
      <c r="AP3047" s="1"/>
      <c r="AS3047" s="1"/>
      <c r="AW3047" s="1"/>
      <c r="BB3047" s="1"/>
      <c r="BE3047" s="1"/>
      <c r="BH3047" s="1"/>
      <c r="BK3047" s="1"/>
      <c r="BN3047" s="1"/>
      <c r="BR3047" s="1"/>
      <c r="BW3047" s="1"/>
      <c r="BZ3047" s="1"/>
      <c r="CF3047" s="1"/>
      <c r="CN3047" s="1"/>
      <c r="CQ3047" s="1"/>
      <c r="CT3047" s="1"/>
      <c r="CU3047" s="1"/>
    </row>
    <row r="3048" spans="9:99" x14ac:dyDescent="0.2">
      <c r="I3048" s="1"/>
      <c r="L3048" s="1"/>
      <c r="O3048" s="1"/>
      <c r="R3048" s="1"/>
      <c r="U3048" s="1"/>
      <c r="X3048" s="1"/>
      <c r="AA3048" s="1"/>
      <c r="AD3048" s="1"/>
      <c r="AG3048" s="1"/>
      <c r="AK3048" s="1"/>
      <c r="AP3048" s="1"/>
      <c r="AS3048" s="1"/>
      <c r="AW3048" s="1"/>
      <c r="BB3048" s="1"/>
      <c r="BE3048" s="1"/>
      <c r="BH3048" s="1"/>
      <c r="BK3048" s="1"/>
      <c r="BN3048" s="1"/>
      <c r="BR3048" s="1"/>
      <c r="BW3048" s="1"/>
      <c r="BZ3048" s="1"/>
      <c r="CF3048" s="1"/>
      <c r="CN3048" s="1"/>
      <c r="CQ3048" s="1"/>
      <c r="CT3048" s="1"/>
      <c r="CU3048" s="1"/>
    </row>
    <row r="3049" spans="9:99" x14ac:dyDescent="0.2">
      <c r="I3049" s="1"/>
      <c r="L3049" s="1"/>
      <c r="O3049" s="1"/>
      <c r="R3049" s="1"/>
      <c r="U3049" s="1"/>
      <c r="X3049" s="1"/>
      <c r="AA3049" s="1"/>
      <c r="AD3049" s="1"/>
      <c r="AG3049" s="1"/>
      <c r="AK3049" s="1"/>
      <c r="AP3049" s="1"/>
      <c r="AS3049" s="1"/>
      <c r="AW3049" s="1"/>
      <c r="BB3049" s="1"/>
      <c r="BE3049" s="1"/>
      <c r="BH3049" s="1"/>
      <c r="BK3049" s="1"/>
      <c r="BN3049" s="1"/>
      <c r="BR3049" s="1"/>
      <c r="BW3049" s="1"/>
      <c r="BZ3049" s="1"/>
      <c r="CF3049" s="1"/>
      <c r="CN3049" s="1"/>
      <c r="CQ3049" s="1"/>
      <c r="CT3049" s="1"/>
      <c r="CU3049" s="1"/>
    </row>
    <row r="3050" spans="9:99" x14ac:dyDescent="0.2">
      <c r="I3050" s="1"/>
      <c r="L3050" s="1"/>
      <c r="O3050" s="1"/>
      <c r="R3050" s="1"/>
      <c r="U3050" s="1"/>
      <c r="X3050" s="1"/>
      <c r="AA3050" s="1"/>
      <c r="AD3050" s="1"/>
      <c r="AG3050" s="1"/>
      <c r="AK3050" s="1"/>
      <c r="AP3050" s="1"/>
      <c r="AS3050" s="1"/>
      <c r="AW3050" s="1"/>
      <c r="BB3050" s="1"/>
      <c r="BE3050" s="1"/>
      <c r="BH3050" s="1"/>
      <c r="BK3050" s="1"/>
      <c r="BN3050" s="1"/>
      <c r="BR3050" s="1"/>
      <c r="BW3050" s="1"/>
      <c r="BZ3050" s="1"/>
      <c r="CF3050" s="1"/>
      <c r="CN3050" s="1"/>
      <c r="CQ3050" s="1"/>
      <c r="CT3050" s="1"/>
      <c r="CU3050" s="1"/>
    </row>
    <row r="3051" spans="9:99" x14ac:dyDescent="0.2">
      <c r="I3051" s="1"/>
      <c r="L3051" s="1"/>
      <c r="O3051" s="1"/>
      <c r="R3051" s="1"/>
      <c r="U3051" s="1"/>
      <c r="X3051" s="1"/>
      <c r="AA3051" s="1"/>
      <c r="AD3051" s="1"/>
      <c r="AG3051" s="1"/>
      <c r="AK3051" s="1"/>
      <c r="AP3051" s="1"/>
      <c r="AS3051" s="1"/>
      <c r="AW3051" s="1"/>
      <c r="BB3051" s="1"/>
      <c r="BE3051" s="1"/>
      <c r="BH3051" s="1"/>
      <c r="BK3051" s="1"/>
      <c r="BN3051" s="1"/>
      <c r="BR3051" s="1"/>
      <c r="BW3051" s="1"/>
      <c r="BZ3051" s="1"/>
      <c r="CF3051" s="1"/>
      <c r="CN3051" s="1"/>
      <c r="CQ3051" s="1"/>
      <c r="CT3051" s="1"/>
      <c r="CU3051" s="1"/>
    </row>
    <row r="3052" spans="9:99" x14ac:dyDescent="0.2">
      <c r="I3052" s="1"/>
      <c r="L3052" s="1"/>
      <c r="O3052" s="1"/>
      <c r="R3052" s="1"/>
      <c r="U3052" s="1"/>
      <c r="X3052" s="1"/>
      <c r="AA3052" s="1"/>
      <c r="AD3052" s="1"/>
      <c r="AG3052" s="1"/>
      <c r="AK3052" s="1"/>
      <c r="AP3052" s="1"/>
      <c r="AS3052" s="1"/>
      <c r="AW3052" s="1"/>
      <c r="BB3052" s="1"/>
      <c r="BE3052" s="1"/>
      <c r="BH3052" s="1"/>
      <c r="BK3052" s="1"/>
      <c r="BN3052" s="1"/>
      <c r="BR3052" s="1"/>
      <c r="BW3052" s="1"/>
      <c r="BZ3052" s="1"/>
      <c r="CF3052" s="1"/>
      <c r="CN3052" s="1"/>
      <c r="CQ3052" s="1"/>
      <c r="CT3052" s="1"/>
      <c r="CU3052" s="1"/>
    </row>
    <row r="3053" spans="9:99" x14ac:dyDescent="0.2">
      <c r="I3053" s="1"/>
      <c r="L3053" s="1"/>
      <c r="O3053" s="1"/>
      <c r="R3053" s="1"/>
      <c r="U3053" s="1"/>
      <c r="X3053" s="1"/>
      <c r="AA3053" s="1"/>
      <c r="AD3053" s="1"/>
      <c r="AG3053" s="1"/>
      <c r="AK3053" s="1"/>
      <c r="AP3053" s="1"/>
      <c r="AS3053" s="1"/>
      <c r="AW3053" s="1"/>
      <c r="BB3053" s="1"/>
      <c r="BE3053" s="1"/>
      <c r="BH3053" s="1"/>
      <c r="BK3053" s="1"/>
      <c r="BN3053" s="1"/>
      <c r="BR3053" s="1"/>
      <c r="BW3053" s="1"/>
      <c r="BZ3053" s="1"/>
      <c r="CF3053" s="1"/>
      <c r="CN3053" s="1"/>
      <c r="CQ3053" s="1"/>
      <c r="CT3053" s="1"/>
      <c r="CU3053" s="1"/>
    </row>
    <row r="3054" spans="9:99" x14ac:dyDescent="0.2">
      <c r="I3054" s="1"/>
      <c r="L3054" s="1"/>
      <c r="O3054" s="1"/>
      <c r="R3054" s="1"/>
      <c r="U3054" s="1"/>
      <c r="X3054" s="1"/>
      <c r="AA3054" s="1"/>
      <c r="AD3054" s="1"/>
      <c r="AG3054" s="1"/>
      <c r="AK3054" s="1"/>
      <c r="AP3054" s="1"/>
      <c r="AS3054" s="1"/>
      <c r="AW3054" s="1"/>
      <c r="BB3054" s="1"/>
      <c r="BE3054" s="1"/>
      <c r="BH3054" s="1"/>
      <c r="BK3054" s="1"/>
      <c r="BN3054" s="1"/>
      <c r="BR3054" s="1"/>
      <c r="BW3054" s="1"/>
      <c r="BZ3054" s="1"/>
      <c r="CF3054" s="1"/>
      <c r="CN3054" s="1"/>
      <c r="CQ3054" s="1"/>
      <c r="CT3054" s="1"/>
      <c r="CU3054" s="1"/>
    </row>
    <row r="3055" spans="9:99" x14ac:dyDescent="0.2">
      <c r="I3055" s="1"/>
      <c r="L3055" s="1"/>
      <c r="O3055" s="1"/>
      <c r="R3055" s="1"/>
      <c r="U3055" s="1"/>
      <c r="X3055" s="1"/>
      <c r="AA3055" s="1"/>
      <c r="AD3055" s="1"/>
      <c r="AG3055" s="1"/>
      <c r="AK3055" s="1"/>
      <c r="AP3055" s="1"/>
      <c r="AS3055" s="1"/>
      <c r="AW3055" s="1"/>
      <c r="BB3055" s="1"/>
      <c r="BE3055" s="1"/>
      <c r="BH3055" s="1"/>
      <c r="BK3055" s="1"/>
      <c r="BN3055" s="1"/>
      <c r="BR3055" s="1"/>
      <c r="BW3055" s="1"/>
      <c r="BZ3055" s="1"/>
      <c r="CF3055" s="1"/>
      <c r="CN3055" s="1"/>
      <c r="CQ3055" s="1"/>
      <c r="CT3055" s="1"/>
      <c r="CU3055" s="1"/>
    </row>
    <row r="3056" spans="9:99" x14ac:dyDescent="0.2">
      <c r="I3056" s="1"/>
      <c r="L3056" s="1"/>
      <c r="O3056" s="1"/>
      <c r="R3056" s="1"/>
      <c r="U3056" s="1"/>
      <c r="X3056" s="1"/>
      <c r="AA3056" s="1"/>
      <c r="AD3056" s="1"/>
      <c r="AG3056" s="1"/>
      <c r="AK3056" s="1"/>
      <c r="AP3056" s="1"/>
      <c r="AS3056" s="1"/>
      <c r="AW3056" s="1"/>
      <c r="BB3056" s="1"/>
      <c r="BE3056" s="1"/>
      <c r="BH3056" s="1"/>
      <c r="BK3056" s="1"/>
      <c r="BN3056" s="1"/>
      <c r="BR3056" s="1"/>
      <c r="BW3056" s="1"/>
      <c r="BZ3056" s="1"/>
      <c r="CF3056" s="1"/>
      <c r="CN3056" s="1"/>
      <c r="CQ3056" s="1"/>
      <c r="CT3056" s="1"/>
      <c r="CU3056" s="1"/>
    </row>
    <row r="3057" spans="9:99" x14ac:dyDescent="0.2">
      <c r="I3057" s="1"/>
      <c r="L3057" s="1"/>
      <c r="O3057" s="1"/>
      <c r="R3057" s="1"/>
      <c r="U3057" s="1"/>
      <c r="X3057" s="1"/>
      <c r="AA3057" s="1"/>
      <c r="AD3057" s="1"/>
      <c r="AG3057" s="1"/>
      <c r="AK3057" s="1"/>
      <c r="AP3057" s="1"/>
      <c r="AS3057" s="1"/>
      <c r="AW3057" s="1"/>
      <c r="BB3057" s="1"/>
      <c r="BE3057" s="1"/>
      <c r="BH3057" s="1"/>
      <c r="BK3057" s="1"/>
      <c r="BN3057" s="1"/>
      <c r="BR3057" s="1"/>
      <c r="BW3057" s="1"/>
      <c r="BZ3057" s="1"/>
      <c r="CF3057" s="1"/>
      <c r="CN3057" s="1"/>
      <c r="CQ3057" s="1"/>
      <c r="CT3057" s="1"/>
      <c r="CU3057" s="1"/>
    </row>
    <row r="3058" spans="9:99" x14ac:dyDescent="0.2">
      <c r="I3058" s="1"/>
      <c r="L3058" s="1"/>
      <c r="O3058" s="1"/>
      <c r="R3058" s="1"/>
      <c r="U3058" s="1"/>
      <c r="X3058" s="1"/>
      <c r="AA3058" s="1"/>
      <c r="AD3058" s="1"/>
      <c r="AG3058" s="1"/>
      <c r="AK3058" s="1"/>
      <c r="AP3058" s="1"/>
      <c r="AS3058" s="1"/>
      <c r="AW3058" s="1"/>
      <c r="BB3058" s="1"/>
      <c r="BE3058" s="1"/>
      <c r="BH3058" s="1"/>
      <c r="BK3058" s="1"/>
      <c r="BN3058" s="1"/>
      <c r="BR3058" s="1"/>
      <c r="BW3058" s="1"/>
      <c r="BZ3058" s="1"/>
      <c r="CF3058" s="1"/>
      <c r="CN3058" s="1"/>
      <c r="CQ3058" s="1"/>
      <c r="CT3058" s="1"/>
      <c r="CU3058" s="1"/>
    </row>
    <row r="3059" spans="9:99" x14ac:dyDescent="0.2">
      <c r="I3059" s="1"/>
      <c r="L3059" s="1"/>
      <c r="O3059" s="1"/>
      <c r="R3059" s="1"/>
      <c r="U3059" s="1"/>
      <c r="X3059" s="1"/>
      <c r="AA3059" s="1"/>
      <c r="AD3059" s="1"/>
      <c r="AG3059" s="1"/>
      <c r="AK3059" s="1"/>
      <c r="AP3059" s="1"/>
      <c r="AS3059" s="1"/>
      <c r="AW3059" s="1"/>
      <c r="BB3059" s="1"/>
      <c r="BE3059" s="1"/>
      <c r="BH3059" s="1"/>
      <c r="BK3059" s="1"/>
      <c r="BN3059" s="1"/>
      <c r="BR3059" s="1"/>
      <c r="BW3059" s="1"/>
      <c r="BZ3059" s="1"/>
      <c r="CF3059" s="1"/>
      <c r="CN3059" s="1"/>
      <c r="CQ3059" s="1"/>
      <c r="CT3059" s="1"/>
      <c r="CU3059" s="1"/>
    </row>
    <row r="3060" spans="9:99" x14ac:dyDescent="0.2">
      <c r="I3060" s="1"/>
      <c r="L3060" s="1"/>
      <c r="O3060" s="1"/>
      <c r="R3060" s="1"/>
      <c r="U3060" s="1"/>
      <c r="X3060" s="1"/>
      <c r="AA3060" s="1"/>
      <c r="AD3060" s="1"/>
      <c r="AG3060" s="1"/>
      <c r="AK3060" s="1"/>
      <c r="AP3060" s="1"/>
      <c r="AS3060" s="1"/>
      <c r="AW3060" s="1"/>
      <c r="BB3060" s="1"/>
      <c r="BE3060" s="1"/>
      <c r="BH3060" s="1"/>
      <c r="BK3060" s="1"/>
      <c r="BN3060" s="1"/>
      <c r="BR3060" s="1"/>
      <c r="BW3060" s="1"/>
      <c r="BZ3060" s="1"/>
      <c r="CF3060" s="1"/>
      <c r="CN3060" s="1"/>
      <c r="CQ3060" s="1"/>
      <c r="CT3060" s="1"/>
      <c r="CU3060" s="1"/>
    </row>
    <row r="3061" spans="9:99" x14ac:dyDescent="0.2">
      <c r="I3061" s="1"/>
      <c r="L3061" s="1"/>
      <c r="O3061" s="1"/>
      <c r="R3061" s="1"/>
      <c r="U3061" s="1"/>
      <c r="X3061" s="1"/>
      <c r="AA3061" s="1"/>
      <c r="AD3061" s="1"/>
      <c r="AG3061" s="1"/>
      <c r="AK3061" s="1"/>
      <c r="AP3061" s="1"/>
      <c r="AS3061" s="1"/>
      <c r="AW3061" s="1"/>
      <c r="BB3061" s="1"/>
      <c r="BE3061" s="1"/>
      <c r="BH3061" s="1"/>
      <c r="BK3061" s="1"/>
      <c r="BN3061" s="1"/>
      <c r="BR3061" s="1"/>
      <c r="BW3061" s="1"/>
      <c r="BZ3061" s="1"/>
      <c r="CF3061" s="1"/>
      <c r="CN3061" s="1"/>
      <c r="CQ3061" s="1"/>
      <c r="CT3061" s="1"/>
      <c r="CU3061" s="1"/>
    </row>
    <row r="3062" spans="9:99" x14ac:dyDescent="0.2">
      <c r="I3062" s="1"/>
      <c r="L3062" s="1"/>
      <c r="O3062" s="1"/>
      <c r="R3062" s="1"/>
      <c r="U3062" s="1"/>
      <c r="X3062" s="1"/>
      <c r="AA3062" s="1"/>
      <c r="AD3062" s="1"/>
      <c r="AG3062" s="1"/>
      <c r="AK3062" s="1"/>
      <c r="AP3062" s="1"/>
      <c r="AS3062" s="1"/>
      <c r="AW3062" s="1"/>
      <c r="BB3062" s="1"/>
      <c r="BE3062" s="1"/>
      <c r="BH3062" s="1"/>
      <c r="BK3062" s="1"/>
      <c r="BN3062" s="1"/>
      <c r="BR3062" s="1"/>
      <c r="BW3062" s="1"/>
      <c r="BZ3062" s="1"/>
      <c r="CF3062" s="1"/>
      <c r="CN3062" s="1"/>
      <c r="CQ3062" s="1"/>
      <c r="CT3062" s="1"/>
      <c r="CU3062" s="1"/>
    </row>
    <row r="3063" spans="9:99" x14ac:dyDescent="0.2">
      <c r="I3063" s="1"/>
      <c r="L3063" s="1"/>
      <c r="O3063" s="1"/>
      <c r="R3063" s="1"/>
      <c r="U3063" s="1"/>
      <c r="X3063" s="1"/>
      <c r="AA3063" s="1"/>
      <c r="AD3063" s="1"/>
      <c r="AG3063" s="1"/>
      <c r="AK3063" s="1"/>
      <c r="AP3063" s="1"/>
      <c r="AS3063" s="1"/>
      <c r="AW3063" s="1"/>
      <c r="BB3063" s="1"/>
      <c r="BE3063" s="1"/>
      <c r="BH3063" s="1"/>
      <c r="BK3063" s="1"/>
      <c r="BN3063" s="1"/>
      <c r="BR3063" s="1"/>
      <c r="BW3063" s="1"/>
      <c r="BZ3063" s="1"/>
      <c r="CF3063" s="1"/>
      <c r="CN3063" s="1"/>
      <c r="CQ3063" s="1"/>
      <c r="CT3063" s="1"/>
      <c r="CU3063" s="1"/>
    </row>
    <row r="3064" spans="9:99" x14ac:dyDescent="0.2">
      <c r="I3064" s="1"/>
      <c r="L3064" s="1"/>
      <c r="O3064" s="1"/>
      <c r="R3064" s="1"/>
      <c r="U3064" s="1"/>
      <c r="X3064" s="1"/>
      <c r="AA3064" s="1"/>
      <c r="AD3064" s="1"/>
      <c r="AG3064" s="1"/>
      <c r="AK3064" s="1"/>
      <c r="AP3064" s="1"/>
      <c r="AS3064" s="1"/>
      <c r="AW3064" s="1"/>
      <c r="BB3064" s="1"/>
      <c r="BE3064" s="1"/>
      <c r="BH3064" s="1"/>
      <c r="BK3064" s="1"/>
      <c r="BN3064" s="1"/>
      <c r="BR3064" s="1"/>
      <c r="BW3064" s="1"/>
      <c r="BZ3064" s="1"/>
      <c r="CF3064" s="1"/>
      <c r="CN3064" s="1"/>
      <c r="CQ3064" s="1"/>
      <c r="CT3064" s="1"/>
      <c r="CU3064" s="1"/>
    </row>
    <row r="3065" spans="9:99" x14ac:dyDescent="0.2">
      <c r="I3065" s="1"/>
      <c r="L3065" s="1"/>
      <c r="O3065" s="1"/>
      <c r="R3065" s="1"/>
      <c r="U3065" s="1"/>
      <c r="X3065" s="1"/>
      <c r="AA3065" s="1"/>
      <c r="AD3065" s="1"/>
      <c r="AG3065" s="1"/>
      <c r="AK3065" s="1"/>
      <c r="AP3065" s="1"/>
      <c r="AS3065" s="1"/>
      <c r="AW3065" s="1"/>
      <c r="BB3065" s="1"/>
      <c r="BE3065" s="1"/>
      <c r="BH3065" s="1"/>
      <c r="BK3065" s="1"/>
      <c r="BN3065" s="1"/>
      <c r="BR3065" s="1"/>
      <c r="BW3065" s="1"/>
      <c r="BZ3065" s="1"/>
      <c r="CF3065" s="1"/>
      <c r="CN3065" s="1"/>
      <c r="CQ3065" s="1"/>
      <c r="CT3065" s="1"/>
      <c r="CU3065" s="1"/>
    </row>
    <row r="3066" spans="9:99" x14ac:dyDescent="0.2">
      <c r="I3066" s="1"/>
      <c r="L3066" s="1"/>
      <c r="O3066" s="1"/>
      <c r="R3066" s="1"/>
      <c r="U3066" s="1"/>
      <c r="X3066" s="1"/>
      <c r="AA3066" s="1"/>
      <c r="AD3066" s="1"/>
      <c r="AG3066" s="1"/>
      <c r="AK3066" s="1"/>
      <c r="AP3066" s="1"/>
      <c r="AS3066" s="1"/>
      <c r="AW3066" s="1"/>
      <c r="BB3066" s="1"/>
      <c r="BE3066" s="1"/>
      <c r="BH3066" s="1"/>
      <c r="BK3066" s="1"/>
      <c r="BN3066" s="1"/>
      <c r="BR3066" s="1"/>
      <c r="BW3066" s="1"/>
      <c r="BZ3066" s="1"/>
      <c r="CF3066" s="1"/>
      <c r="CN3066" s="1"/>
      <c r="CQ3066" s="1"/>
      <c r="CT3066" s="1"/>
      <c r="CU3066" s="1"/>
    </row>
    <row r="3067" spans="9:99" x14ac:dyDescent="0.2">
      <c r="I3067" s="1"/>
      <c r="L3067" s="1"/>
      <c r="O3067" s="1"/>
      <c r="R3067" s="1"/>
      <c r="U3067" s="1"/>
      <c r="X3067" s="1"/>
      <c r="AA3067" s="1"/>
      <c r="AD3067" s="1"/>
      <c r="AG3067" s="1"/>
      <c r="AK3067" s="1"/>
      <c r="AP3067" s="1"/>
      <c r="AS3067" s="1"/>
      <c r="AW3067" s="1"/>
      <c r="BB3067" s="1"/>
      <c r="BE3067" s="1"/>
      <c r="BH3067" s="1"/>
      <c r="BK3067" s="1"/>
      <c r="BN3067" s="1"/>
      <c r="BR3067" s="1"/>
      <c r="BW3067" s="1"/>
      <c r="BZ3067" s="1"/>
      <c r="CF3067" s="1"/>
      <c r="CN3067" s="1"/>
      <c r="CQ3067" s="1"/>
      <c r="CT3067" s="1"/>
      <c r="CU3067" s="1"/>
    </row>
    <row r="3068" spans="9:99" x14ac:dyDescent="0.2">
      <c r="I3068" s="1"/>
      <c r="L3068" s="1"/>
      <c r="O3068" s="1"/>
      <c r="R3068" s="1"/>
      <c r="U3068" s="1"/>
      <c r="X3068" s="1"/>
      <c r="AA3068" s="1"/>
      <c r="AD3068" s="1"/>
      <c r="AG3068" s="1"/>
      <c r="AK3068" s="1"/>
      <c r="AP3068" s="1"/>
      <c r="AS3068" s="1"/>
      <c r="AW3068" s="1"/>
      <c r="BB3068" s="1"/>
      <c r="BE3068" s="1"/>
      <c r="BH3068" s="1"/>
      <c r="BK3068" s="1"/>
      <c r="BN3068" s="1"/>
      <c r="BR3068" s="1"/>
      <c r="BW3068" s="1"/>
      <c r="BZ3068" s="1"/>
      <c r="CF3068" s="1"/>
      <c r="CN3068" s="1"/>
      <c r="CQ3068" s="1"/>
      <c r="CT3068" s="1"/>
      <c r="CU3068" s="1"/>
    </row>
    <row r="3069" spans="9:99" x14ac:dyDescent="0.2">
      <c r="I3069" s="1"/>
      <c r="L3069" s="1"/>
      <c r="O3069" s="1"/>
      <c r="R3069" s="1"/>
      <c r="U3069" s="1"/>
      <c r="X3069" s="1"/>
      <c r="AA3069" s="1"/>
      <c r="AD3069" s="1"/>
      <c r="AG3069" s="1"/>
      <c r="AK3069" s="1"/>
      <c r="AP3069" s="1"/>
      <c r="AS3069" s="1"/>
      <c r="AW3069" s="1"/>
      <c r="BB3069" s="1"/>
      <c r="BE3069" s="1"/>
      <c r="BH3069" s="1"/>
      <c r="BK3069" s="1"/>
      <c r="BN3069" s="1"/>
      <c r="BR3069" s="1"/>
      <c r="BW3069" s="1"/>
      <c r="BZ3069" s="1"/>
      <c r="CF3069" s="1"/>
      <c r="CN3069" s="1"/>
      <c r="CQ3069" s="1"/>
      <c r="CT3069" s="1"/>
      <c r="CU3069" s="1"/>
    </row>
    <row r="3070" spans="9:99" x14ac:dyDescent="0.2">
      <c r="I3070" s="1"/>
      <c r="L3070" s="1"/>
      <c r="O3070" s="1"/>
      <c r="R3070" s="1"/>
      <c r="U3070" s="1"/>
      <c r="X3070" s="1"/>
      <c r="AA3070" s="1"/>
      <c r="AD3070" s="1"/>
      <c r="AG3070" s="1"/>
      <c r="AK3070" s="1"/>
      <c r="AP3070" s="1"/>
      <c r="AS3070" s="1"/>
      <c r="AW3070" s="1"/>
      <c r="BB3070" s="1"/>
      <c r="BE3070" s="1"/>
      <c r="BH3070" s="1"/>
      <c r="BK3070" s="1"/>
      <c r="BN3070" s="1"/>
      <c r="BR3070" s="1"/>
      <c r="BW3070" s="1"/>
      <c r="BZ3070" s="1"/>
      <c r="CF3070" s="1"/>
      <c r="CN3070" s="1"/>
      <c r="CQ3070" s="1"/>
      <c r="CT3070" s="1"/>
      <c r="CU3070" s="1"/>
    </row>
    <row r="3071" spans="9:99" x14ac:dyDescent="0.2">
      <c r="I3071" s="1"/>
      <c r="L3071" s="1"/>
      <c r="O3071" s="1"/>
      <c r="R3071" s="1"/>
      <c r="U3071" s="1"/>
      <c r="X3071" s="1"/>
      <c r="AA3071" s="1"/>
      <c r="AD3071" s="1"/>
      <c r="AG3071" s="1"/>
      <c r="AK3071" s="1"/>
      <c r="AP3071" s="1"/>
      <c r="AS3071" s="1"/>
      <c r="AW3071" s="1"/>
      <c r="BB3071" s="1"/>
      <c r="BE3071" s="1"/>
      <c r="BH3071" s="1"/>
      <c r="BK3071" s="1"/>
      <c r="BN3071" s="1"/>
      <c r="BR3071" s="1"/>
      <c r="BW3071" s="1"/>
      <c r="BZ3071" s="1"/>
      <c r="CF3071" s="1"/>
      <c r="CN3071" s="1"/>
      <c r="CQ3071" s="1"/>
      <c r="CT3071" s="1"/>
      <c r="CU3071" s="1"/>
    </row>
    <row r="3072" spans="9:99" x14ac:dyDescent="0.2">
      <c r="I3072" s="1"/>
      <c r="L3072" s="1"/>
      <c r="O3072" s="1"/>
      <c r="R3072" s="1"/>
      <c r="U3072" s="1"/>
      <c r="X3072" s="1"/>
      <c r="AA3072" s="1"/>
      <c r="AD3072" s="1"/>
      <c r="AG3072" s="1"/>
      <c r="AK3072" s="1"/>
      <c r="AP3072" s="1"/>
      <c r="AS3072" s="1"/>
      <c r="AW3072" s="1"/>
      <c r="BB3072" s="1"/>
      <c r="BE3072" s="1"/>
      <c r="BH3072" s="1"/>
      <c r="BK3072" s="1"/>
      <c r="BN3072" s="1"/>
      <c r="BR3072" s="1"/>
      <c r="BW3072" s="1"/>
      <c r="BZ3072" s="1"/>
      <c r="CF3072" s="1"/>
      <c r="CN3072" s="1"/>
      <c r="CQ3072" s="1"/>
      <c r="CT3072" s="1"/>
      <c r="CU3072" s="1"/>
    </row>
    <row r="3073" spans="9:99" x14ac:dyDescent="0.2">
      <c r="I3073" s="1"/>
      <c r="L3073" s="1"/>
      <c r="O3073" s="1"/>
      <c r="R3073" s="1"/>
      <c r="U3073" s="1"/>
      <c r="X3073" s="1"/>
      <c r="AA3073" s="1"/>
      <c r="AD3073" s="1"/>
      <c r="AG3073" s="1"/>
      <c r="AK3073" s="1"/>
      <c r="AP3073" s="1"/>
      <c r="AS3073" s="1"/>
      <c r="AW3073" s="1"/>
      <c r="BB3073" s="1"/>
      <c r="BE3073" s="1"/>
      <c r="BH3073" s="1"/>
      <c r="BK3073" s="1"/>
      <c r="BN3073" s="1"/>
      <c r="BR3073" s="1"/>
      <c r="BW3073" s="1"/>
      <c r="BZ3073" s="1"/>
      <c r="CF3073" s="1"/>
      <c r="CN3073" s="1"/>
      <c r="CQ3073" s="1"/>
      <c r="CT3073" s="1"/>
      <c r="CU3073" s="1"/>
    </row>
    <row r="3074" spans="9:99" x14ac:dyDescent="0.2">
      <c r="I3074" s="1"/>
      <c r="L3074" s="1"/>
      <c r="O3074" s="1"/>
      <c r="R3074" s="1"/>
      <c r="U3074" s="1"/>
      <c r="X3074" s="1"/>
      <c r="AA3074" s="1"/>
      <c r="AD3074" s="1"/>
      <c r="AG3074" s="1"/>
      <c r="AK3074" s="1"/>
      <c r="AP3074" s="1"/>
      <c r="AS3074" s="1"/>
      <c r="AW3074" s="1"/>
      <c r="BB3074" s="1"/>
      <c r="BE3074" s="1"/>
      <c r="BH3074" s="1"/>
      <c r="BK3074" s="1"/>
      <c r="BN3074" s="1"/>
      <c r="BR3074" s="1"/>
      <c r="BW3074" s="1"/>
      <c r="BZ3074" s="1"/>
      <c r="CF3074" s="1"/>
      <c r="CN3074" s="1"/>
      <c r="CQ3074" s="1"/>
      <c r="CT3074" s="1"/>
      <c r="CU3074" s="1"/>
    </row>
    <row r="3075" spans="9:99" x14ac:dyDescent="0.2">
      <c r="I3075" s="1"/>
      <c r="L3075" s="1"/>
      <c r="O3075" s="1"/>
      <c r="R3075" s="1"/>
      <c r="U3075" s="1"/>
      <c r="X3075" s="1"/>
      <c r="AA3075" s="1"/>
      <c r="AD3075" s="1"/>
      <c r="AG3075" s="1"/>
      <c r="AK3075" s="1"/>
      <c r="AP3075" s="1"/>
      <c r="AS3075" s="1"/>
      <c r="AW3075" s="1"/>
      <c r="BB3075" s="1"/>
      <c r="BE3075" s="1"/>
      <c r="BH3075" s="1"/>
      <c r="BK3075" s="1"/>
      <c r="BN3075" s="1"/>
      <c r="BR3075" s="1"/>
      <c r="BW3075" s="1"/>
      <c r="BZ3075" s="1"/>
      <c r="CF3075" s="1"/>
      <c r="CN3075" s="1"/>
      <c r="CQ3075" s="1"/>
      <c r="CT3075" s="1"/>
      <c r="CU3075" s="1"/>
    </row>
    <row r="3076" spans="9:99" x14ac:dyDescent="0.2">
      <c r="I3076" s="1"/>
      <c r="L3076" s="1"/>
      <c r="O3076" s="1"/>
      <c r="R3076" s="1"/>
      <c r="U3076" s="1"/>
      <c r="X3076" s="1"/>
      <c r="AA3076" s="1"/>
      <c r="AD3076" s="1"/>
      <c r="AG3076" s="1"/>
      <c r="AK3076" s="1"/>
      <c r="AP3076" s="1"/>
      <c r="AS3076" s="1"/>
      <c r="AW3076" s="1"/>
      <c r="BB3076" s="1"/>
      <c r="BE3076" s="1"/>
      <c r="BH3076" s="1"/>
      <c r="BK3076" s="1"/>
      <c r="BN3076" s="1"/>
      <c r="BR3076" s="1"/>
      <c r="BW3076" s="1"/>
      <c r="BZ3076" s="1"/>
      <c r="CF3076" s="1"/>
      <c r="CN3076" s="1"/>
      <c r="CQ3076" s="1"/>
      <c r="CT3076" s="1"/>
      <c r="CU3076" s="1"/>
    </row>
    <row r="3077" spans="9:99" x14ac:dyDescent="0.2">
      <c r="I3077" s="1"/>
      <c r="L3077" s="1"/>
      <c r="O3077" s="1"/>
      <c r="R3077" s="1"/>
      <c r="U3077" s="1"/>
      <c r="X3077" s="1"/>
      <c r="AA3077" s="1"/>
      <c r="AD3077" s="1"/>
      <c r="AG3077" s="1"/>
      <c r="AK3077" s="1"/>
      <c r="AP3077" s="1"/>
      <c r="AS3077" s="1"/>
      <c r="AW3077" s="1"/>
      <c r="BB3077" s="1"/>
      <c r="BE3077" s="1"/>
      <c r="BH3077" s="1"/>
      <c r="BK3077" s="1"/>
      <c r="BN3077" s="1"/>
      <c r="BR3077" s="1"/>
      <c r="BW3077" s="1"/>
      <c r="BZ3077" s="1"/>
      <c r="CF3077" s="1"/>
      <c r="CN3077" s="1"/>
      <c r="CQ3077" s="1"/>
      <c r="CT3077" s="1"/>
      <c r="CU3077" s="1"/>
    </row>
    <row r="3078" spans="9:99" x14ac:dyDescent="0.2">
      <c r="I3078" s="1"/>
      <c r="L3078" s="1"/>
      <c r="O3078" s="1"/>
      <c r="R3078" s="1"/>
      <c r="U3078" s="1"/>
      <c r="X3078" s="1"/>
      <c r="AA3078" s="1"/>
      <c r="AD3078" s="1"/>
      <c r="AG3078" s="1"/>
      <c r="AK3078" s="1"/>
      <c r="AP3078" s="1"/>
      <c r="AS3078" s="1"/>
      <c r="AW3078" s="1"/>
      <c r="BB3078" s="1"/>
      <c r="BE3078" s="1"/>
      <c r="BH3078" s="1"/>
      <c r="BK3078" s="1"/>
      <c r="BN3078" s="1"/>
      <c r="BR3078" s="1"/>
      <c r="BW3078" s="1"/>
      <c r="BZ3078" s="1"/>
      <c r="CF3078" s="1"/>
      <c r="CN3078" s="1"/>
      <c r="CQ3078" s="1"/>
      <c r="CT3078" s="1"/>
      <c r="CU3078" s="1"/>
    </row>
    <row r="3079" spans="9:99" x14ac:dyDescent="0.2">
      <c r="I3079" s="1"/>
      <c r="L3079" s="1"/>
      <c r="O3079" s="1"/>
      <c r="R3079" s="1"/>
      <c r="U3079" s="1"/>
      <c r="X3079" s="1"/>
      <c r="AA3079" s="1"/>
      <c r="AD3079" s="1"/>
      <c r="AG3079" s="1"/>
      <c r="AK3079" s="1"/>
      <c r="AP3079" s="1"/>
      <c r="AS3079" s="1"/>
      <c r="AW3079" s="1"/>
      <c r="BB3079" s="1"/>
      <c r="BE3079" s="1"/>
      <c r="BH3079" s="1"/>
      <c r="BK3079" s="1"/>
      <c r="BN3079" s="1"/>
      <c r="BR3079" s="1"/>
      <c r="BW3079" s="1"/>
      <c r="BZ3079" s="1"/>
      <c r="CF3079" s="1"/>
      <c r="CN3079" s="1"/>
      <c r="CQ3079" s="1"/>
      <c r="CT3079" s="1"/>
      <c r="CU3079" s="1"/>
    </row>
    <row r="3080" spans="9:99" x14ac:dyDescent="0.2">
      <c r="I3080" s="1"/>
      <c r="L3080" s="1"/>
      <c r="O3080" s="1"/>
      <c r="R3080" s="1"/>
      <c r="U3080" s="1"/>
      <c r="X3080" s="1"/>
      <c r="AA3080" s="1"/>
      <c r="AD3080" s="1"/>
      <c r="AG3080" s="1"/>
      <c r="AK3080" s="1"/>
      <c r="AP3080" s="1"/>
      <c r="AS3080" s="1"/>
      <c r="AW3080" s="1"/>
      <c r="BB3080" s="1"/>
      <c r="BE3080" s="1"/>
      <c r="BH3080" s="1"/>
      <c r="BK3080" s="1"/>
      <c r="BN3080" s="1"/>
      <c r="BR3080" s="1"/>
      <c r="BW3080" s="1"/>
      <c r="BZ3080" s="1"/>
      <c r="CF3080" s="1"/>
      <c r="CN3080" s="1"/>
      <c r="CQ3080" s="1"/>
      <c r="CT3080" s="1"/>
      <c r="CU3080" s="1"/>
    </row>
    <row r="3081" spans="9:99" x14ac:dyDescent="0.2">
      <c r="I3081" s="1"/>
      <c r="L3081" s="1"/>
      <c r="O3081" s="1"/>
      <c r="R3081" s="1"/>
      <c r="U3081" s="1"/>
      <c r="X3081" s="1"/>
      <c r="AA3081" s="1"/>
      <c r="AD3081" s="1"/>
      <c r="AG3081" s="1"/>
      <c r="AK3081" s="1"/>
      <c r="AP3081" s="1"/>
      <c r="AS3081" s="1"/>
      <c r="AW3081" s="1"/>
      <c r="BB3081" s="1"/>
      <c r="BE3081" s="1"/>
      <c r="BH3081" s="1"/>
      <c r="BK3081" s="1"/>
      <c r="BN3081" s="1"/>
      <c r="BR3081" s="1"/>
      <c r="BW3081" s="1"/>
      <c r="BZ3081" s="1"/>
      <c r="CF3081" s="1"/>
      <c r="CN3081" s="1"/>
      <c r="CQ3081" s="1"/>
      <c r="CT3081" s="1"/>
      <c r="CU3081" s="1"/>
    </row>
    <row r="3082" spans="9:99" x14ac:dyDescent="0.2">
      <c r="I3082" s="1"/>
      <c r="L3082" s="1"/>
      <c r="O3082" s="1"/>
      <c r="R3082" s="1"/>
      <c r="U3082" s="1"/>
      <c r="X3082" s="1"/>
      <c r="AA3082" s="1"/>
      <c r="AD3082" s="1"/>
      <c r="AG3082" s="1"/>
      <c r="AK3082" s="1"/>
      <c r="AP3082" s="1"/>
      <c r="AS3082" s="1"/>
      <c r="AW3082" s="1"/>
      <c r="BB3082" s="1"/>
      <c r="BE3082" s="1"/>
      <c r="BH3082" s="1"/>
      <c r="BK3082" s="1"/>
      <c r="BN3082" s="1"/>
      <c r="BR3082" s="1"/>
      <c r="BW3082" s="1"/>
      <c r="BZ3082" s="1"/>
      <c r="CF3082" s="1"/>
      <c r="CN3082" s="1"/>
      <c r="CQ3082" s="1"/>
      <c r="CT3082" s="1"/>
      <c r="CU3082" s="1"/>
    </row>
    <row r="3083" spans="9:99" x14ac:dyDescent="0.2">
      <c r="I3083" s="1"/>
      <c r="L3083" s="1"/>
      <c r="O3083" s="1"/>
      <c r="R3083" s="1"/>
      <c r="U3083" s="1"/>
      <c r="X3083" s="1"/>
      <c r="AA3083" s="1"/>
      <c r="AD3083" s="1"/>
      <c r="AG3083" s="1"/>
      <c r="AK3083" s="1"/>
      <c r="AP3083" s="1"/>
      <c r="AS3083" s="1"/>
      <c r="AW3083" s="1"/>
      <c r="BB3083" s="1"/>
      <c r="BE3083" s="1"/>
      <c r="BH3083" s="1"/>
      <c r="BK3083" s="1"/>
      <c r="BN3083" s="1"/>
      <c r="BR3083" s="1"/>
      <c r="BW3083" s="1"/>
      <c r="BZ3083" s="1"/>
      <c r="CF3083" s="1"/>
      <c r="CN3083" s="1"/>
      <c r="CQ3083" s="1"/>
      <c r="CT3083" s="1"/>
      <c r="CU3083" s="1"/>
    </row>
    <row r="3084" spans="9:99" x14ac:dyDescent="0.2">
      <c r="I3084" s="1"/>
      <c r="L3084" s="1"/>
      <c r="O3084" s="1"/>
      <c r="R3084" s="1"/>
      <c r="U3084" s="1"/>
      <c r="X3084" s="1"/>
      <c r="AA3084" s="1"/>
      <c r="AD3084" s="1"/>
      <c r="AG3084" s="1"/>
      <c r="AK3084" s="1"/>
      <c r="AP3084" s="1"/>
      <c r="AS3084" s="1"/>
      <c r="AW3084" s="1"/>
      <c r="BB3084" s="1"/>
      <c r="BE3084" s="1"/>
      <c r="BH3084" s="1"/>
      <c r="BK3084" s="1"/>
      <c r="BN3084" s="1"/>
      <c r="BR3084" s="1"/>
      <c r="BW3084" s="1"/>
      <c r="BZ3084" s="1"/>
      <c r="CF3084" s="1"/>
      <c r="CN3084" s="1"/>
      <c r="CQ3084" s="1"/>
      <c r="CT3084" s="1"/>
      <c r="CU3084" s="1"/>
    </row>
    <row r="3085" spans="9:99" x14ac:dyDescent="0.2">
      <c r="I3085" s="1"/>
      <c r="L3085" s="1"/>
      <c r="O3085" s="1"/>
      <c r="R3085" s="1"/>
      <c r="U3085" s="1"/>
      <c r="X3085" s="1"/>
      <c r="AA3085" s="1"/>
      <c r="AD3085" s="1"/>
      <c r="AG3085" s="1"/>
      <c r="AK3085" s="1"/>
      <c r="AP3085" s="1"/>
      <c r="AS3085" s="1"/>
      <c r="AW3085" s="1"/>
      <c r="BB3085" s="1"/>
      <c r="BE3085" s="1"/>
      <c r="BH3085" s="1"/>
      <c r="BK3085" s="1"/>
      <c r="BN3085" s="1"/>
      <c r="BR3085" s="1"/>
      <c r="BW3085" s="1"/>
      <c r="BZ3085" s="1"/>
      <c r="CF3085" s="1"/>
      <c r="CN3085" s="1"/>
      <c r="CQ3085" s="1"/>
      <c r="CT3085" s="1"/>
      <c r="CU3085" s="1"/>
    </row>
    <row r="3086" spans="9:99" x14ac:dyDescent="0.2">
      <c r="I3086" s="1"/>
      <c r="L3086" s="1"/>
      <c r="O3086" s="1"/>
      <c r="R3086" s="1"/>
      <c r="U3086" s="1"/>
      <c r="X3086" s="1"/>
      <c r="AA3086" s="1"/>
      <c r="AD3086" s="1"/>
      <c r="AG3086" s="1"/>
      <c r="AK3086" s="1"/>
      <c r="AP3086" s="1"/>
      <c r="AS3086" s="1"/>
      <c r="AW3086" s="1"/>
      <c r="BB3086" s="1"/>
      <c r="BE3086" s="1"/>
      <c r="BH3086" s="1"/>
      <c r="BK3086" s="1"/>
      <c r="BN3086" s="1"/>
      <c r="BR3086" s="1"/>
      <c r="BW3086" s="1"/>
      <c r="BZ3086" s="1"/>
      <c r="CF3086" s="1"/>
      <c r="CN3086" s="1"/>
      <c r="CQ3086" s="1"/>
      <c r="CT3086" s="1"/>
      <c r="CU3086" s="1"/>
    </row>
    <row r="3087" spans="9:99" x14ac:dyDescent="0.2">
      <c r="I3087" s="1"/>
      <c r="L3087" s="1"/>
      <c r="O3087" s="1"/>
      <c r="R3087" s="1"/>
      <c r="U3087" s="1"/>
      <c r="X3087" s="1"/>
      <c r="AA3087" s="1"/>
      <c r="AD3087" s="1"/>
      <c r="AG3087" s="1"/>
      <c r="AK3087" s="1"/>
      <c r="AP3087" s="1"/>
      <c r="AS3087" s="1"/>
      <c r="AW3087" s="1"/>
      <c r="BB3087" s="1"/>
      <c r="BE3087" s="1"/>
      <c r="BH3087" s="1"/>
      <c r="BK3087" s="1"/>
      <c r="BN3087" s="1"/>
      <c r="BR3087" s="1"/>
      <c r="BW3087" s="1"/>
      <c r="BZ3087" s="1"/>
      <c r="CF3087" s="1"/>
      <c r="CN3087" s="1"/>
      <c r="CQ3087" s="1"/>
      <c r="CT3087" s="1"/>
      <c r="CU3087" s="1"/>
    </row>
    <row r="3088" spans="9:99" x14ac:dyDescent="0.2">
      <c r="I3088" s="1"/>
      <c r="L3088" s="1"/>
      <c r="O3088" s="1"/>
      <c r="R3088" s="1"/>
      <c r="U3088" s="1"/>
      <c r="X3088" s="1"/>
      <c r="AA3088" s="1"/>
      <c r="AD3088" s="1"/>
      <c r="AG3088" s="1"/>
      <c r="AK3088" s="1"/>
      <c r="AP3088" s="1"/>
      <c r="AS3088" s="1"/>
      <c r="AW3088" s="1"/>
      <c r="BB3088" s="1"/>
      <c r="BE3088" s="1"/>
      <c r="BH3088" s="1"/>
      <c r="BK3088" s="1"/>
      <c r="BN3088" s="1"/>
      <c r="BR3088" s="1"/>
      <c r="BW3088" s="1"/>
      <c r="BZ3088" s="1"/>
      <c r="CF3088" s="1"/>
      <c r="CN3088" s="1"/>
      <c r="CQ3088" s="1"/>
      <c r="CT3088" s="1"/>
      <c r="CU3088" s="1"/>
    </row>
    <row r="3089" spans="9:99" x14ac:dyDescent="0.2">
      <c r="I3089" s="1"/>
      <c r="L3089" s="1"/>
      <c r="O3089" s="1"/>
      <c r="R3089" s="1"/>
      <c r="U3089" s="1"/>
      <c r="X3089" s="1"/>
      <c r="AA3089" s="1"/>
      <c r="AD3089" s="1"/>
      <c r="AG3089" s="1"/>
      <c r="AK3089" s="1"/>
      <c r="AP3089" s="1"/>
      <c r="AS3089" s="1"/>
      <c r="AW3089" s="1"/>
      <c r="BB3089" s="1"/>
      <c r="BE3089" s="1"/>
      <c r="BH3089" s="1"/>
      <c r="BK3089" s="1"/>
      <c r="BN3089" s="1"/>
      <c r="BR3089" s="1"/>
      <c r="BW3089" s="1"/>
      <c r="BZ3089" s="1"/>
      <c r="CF3089" s="1"/>
      <c r="CN3089" s="1"/>
      <c r="CQ3089" s="1"/>
      <c r="CT3089" s="1"/>
      <c r="CU3089" s="1"/>
    </row>
    <row r="3090" spans="9:99" x14ac:dyDescent="0.2">
      <c r="I3090" s="1"/>
      <c r="L3090" s="1"/>
      <c r="O3090" s="1"/>
      <c r="R3090" s="1"/>
      <c r="U3090" s="1"/>
      <c r="X3090" s="1"/>
      <c r="AA3090" s="1"/>
      <c r="AD3090" s="1"/>
      <c r="AG3090" s="1"/>
      <c r="AK3090" s="1"/>
      <c r="AP3090" s="1"/>
      <c r="AS3090" s="1"/>
      <c r="AW3090" s="1"/>
      <c r="BB3090" s="1"/>
      <c r="BE3090" s="1"/>
      <c r="BH3090" s="1"/>
      <c r="BK3090" s="1"/>
      <c r="BN3090" s="1"/>
      <c r="BR3090" s="1"/>
      <c r="BW3090" s="1"/>
      <c r="BZ3090" s="1"/>
      <c r="CF3090" s="1"/>
      <c r="CN3090" s="1"/>
      <c r="CQ3090" s="1"/>
      <c r="CT3090" s="1"/>
      <c r="CU3090" s="1"/>
    </row>
    <row r="3091" spans="9:99" x14ac:dyDescent="0.2">
      <c r="I3091" s="1"/>
      <c r="L3091" s="1"/>
      <c r="O3091" s="1"/>
      <c r="R3091" s="1"/>
      <c r="U3091" s="1"/>
      <c r="X3091" s="1"/>
      <c r="AA3091" s="1"/>
      <c r="AD3091" s="1"/>
      <c r="AG3091" s="1"/>
      <c r="AK3091" s="1"/>
      <c r="AP3091" s="1"/>
      <c r="AS3091" s="1"/>
      <c r="AW3091" s="1"/>
      <c r="BB3091" s="1"/>
      <c r="BE3091" s="1"/>
      <c r="BH3091" s="1"/>
      <c r="BK3091" s="1"/>
      <c r="BN3091" s="1"/>
      <c r="BR3091" s="1"/>
      <c r="BW3091" s="1"/>
      <c r="BZ3091" s="1"/>
      <c r="CF3091" s="1"/>
      <c r="CN3091" s="1"/>
      <c r="CQ3091" s="1"/>
      <c r="CT3091" s="1"/>
      <c r="CU3091" s="1"/>
    </row>
    <row r="3092" spans="9:99" x14ac:dyDescent="0.2">
      <c r="I3092" s="1"/>
      <c r="L3092" s="1"/>
      <c r="O3092" s="1"/>
      <c r="R3092" s="1"/>
      <c r="U3092" s="1"/>
      <c r="X3092" s="1"/>
      <c r="AA3092" s="1"/>
      <c r="AD3092" s="1"/>
      <c r="AG3092" s="1"/>
      <c r="AK3092" s="1"/>
      <c r="AP3092" s="1"/>
      <c r="AS3092" s="1"/>
      <c r="AW3092" s="1"/>
      <c r="BB3092" s="1"/>
      <c r="BE3092" s="1"/>
      <c r="BH3092" s="1"/>
      <c r="BK3092" s="1"/>
      <c r="BN3092" s="1"/>
      <c r="BR3092" s="1"/>
      <c r="BW3092" s="1"/>
      <c r="BZ3092" s="1"/>
      <c r="CF3092" s="1"/>
      <c r="CN3092" s="1"/>
      <c r="CQ3092" s="1"/>
      <c r="CT3092" s="1"/>
      <c r="CU3092" s="1"/>
    </row>
    <row r="3093" spans="9:99" x14ac:dyDescent="0.2">
      <c r="I3093" s="1"/>
      <c r="L3093" s="1"/>
      <c r="O3093" s="1"/>
      <c r="R3093" s="1"/>
      <c r="U3093" s="1"/>
      <c r="X3093" s="1"/>
      <c r="AA3093" s="1"/>
      <c r="AD3093" s="1"/>
      <c r="AG3093" s="1"/>
      <c r="AK3093" s="1"/>
      <c r="AP3093" s="1"/>
      <c r="AS3093" s="1"/>
      <c r="AW3093" s="1"/>
      <c r="BB3093" s="1"/>
      <c r="BE3093" s="1"/>
      <c r="BH3093" s="1"/>
      <c r="BK3093" s="1"/>
      <c r="BN3093" s="1"/>
      <c r="BR3093" s="1"/>
      <c r="BW3093" s="1"/>
      <c r="BZ3093" s="1"/>
      <c r="CF3093" s="1"/>
      <c r="CN3093" s="1"/>
      <c r="CQ3093" s="1"/>
      <c r="CT3093" s="1"/>
      <c r="CU3093" s="1"/>
    </row>
    <row r="3094" spans="9:99" x14ac:dyDescent="0.2">
      <c r="I3094" s="1"/>
      <c r="L3094" s="1"/>
      <c r="O3094" s="1"/>
      <c r="R3094" s="1"/>
      <c r="U3094" s="1"/>
      <c r="X3094" s="1"/>
      <c r="AA3094" s="1"/>
      <c r="AD3094" s="1"/>
      <c r="AG3094" s="1"/>
      <c r="AK3094" s="1"/>
      <c r="AP3094" s="1"/>
      <c r="AS3094" s="1"/>
      <c r="AW3094" s="1"/>
      <c r="BB3094" s="1"/>
      <c r="BE3094" s="1"/>
      <c r="BH3094" s="1"/>
      <c r="BK3094" s="1"/>
      <c r="BN3094" s="1"/>
      <c r="BR3094" s="1"/>
      <c r="BW3094" s="1"/>
      <c r="BZ3094" s="1"/>
      <c r="CF3094" s="1"/>
      <c r="CN3094" s="1"/>
      <c r="CQ3094" s="1"/>
      <c r="CT3094" s="1"/>
      <c r="CU3094" s="1"/>
    </row>
    <row r="3095" spans="9:99" x14ac:dyDescent="0.2">
      <c r="I3095" s="1"/>
      <c r="L3095" s="1"/>
      <c r="O3095" s="1"/>
      <c r="R3095" s="1"/>
      <c r="U3095" s="1"/>
      <c r="X3095" s="1"/>
      <c r="AA3095" s="1"/>
      <c r="AD3095" s="1"/>
      <c r="AG3095" s="1"/>
      <c r="AK3095" s="1"/>
      <c r="AP3095" s="1"/>
      <c r="AS3095" s="1"/>
      <c r="AW3095" s="1"/>
      <c r="BB3095" s="1"/>
      <c r="BE3095" s="1"/>
      <c r="BH3095" s="1"/>
      <c r="BK3095" s="1"/>
      <c r="BN3095" s="1"/>
      <c r="BR3095" s="1"/>
      <c r="BW3095" s="1"/>
      <c r="BZ3095" s="1"/>
      <c r="CF3095" s="1"/>
      <c r="CN3095" s="1"/>
      <c r="CQ3095" s="1"/>
      <c r="CT3095" s="1"/>
      <c r="CU3095" s="1"/>
    </row>
    <row r="3096" spans="9:99" x14ac:dyDescent="0.2">
      <c r="I3096" s="1"/>
      <c r="L3096" s="1"/>
      <c r="O3096" s="1"/>
      <c r="R3096" s="1"/>
      <c r="U3096" s="1"/>
      <c r="X3096" s="1"/>
      <c r="AA3096" s="1"/>
      <c r="AD3096" s="1"/>
      <c r="AG3096" s="1"/>
      <c r="AK3096" s="1"/>
      <c r="AP3096" s="1"/>
      <c r="AS3096" s="1"/>
      <c r="AW3096" s="1"/>
      <c r="BB3096" s="1"/>
      <c r="BE3096" s="1"/>
      <c r="BH3096" s="1"/>
      <c r="BK3096" s="1"/>
      <c r="BN3096" s="1"/>
      <c r="BR3096" s="1"/>
      <c r="BW3096" s="1"/>
      <c r="BZ3096" s="1"/>
      <c r="CF3096" s="1"/>
      <c r="CN3096" s="1"/>
      <c r="CQ3096" s="1"/>
      <c r="CT3096" s="1"/>
      <c r="CU3096" s="1"/>
    </row>
    <row r="3097" spans="9:99" x14ac:dyDescent="0.2">
      <c r="I3097" s="1"/>
      <c r="L3097" s="1"/>
      <c r="O3097" s="1"/>
      <c r="R3097" s="1"/>
      <c r="U3097" s="1"/>
      <c r="X3097" s="1"/>
      <c r="AA3097" s="1"/>
      <c r="AD3097" s="1"/>
      <c r="AG3097" s="1"/>
      <c r="AK3097" s="1"/>
      <c r="AP3097" s="1"/>
      <c r="AS3097" s="1"/>
      <c r="AW3097" s="1"/>
      <c r="BB3097" s="1"/>
      <c r="BE3097" s="1"/>
      <c r="BH3097" s="1"/>
      <c r="BK3097" s="1"/>
      <c r="BN3097" s="1"/>
      <c r="BR3097" s="1"/>
      <c r="BW3097" s="1"/>
      <c r="BZ3097" s="1"/>
      <c r="CF3097" s="1"/>
      <c r="CN3097" s="1"/>
      <c r="CQ3097" s="1"/>
      <c r="CT3097" s="1"/>
      <c r="CU3097" s="1"/>
    </row>
    <row r="3098" spans="9:99" x14ac:dyDescent="0.2">
      <c r="I3098" s="1"/>
      <c r="L3098" s="1"/>
      <c r="O3098" s="1"/>
      <c r="R3098" s="1"/>
      <c r="U3098" s="1"/>
      <c r="X3098" s="1"/>
      <c r="AA3098" s="1"/>
      <c r="AD3098" s="1"/>
      <c r="AG3098" s="1"/>
      <c r="AK3098" s="1"/>
      <c r="AP3098" s="1"/>
      <c r="AS3098" s="1"/>
      <c r="AW3098" s="1"/>
      <c r="BB3098" s="1"/>
      <c r="BE3098" s="1"/>
      <c r="BH3098" s="1"/>
      <c r="BK3098" s="1"/>
      <c r="BN3098" s="1"/>
      <c r="BR3098" s="1"/>
      <c r="BW3098" s="1"/>
      <c r="BZ3098" s="1"/>
      <c r="CF3098" s="1"/>
      <c r="CN3098" s="1"/>
      <c r="CQ3098" s="1"/>
      <c r="CT3098" s="1"/>
      <c r="CU3098" s="1"/>
    </row>
    <row r="3099" spans="9:99" x14ac:dyDescent="0.2">
      <c r="I3099" s="1"/>
      <c r="L3099" s="1"/>
      <c r="O3099" s="1"/>
      <c r="R3099" s="1"/>
      <c r="U3099" s="1"/>
      <c r="X3099" s="1"/>
      <c r="AA3099" s="1"/>
      <c r="AD3099" s="1"/>
      <c r="AG3099" s="1"/>
      <c r="AK3099" s="1"/>
      <c r="AP3099" s="1"/>
      <c r="AS3099" s="1"/>
      <c r="AW3099" s="1"/>
      <c r="BB3099" s="1"/>
      <c r="BE3099" s="1"/>
      <c r="BH3099" s="1"/>
      <c r="BK3099" s="1"/>
      <c r="BN3099" s="1"/>
      <c r="BR3099" s="1"/>
      <c r="BW3099" s="1"/>
      <c r="BZ3099" s="1"/>
      <c r="CF3099" s="1"/>
      <c r="CN3099" s="1"/>
      <c r="CQ3099" s="1"/>
      <c r="CT3099" s="1"/>
      <c r="CU3099" s="1"/>
    </row>
    <row r="3100" spans="9:99" x14ac:dyDescent="0.2">
      <c r="I3100" s="1"/>
      <c r="L3100" s="1"/>
      <c r="O3100" s="1"/>
      <c r="R3100" s="1"/>
      <c r="U3100" s="1"/>
      <c r="X3100" s="1"/>
      <c r="AA3100" s="1"/>
      <c r="AD3100" s="1"/>
      <c r="AG3100" s="1"/>
      <c r="AK3100" s="1"/>
      <c r="AP3100" s="1"/>
      <c r="AS3100" s="1"/>
      <c r="AW3100" s="1"/>
      <c r="BB3100" s="1"/>
      <c r="BE3100" s="1"/>
      <c r="BH3100" s="1"/>
      <c r="BK3100" s="1"/>
      <c r="BN3100" s="1"/>
      <c r="BR3100" s="1"/>
      <c r="BW3100" s="1"/>
      <c r="BZ3100" s="1"/>
      <c r="CF3100" s="1"/>
      <c r="CN3100" s="1"/>
      <c r="CQ3100" s="1"/>
      <c r="CT3100" s="1"/>
      <c r="CU3100" s="1"/>
    </row>
    <row r="3101" spans="9:99" x14ac:dyDescent="0.2">
      <c r="I3101" s="1"/>
      <c r="L3101" s="1"/>
      <c r="O3101" s="1"/>
      <c r="R3101" s="1"/>
      <c r="U3101" s="1"/>
      <c r="X3101" s="1"/>
      <c r="AA3101" s="1"/>
      <c r="AD3101" s="1"/>
      <c r="AG3101" s="1"/>
      <c r="AK3101" s="1"/>
      <c r="AP3101" s="1"/>
      <c r="AS3101" s="1"/>
      <c r="AW3101" s="1"/>
      <c r="BB3101" s="1"/>
      <c r="BE3101" s="1"/>
      <c r="BH3101" s="1"/>
      <c r="BK3101" s="1"/>
      <c r="BN3101" s="1"/>
      <c r="BR3101" s="1"/>
      <c r="BW3101" s="1"/>
      <c r="BZ3101" s="1"/>
      <c r="CF3101" s="1"/>
      <c r="CN3101" s="1"/>
      <c r="CQ3101" s="1"/>
      <c r="CT3101" s="1"/>
      <c r="CU3101" s="1"/>
    </row>
    <row r="3102" spans="9:99" x14ac:dyDescent="0.2">
      <c r="I3102" s="1"/>
      <c r="L3102" s="1"/>
      <c r="O3102" s="1"/>
      <c r="R3102" s="1"/>
      <c r="U3102" s="1"/>
      <c r="X3102" s="1"/>
      <c r="AA3102" s="1"/>
      <c r="AD3102" s="1"/>
      <c r="AG3102" s="1"/>
      <c r="AK3102" s="1"/>
      <c r="AP3102" s="1"/>
      <c r="AS3102" s="1"/>
      <c r="AW3102" s="1"/>
      <c r="BB3102" s="1"/>
      <c r="BE3102" s="1"/>
      <c r="BH3102" s="1"/>
      <c r="BK3102" s="1"/>
      <c r="BN3102" s="1"/>
      <c r="BR3102" s="1"/>
      <c r="BW3102" s="1"/>
      <c r="BZ3102" s="1"/>
      <c r="CF3102" s="1"/>
      <c r="CN3102" s="1"/>
      <c r="CQ3102" s="1"/>
      <c r="CT3102" s="1"/>
      <c r="CU3102" s="1"/>
    </row>
    <row r="3103" spans="9:99" x14ac:dyDescent="0.2">
      <c r="I3103" s="1"/>
      <c r="L3103" s="1"/>
      <c r="O3103" s="1"/>
      <c r="R3103" s="1"/>
      <c r="U3103" s="1"/>
      <c r="X3103" s="1"/>
      <c r="AA3103" s="1"/>
      <c r="AD3103" s="1"/>
      <c r="AG3103" s="1"/>
      <c r="AK3103" s="1"/>
      <c r="AP3103" s="1"/>
      <c r="AS3103" s="1"/>
      <c r="AW3103" s="1"/>
      <c r="BB3103" s="1"/>
      <c r="BE3103" s="1"/>
      <c r="BH3103" s="1"/>
      <c r="BK3103" s="1"/>
      <c r="BN3103" s="1"/>
      <c r="BR3103" s="1"/>
      <c r="BW3103" s="1"/>
      <c r="BZ3103" s="1"/>
      <c r="CF3103" s="1"/>
      <c r="CN3103" s="1"/>
      <c r="CQ3103" s="1"/>
      <c r="CT3103" s="1"/>
      <c r="CU3103" s="1"/>
    </row>
    <row r="3104" spans="9:99" x14ac:dyDescent="0.2">
      <c r="I3104" s="1"/>
      <c r="L3104" s="1"/>
      <c r="O3104" s="1"/>
      <c r="R3104" s="1"/>
      <c r="U3104" s="1"/>
      <c r="X3104" s="1"/>
      <c r="AA3104" s="1"/>
      <c r="AD3104" s="1"/>
      <c r="AG3104" s="1"/>
      <c r="AK3104" s="1"/>
      <c r="AP3104" s="1"/>
      <c r="AS3104" s="1"/>
      <c r="AW3104" s="1"/>
      <c r="BB3104" s="1"/>
      <c r="BE3104" s="1"/>
      <c r="BH3104" s="1"/>
      <c r="BK3104" s="1"/>
      <c r="BN3104" s="1"/>
      <c r="BR3104" s="1"/>
      <c r="BW3104" s="1"/>
      <c r="BZ3104" s="1"/>
      <c r="CF3104" s="1"/>
      <c r="CN3104" s="1"/>
      <c r="CQ3104" s="1"/>
      <c r="CT3104" s="1"/>
      <c r="CU3104" s="1"/>
    </row>
    <row r="3105" spans="9:99" x14ac:dyDescent="0.2">
      <c r="I3105" s="1"/>
      <c r="L3105" s="1"/>
      <c r="O3105" s="1"/>
      <c r="R3105" s="1"/>
      <c r="U3105" s="1"/>
      <c r="X3105" s="1"/>
      <c r="AA3105" s="1"/>
      <c r="AD3105" s="1"/>
      <c r="AG3105" s="1"/>
      <c r="AK3105" s="1"/>
      <c r="AP3105" s="1"/>
      <c r="AS3105" s="1"/>
      <c r="AW3105" s="1"/>
      <c r="BB3105" s="1"/>
      <c r="BE3105" s="1"/>
      <c r="BH3105" s="1"/>
      <c r="BK3105" s="1"/>
      <c r="BN3105" s="1"/>
      <c r="BR3105" s="1"/>
      <c r="BW3105" s="1"/>
      <c r="BZ3105" s="1"/>
      <c r="CF3105" s="1"/>
      <c r="CN3105" s="1"/>
      <c r="CQ3105" s="1"/>
      <c r="CT3105" s="1"/>
      <c r="CU3105" s="1"/>
    </row>
    <row r="3106" spans="9:99" x14ac:dyDescent="0.2">
      <c r="I3106" s="1"/>
      <c r="L3106" s="1"/>
      <c r="O3106" s="1"/>
      <c r="R3106" s="1"/>
      <c r="U3106" s="1"/>
      <c r="X3106" s="1"/>
      <c r="AA3106" s="1"/>
      <c r="AD3106" s="1"/>
      <c r="AG3106" s="1"/>
      <c r="AK3106" s="1"/>
      <c r="AP3106" s="1"/>
      <c r="AS3106" s="1"/>
      <c r="AW3106" s="1"/>
      <c r="BB3106" s="1"/>
      <c r="BE3106" s="1"/>
      <c r="BH3106" s="1"/>
      <c r="BK3106" s="1"/>
      <c r="BN3106" s="1"/>
      <c r="BR3106" s="1"/>
      <c r="BW3106" s="1"/>
      <c r="BZ3106" s="1"/>
      <c r="CF3106" s="1"/>
      <c r="CN3106" s="1"/>
      <c r="CQ3106" s="1"/>
      <c r="CT3106" s="1"/>
      <c r="CU3106" s="1"/>
    </row>
    <row r="3107" spans="9:99" x14ac:dyDescent="0.2">
      <c r="I3107" s="1"/>
      <c r="L3107" s="1"/>
      <c r="O3107" s="1"/>
      <c r="R3107" s="1"/>
      <c r="U3107" s="1"/>
      <c r="X3107" s="1"/>
      <c r="AA3107" s="1"/>
      <c r="AD3107" s="1"/>
      <c r="AG3107" s="1"/>
      <c r="AK3107" s="1"/>
      <c r="AP3107" s="1"/>
      <c r="AS3107" s="1"/>
      <c r="AW3107" s="1"/>
      <c r="BB3107" s="1"/>
      <c r="BE3107" s="1"/>
      <c r="BH3107" s="1"/>
      <c r="BK3107" s="1"/>
      <c r="BN3107" s="1"/>
      <c r="BR3107" s="1"/>
      <c r="BW3107" s="1"/>
      <c r="BZ3107" s="1"/>
      <c r="CF3107" s="1"/>
      <c r="CN3107" s="1"/>
      <c r="CQ3107" s="1"/>
      <c r="CT3107" s="1"/>
      <c r="CU3107" s="1"/>
    </row>
    <row r="3108" spans="9:99" x14ac:dyDescent="0.2">
      <c r="I3108" s="1"/>
      <c r="L3108" s="1"/>
      <c r="O3108" s="1"/>
      <c r="R3108" s="1"/>
      <c r="U3108" s="1"/>
      <c r="X3108" s="1"/>
      <c r="AA3108" s="1"/>
      <c r="AD3108" s="1"/>
      <c r="AG3108" s="1"/>
      <c r="AK3108" s="1"/>
      <c r="AP3108" s="1"/>
      <c r="AS3108" s="1"/>
      <c r="AW3108" s="1"/>
      <c r="BB3108" s="1"/>
      <c r="BE3108" s="1"/>
      <c r="BH3108" s="1"/>
      <c r="BK3108" s="1"/>
      <c r="BN3108" s="1"/>
      <c r="BR3108" s="1"/>
      <c r="BW3108" s="1"/>
      <c r="BZ3108" s="1"/>
      <c r="CF3108" s="1"/>
      <c r="CN3108" s="1"/>
      <c r="CQ3108" s="1"/>
      <c r="CT3108" s="1"/>
      <c r="CU3108" s="1"/>
    </row>
    <row r="3109" spans="9:99" x14ac:dyDescent="0.2">
      <c r="I3109" s="1"/>
      <c r="L3109" s="1"/>
      <c r="O3109" s="1"/>
      <c r="R3109" s="1"/>
      <c r="U3109" s="1"/>
      <c r="X3109" s="1"/>
      <c r="AA3109" s="1"/>
      <c r="AD3109" s="1"/>
      <c r="AG3109" s="1"/>
      <c r="AK3109" s="1"/>
      <c r="AP3109" s="1"/>
      <c r="AS3109" s="1"/>
      <c r="AW3109" s="1"/>
      <c r="BB3109" s="1"/>
      <c r="BE3109" s="1"/>
      <c r="BH3109" s="1"/>
      <c r="BK3109" s="1"/>
      <c r="BN3109" s="1"/>
      <c r="BR3109" s="1"/>
      <c r="BW3109" s="1"/>
      <c r="BZ3109" s="1"/>
      <c r="CF3109" s="1"/>
      <c r="CN3109" s="1"/>
      <c r="CQ3109" s="1"/>
      <c r="CT3109" s="1"/>
      <c r="CU3109" s="1"/>
    </row>
    <row r="3110" spans="9:99" x14ac:dyDescent="0.2">
      <c r="I3110" s="1"/>
      <c r="L3110" s="1"/>
      <c r="O3110" s="1"/>
      <c r="R3110" s="1"/>
      <c r="U3110" s="1"/>
      <c r="X3110" s="1"/>
      <c r="AA3110" s="1"/>
      <c r="AD3110" s="1"/>
      <c r="AG3110" s="1"/>
      <c r="AK3110" s="1"/>
      <c r="AP3110" s="1"/>
      <c r="AS3110" s="1"/>
      <c r="AW3110" s="1"/>
      <c r="BB3110" s="1"/>
      <c r="BE3110" s="1"/>
      <c r="BH3110" s="1"/>
      <c r="BK3110" s="1"/>
      <c r="BN3110" s="1"/>
      <c r="BR3110" s="1"/>
      <c r="BW3110" s="1"/>
      <c r="BZ3110" s="1"/>
      <c r="CF3110" s="1"/>
      <c r="CN3110" s="1"/>
      <c r="CQ3110" s="1"/>
      <c r="CT3110" s="1"/>
      <c r="CU3110" s="1"/>
    </row>
    <row r="3111" spans="9:99" x14ac:dyDescent="0.2">
      <c r="I3111" s="1"/>
      <c r="L3111" s="1"/>
      <c r="O3111" s="1"/>
      <c r="R3111" s="1"/>
      <c r="U3111" s="1"/>
      <c r="X3111" s="1"/>
      <c r="AA3111" s="1"/>
      <c r="AD3111" s="1"/>
      <c r="AG3111" s="1"/>
      <c r="AK3111" s="1"/>
      <c r="AP3111" s="1"/>
      <c r="AS3111" s="1"/>
      <c r="AW3111" s="1"/>
      <c r="BB3111" s="1"/>
      <c r="BE3111" s="1"/>
      <c r="BH3111" s="1"/>
      <c r="BK3111" s="1"/>
      <c r="BN3111" s="1"/>
      <c r="BR3111" s="1"/>
      <c r="BW3111" s="1"/>
      <c r="BZ3111" s="1"/>
      <c r="CF3111" s="1"/>
      <c r="CN3111" s="1"/>
      <c r="CQ3111" s="1"/>
      <c r="CT3111" s="1"/>
      <c r="CU3111" s="1"/>
    </row>
    <row r="3112" spans="9:99" x14ac:dyDescent="0.2">
      <c r="I3112" s="1"/>
      <c r="L3112" s="1"/>
      <c r="O3112" s="1"/>
      <c r="R3112" s="1"/>
      <c r="U3112" s="1"/>
      <c r="X3112" s="1"/>
      <c r="AA3112" s="1"/>
      <c r="AD3112" s="1"/>
      <c r="AG3112" s="1"/>
      <c r="AK3112" s="1"/>
      <c r="AP3112" s="1"/>
      <c r="AS3112" s="1"/>
      <c r="AW3112" s="1"/>
      <c r="BB3112" s="1"/>
      <c r="BE3112" s="1"/>
      <c r="BH3112" s="1"/>
      <c r="BK3112" s="1"/>
      <c r="BN3112" s="1"/>
      <c r="BR3112" s="1"/>
      <c r="BW3112" s="1"/>
      <c r="BZ3112" s="1"/>
      <c r="CF3112" s="1"/>
      <c r="CN3112" s="1"/>
      <c r="CQ3112" s="1"/>
      <c r="CT3112" s="1"/>
      <c r="CU3112" s="1"/>
    </row>
    <row r="3113" spans="9:99" x14ac:dyDescent="0.2">
      <c r="I3113" s="1"/>
      <c r="L3113" s="1"/>
      <c r="O3113" s="1"/>
      <c r="R3113" s="1"/>
      <c r="U3113" s="1"/>
      <c r="X3113" s="1"/>
      <c r="AA3113" s="1"/>
      <c r="AD3113" s="1"/>
      <c r="AG3113" s="1"/>
      <c r="AK3113" s="1"/>
      <c r="AP3113" s="1"/>
      <c r="AS3113" s="1"/>
      <c r="AW3113" s="1"/>
      <c r="BB3113" s="1"/>
      <c r="BE3113" s="1"/>
      <c r="BH3113" s="1"/>
      <c r="BK3113" s="1"/>
      <c r="BN3113" s="1"/>
      <c r="BR3113" s="1"/>
      <c r="BW3113" s="1"/>
      <c r="BZ3113" s="1"/>
      <c r="CF3113" s="1"/>
      <c r="CN3113" s="1"/>
      <c r="CQ3113" s="1"/>
      <c r="CT3113" s="1"/>
      <c r="CU3113" s="1"/>
    </row>
    <row r="3114" spans="9:99" x14ac:dyDescent="0.2">
      <c r="I3114" s="1"/>
      <c r="L3114" s="1"/>
      <c r="O3114" s="1"/>
      <c r="R3114" s="1"/>
      <c r="U3114" s="1"/>
      <c r="X3114" s="1"/>
      <c r="AA3114" s="1"/>
      <c r="AD3114" s="1"/>
      <c r="AG3114" s="1"/>
      <c r="AK3114" s="1"/>
      <c r="AP3114" s="1"/>
      <c r="AS3114" s="1"/>
      <c r="AW3114" s="1"/>
      <c r="BB3114" s="1"/>
      <c r="BE3114" s="1"/>
      <c r="BH3114" s="1"/>
      <c r="BK3114" s="1"/>
      <c r="BN3114" s="1"/>
      <c r="BR3114" s="1"/>
      <c r="BW3114" s="1"/>
      <c r="BZ3114" s="1"/>
      <c r="CF3114" s="1"/>
      <c r="CN3114" s="1"/>
      <c r="CQ3114" s="1"/>
      <c r="CT3114" s="1"/>
      <c r="CU3114" s="1"/>
    </row>
    <row r="3115" spans="9:99" x14ac:dyDescent="0.2">
      <c r="I3115" s="1"/>
      <c r="L3115" s="1"/>
      <c r="O3115" s="1"/>
      <c r="R3115" s="1"/>
      <c r="U3115" s="1"/>
      <c r="X3115" s="1"/>
      <c r="AA3115" s="1"/>
      <c r="AD3115" s="1"/>
      <c r="AG3115" s="1"/>
      <c r="AK3115" s="1"/>
      <c r="AP3115" s="1"/>
      <c r="AS3115" s="1"/>
      <c r="AW3115" s="1"/>
      <c r="BB3115" s="1"/>
      <c r="BE3115" s="1"/>
      <c r="BH3115" s="1"/>
      <c r="BK3115" s="1"/>
      <c r="BN3115" s="1"/>
      <c r="BR3115" s="1"/>
      <c r="BW3115" s="1"/>
      <c r="BZ3115" s="1"/>
      <c r="CF3115" s="1"/>
      <c r="CN3115" s="1"/>
      <c r="CQ3115" s="1"/>
      <c r="CT3115" s="1"/>
      <c r="CU3115" s="1"/>
    </row>
    <row r="3116" spans="9:99" x14ac:dyDescent="0.2">
      <c r="I3116" s="1"/>
      <c r="L3116" s="1"/>
      <c r="O3116" s="1"/>
      <c r="R3116" s="1"/>
      <c r="U3116" s="1"/>
      <c r="X3116" s="1"/>
      <c r="AA3116" s="1"/>
      <c r="AD3116" s="1"/>
      <c r="AG3116" s="1"/>
      <c r="AK3116" s="1"/>
      <c r="AP3116" s="1"/>
      <c r="AS3116" s="1"/>
      <c r="AW3116" s="1"/>
      <c r="BB3116" s="1"/>
      <c r="BE3116" s="1"/>
      <c r="BH3116" s="1"/>
      <c r="BK3116" s="1"/>
      <c r="BN3116" s="1"/>
      <c r="BR3116" s="1"/>
      <c r="BW3116" s="1"/>
      <c r="BZ3116" s="1"/>
      <c r="CF3116" s="1"/>
      <c r="CN3116" s="1"/>
      <c r="CQ3116" s="1"/>
      <c r="CT3116" s="1"/>
      <c r="CU3116" s="1"/>
    </row>
    <row r="3117" spans="9:99" x14ac:dyDescent="0.2">
      <c r="I3117" s="1"/>
      <c r="L3117" s="1"/>
      <c r="O3117" s="1"/>
      <c r="R3117" s="1"/>
      <c r="U3117" s="1"/>
      <c r="X3117" s="1"/>
      <c r="AA3117" s="1"/>
      <c r="AD3117" s="1"/>
      <c r="AG3117" s="1"/>
      <c r="AK3117" s="1"/>
      <c r="AP3117" s="1"/>
      <c r="AS3117" s="1"/>
      <c r="AW3117" s="1"/>
      <c r="BB3117" s="1"/>
      <c r="BE3117" s="1"/>
      <c r="BH3117" s="1"/>
      <c r="BK3117" s="1"/>
      <c r="BN3117" s="1"/>
      <c r="BR3117" s="1"/>
      <c r="BW3117" s="1"/>
      <c r="BZ3117" s="1"/>
      <c r="CF3117" s="1"/>
      <c r="CN3117" s="1"/>
      <c r="CQ3117" s="1"/>
      <c r="CT3117" s="1"/>
      <c r="CU3117" s="1"/>
    </row>
    <row r="3118" spans="9:99" x14ac:dyDescent="0.2">
      <c r="I3118" s="1"/>
      <c r="L3118" s="1"/>
      <c r="O3118" s="1"/>
      <c r="R3118" s="1"/>
      <c r="U3118" s="1"/>
      <c r="X3118" s="1"/>
      <c r="AA3118" s="1"/>
      <c r="AD3118" s="1"/>
      <c r="AG3118" s="1"/>
      <c r="AK3118" s="1"/>
      <c r="AP3118" s="1"/>
      <c r="AS3118" s="1"/>
      <c r="AW3118" s="1"/>
      <c r="BB3118" s="1"/>
      <c r="BE3118" s="1"/>
      <c r="BH3118" s="1"/>
      <c r="BK3118" s="1"/>
      <c r="BN3118" s="1"/>
      <c r="BR3118" s="1"/>
      <c r="BW3118" s="1"/>
      <c r="BZ3118" s="1"/>
      <c r="CF3118" s="1"/>
      <c r="CN3118" s="1"/>
      <c r="CQ3118" s="1"/>
      <c r="CT3118" s="1"/>
      <c r="CU3118" s="1"/>
    </row>
    <row r="3119" spans="9:99" x14ac:dyDescent="0.2">
      <c r="I3119" s="1"/>
      <c r="L3119" s="1"/>
      <c r="O3119" s="1"/>
      <c r="R3119" s="1"/>
      <c r="U3119" s="1"/>
      <c r="X3119" s="1"/>
      <c r="AA3119" s="1"/>
      <c r="AD3119" s="1"/>
      <c r="AG3119" s="1"/>
      <c r="AK3119" s="1"/>
      <c r="AP3119" s="1"/>
      <c r="AS3119" s="1"/>
      <c r="AW3119" s="1"/>
      <c r="BB3119" s="1"/>
      <c r="BE3119" s="1"/>
      <c r="BH3119" s="1"/>
      <c r="BK3119" s="1"/>
      <c r="BN3119" s="1"/>
      <c r="BR3119" s="1"/>
      <c r="BW3119" s="1"/>
      <c r="BZ3119" s="1"/>
      <c r="CF3119" s="1"/>
      <c r="CN3119" s="1"/>
      <c r="CQ3119" s="1"/>
      <c r="CT3119" s="1"/>
      <c r="CU3119" s="1"/>
    </row>
    <row r="3120" spans="9:99" x14ac:dyDescent="0.2">
      <c r="I3120" s="1"/>
      <c r="L3120" s="1"/>
      <c r="O3120" s="1"/>
      <c r="R3120" s="1"/>
      <c r="U3120" s="1"/>
      <c r="X3120" s="1"/>
      <c r="AA3120" s="1"/>
      <c r="AD3120" s="1"/>
      <c r="AG3120" s="1"/>
      <c r="AK3120" s="1"/>
      <c r="AP3120" s="1"/>
      <c r="AS3120" s="1"/>
      <c r="AW3120" s="1"/>
      <c r="BB3120" s="1"/>
      <c r="BE3120" s="1"/>
      <c r="BH3120" s="1"/>
      <c r="BK3120" s="1"/>
      <c r="BN3120" s="1"/>
      <c r="BR3120" s="1"/>
      <c r="BW3120" s="1"/>
      <c r="BZ3120" s="1"/>
      <c r="CF3120" s="1"/>
      <c r="CN3120" s="1"/>
      <c r="CQ3120" s="1"/>
      <c r="CT3120" s="1"/>
      <c r="CU3120" s="1"/>
    </row>
    <row r="3121" spans="9:99" x14ac:dyDescent="0.2">
      <c r="I3121" s="1"/>
      <c r="L3121" s="1"/>
      <c r="O3121" s="1"/>
      <c r="R3121" s="1"/>
      <c r="U3121" s="1"/>
      <c r="X3121" s="1"/>
      <c r="AA3121" s="1"/>
      <c r="AD3121" s="1"/>
      <c r="AG3121" s="1"/>
      <c r="AK3121" s="1"/>
      <c r="AP3121" s="1"/>
      <c r="AS3121" s="1"/>
      <c r="AW3121" s="1"/>
      <c r="BB3121" s="1"/>
      <c r="BE3121" s="1"/>
      <c r="BH3121" s="1"/>
      <c r="BK3121" s="1"/>
      <c r="BN3121" s="1"/>
      <c r="BR3121" s="1"/>
      <c r="BW3121" s="1"/>
      <c r="BZ3121" s="1"/>
      <c r="CF3121" s="1"/>
      <c r="CN3121" s="1"/>
      <c r="CQ3121" s="1"/>
      <c r="CT3121" s="1"/>
      <c r="CU3121" s="1"/>
    </row>
    <row r="3122" spans="9:99" x14ac:dyDescent="0.2">
      <c r="I3122" s="1"/>
      <c r="L3122" s="1"/>
      <c r="O3122" s="1"/>
      <c r="R3122" s="1"/>
      <c r="U3122" s="1"/>
      <c r="X3122" s="1"/>
      <c r="AA3122" s="1"/>
      <c r="AD3122" s="1"/>
      <c r="AG3122" s="1"/>
      <c r="AK3122" s="1"/>
      <c r="AP3122" s="1"/>
      <c r="AS3122" s="1"/>
      <c r="AW3122" s="1"/>
      <c r="BB3122" s="1"/>
      <c r="BE3122" s="1"/>
      <c r="BH3122" s="1"/>
      <c r="BK3122" s="1"/>
      <c r="BN3122" s="1"/>
      <c r="BR3122" s="1"/>
      <c r="BW3122" s="1"/>
      <c r="BZ3122" s="1"/>
      <c r="CF3122" s="1"/>
      <c r="CN3122" s="1"/>
      <c r="CQ3122" s="1"/>
      <c r="CT3122" s="1"/>
      <c r="CU3122" s="1"/>
    </row>
    <row r="3123" spans="9:99" x14ac:dyDescent="0.2">
      <c r="I3123" s="1"/>
      <c r="L3123" s="1"/>
      <c r="O3123" s="1"/>
      <c r="R3123" s="1"/>
      <c r="U3123" s="1"/>
      <c r="X3123" s="1"/>
      <c r="AA3123" s="1"/>
      <c r="AD3123" s="1"/>
      <c r="AG3123" s="1"/>
      <c r="AK3123" s="1"/>
      <c r="AP3123" s="1"/>
      <c r="AS3123" s="1"/>
      <c r="AW3123" s="1"/>
      <c r="BB3123" s="1"/>
      <c r="BE3123" s="1"/>
      <c r="BH3123" s="1"/>
      <c r="BK3123" s="1"/>
      <c r="BN3123" s="1"/>
      <c r="BR3123" s="1"/>
      <c r="BW3123" s="1"/>
      <c r="BZ3123" s="1"/>
      <c r="CF3123" s="1"/>
      <c r="CN3123" s="1"/>
      <c r="CQ3123" s="1"/>
      <c r="CT3123" s="1"/>
      <c r="CU3123" s="1"/>
    </row>
    <row r="3124" spans="9:99" x14ac:dyDescent="0.2">
      <c r="I3124" s="1"/>
      <c r="L3124" s="1"/>
      <c r="O3124" s="1"/>
      <c r="R3124" s="1"/>
      <c r="U3124" s="1"/>
      <c r="X3124" s="1"/>
      <c r="AA3124" s="1"/>
      <c r="AD3124" s="1"/>
      <c r="AG3124" s="1"/>
      <c r="AK3124" s="1"/>
      <c r="AP3124" s="1"/>
      <c r="AS3124" s="1"/>
      <c r="AW3124" s="1"/>
      <c r="BB3124" s="1"/>
      <c r="BE3124" s="1"/>
      <c r="BH3124" s="1"/>
      <c r="BK3124" s="1"/>
      <c r="BN3124" s="1"/>
      <c r="BR3124" s="1"/>
      <c r="BW3124" s="1"/>
      <c r="BZ3124" s="1"/>
      <c r="CF3124" s="1"/>
      <c r="CN3124" s="1"/>
      <c r="CQ3124" s="1"/>
      <c r="CT3124" s="1"/>
      <c r="CU3124" s="1"/>
    </row>
    <row r="3125" spans="9:99" x14ac:dyDescent="0.2">
      <c r="I3125" s="1"/>
      <c r="L3125" s="1"/>
      <c r="O3125" s="1"/>
      <c r="R3125" s="1"/>
      <c r="U3125" s="1"/>
      <c r="X3125" s="1"/>
      <c r="AA3125" s="1"/>
      <c r="AD3125" s="1"/>
      <c r="AG3125" s="1"/>
      <c r="AK3125" s="1"/>
      <c r="AP3125" s="1"/>
      <c r="AS3125" s="1"/>
      <c r="AW3125" s="1"/>
      <c r="BB3125" s="1"/>
      <c r="BE3125" s="1"/>
      <c r="BH3125" s="1"/>
      <c r="BK3125" s="1"/>
      <c r="BN3125" s="1"/>
      <c r="BR3125" s="1"/>
      <c r="BW3125" s="1"/>
      <c r="BZ3125" s="1"/>
      <c r="CF3125" s="1"/>
      <c r="CN3125" s="1"/>
      <c r="CQ3125" s="1"/>
      <c r="CT3125" s="1"/>
      <c r="CU3125" s="1"/>
    </row>
    <row r="3126" spans="9:99" x14ac:dyDescent="0.2">
      <c r="I3126" s="1"/>
      <c r="L3126" s="1"/>
      <c r="O3126" s="1"/>
      <c r="R3126" s="1"/>
      <c r="U3126" s="1"/>
      <c r="X3126" s="1"/>
      <c r="AA3126" s="1"/>
      <c r="AD3126" s="1"/>
      <c r="AG3126" s="1"/>
      <c r="AK3126" s="1"/>
      <c r="AP3126" s="1"/>
      <c r="AS3126" s="1"/>
      <c r="AW3126" s="1"/>
      <c r="BB3126" s="1"/>
      <c r="BE3126" s="1"/>
      <c r="BH3126" s="1"/>
      <c r="BK3126" s="1"/>
      <c r="BN3126" s="1"/>
      <c r="BR3126" s="1"/>
      <c r="BW3126" s="1"/>
      <c r="BZ3126" s="1"/>
      <c r="CF3126" s="1"/>
      <c r="CN3126" s="1"/>
      <c r="CQ3126" s="1"/>
      <c r="CT3126" s="1"/>
      <c r="CU3126" s="1"/>
    </row>
    <row r="3127" spans="9:99" x14ac:dyDescent="0.2">
      <c r="I3127" s="1"/>
      <c r="L3127" s="1"/>
      <c r="O3127" s="1"/>
      <c r="R3127" s="1"/>
      <c r="U3127" s="1"/>
      <c r="X3127" s="1"/>
      <c r="AA3127" s="1"/>
      <c r="AD3127" s="1"/>
      <c r="AG3127" s="1"/>
      <c r="AK3127" s="1"/>
      <c r="AP3127" s="1"/>
      <c r="AS3127" s="1"/>
      <c r="AW3127" s="1"/>
      <c r="BB3127" s="1"/>
      <c r="BE3127" s="1"/>
      <c r="BH3127" s="1"/>
      <c r="BK3127" s="1"/>
      <c r="BN3127" s="1"/>
      <c r="BR3127" s="1"/>
      <c r="BW3127" s="1"/>
      <c r="BZ3127" s="1"/>
      <c r="CF3127" s="1"/>
      <c r="CN3127" s="1"/>
      <c r="CQ3127" s="1"/>
      <c r="CT3127" s="1"/>
      <c r="CU3127" s="1"/>
    </row>
    <row r="3128" spans="9:99" x14ac:dyDescent="0.2">
      <c r="I3128" s="1"/>
      <c r="L3128" s="1"/>
      <c r="O3128" s="1"/>
      <c r="R3128" s="1"/>
      <c r="U3128" s="1"/>
      <c r="X3128" s="1"/>
      <c r="AA3128" s="1"/>
      <c r="AD3128" s="1"/>
      <c r="AG3128" s="1"/>
      <c r="AK3128" s="1"/>
      <c r="AP3128" s="1"/>
      <c r="AS3128" s="1"/>
      <c r="AW3128" s="1"/>
      <c r="BB3128" s="1"/>
      <c r="BE3128" s="1"/>
      <c r="BH3128" s="1"/>
      <c r="BK3128" s="1"/>
      <c r="BN3128" s="1"/>
      <c r="BR3128" s="1"/>
      <c r="BW3128" s="1"/>
      <c r="BZ3128" s="1"/>
      <c r="CF3128" s="1"/>
      <c r="CN3128" s="1"/>
      <c r="CQ3128" s="1"/>
      <c r="CT3128" s="1"/>
      <c r="CU3128" s="1"/>
    </row>
    <row r="3129" spans="9:99" x14ac:dyDescent="0.2">
      <c r="I3129" s="1"/>
      <c r="L3129" s="1"/>
      <c r="O3129" s="1"/>
      <c r="R3129" s="1"/>
      <c r="U3129" s="1"/>
      <c r="X3129" s="1"/>
      <c r="AA3129" s="1"/>
      <c r="AD3129" s="1"/>
      <c r="AG3129" s="1"/>
      <c r="AK3129" s="1"/>
      <c r="AP3129" s="1"/>
      <c r="AS3129" s="1"/>
      <c r="AW3129" s="1"/>
      <c r="BB3129" s="1"/>
      <c r="BE3129" s="1"/>
      <c r="BH3129" s="1"/>
      <c r="BK3129" s="1"/>
      <c r="BN3129" s="1"/>
      <c r="BR3129" s="1"/>
      <c r="BW3129" s="1"/>
      <c r="BZ3129" s="1"/>
      <c r="CF3129" s="1"/>
      <c r="CN3129" s="1"/>
      <c r="CQ3129" s="1"/>
      <c r="CT3129" s="1"/>
      <c r="CU3129" s="1"/>
    </row>
    <row r="3130" spans="9:99" x14ac:dyDescent="0.2">
      <c r="I3130" s="1"/>
      <c r="L3130" s="1"/>
      <c r="O3130" s="1"/>
      <c r="R3130" s="1"/>
      <c r="U3130" s="1"/>
      <c r="X3130" s="1"/>
      <c r="AA3130" s="1"/>
      <c r="AD3130" s="1"/>
      <c r="AG3130" s="1"/>
      <c r="AK3130" s="1"/>
      <c r="AP3130" s="1"/>
      <c r="AS3130" s="1"/>
      <c r="AW3130" s="1"/>
      <c r="BB3130" s="1"/>
      <c r="BE3130" s="1"/>
      <c r="BH3130" s="1"/>
      <c r="BK3130" s="1"/>
      <c r="BN3130" s="1"/>
      <c r="BR3130" s="1"/>
      <c r="BW3130" s="1"/>
      <c r="BZ3130" s="1"/>
      <c r="CF3130" s="1"/>
      <c r="CN3130" s="1"/>
      <c r="CQ3130" s="1"/>
      <c r="CT3130" s="1"/>
      <c r="CU3130" s="1"/>
    </row>
    <row r="3131" spans="9:99" x14ac:dyDescent="0.2">
      <c r="I3131" s="1"/>
      <c r="L3131" s="1"/>
      <c r="O3131" s="1"/>
      <c r="R3131" s="1"/>
      <c r="U3131" s="1"/>
      <c r="X3131" s="1"/>
      <c r="AA3131" s="1"/>
      <c r="AD3131" s="1"/>
      <c r="AG3131" s="1"/>
      <c r="AK3131" s="1"/>
      <c r="AP3131" s="1"/>
      <c r="AS3131" s="1"/>
      <c r="AW3131" s="1"/>
      <c r="BB3131" s="1"/>
      <c r="BE3131" s="1"/>
      <c r="BH3131" s="1"/>
      <c r="BK3131" s="1"/>
      <c r="BN3131" s="1"/>
      <c r="BR3131" s="1"/>
      <c r="BW3131" s="1"/>
      <c r="BZ3131" s="1"/>
      <c r="CF3131" s="1"/>
      <c r="CN3131" s="1"/>
      <c r="CQ3131" s="1"/>
      <c r="CT3131" s="1"/>
      <c r="CU3131" s="1"/>
    </row>
    <row r="3132" spans="9:99" x14ac:dyDescent="0.2">
      <c r="I3132" s="1"/>
      <c r="L3132" s="1"/>
      <c r="O3132" s="1"/>
      <c r="R3132" s="1"/>
      <c r="U3132" s="1"/>
      <c r="X3132" s="1"/>
      <c r="AA3132" s="1"/>
      <c r="AD3132" s="1"/>
      <c r="AG3132" s="1"/>
      <c r="AK3132" s="1"/>
      <c r="AP3132" s="1"/>
      <c r="AS3132" s="1"/>
      <c r="AW3132" s="1"/>
      <c r="BB3132" s="1"/>
      <c r="BE3132" s="1"/>
      <c r="BH3132" s="1"/>
      <c r="BK3132" s="1"/>
      <c r="BN3132" s="1"/>
      <c r="BR3132" s="1"/>
      <c r="BW3132" s="1"/>
      <c r="BZ3132" s="1"/>
      <c r="CF3132" s="1"/>
      <c r="CN3132" s="1"/>
      <c r="CQ3132" s="1"/>
      <c r="CT3132" s="1"/>
      <c r="CU3132" s="1"/>
    </row>
    <row r="3133" spans="9:99" x14ac:dyDescent="0.2">
      <c r="I3133" s="1"/>
      <c r="L3133" s="1"/>
      <c r="O3133" s="1"/>
      <c r="R3133" s="1"/>
      <c r="U3133" s="1"/>
      <c r="X3133" s="1"/>
      <c r="AA3133" s="1"/>
      <c r="AD3133" s="1"/>
      <c r="AG3133" s="1"/>
      <c r="AK3133" s="1"/>
      <c r="AP3133" s="1"/>
      <c r="AS3133" s="1"/>
      <c r="AW3133" s="1"/>
      <c r="BB3133" s="1"/>
      <c r="BE3133" s="1"/>
      <c r="BH3133" s="1"/>
      <c r="BK3133" s="1"/>
      <c r="BN3133" s="1"/>
      <c r="BR3133" s="1"/>
      <c r="BW3133" s="1"/>
      <c r="BZ3133" s="1"/>
      <c r="CF3133" s="1"/>
      <c r="CN3133" s="1"/>
      <c r="CQ3133" s="1"/>
      <c r="CT3133" s="1"/>
      <c r="CU3133" s="1"/>
    </row>
    <row r="3134" spans="9:99" x14ac:dyDescent="0.2">
      <c r="I3134" s="1"/>
      <c r="L3134" s="1"/>
      <c r="O3134" s="1"/>
      <c r="R3134" s="1"/>
      <c r="U3134" s="1"/>
      <c r="X3134" s="1"/>
      <c r="AA3134" s="1"/>
      <c r="AD3134" s="1"/>
      <c r="AG3134" s="1"/>
      <c r="AK3134" s="1"/>
      <c r="AP3134" s="1"/>
      <c r="AS3134" s="1"/>
      <c r="AW3134" s="1"/>
      <c r="BB3134" s="1"/>
      <c r="BE3134" s="1"/>
      <c r="BH3134" s="1"/>
      <c r="BK3134" s="1"/>
      <c r="BN3134" s="1"/>
      <c r="BR3134" s="1"/>
      <c r="BW3134" s="1"/>
      <c r="BZ3134" s="1"/>
      <c r="CF3134" s="1"/>
      <c r="CN3134" s="1"/>
      <c r="CQ3134" s="1"/>
      <c r="CT3134" s="1"/>
      <c r="CU3134" s="1"/>
    </row>
    <row r="3135" spans="9:99" x14ac:dyDescent="0.2">
      <c r="I3135" s="1"/>
      <c r="L3135" s="1"/>
      <c r="O3135" s="1"/>
      <c r="R3135" s="1"/>
      <c r="U3135" s="1"/>
      <c r="X3135" s="1"/>
      <c r="AA3135" s="1"/>
      <c r="AD3135" s="1"/>
      <c r="AG3135" s="1"/>
      <c r="AK3135" s="1"/>
      <c r="AP3135" s="1"/>
      <c r="AS3135" s="1"/>
      <c r="AW3135" s="1"/>
      <c r="BB3135" s="1"/>
      <c r="BE3135" s="1"/>
      <c r="BH3135" s="1"/>
      <c r="BK3135" s="1"/>
      <c r="BN3135" s="1"/>
      <c r="BR3135" s="1"/>
      <c r="BW3135" s="1"/>
      <c r="BZ3135" s="1"/>
      <c r="CF3135" s="1"/>
      <c r="CN3135" s="1"/>
      <c r="CQ3135" s="1"/>
      <c r="CT3135" s="1"/>
      <c r="CU3135" s="1"/>
    </row>
    <row r="3136" spans="9:99" x14ac:dyDescent="0.2">
      <c r="I3136" s="1"/>
      <c r="L3136" s="1"/>
      <c r="O3136" s="1"/>
      <c r="R3136" s="1"/>
      <c r="U3136" s="1"/>
      <c r="X3136" s="1"/>
      <c r="AA3136" s="1"/>
      <c r="AD3136" s="1"/>
      <c r="AG3136" s="1"/>
      <c r="AK3136" s="1"/>
      <c r="AP3136" s="1"/>
      <c r="AS3136" s="1"/>
      <c r="AW3136" s="1"/>
      <c r="BB3136" s="1"/>
      <c r="BE3136" s="1"/>
      <c r="BH3136" s="1"/>
      <c r="BK3136" s="1"/>
      <c r="BN3136" s="1"/>
      <c r="BR3136" s="1"/>
      <c r="BW3136" s="1"/>
      <c r="BZ3136" s="1"/>
      <c r="CF3136" s="1"/>
      <c r="CN3136" s="1"/>
      <c r="CQ3136" s="1"/>
      <c r="CT3136" s="1"/>
      <c r="CU3136" s="1"/>
    </row>
    <row r="3137" spans="9:99" x14ac:dyDescent="0.2">
      <c r="I3137" s="1"/>
      <c r="L3137" s="1"/>
      <c r="O3137" s="1"/>
      <c r="R3137" s="1"/>
      <c r="U3137" s="1"/>
      <c r="X3137" s="1"/>
      <c r="AA3137" s="1"/>
      <c r="AD3137" s="1"/>
      <c r="AG3137" s="1"/>
      <c r="AK3137" s="1"/>
      <c r="AP3137" s="1"/>
      <c r="AS3137" s="1"/>
      <c r="AW3137" s="1"/>
      <c r="BB3137" s="1"/>
      <c r="BE3137" s="1"/>
      <c r="BH3137" s="1"/>
      <c r="BK3137" s="1"/>
      <c r="BN3137" s="1"/>
      <c r="BR3137" s="1"/>
      <c r="BW3137" s="1"/>
      <c r="BZ3137" s="1"/>
      <c r="CF3137" s="1"/>
      <c r="CN3137" s="1"/>
      <c r="CQ3137" s="1"/>
      <c r="CT3137" s="1"/>
      <c r="CU3137" s="1"/>
    </row>
    <row r="3138" spans="9:99" x14ac:dyDescent="0.2">
      <c r="I3138" s="1"/>
      <c r="L3138" s="1"/>
      <c r="O3138" s="1"/>
      <c r="R3138" s="1"/>
      <c r="U3138" s="1"/>
      <c r="X3138" s="1"/>
      <c r="AA3138" s="1"/>
      <c r="AD3138" s="1"/>
      <c r="AG3138" s="1"/>
      <c r="AK3138" s="1"/>
      <c r="AP3138" s="1"/>
      <c r="AS3138" s="1"/>
      <c r="AW3138" s="1"/>
      <c r="BB3138" s="1"/>
      <c r="BE3138" s="1"/>
      <c r="BH3138" s="1"/>
      <c r="BK3138" s="1"/>
      <c r="BN3138" s="1"/>
      <c r="BR3138" s="1"/>
      <c r="BW3138" s="1"/>
      <c r="BZ3138" s="1"/>
      <c r="CF3138" s="1"/>
      <c r="CN3138" s="1"/>
      <c r="CQ3138" s="1"/>
      <c r="CT3138" s="1"/>
      <c r="CU3138" s="1"/>
    </row>
    <row r="3139" spans="9:99" x14ac:dyDescent="0.2">
      <c r="I3139" s="1"/>
      <c r="L3139" s="1"/>
      <c r="O3139" s="1"/>
      <c r="R3139" s="1"/>
      <c r="U3139" s="1"/>
      <c r="X3139" s="1"/>
      <c r="AA3139" s="1"/>
      <c r="AD3139" s="1"/>
      <c r="AG3139" s="1"/>
      <c r="AK3139" s="1"/>
      <c r="AP3139" s="1"/>
      <c r="AS3139" s="1"/>
      <c r="AW3139" s="1"/>
      <c r="BB3139" s="1"/>
      <c r="BE3139" s="1"/>
      <c r="BH3139" s="1"/>
      <c r="BK3139" s="1"/>
      <c r="BN3139" s="1"/>
      <c r="BR3139" s="1"/>
      <c r="BW3139" s="1"/>
      <c r="BZ3139" s="1"/>
      <c r="CF3139" s="1"/>
      <c r="CN3139" s="1"/>
      <c r="CQ3139" s="1"/>
      <c r="CT3139" s="1"/>
      <c r="CU3139" s="1"/>
    </row>
    <row r="3140" spans="9:99" x14ac:dyDescent="0.2">
      <c r="I3140" s="1"/>
      <c r="L3140" s="1"/>
      <c r="O3140" s="1"/>
      <c r="R3140" s="1"/>
      <c r="U3140" s="1"/>
      <c r="X3140" s="1"/>
      <c r="AA3140" s="1"/>
      <c r="AD3140" s="1"/>
      <c r="AG3140" s="1"/>
      <c r="AK3140" s="1"/>
      <c r="AP3140" s="1"/>
      <c r="AS3140" s="1"/>
      <c r="AW3140" s="1"/>
      <c r="BB3140" s="1"/>
      <c r="BE3140" s="1"/>
      <c r="BH3140" s="1"/>
      <c r="BK3140" s="1"/>
      <c r="BN3140" s="1"/>
      <c r="BR3140" s="1"/>
      <c r="BW3140" s="1"/>
      <c r="BZ3140" s="1"/>
      <c r="CF3140" s="1"/>
      <c r="CN3140" s="1"/>
      <c r="CQ3140" s="1"/>
      <c r="CT3140" s="1"/>
      <c r="CU3140" s="1"/>
    </row>
    <row r="3141" spans="9:99" x14ac:dyDescent="0.2">
      <c r="I3141" s="1"/>
      <c r="L3141" s="1"/>
      <c r="O3141" s="1"/>
      <c r="R3141" s="1"/>
      <c r="U3141" s="1"/>
      <c r="X3141" s="1"/>
      <c r="AA3141" s="1"/>
      <c r="AD3141" s="1"/>
      <c r="AG3141" s="1"/>
      <c r="AK3141" s="1"/>
      <c r="AP3141" s="1"/>
      <c r="AS3141" s="1"/>
      <c r="AW3141" s="1"/>
      <c r="BB3141" s="1"/>
      <c r="BE3141" s="1"/>
      <c r="BH3141" s="1"/>
      <c r="BK3141" s="1"/>
      <c r="BN3141" s="1"/>
      <c r="BR3141" s="1"/>
      <c r="BW3141" s="1"/>
      <c r="BZ3141" s="1"/>
      <c r="CF3141" s="1"/>
      <c r="CN3141" s="1"/>
      <c r="CQ3141" s="1"/>
      <c r="CT3141" s="1"/>
      <c r="CU3141" s="1"/>
    </row>
    <row r="3142" spans="9:99" x14ac:dyDescent="0.2">
      <c r="I3142" s="1"/>
      <c r="L3142" s="1"/>
      <c r="O3142" s="1"/>
      <c r="R3142" s="1"/>
      <c r="U3142" s="1"/>
      <c r="X3142" s="1"/>
      <c r="AA3142" s="1"/>
      <c r="AD3142" s="1"/>
      <c r="AG3142" s="1"/>
      <c r="AK3142" s="1"/>
      <c r="AP3142" s="1"/>
      <c r="AS3142" s="1"/>
      <c r="AW3142" s="1"/>
      <c r="BB3142" s="1"/>
      <c r="BE3142" s="1"/>
      <c r="BH3142" s="1"/>
      <c r="BK3142" s="1"/>
      <c r="BN3142" s="1"/>
      <c r="BR3142" s="1"/>
      <c r="BW3142" s="1"/>
      <c r="BZ3142" s="1"/>
      <c r="CF3142" s="1"/>
      <c r="CN3142" s="1"/>
      <c r="CQ3142" s="1"/>
      <c r="CT3142" s="1"/>
      <c r="CU3142" s="1"/>
    </row>
    <row r="3143" spans="9:99" x14ac:dyDescent="0.2">
      <c r="I3143" s="1"/>
      <c r="L3143" s="1"/>
      <c r="O3143" s="1"/>
      <c r="R3143" s="1"/>
      <c r="U3143" s="1"/>
      <c r="X3143" s="1"/>
      <c r="AA3143" s="1"/>
      <c r="AD3143" s="1"/>
      <c r="AG3143" s="1"/>
      <c r="AK3143" s="1"/>
      <c r="AP3143" s="1"/>
      <c r="AS3143" s="1"/>
      <c r="AW3143" s="1"/>
      <c r="BB3143" s="1"/>
      <c r="BE3143" s="1"/>
      <c r="BH3143" s="1"/>
      <c r="BK3143" s="1"/>
      <c r="BN3143" s="1"/>
      <c r="BR3143" s="1"/>
      <c r="BW3143" s="1"/>
      <c r="BZ3143" s="1"/>
      <c r="CF3143" s="1"/>
      <c r="CN3143" s="1"/>
      <c r="CQ3143" s="1"/>
      <c r="CT3143" s="1"/>
      <c r="CU3143" s="1"/>
    </row>
    <row r="3144" spans="9:99" x14ac:dyDescent="0.2">
      <c r="I3144" s="1"/>
      <c r="L3144" s="1"/>
      <c r="O3144" s="1"/>
      <c r="R3144" s="1"/>
      <c r="U3144" s="1"/>
      <c r="X3144" s="1"/>
      <c r="AA3144" s="1"/>
      <c r="AD3144" s="1"/>
      <c r="AG3144" s="1"/>
      <c r="AK3144" s="1"/>
      <c r="AP3144" s="1"/>
      <c r="AS3144" s="1"/>
      <c r="AW3144" s="1"/>
      <c r="BB3144" s="1"/>
      <c r="BE3144" s="1"/>
      <c r="BH3144" s="1"/>
      <c r="BK3144" s="1"/>
      <c r="BN3144" s="1"/>
      <c r="BR3144" s="1"/>
      <c r="BW3144" s="1"/>
      <c r="BZ3144" s="1"/>
      <c r="CF3144" s="1"/>
      <c r="CN3144" s="1"/>
      <c r="CQ3144" s="1"/>
      <c r="CT3144" s="1"/>
      <c r="CU3144" s="1"/>
    </row>
    <row r="3145" spans="9:99" x14ac:dyDescent="0.2">
      <c r="I3145" s="1"/>
      <c r="L3145" s="1"/>
      <c r="O3145" s="1"/>
      <c r="R3145" s="1"/>
      <c r="U3145" s="1"/>
      <c r="X3145" s="1"/>
      <c r="AA3145" s="1"/>
      <c r="AD3145" s="1"/>
      <c r="AG3145" s="1"/>
      <c r="AK3145" s="1"/>
      <c r="AP3145" s="1"/>
      <c r="AS3145" s="1"/>
      <c r="AW3145" s="1"/>
      <c r="BB3145" s="1"/>
      <c r="BE3145" s="1"/>
      <c r="BH3145" s="1"/>
      <c r="BK3145" s="1"/>
      <c r="BN3145" s="1"/>
      <c r="BR3145" s="1"/>
      <c r="BW3145" s="1"/>
      <c r="BZ3145" s="1"/>
      <c r="CF3145" s="1"/>
      <c r="CN3145" s="1"/>
      <c r="CQ3145" s="1"/>
      <c r="CT3145" s="1"/>
      <c r="CU3145" s="1"/>
    </row>
    <row r="3146" spans="9:99" x14ac:dyDescent="0.2">
      <c r="I3146" s="1"/>
      <c r="L3146" s="1"/>
      <c r="O3146" s="1"/>
      <c r="R3146" s="1"/>
      <c r="U3146" s="1"/>
      <c r="X3146" s="1"/>
      <c r="AA3146" s="1"/>
      <c r="AD3146" s="1"/>
      <c r="AG3146" s="1"/>
      <c r="AK3146" s="1"/>
      <c r="AP3146" s="1"/>
      <c r="AS3146" s="1"/>
      <c r="AW3146" s="1"/>
      <c r="BB3146" s="1"/>
      <c r="BE3146" s="1"/>
      <c r="BH3146" s="1"/>
      <c r="BK3146" s="1"/>
      <c r="BN3146" s="1"/>
      <c r="BR3146" s="1"/>
      <c r="BW3146" s="1"/>
      <c r="BZ3146" s="1"/>
      <c r="CF3146" s="1"/>
      <c r="CN3146" s="1"/>
      <c r="CQ3146" s="1"/>
      <c r="CT3146" s="1"/>
      <c r="CU3146" s="1"/>
    </row>
    <row r="3147" spans="9:99" x14ac:dyDescent="0.2">
      <c r="I3147" s="1"/>
      <c r="L3147" s="1"/>
      <c r="O3147" s="1"/>
      <c r="R3147" s="1"/>
      <c r="U3147" s="1"/>
      <c r="X3147" s="1"/>
      <c r="AA3147" s="1"/>
      <c r="AD3147" s="1"/>
      <c r="AG3147" s="1"/>
      <c r="AK3147" s="1"/>
      <c r="AP3147" s="1"/>
      <c r="AS3147" s="1"/>
      <c r="AW3147" s="1"/>
      <c r="BB3147" s="1"/>
      <c r="BE3147" s="1"/>
      <c r="BH3147" s="1"/>
      <c r="BK3147" s="1"/>
      <c r="BN3147" s="1"/>
      <c r="BR3147" s="1"/>
      <c r="BW3147" s="1"/>
      <c r="BZ3147" s="1"/>
      <c r="CF3147" s="1"/>
      <c r="CN3147" s="1"/>
      <c r="CQ3147" s="1"/>
      <c r="CT3147" s="1"/>
      <c r="CU3147" s="1"/>
    </row>
    <row r="3148" spans="9:99" x14ac:dyDescent="0.2">
      <c r="I3148" s="1"/>
      <c r="L3148" s="1"/>
      <c r="O3148" s="1"/>
      <c r="R3148" s="1"/>
      <c r="U3148" s="1"/>
      <c r="X3148" s="1"/>
      <c r="AA3148" s="1"/>
      <c r="AD3148" s="1"/>
      <c r="AG3148" s="1"/>
      <c r="AK3148" s="1"/>
      <c r="AP3148" s="1"/>
      <c r="AS3148" s="1"/>
      <c r="AW3148" s="1"/>
      <c r="BB3148" s="1"/>
      <c r="BE3148" s="1"/>
      <c r="BH3148" s="1"/>
      <c r="BK3148" s="1"/>
      <c r="BN3148" s="1"/>
      <c r="BR3148" s="1"/>
      <c r="BW3148" s="1"/>
      <c r="BZ3148" s="1"/>
      <c r="CF3148" s="1"/>
      <c r="CN3148" s="1"/>
      <c r="CQ3148" s="1"/>
      <c r="CT3148" s="1"/>
      <c r="CU3148" s="1"/>
    </row>
    <row r="3149" spans="9:99" x14ac:dyDescent="0.2">
      <c r="I3149" s="1"/>
      <c r="L3149" s="1"/>
      <c r="O3149" s="1"/>
      <c r="R3149" s="1"/>
      <c r="U3149" s="1"/>
      <c r="X3149" s="1"/>
      <c r="AA3149" s="1"/>
      <c r="AD3149" s="1"/>
      <c r="AG3149" s="1"/>
      <c r="AK3149" s="1"/>
      <c r="AP3149" s="1"/>
      <c r="AS3149" s="1"/>
      <c r="AW3149" s="1"/>
      <c r="BB3149" s="1"/>
      <c r="BE3149" s="1"/>
      <c r="BH3149" s="1"/>
      <c r="BK3149" s="1"/>
      <c r="BN3149" s="1"/>
      <c r="BR3149" s="1"/>
      <c r="BW3149" s="1"/>
      <c r="BZ3149" s="1"/>
      <c r="CF3149" s="1"/>
      <c r="CN3149" s="1"/>
      <c r="CQ3149" s="1"/>
      <c r="CT3149" s="1"/>
      <c r="CU3149" s="1"/>
    </row>
    <row r="3150" spans="9:99" x14ac:dyDescent="0.2">
      <c r="I3150" s="1"/>
      <c r="L3150" s="1"/>
      <c r="O3150" s="1"/>
      <c r="R3150" s="1"/>
      <c r="U3150" s="1"/>
      <c r="X3150" s="1"/>
      <c r="AA3150" s="1"/>
      <c r="AD3150" s="1"/>
      <c r="AG3150" s="1"/>
      <c r="AK3150" s="1"/>
      <c r="AP3150" s="1"/>
      <c r="AS3150" s="1"/>
      <c r="AW3150" s="1"/>
      <c r="BB3150" s="1"/>
      <c r="BE3150" s="1"/>
      <c r="BH3150" s="1"/>
      <c r="BK3150" s="1"/>
      <c r="BN3150" s="1"/>
      <c r="BR3150" s="1"/>
      <c r="BW3150" s="1"/>
      <c r="BZ3150" s="1"/>
      <c r="CF3150" s="1"/>
      <c r="CN3150" s="1"/>
      <c r="CQ3150" s="1"/>
      <c r="CT3150" s="1"/>
      <c r="CU3150" s="1"/>
    </row>
    <row r="3151" spans="9:99" x14ac:dyDescent="0.2">
      <c r="I3151" s="1"/>
      <c r="L3151" s="1"/>
      <c r="O3151" s="1"/>
      <c r="R3151" s="1"/>
      <c r="U3151" s="1"/>
      <c r="X3151" s="1"/>
      <c r="AA3151" s="1"/>
      <c r="AD3151" s="1"/>
      <c r="AG3151" s="1"/>
      <c r="AK3151" s="1"/>
      <c r="AP3151" s="1"/>
      <c r="AS3151" s="1"/>
      <c r="AW3151" s="1"/>
      <c r="BB3151" s="1"/>
      <c r="BE3151" s="1"/>
      <c r="BH3151" s="1"/>
      <c r="BK3151" s="1"/>
      <c r="BN3151" s="1"/>
      <c r="BR3151" s="1"/>
      <c r="BW3151" s="1"/>
      <c r="BZ3151" s="1"/>
      <c r="CF3151" s="1"/>
      <c r="CN3151" s="1"/>
      <c r="CQ3151" s="1"/>
      <c r="CT3151" s="1"/>
      <c r="CU3151" s="1"/>
    </row>
    <row r="3152" spans="9:99" x14ac:dyDescent="0.2">
      <c r="I3152" s="1"/>
      <c r="L3152" s="1"/>
      <c r="O3152" s="1"/>
      <c r="R3152" s="1"/>
      <c r="U3152" s="1"/>
      <c r="X3152" s="1"/>
      <c r="AA3152" s="1"/>
      <c r="AD3152" s="1"/>
      <c r="AG3152" s="1"/>
      <c r="AK3152" s="1"/>
      <c r="AP3152" s="1"/>
      <c r="AS3152" s="1"/>
      <c r="AW3152" s="1"/>
      <c r="BB3152" s="1"/>
      <c r="BE3152" s="1"/>
      <c r="BH3152" s="1"/>
      <c r="BK3152" s="1"/>
      <c r="BN3152" s="1"/>
      <c r="BR3152" s="1"/>
      <c r="BW3152" s="1"/>
      <c r="BZ3152" s="1"/>
      <c r="CF3152" s="1"/>
      <c r="CN3152" s="1"/>
      <c r="CQ3152" s="1"/>
      <c r="CT3152" s="1"/>
      <c r="CU3152" s="1"/>
    </row>
    <row r="3153" spans="9:99" x14ac:dyDescent="0.2">
      <c r="I3153" s="1"/>
      <c r="L3153" s="1"/>
      <c r="O3153" s="1"/>
      <c r="R3153" s="1"/>
      <c r="U3153" s="1"/>
      <c r="X3153" s="1"/>
      <c r="AA3153" s="1"/>
      <c r="AD3153" s="1"/>
      <c r="AG3153" s="1"/>
      <c r="AK3153" s="1"/>
      <c r="AP3153" s="1"/>
      <c r="AS3153" s="1"/>
      <c r="AW3153" s="1"/>
      <c r="BB3153" s="1"/>
      <c r="BE3153" s="1"/>
      <c r="BH3153" s="1"/>
      <c r="BK3153" s="1"/>
      <c r="BN3153" s="1"/>
      <c r="BR3153" s="1"/>
      <c r="BW3153" s="1"/>
      <c r="BZ3153" s="1"/>
      <c r="CF3153" s="1"/>
      <c r="CN3153" s="1"/>
      <c r="CQ3153" s="1"/>
      <c r="CT3153" s="1"/>
      <c r="CU3153" s="1"/>
    </row>
    <row r="3154" spans="9:99" x14ac:dyDescent="0.2">
      <c r="I3154" s="1"/>
      <c r="L3154" s="1"/>
      <c r="O3154" s="1"/>
      <c r="R3154" s="1"/>
      <c r="U3154" s="1"/>
      <c r="X3154" s="1"/>
      <c r="AA3154" s="1"/>
      <c r="AD3154" s="1"/>
      <c r="AG3154" s="1"/>
      <c r="AK3154" s="1"/>
      <c r="AP3154" s="1"/>
      <c r="AS3154" s="1"/>
      <c r="AW3154" s="1"/>
      <c r="BB3154" s="1"/>
      <c r="BE3154" s="1"/>
      <c r="BH3154" s="1"/>
      <c r="BK3154" s="1"/>
      <c r="BN3154" s="1"/>
      <c r="BR3154" s="1"/>
      <c r="BW3154" s="1"/>
      <c r="BZ3154" s="1"/>
      <c r="CF3154" s="1"/>
      <c r="CN3154" s="1"/>
      <c r="CQ3154" s="1"/>
      <c r="CT3154" s="1"/>
      <c r="CU3154" s="1"/>
    </row>
    <row r="3155" spans="9:99" x14ac:dyDescent="0.2">
      <c r="I3155" s="1"/>
      <c r="L3155" s="1"/>
      <c r="O3155" s="1"/>
      <c r="R3155" s="1"/>
      <c r="U3155" s="1"/>
      <c r="X3155" s="1"/>
      <c r="AA3155" s="1"/>
      <c r="AD3155" s="1"/>
      <c r="AG3155" s="1"/>
      <c r="AK3155" s="1"/>
      <c r="AP3155" s="1"/>
      <c r="AS3155" s="1"/>
      <c r="AW3155" s="1"/>
      <c r="BB3155" s="1"/>
      <c r="BE3155" s="1"/>
      <c r="BH3155" s="1"/>
      <c r="BK3155" s="1"/>
      <c r="BN3155" s="1"/>
      <c r="BR3155" s="1"/>
      <c r="BW3155" s="1"/>
      <c r="BZ3155" s="1"/>
      <c r="CF3155" s="1"/>
      <c r="CN3155" s="1"/>
      <c r="CQ3155" s="1"/>
      <c r="CT3155" s="1"/>
      <c r="CU3155" s="1"/>
    </row>
    <row r="3156" spans="9:99" x14ac:dyDescent="0.2">
      <c r="I3156" s="1"/>
      <c r="L3156" s="1"/>
      <c r="O3156" s="1"/>
      <c r="R3156" s="1"/>
      <c r="U3156" s="1"/>
      <c r="X3156" s="1"/>
      <c r="AA3156" s="1"/>
      <c r="AD3156" s="1"/>
      <c r="AG3156" s="1"/>
      <c r="AK3156" s="1"/>
      <c r="AP3156" s="1"/>
      <c r="AS3156" s="1"/>
      <c r="AW3156" s="1"/>
      <c r="BB3156" s="1"/>
      <c r="BE3156" s="1"/>
      <c r="BH3156" s="1"/>
      <c r="BK3156" s="1"/>
      <c r="BN3156" s="1"/>
      <c r="BR3156" s="1"/>
      <c r="BW3156" s="1"/>
      <c r="BZ3156" s="1"/>
      <c r="CF3156" s="1"/>
      <c r="CN3156" s="1"/>
      <c r="CQ3156" s="1"/>
      <c r="CT3156" s="1"/>
      <c r="CU3156" s="1"/>
    </row>
    <row r="3157" spans="9:99" x14ac:dyDescent="0.2">
      <c r="I3157" s="1"/>
      <c r="L3157" s="1"/>
      <c r="O3157" s="1"/>
      <c r="R3157" s="1"/>
      <c r="U3157" s="1"/>
      <c r="X3157" s="1"/>
      <c r="AA3157" s="1"/>
      <c r="AD3157" s="1"/>
      <c r="AG3157" s="1"/>
      <c r="AK3157" s="1"/>
      <c r="AP3157" s="1"/>
      <c r="AS3157" s="1"/>
      <c r="AW3157" s="1"/>
      <c r="BB3157" s="1"/>
      <c r="BE3157" s="1"/>
      <c r="BH3157" s="1"/>
      <c r="BK3157" s="1"/>
      <c r="BN3157" s="1"/>
      <c r="BR3157" s="1"/>
      <c r="BW3157" s="1"/>
      <c r="BZ3157" s="1"/>
      <c r="CF3157" s="1"/>
      <c r="CN3157" s="1"/>
      <c r="CQ3157" s="1"/>
      <c r="CT3157" s="1"/>
      <c r="CU3157" s="1"/>
    </row>
    <row r="3158" spans="9:99" x14ac:dyDescent="0.2">
      <c r="I3158" s="1"/>
      <c r="L3158" s="1"/>
      <c r="O3158" s="1"/>
      <c r="R3158" s="1"/>
      <c r="U3158" s="1"/>
      <c r="X3158" s="1"/>
      <c r="AA3158" s="1"/>
      <c r="AD3158" s="1"/>
      <c r="AG3158" s="1"/>
      <c r="AK3158" s="1"/>
      <c r="AP3158" s="1"/>
      <c r="AS3158" s="1"/>
      <c r="AW3158" s="1"/>
      <c r="BB3158" s="1"/>
      <c r="BE3158" s="1"/>
      <c r="BH3158" s="1"/>
      <c r="BK3158" s="1"/>
      <c r="BN3158" s="1"/>
      <c r="BR3158" s="1"/>
      <c r="BW3158" s="1"/>
      <c r="BZ3158" s="1"/>
      <c r="CF3158" s="1"/>
      <c r="CN3158" s="1"/>
      <c r="CQ3158" s="1"/>
      <c r="CT3158" s="1"/>
      <c r="CU3158" s="1"/>
    </row>
    <row r="3159" spans="9:99" x14ac:dyDescent="0.2">
      <c r="I3159" s="1"/>
      <c r="L3159" s="1"/>
      <c r="O3159" s="1"/>
      <c r="R3159" s="1"/>
      <c r="U3159" s="1"/>
      <c r="X3159" s="1"/>
      <c r="AA3159" s="1"/>
      <c r="AD3159" s="1"/>
      <c r="AG3159" s="1"/>
      <c r="AK3159" s="1"/>
      <c r="AP3159" s="1"/>
      <c r="AS3159" s="1"/>
      <c r="AW3159" s="1"/>
      <c r="BB3159" s="1"/>
      <c r="BE3159" s="1"/>
      <c r="BH3159" s="1"/>
      <c r="BK3159" s="1"/>
      <c r="BN3159" s="1"/>
      <c r="BR3159" s="1"/>
      <c r="BW3159" s="1"/>
      <c r="BZ3159" s="1"/>
      <c r="CF3159" s="1"/>
      <c r="CN3159" s="1"/>
      <c r="CQ3159" s="1"/>
      <c r="CT3159" s="1"/>
      <c r="CU3159" s="1"/>
    </row>
    <row r="3160" spans="9:99" x14ac:dyDescent="0.2">
      <c r="I3160" s="1"/>
      <c r="L3160" s="1"/>
      <c r="O3160" s="1"/>
      <c r="R3160" s="1"/>
      <c r="U3160" s="1"/>
      <c r="X3160" s="1"/>
      <c r="AA3160" s="1"/>
      <c r="AD3160" s="1"/>
      <c r="AG3160" s="1"/>
      <c r="AK3160" s="1"/>
      <c r="AP3160" s="1"/>
      <c r="AS3160" s="1"/>
      <c r="AW3160" s="1"/>
      <c r="BB3160" s="1"/>
      <c r="BE3160" s="1"/>
      <c r="BH3160" s="1"/>
      <c r="BK3160" s="1"/>
      <c r="BN3160" s="1"/>
      <c r="BR3160" s="1"/>
      <c r="BW3160" s="1"/>
      <c r="BZ3160" s="1"/>
      <c r="CF3160" s="1"/>
      <c r="CN3160" s="1"/>
      <c r="CQ3160" s="1"/>
      <c r="CT3160" s="1"/>
      <c r="CU3160" s="1"/>
    </row>
    <row r="3161" spans="9:99" x14ac:dyDescent="0.2">
      <c r="I3161" s="1"/>
      <c r="L3161" s="1"/>
      <c r="O3161" s="1"/>
      <c r="R3161" s="1"/>
      <c r="U3161" s="1"/>
      <c r="X3161" s="1"/>
      <c r="AA3161" s="1"/>
      <c r="AD3161" s="1"/>
      <c r="AG3161" s="1"/>
      <c r="AK3161" s="1"/>
      <c r="AP3161" s="1"/>
      <c r="AS3161" s="1"/>
      <c r="AW3161" s="1"/>
      <c r="BB3161" s="1"/>
      <c r="BE3161" s="1"/>
      <c r="BH3161" s="1"/>
      <c r="BK3161" s="1"/>
      <c r="BN3161" s="1"/>
      <c r="BR3161" s="1"/>
      <c r="BW3161" s="1"/>
      <c r="BZ3161" s="1"/>
      <c r="CF3161" s="1"/>
      <c r="CN3161" s="1"/>
      <c r="CQ3161" s="1"/>
      <c r="CT3161" s="1"/>
      <c r="CU3161" s="1"/>
    </row>
    <row r="3162" spans="9:99" x14ac:dyDescent="0.2">
      <c r="I3162" s="1"/>
      <c r="L3162" s="1"/>
      <c r="O3162" s="1"/>
      <c r="R3162" s="1"/>
      <c r="U3162" s="1"/>
      <c r="X3162" s="1"/>
      <c r="AA3162" s="1"/>
      <c r="AD3162" s="1"/>
      <c r="AG3162" s="1"/>
      <c r="AK3162" s="1"/>
      <c r="AP3162" s="1"/>
      <c r="AS3162" s="1"/>
      <c r="AW3162" s="1"/>
      <c r="BB3162" s="1"/>
      <c r="BE3162" s="1"/>
      <c r="BH3162" s="1"/>
      <c r="BK3162" s="1"/>
      <c r="BN3162" s="1"/>
      <c r="BR3162" s="1"/>
      <c r="BW3162" s="1"/>
      <c r="BZ3162" s="1"/>
      <c r="CF3162" s="1"/>
      <c r="CN3162" s="1"/>
      <c r="CQ3162" s="1"/>
      <c r="CT3162" s="1"/>
      <c r="CU3162" s="1"/>
    </row>
    <row r="3163" spans="9:99" x14ac:dyDescent="0.2">
      <c r="I3163" s="1"/>
      <c r="L3163" s="1"/>
      <c r="O3163" s="1"/>
      <c r="R3163" s="1"/>
      <c r="U3163" s="1"/>
      <c r="X3163" s="1"/>
      <c r="AA3163" s="1"/>
      <c r="AD3163" s="1"/>
      <c r="AG3163" s="1"/>
      <c r="AK3163" s="1"/>
      <c r="AP3163" s="1"/>
      <c r="AS3163" s="1"/>
      <c r="AW3163" s="1"/>
      <c r="BB3163" s="1"/>
      <c r="BE3163" s="1"/>
      <c r="BH3163" s="1"/>
      <c r="BK3163" s="1"/>
      <c r="BN3163" s="1"/>
      <c r="BR3163" s="1"/>
      <c r="BW3163" s="1"/>
      <c r="BZ3163" s="1"/>
      <c r="CF3163" s="1"/>
      <c r="CN3163" s="1"/>
      <c r="CQ3163" s="1"/>
      <c r="CT3163" s="1"/>
      <c r="CU3163" s="1"/>
    </row>
    <row r="3164" spans="9:99" x14ac:dyDescent="0.2">
      <c r="I3164" s="1"/>
      <c r="L3164" s="1"/>
      <c r="O3164" s="1"/>
      <c r="R3164" s="1"/>
      <c r="U3164" s="1"/>
      <c r="X3164" s="1"/>
      <c r="AA3164" s="1"/>
      <c r="AD3164" s="1"/>
      <c r="AG3164" s="1"/>
      <c r="AK3164" s="1"/>
      <c r="AP3164" s="1"/>
      <c r="AS3164" s="1"/>
      <c r="AW3164" s="1"/>
      <c r="BB3164" s="1"/>
      <c r="BE3164" s="1"/>
      <c r="BH3164" s="1"/>
      <c r="BK3164" s="1"/>
      <c r="BN3164" s="1"/>
      <c r="BR3164" s="1"/>
      <c r="BW3164" s="1"/>
      <c r="BZ3164" s="1"/>
      <c r="CF3164" s="1"/>
      <c r="CN3164" s="1"/>
      <c r="CQ3164" s="1"/>
      <c r="CT3164" s="1"/>
      <c r="CU3164" s="1"/>
    </row>
    <row r="3165" spans="9:99" x14ac:dyDescent="0.2">
      <c r="I3165" s="1"/>
      <c r="L3165" s="1"/>
      <c r="O3165" s="1"/>
      <c r="R3165" s="1"/>
      <c r="U3165" s="1"/>
      <c r="X3165" s="1"/>
      <c r="AA3165" s="1"/>
      <c r="AD3165" s="1"/>
      <c r="AG3165" s="1"/>
      <c r="AK3165" s="1"/>
      <c r="AP3165" s="1"/>
      <c r="AS3165" s="1"/>
      <c r="AW3165" s="1"/>
      <c r="BB3165" s="1"/>
      <c r="BE3165" s="1"/>
      <c r="BH3165" s="1"/>
      <c r="BK3165" s="1"/>
      <c r="BN3165" s="1"/>
      <c r="BR3165" s="1"/>
      <c r="BW3165" s="1"/>
      <c r="BZ3165" s="1"/>
      <c r="CF3165" s="1"/>
      <c r="CN3165" s="1"/>
      <c r="CQ3165" s="1"/>
      <c r="CT3165" s="1"/>
      <c r="CU3165" s="1"/>
    </row>
    <row r="3166" spans="9:99" x14ac:dyDescent="0.2">
      <c r="I3166" s="1"/>
      <c r="L3166" s="1"/>
      <c r="O3166" s="1"/>
      <c r="R3166" s="1"/>
      <c r="U3166" s="1"/>
      <c r="X3166" s="1"/>
      <c r="AA3166" s="1"/>
      <c r="AD3166" s="1"/>
      <c r="AG3166" s="1"/>
      <c r="AK3166" s="1"/>
      <c r="AP3166" s="1"/>
      <c r="AS3166" s="1"/>
      <c r="AW3166" s="1"/>
      <c r="BB3166" s="1"/>
      <c r="BE3166" s="1"/>
      <c r="BH3166" s="1"/>
      <c r="BK3166" s="1"/>
      <c r="BN3166" s="1"/>
      <c r="BR3166" s="1"/>
      <c r="BW3166" s="1"/>
      <c r="BZ3166" s="1"/>
      <c r="CF3166" s="1"/>
      <c r="CN3166" s="1"/>
      <c r="CQ3166" s="1"/>
      <c r="CT3166" s="1"/>
      <c r="CU3166" s="1"/>
    </row>
    <row r="3167" spans="9:99" x14ac:dyDescent="0.2">
      <c r="I3167" s="1"/>
      <c r="L3167" s="1"/>
      <c r="O3167" s="1"/>
      <c r="R3167" s="1"/>
      <c r="U3167" s="1"/>
      <c r="X3167" s="1"/>
      <c r="AA3167" s="1"/>
      <c r="AD3167" s="1"/>
      <c r="AG3167" s="1"/>
      <c r="AK3167" s="1"/>
      <c r="AP3167" s="1"/>
      <c r="AS3167" s="1"/>
      <c r="AW3167" s="1"/>
      <c r="BB3167" s="1"/>
      <c r="BE3167" s="1"/>
      <c r="BH3167" s="1"/>
      <c r="BK3167" s="1"/>
      <c r="BN3167" s="1"/>
      <c r="BR3167" s="1"/>
      <c r="BW3167" s="1"/>
      <c r="BZ3167" s="1"/>
      <c r="CF3167" s="1"/>
      <c r="CN3167" s="1"/>
      <c r="CQ3167" s="1"/>
      <c r="CT3167" s="1"/>
      <c r="CU3167" s="1"/>
    </row>
    <row r="3168" spans="9:99" x14ac:dyDescent="0.2">
      <c r="I3168" s="1"/>
      <c r="L3168" s="1"/>
      <c r="O3168" s="1"/>
      <c r="R3168" s="1"/>
      <c r="U3168" s="1"/>
      <c r="X3168" s="1"/>
      <c r="AA3168" s="1"/>
      <c r="AD3168" s="1"/>
      <c r="AG3168" s="1"/>
      <c r="AK3168" s="1"/>
      <c r="AP3168" s="1"/>
      <c r="AS3168" s="1"/>
      <c r="AW3168" s="1"/>
      <c r="BB3168" s="1"/>
      <c r="BE3168" s="1"/>
      <c r="BH3168" s="1"/>
      <c r="BK3168" s="1"/>
      <c r="BN3168" s="1"/>
      <c r="BR3168" s="1"/>
      <c r="BW3168" s="1"/>
      <c r="BZ3168" s="1"/>
      <c r="CF3168" s="1"/>
      <c r="CN3168" s="1"/>
      <c r="CQ3168" s="1"/>
      <c r="CT3168" s="1"/>
      <c r="CU3168" s="1"/>
    </row>
    <row r="3169" spans="9:99" x14ac:dyDescent="0.2">
      <c r="I3169" s="1"/>
      <c r="L3169" s="1"/>
      <c r="O3169" s="1"/>
      <c r="R3169" s="1"/>
      <c r="U3169" s="1"/>
      <c r="X3169" s="1"/>
      <c r="AA3169" s="1"/>
      <c r="AD3169" s="1"/>
      <c r="AG3169" s="1"/>
      <c r="AK3169" s="1"/>
      <c r="AP3169" s="1"/>
      <c r="AS3169" s="1"/>
      <c r="AW3169" s="1"/>
      <c r="BB3169" s="1"/>
      <c r="BE3169" s="1"/>
      <c r="BH3169" s="1"/>
      <c r="BK3169" s="1"/>
      <c r="BN3169" s="1"/>
      <c r="BR3169" s="1"/>
      <c r="BW3169" s="1"/>
      <c r="BZ3169" s="1"/>
      <c r="CF3169" s="1"/>
      <c r="CN3169" s="1"/>
      <c r="CQ3169" s="1"/>
      <c r="CT3169" s="1"/>
      <c r="CU3169" s="1"/>
    </row>
    <row r="3170" spans="9:99" x14ac:dyDescent="0.2">
      <c r="I3170" s="1"/>
      <c r="L3170" s="1"/>
      <c r="O3170" s="1"/>
      <c r="R3170" s="1"/>
      <c r="U3170" s="1"/>
      <c r="X3170" s="1"/>
      <c r="AA3170" s="1"/>
      <c r="AD3170" s="1"/>
      <c r="AG3170" s="1"/>
      <c r="AK3170" s="1"/>
      <c r="AP3170" s="1"/>
      <c r="AS3170" s="1"/>
      <c r="AW3170" s="1"/>
      <c r="BB3170" s="1"/>
      <c r="BE3170" s="1"/>
      <c r="BH3170" s="1"/>
      <c r="BK3170" s="1"/>
      <c r="BN3170" s="1"/>
      <c r="BR3170" s="1"/>
      <c r="BW3170" s="1"/>
      <c r="BZ3170" s="1"/>
      <c r="CF3170" s="1"/>
      <c r="CN3170" s="1"/>
      <c r="CQ3170" s="1"/>
      <c r="CT3170" s="1"/>
      <c r="CU3170" s="1"/>
    </row>
    <row r="3171" spans="9:99" x14ac:dyDescent="0.2">
      <c r="I3171" s="1"/>
      <c r="L3171" s="1"/>
      <c r="O3171" s="1"/>
      <c r="R3171" s="1"/>
      <c r="U3171" s="1"/>
      <c r="X3171" s="1"/>
      <c r="AA3171" s="1"/>
      <c r="AD3171" s="1"/>
      <c r="AG3171" s="1"/>
      <c r="AK3171" s="1"/>
      <c r="AP3171" s="1"/>
      <c r="AS3171" s="1"/>
      <c r="AW3171" s="1"/>
      <c r="BB3171" s="1"/>
      <c r="BE3171" s="1"/>
      <c r="BH3171" s="1"/>
      <c r="BK3171" s="1"/>
      <c r="BN3171" s="1"/>
      <c r="BR3171" s="1"/>
      <c r="BW3171" s="1"/>
      <c r="BZ3171" s="1"/>
      <c r="CF3171" s="1"/>
      <c r="CN3171" s="1"/>
      <c r="CQ3171" s="1"/>
      <c r="CT3171" s="1"/>
      <c r="CU3171" s="1"/>
    </row>
    <row r="3172" spans="9:99" x14ac:dyDescent="0.2">
      <c r="I3172" s="1"/>
      <c r="L3172" s="1"/>
      <c r="O3172" s="1"/>
      <c r="R3172" s="1"/>
      <c r="U3172" s="1"/>
      <c r="X3172" s="1"/>
      <c r="AA3172" s="1"/>
      <c r="AD3172" s="1"/>
      <c r="AG3172" s="1"/>
      <c r="AK3172" s="1"/>
      <c r="AP3172" s="1"/>
      <c r="AS3172" s="1"/>
      <c r="AW3172" s="1"/>
      <c r="BB3172" s="1"/>
      <c r="BE3172" s="1"/>
      <c r="BH3172" s="1"/>
      <c r="BK3172" s="1"/>
      <c r="BN3172" s="1"/>
      <c r="BR3172" s="1"/>
      <c r="BW3172" s="1"/>
      <c r="BZ3172" s="1"/>
      <c r="CF3172" s="1"/>
      <c r="CN3172" s="1"/>
      <c r="CQ3172" s="1"/>
      <c r="CT3172" s="1"/>
      <c r="CU3172" s="1"/>
    </row>
    <row r="3173" spans="9:99" x14ac:dyDescent="0.2">
      <c r="I3173" s="1"/>
      <c r="L3173" s="1"/>
      <c r="O3173" s="1"/>
      <c r="R3173" s="1"/>
      <c r="U3173" s="1"/>
      <c r="X3173" s="1"/>
      <c r="AA3173" s="1"/>
      <c r="AD3173" s="1"/>
      <c r="AG3173" s="1"/>
      <c r="AK3173" s="1"/>
      <c r="AP3173" s="1"/>
      <c r="AS3173" s="1"/>
      <c r="AW3173" s="1"/>
      <c r="BB3173" s="1"/>
      <c r="BE3173" s="1"/>
      <c r="BH3173" s="1"/>
      <c r="BK3173" s="1"/>
      <c r="BN3173" s="1"/>
      <c r="BR3173" s="1"/>
      <c r="BW3173" s="1"/>
      <c r="BZ3173" s="1"/>
      <c r="CF3173" s="1"/>
      <c r="CN3173" s="1"/>
      <c r="CQ3173" s="1"/>
      <c r="CT3173" s="1"/>
      <c r="CU3173" s="1"/>
    </row>
    <row r="3174" spans="9:99" x14ac:dyDescent="0.2">
      <c r="I3174" s="1"/>
      <c r="L3174" s="1"/>
      <c r="O3174" s="1"/>
      <c r="R3174" s="1"/>
      <c r="U3174" s="1"/>
      <c r="X3174" s="1"/>
      <c r="AA3174" s="1"/>
      <c r="AD3174" s="1"/>
      <c r="AG3174" s="1"/>
      <c r="AK3174" s="1"/>
      <c r="AP3174" s="1"/>
      <c r="AS3174" s="1"/>
      <c r="AW3174" s="1"/>
      <c r="BB3174" s="1"/>
      <c r="BE3174" s="1"/>
      <c r="BH3174" s="1"/>
      <c r="BK3174" s="1"/>
      <c r="BN3174" s="1"/>
      <c r="BR3174" s="1"/>
      <c r="BW3174" s="1"/>
      <c r="BZ3174" s="1"/>
      <c r="CF3174" s="1"/>
      <c r="CN3174" s="1"/>
      <c r="CQ3174" s="1"/>
      <c r="CT3174" s="1"/>
      <c r="CU3174" s="1"/>
    </row>
    <row r="3175" spans="9:99" x14ac:dyDescent="0.2">
      <c r="I3175" s="1"/>
      <c r="L3175" s="1"/>
      <c r="O3175" s="1"/>
      <c r="R3175" s="1"/>
      <c r="U3175" s="1"/>
      <c r="X3175" s="1"/>
      <c r="AA3175" s="1"/>
      <c r="AD3175" s="1"/>
      <c r="AG3175" s="1"/>
      <c r="AK3175" s="1"/>
      <c r="AP3175" s="1"/>
      <c r="AS3175" s="1"/>
      <c r="AW3175" s="1"/>
      <c r="BB3175" s="1"/>
      <c r="BE3175" s="1"/>
      <c r="BH3175" s="1"/>
      <c r="BK3175" s="1"/>
      <c r="BN3175" s="1"/>
      <c r="BR3175" s="1"/>
      <c r="BW3175" s="1"/>
      <c r="BZ3175" s="1"/>
      <c r="CF3175" s="1"/>
      <c r="CN3175" s="1"/>
      <c r="CQ3175" s="1"/>
      <c r="CT3175" s="1"/>
      <c r="CU3175" s="1"/>
    </row>
    <row r="3176" spans="9:99" x14ac:dyDescent="0.2">
      <c r="I3176" s="1"/>
      <c r="L3176" s="1"/>
      <c r="O3176" s="1"/>
      <c r="R3176" s="1"/>
      <c r="U3176" s="1"/>
      <c r="X3176" s="1"/>
      <c r="AA3176" s="1"/>
      <c r="AD3176" s="1"/>
      <c r="AG3176" s="1"/>
      <c r="AK3176" s="1"/>
      <c r="AP3176" s="1"/>
      <c r="AS3176" s="1"/>
      <c r="AW3176" s="1"/>
      <c r="BB3176" s="1"/>
      <c r="BE3176" s="1"/>
      <c r="BH3176" s="1"/>
      <c r="BK3176" s="1"/>
      <c r="BN3176" s="1"/>
      <c r="BR3176" s="1"/>
      <c r="BW3176" s="1"/>
      <c r="BZ3176" s="1"/>
      <c r="CF3176" s="1"/>
      <c r="CN3176" s="1"/>
      <c r="CQ3176" s="1"/>
      <c r="CT3176" s="1"/>
      <c r="CU3176" s="1"/>
    </row>
    <row r="3177" spans="9:99" x14ac:dyDescent="0.2">
      <c r="I3177" s="1"/>
      <c r="L3177" s="1"/>
      <c r="O3177" s="1"/>
      <c r="R3177" s="1"/>
      <c r="U3177" s="1"/>
      <c r="X3177" s="1"/>
      <c r="AA3177" s="1"/>
      <c r="AD3177" s="1"/>
      <c r="AG3177" s="1"/>
      <c r="AK3177" s="1"/>
      <c r="AP3177" s="1"/>
      <c r="AS3177" s="1"/>
      <c r="AW3177" s="1"/>
      <c r="BB3177" s="1"/>
      <c r="BE3177" s="1"/>
      <c r="BH3177" s="1"/>
      <c r="BK3177" s="1"/>
      <c r="BN3177" s="1"/>
      <c r="BR3177" s="1"/>
      <c r="BW3177" s="1"/>
      <c r="BZ3177" s="1"/>
      <c r="CF3177" s="1"/>
      <c r="CN3177" s="1"/>
      <c r="CQ3177" s="1"/>
      <c r="CT3177" s="1"/>
      <c r="CU3177" s="1"/>
    </row>
    <row r="3178" spans="9:99" x14ac:dyDescent="0.2">
      <c r="I3178" s="1"/>
      <c r="L3178" s="1"/>
      <c r="O3178" s="1"/>
      <c r="R3178" s="1"/>
      <c r="U3178" s="1"/>
      <c r="X3178" s="1"/>
      <c r="AA3178" s="1"/>
      <c r="AD3178" s="1"/>
      <c r="AG3178" s="1"/>
      <c r="AK3178" s="1"/>
      <c r="AP3178" s="1"/>
      <c r="AS3178" s="1"/>
      <c r="AW3178" s="1"/>
      <c r="BB3178" s="1"/>
      <c r="BE3178" s="1"/>
      <c r="BH3178" s="1"/>
      <c r="BK3178" s="1"/>
      <c r="BN3178" s="1"/>
      <c r="BR3178" s="1"/>
      <c r="BW3178" s="1"/>
      <c r="BZ3178" s="1"/>
      <c r="CF3178" s="1"/>
      <c r="CN3178" s="1"/>
      <c r="CQ3178" s="1"/>
      <c r="CT3178" s="1"/>
      <c r="CU3178" s="1"/>
    </row>
    <row r="3179" spans="9:99" x14ac:dyDescent="0.2">
      <c r="I3179" s="1"/>
      <c r="L3179" s="1"/>
      <c r="O3179" s="1"/>
      <c r="R3179" s="1"/>
      <c r="U3179" s="1"/>
      <c r="X3179" s="1"/>
      <c r="AA3179" s="1"/>
      <c r="AD3179" s="1"/>
      <c r="AG3179" s="1"/>
      <c r="AK3179" s="1"/>
      <c r="AP3179" s="1"/>
      <c r="AS3179" s="1"/>
      <c r="AW3179" s="1"/>
      <c r="BB3179" s="1"/>
      <c r="BE3179" s="1"/>
      <c r="BH3179" s="1"/>
      <c r="BK3179" s="1"/>
      <c r="BN3179" s="1"/>
      <c r="BR3179" s="1"/>
      <c r="BW3179" s="1"/>
      <c r="BZ3179" s="1"/>
      <c r="CF3179" s="1"/>
      <c r="CN3179" s="1"/>
      <c r="CQ3179" s="1"/>
      <c r="CT3179" s="1"/>
      <c r="CU3179" s="1"/>
    </row>
    <row r="3180" spans="9:99" x14ac:dyDescent="0.2">
      <c r="I3180" s="1"/>
      <c r="L3180" s="1"/>
      <c r="O3180" s="1"/>
      <c r="R3180" s="1"/>
      <c r="U3180" s="1"/>
      <c r="X3180" s="1"/>
      <c r="AA3180" s="1"/>
      <c r="AD3180" s="1"/>
      <c r="AG3180" s="1"/>
      <c r="AK3180" s="1"/>
      <c r="AP3180" s="1"/>
      <c r="AS3180" s="1"/>
      <c r="AW3180" s="1"/>
      <c r="BB3180" s="1"/>
      <c r="BE3180" s="1"/>
      <c r="BH3180" s="1"/>
      <c r="BK3180" s="1"/>
      <c r="BN3180" s="1"/>
      <c r="BR3180" s="1"/>
      <c r="BW3180" s="1"/>
      <c r="BZ3180" s="1"/>
      <c r="CF3180" s="1"/>
      <c r="CN3180" s="1"/>
      <c r="CQ3180" s="1"/>
      <c r="CT3180" s="1"/>
      <c r="CU3180" s="1"/>
    </row>
    <row r="3181" spans="9:99" x14ac:dyDescent="0.2">
      <c r="I3181" s="1"/>
      <c r="L3181" s="1"/>
      <c r="O3181" s="1"/>
      <c r="R3181" s="1"/>
      <c r="U3181" s="1"/>
      <c r="X3181" s="1"/>
      <c r="AA3181" s="1"/>
      <c r="AD3181" s="1"/>
      <c r="AG3181" s="1"/>
      <c r="AK3181" s="1"/>
      <c r="AP3181" s="1"/>
      <c r="AS3181" s="1"/>
      <c r="AW3181" s="1"/>
      <c r="BB3181" s="1"/>
      <c r="BE3181" s="1"/>
      <c r="BH3181" s="1"/>
      <c r="BK3181" s="1"/>
      <c r="BN3181" s="1"/>
      <c r="BR3181" s="1"/>
      <c r="BW3181" s="1"/>
      <c r="BZ3181" s="1"/>
      <c r="CF3181" s="1"/>
      <c r="CN3181" s="1"/>
      <c r="CQ3181" s="1"/>
      <c r="CT3181" s="1"/>
      <c r="CU3181" s="1"/>
    </row>
    <row r="3182" spans="9:99" x14ac:dyDescent="0.2">
      <c r="I3182" s="1"/>
      <c r="L3182" s="1"/>
      <c r="O3182" s="1"/>
      <c r="R3182" s="1"/>
      <c r="U3182" s="1"/>
      <c r="X3182" s="1"/>
      <c r="AA3182" s="1"/>
      <c r="AD3182" s="1"/>
      <c r="AG3182" s="1"/>
      <c r="AK3182" s="1"/>
      <c r="AP3182" s="1"/>
      <c r="AS3182" s="1"/>
      <c r="AW3182" s="1"/>
      <c r="BB3182" s="1"/>
      <c r="BE3182" s="1"/>
      <c r="BH3182" s="1"/>
      <c r="BK3182" s="1"/>
      <c r="BN3182" s="1"/>
      <c r="BR3182" s="1"/>
      <c r="BW3182" s="1"/>
      <c r="BZ3182" s="1"/>
      <c r="CF3182" s="1"/>
      <c r="CN3182" s="1"/>
      <c r="CQ3182" s="1"/>
      <c r="CT3182" s="1"/>
      <c r="CU3182" s="1"/>
    </row>
    <row r="3183" spans="9:99" x14ac:dyDescent="0.2">
      <c r="I3183" s="1"/>
      <c r="L3183" s="1"/>
      <c r="O3183" s="1"/>
      <c r="R3183" s="1"/>
      <c r="U3183" s="1"/>
      <c r="X3183" s="1"/>
      <c r="AA3183" s="1"/>
      <c r="AD3183" s="1"/>
      <c r="AG3183" s="1"/>
      <c r="AK3183" s="1"/>
      <c r="AP3183" s="1"/>
      <c r="AS3183" s="1"/>
      <c r="AW3183" s="1"/>
      <c r="BB3183" s="1"/>
      <c r="BE3183" s="1"/>
      <c r="BH3183" s="1"/>
      <c r="BK3183" s="1"/>
      <c r="BN3183" s="1"/>
      <c r="BR3183" s="1"/>
      <c r="BW3183" s="1"/>
      <c r="BZ3183" s="1"/>
      <c r="CF3183" s="1"/>
      <c r="CN3183" s="1"/>
      <c r="CQ3183" s="1"/>
      <c r="CT3183" s="1"/>
      <c r="CU3183" s="1"/>
    </row>
    <row r="3184" spans="9:99" x14ac:dyDescent="0.2">
      <c r="I3184" s="1"/>
      <c r="L3184" s="1"/>
      <c r="O3184" s="1"/>
      <c r="R3184" s="1"/>
      <c r="U3184" s="1"/>
      <c r="X3184" s="1"/>
      <c r="AA3184" s="1"/>
      <c r="AD3184" s="1"/>
      <c r="AG3184" s="1"/>
      <c r="AK3184" s="1"/>
      <c r="AP3184" s="1"/>
      <c r="AS3184" s="1"/>
      <c r="AW3184" s="1"/>
      <c r="BB3184" s="1"/>
      <c r="BE3184" s="1"/>
      <c r="BH3184" s="1"/>
      <c r="BK3184" s="1"/>
      <c r="BN3184" s="1"/>
      <c r="BR3184" s="1"/>
      <c r="BW3184" s="1"/>
      <c r="BZ3184" s="1"/>
      <c r="CF3184" s="1"/>
      <c r="CN3184" s="1"/>
      <c r="CQ3184" s="1"/>
      <c r="CT3184" s="1"/>
      <c r="CU3184" s="1"/>
    </row>
    <row r="3185" spans="9:99" x14ac:dyDescent="0.2">
      <c r="I3185" s="1"/>
      <c r="L3185" s="1"/>
      <c r="O3185" s="1"/>
      <c r="R3185" s="1"/>
      <c r="U3185" s="1"/>
      <c r="X3185" s="1"/>
      <c r="AA3185" s="1"/>
      <c r="AD3185" s="1"/>
      <c r="AG3185" s="1"/>
      <c r="AK3185" s="1"/>
      <c r="AP3185" s="1"/>
      <c r="AS3185" s="1"/>
      <c r="AW3185" s="1"/>
      <c r="BB3185" s="1"/>
      <c r="BE3185" s="1"/>
      <c r="BH3185" s="1"/>
      <c r="BK3185" s="1"/>
      <c r="BN3185" s="1"/>
      <c r="BR3185" s="1"/>
      <c r="BW3185" s="1"/>
      <c r="BZ3185" s="1"/>
      <c r="CF3185" s="1"/>
      <c r="CN3185" s="1"/>
      <c r="CQ3185" s="1"/>
      <c r="CT3185" s="1"/>
      <c r="CU3185" s="1"/>
    </row>
    <row r="3186" spans="9:99" x14ac:dyDescent="0.2">
      <c r="I3186" s="1"/>
      <c r="L3186" s="1"/>
      <c r="O3186" s="1"/>
      <c r="R3186" s="1"/>
      <c r="U3186" s="1"/>
      <c r="X3186" s="1"/>
      <c r="AA3186" s="1"/>
      <c r="AD3186" s="1"/>
      <c r="AG3186" s="1"/>
      <c r="AK3186" s="1"/>
      <c r="AP3186" s="1"/>
      <c r="AS3186" s="1"/>
      <c r="AW3186" s="1"/>
      <c r="BB3186" s="1"/>
      <c r="BE3186" s="1"/>
      <c r="BH3186" s="1"/>
      <c r="BK3186" s="1"/>
      <c r="BN3186" s="1"/>
      <c r="BR3186" s="1"/>
      <c r="BW3186" s="1"/>
      <c r="BZ3186" s="1"/>
      <c r="CF3186" s="1"/>
      <c r="CN3186" s="1"/>
      <c r="CQ3186" s="1"/>
      <c r="CT3186" s="1"/>
      <c r="CU3186" s="1"/>
    </row>
    <row r="3187" spans="9:99" x14ac:dyDescent="0.2">
      <c r="I3187" s="1"/>
      <c r="L3187" s="1"/>
      <c r="O3187" s="1"/>
      <c r="R3187" s="1"/>
      <c r="U3187" s="1"/>
      <c r="X3187" s="1"/>
      <c r="AA3187" s="1"/>
      <c r="AD3187" s="1"/>
      <c r="AG3187" s="1"/>
      <c r="AK3187" s="1"/>
      <c r="AP3187" s="1"/>
      <c r="AS3187" s="1"/>
      <c r="AW3187" s="1"/>
      <c r="BB3187" s="1"/>
      <c r="BE3187" s="1"/>
      <c r="BH3187" s="1"/>
      <c r="BK3187" s="1"/>
      <c r="BN3187" s="1"/>
      <c r="BR3187" s="1"/>
      <c r="BW3187" s="1"/>
      <c r="BZ3187" s="1"/>
      <c r="CF3187" s="1"/>
      <c r="CN3187" s="1"/>
      <c r="CQ3187" s="1"/>
      <c r="CT3187" s="1"/>
      <c r="CU3187" s="1"/>
    </row>
    <row r="3188" spans="9:99" x14ac:dyDescent="0.2">
      <c r="I3188" s="1"/>
      <c r="L3188" s="1"/>
      <c r="O3188" s="1"/>
      <c r="R3188" s="1"/>
      <c r="U3188" s="1"/>
      <c r="X3188" s="1"/>
      <c r="AA3188" s="1"/>
      <c r="AD3188" s="1"/>
      <c r="AG3188" s="1"/>
      <c r="AK3188" s="1"/>
      <c r="AP3188" s="1"/>
      <c r="AS3188" s="1"/>
      <c r="AW3188" s="1"/>
      <c r="BB3188" s="1"/>
      <c r="BE3188" s="1"/>
      <c r="BH3188" s="1"/>
      <c r="BK3188" s="1"/>
      <c r="BN3188" s="1"/>
      <c r="BR3188" s="1"/>
      <c r="BW3188" s="1"/>
      <c r="BZ3188" s="1"/>
      <c r="CF3188" s="1"/>
      <c r="CN3188" s="1"/>
      <c r="CQ3188" s="1"/>
      <c r="CT3188" s="1"/>
      <c r="CU3188" s="1"/>
    </row>
    <row r="3189" spans="9:99" x14ac:dyDescent="0.2">
      <c r="I3189" s="1"/>
      <c r="L3189" s="1"/>
      <c r="O3189" s="1"/>
      <c r="R3189" s="1"/>
      <c r="U3189" s="1"/>
      <c r="X3189" s="1"/>
      <c r="AA3189" s="1"/>
      <c r="AD3189" s="1"/>
      <c r="AG3189" s="1"/>
      <c r="AK3189" s="1"/>
      <c r="AP3189" s="1"/>
      <c r="AS3189" s="1"/>
      <c r="AW3189" s="1"/>
      <c r="BB3189" s="1"/>
      <c r="BE3189" s="1"/>
      <c r="BH3189" s="1"/>
      <c r="BK3189" s="1"/>
      <c r="BN3189" s="1"/>
      <c r="BR3189" s="1"/>
      <c r="BW3189" s="1"/>
      <c r="BZ3189" s="1"/>
      <c r="CF3189" s="1"/>
      <c r="CN3189" s="1"/>
      <c r="CQ3189" s="1"/>
      <c r="CT3189" s="1"/>
      <c r="CU3189" s="1"/>
    </row>
    <row r="3190" spans="9:99" x14ac:dyDescent="0.2">
      <c r="I3190" s="1"/>
      <c r="L3190" s="1"/>
      <c r="O3190" s="1"/>
      <c r="R3190" s="1"/>
      <c r="U3190" s="1"/>
      <c r="X3190" s="1"/>
      <c r="AA3190" s="1"/>
      <c r="AD3190" s="1"/>
      <c r="AG3190" s="1"/>
      <c r="AK3190" s="1"/>
      <c r="AP3190" s="1"/>
      <c r="AS3190" s="1"/>
      <c r="AW3190" s="1"/>
      <c r="BB3190" s="1"/>
      <c r="BE3190" s="1"/>
      <c r="BH3190" s="1"/>
      <c r="BK3190" s="1"/>
      <c r="BN3190" s="1"/>
      <c r="BR3190" s="1"/>
      <c r="BW3190" s="1"/>
      <c r="BZ3190" s="1"/>
      <c r="CF3190" s="1"/>
      <c r="CN3190" s="1"/>
      <c r="CQ3190" s="1"/>
      <c r="CT3190" s="1"/>
      <c r="CU3190" s="1"/>
    </row>
    <row r="3191" spans="9:99" x14ac:dyDescent="0.2">
      <c r="I3191" s="1"/>
      <c r="L3191" s="1"/>
      <c r="O3191" s="1"/>
      <c r="R3191" s="1"/>
      <c r="U3191" s="1"/>
      <c r="X3191" s="1"/>
      <c r="AA3191" s="1"/>
      <c r="AD3191" s="1"/>
      <c r="AG3191" s="1"/>
      <c r="AK3191" s="1"/>
      <c r="AP3191" s="1"/>
      <c r="AS3191" s="1"/>
      <c r="AW3191" s="1"/>
      <c r="BB3191" s="1"/>
      <c r="BE3191" s="1"/>
      <c r="BH3191" s="1"/>
      <c r="BK3191" s="1"/>
      <c r="BN3191" s="1"/>
      <c r="BR3191" s="1"/>
      <c r="BW3191" s="1"/>
      <c r="BZ3191" s="1"/>
      <c r="CF3191" s="1"/>
      <c r="CN3191" s="1"/>
      <c r="CQ3191" s="1"/>
      <c r="CT3191" s="1"/>
      <c r="CU3191" s="1"/>
    </row>
    <row r="3192" spans="9:99" x14ac:dyDescent="0.2">
      <c r="I3192" s="1"/>
      <c r="L3192" s="1"/>
      <c r="O3192" s="1"/>
      <c r="R3192" s="1"/>
      <c r="U3192" s="1"/>
      <c r="X3192" s="1"/>
      <c r="AA3192" s="1"/>
      <c r="AD3192" s="1"/>
      <c r="AG3192" s="1"/>
      <c r="AK3192" s="1"/>
      <c r="AP3192" s="1"/>
      <c r="AS3192" s="1"/>
      <c r="AW3192" s="1"/>
      <c r="BB3192" s="1"/>
      <c r="BE3192" s="1"/>
      <c r="BH3192" s="1"/>
      <c r="BK3192" s="1"/>
      <c r="BN3192" s="1"/>
      <c r="BR3192" s="1"/>
      <c r="BW3192" s="1"/>
      <c r="BZ3192" s="1"/>
      <c r="CF3192" s="1"/>
      <c r="CN3192" s="1"/>
      <c r="CQ3192" s="1"/>
      <c r="CT3192" s="1"/>
      <c r="CU3192" s="1"/>
    </row>
    <row r="3193" spans="9:99" x14ac:dyDescent="0.2">
      <c r="I3193" s="1"/>
      <c r="L3193" s="1"/>
      <c r="O3193" s="1"/>
      <c r="R3193" s="1"/>
      <c r="U3193" s="1"/>
      <c r="X3193" s="1"/>
      <c r="AA3193" s="1"/>
      <c r="AD3193" s="1"/>
      <c r="AG3193" s="1"/>
      <c r="AK3193" s="1"/>
      <c r="AP3193" s="1"/>
      <c r="AS3193" s="1"/>
      <c r="AW3193" s="1"/>
      <c r="BB3193" s="1"/>
      <c r="BE3193" s="1"/>
      <c r="BH3193" s="1"/>
      <c r="BK3193" s="1"/>
      <c r="BN3193" s="1"/>
      <c r="BR3193" s="1"/>
      <c r="BW3193" s="1"/>
      <c r="BZ3193" s="1"/>
      <c r="CF3193" s="1"/>
      <c r="CN3193" s="1"/>
      <c r="CQ3193" s="1"/>
      <c r="CT3193" s="1"/>
      <c r="CU3193" s="1"/>
    </row>
    <row r="3194" spans="9:99" x14ac:dyDescent="0.2">
      <c r="I3194" s="1"/>
      <c r="L3194" s="1"/>
      <c r="O3194" s="1"/>
      <c r="R3194" s="1"/>
      <c r="U3194" s="1"/>
      <c r="X3194" s="1"/>
      <c r="AA3194" s="1"/>
      <c r="AD3194" s="1"/>
      <c r="AG3194" s="1"/>
      <c r="AK3194" s="1"/>
      <c r="AP3194" s="1"/>
      <c r="AS3194" s="1"/>
      <c r="AW3194" s="1"/>
      <c r="BB3194" s="1"/>
      <c r="BE3194" s="1"/>
      <c r="BH3194" s="1"/>
      <c r="BK3194" s="1"/>
      <c r="BN3194" s="1"/>
      <c r="BR3194" s="1"/>
      <c r="BW3194" s="1"/>
      <c r="BZ3194" s="1"/>
      <c r="CF3194" s="1"/>
      <c r="CN3194" s="1"/>
      <c r="CQ3194" s="1"/>
      <c r="CT3194" s="1"/>
      <c r="CU3194" s="1"/>
    </row>
    <row r="3195" spans="9:99" x14ac:dyDescent="0.2">
      <c r="I3195" s="1"/>
      <c r="L3195" s="1"/>
      <c r="O3195" s="1"/>
      <c r="R3195" s="1"/>
      <c r="U3195" s="1"/>
      <c r="X3195" s="1"/>
      <c r="AA3195" s="1"/>
      <c r="AD3195" s="1"/>
      <c r="AG3195" s="1"/>
      <c r="AK3195" s="1"/>
      <c r="AP3195" s="1"/>
      <c r="AS3195" s="1"/>
      <c r="AW3195" s="1"/>
      <c r="BB3195" s="1"/>
      <c r="BE3195" s="1"/>
      <c r="BH3195" s="1"/>
      <c r="BK3195" s="1"/>
      <c r="BN3195" s="1"/>
      <c r="BR3195" s="1"/>
      <c r="BW3195" s="1"/>
      <c r="BZ3195" s="1"/>
      <c r="CF3195" s="1"/>
      <c r="CN3195" s="1"/>
      <c r="CQ3195" s="1"/>
      <c r="CT3195" s="1"/>
      <c r="CU3195" s="1"/>
    </row>
    <row r="3196" spans="9:99" x14ac:dyDescent="0.2">
      <c r="I3196" s="1"/>
      <c r="L3196" s="1"/>
      <c r="O3196" s="1"/>
      <c r="R3196" s="1"/>
      <c r="U3196" s="1"/>
      <c r="X3196" s="1"/>
      <c r="AA3196" s="1"/>
      <c r="AD3196" s="1"/>
      <c r="AG3196" s="1"/>
      <c r="AK3196" s="1"/>
      <c r="AP3196" s="1"/>
      <c r="AS3196" s="1"/>
      <c r="AW3196" s="1"/>
      <c r="BB3196" s="1"/>
      <c r="BE3196" s="1"/>
      <c r="BH3196" s="1"/>
      <c r="BK3196" s="1"/>
      <c r="BN3196" s="1"/>
      <c r="BR3196" s="1"/>
      <c r="BW3196" s="1"/>
      <c r="BZ3196" s="1"/>
      <c r="CF3196" s="1"/>
      <c r="CN3196" s="1"/>
      <c r="CQ3196" s="1"/>
      <c r="CT3196" s="1"/>
      <c r="CU3196" s="1"/>
    </row>
    <row r="3197" spans="9:99" x14ac:dyDescent="0.2">
      <c r="I3197" s="1"/>
      <c r="L3197" s="1"/>
      <c r="O3197" s="1"/>
      <c r="R3197" s="1"/>
      <c r="U3197" s="1"/>
      <c r="X3197" s="1"/>
      <c r="AA3197" s="1"/>
      <c r="AD3197" s="1"/>
      <c r="AG3197" s="1"/>
      <c r="AK3197" s="1"/>
      <c r="AP3197" s="1"/>
      <c r="AS3197" s="1"/>
      <c r="AW3197" s="1"/>
      <c r="BB3197" s="1"/>
      <c r="BE3197" s="1"/>
      <c r="BH3197" s="1"/>
      <c r="BK3197" s="1"/>
      <c r="BN3197" s="1"/>
      <c r="BR3197" s="1"/>
      <c r="BW3197" s="1"/>
      <c r="BZ3197" s="1"/>
      <c r="CF3197" s="1"/>
      <c r="CN3197" s="1"/>
      <c r="CQ3197" s="1"/>
      <c r="CT3197" s="1"/>
      <c r="CU3197" s="1"/>
    </row>
    <row r="3198" spans="9:99" x14ac:dyDescent="0.2">
      <c r="I3198" s="1"/>
      <c r="L3198" s="1"/>
      <c r="O3198" s="1"/>
      <c r="R3198" s="1"/>
      <c r="U3198" s="1"/>
      <c r="X3198" s="1"/>
      <c r="AA3198" s="1"/>
      <c r="AD3198" s="1"/>
      <c r="AG3198" s="1"/>
      <c r="AK3198" s="1"/>
      <c r="AP3198" s="1"/>
      <c r="AS3198" s="1"/>
      <c r="AW3198" s="1"/>
      <c r="BB3198" s="1"/>
      <c r="BE3198" s="1"/>
      <c r="BH3198" s="1"/>
      <c r="BK3198" s="1"/>
      <c r="BN3198" s="1"/>
      <c r="BR3198" s="1"/>
      <c r="BW3198" s="1"/>
      <c r="BZ3198" s="1"/>
      <c r="CF3198" s="1"/>
      <c r="CN3198" s="1"/>
      <c r="CQ3198" s="1"/>
      <c r="CT3198" s="1"/>
      <c r="CU3198" s="1"/>
    </row>
    <row r="3199" spans="9:99" x14ac:dyDescent="0.2">
      <c r="I3199" s="1"/>
      <c r="L3199" s="1"/>
      <c r="O3199" s="1"/>
      <c r="R3199" s="1"/>
      <c r="U3199" s="1"/>
      <c r="X3199" s="1"/>
      <c r="AA3199" s="1"/>
      <c r="AD3199" s="1"/>
      <c r="AG3199" s="1"/>
      <c r="AK3199" s="1"/>
      <c r="AP3199" s="1"/>
      <c r="AS3199" s="1"/>
      <c r="AW3199" s="1"/>
      <c r="BB3199" s="1"/>
      <c r="BE3199" s="1"/>
      <c r="BH3199" s="1"/>
      <c r="BK3199" s="1"/>
      <c r="BN3199" s="1"/>
      <c r="BR3199" s="1"/>
      <c r="BW3199" s="1"/>
      <c r="BZ3199" s="1"/>
      <c r="CF3199" s="1"/>
      <c r="CN3199" s="1"/>
      <c r="CQ3199" s="1"/>
      <c r="CT3199" s="1"/>
      <c r="CU3199" s="1"/>
    </row>
    <row r="3200" spans="9:99" x14ac:dyDescent="0.2">
      <c r="I3200" s="1"/>
      <c r="L3200" s="1"/>
      <c r="O3200" s="1"/>
      <c r="R3200" s="1"/>
      <c r="U3200" s="1"/>
      <c r="X3200" s="1"/>
      <c r="AA3200" s="1"/>
      <c r="AD3200" s="1"/>
      <c r="AG3200" s="1"/>
      <c r="AK3200" s="1"/>
      <c r="AP3200" s="1"/>
      <c r="AS3200" s="1"/>
      <c r="AW3200" s="1"/>
      <c r="BB3200" s="1"/>
      <c r="BE3200" s="1"/>
      <c r="BH3200" s="1"/>
      <c r="BK3200" s="1"/>
      <c r="BN3200" s="1"/>
      <c r="BR3200" s="1"/>
      <c r="BW3200" s="1"/>
      <c r="BZ3200" s="1"/>
      <c r="CF3200" s="1"/>
      <c r="CN3200" s="1"/>
      <c r="CQ3200" s="1"/>
      <c r="CT3200" s="1"/>
      <c r="CU3200" s="1"/>
    </row>
    <row r="3201" spans="9:99" x14ac:dyDescent="0.2">
      <c r="I3201" s="1"/>
      <c r="L3201" s="1"/>
      <c r="O3201" s="1"/>
      <c r="R3201" s="1"/>
      <c r="U3201" s="1"/>
      <c r="X3201" s="1"/>
      <c r="AA3201" s="1"/>
      <c r="AD3201" s="1"/>
      <c r="AG3201" s="1"/>
      <c r="AK3201" s="1"/>
      <c r="AP3201" s="1"/>
      <c r="AS3201" s="1"/>
      <c r="AW3201" s="1"/>
      <c r="BB3201" s="1"/>
      <c r="BE3201" s="1"/>
      <c r="BH3201" s="1"/>
      <c r="BK3201" s="1"/>
      <c r="BN3201" s="1"/>
      <c r="BR3201" s="1"/>
      <c r="BW3201" s="1"/>
      <c r="BZ3201" s="1"/>
      <c r="CF3201" s="1"/>
      <c r="CN3201" s="1"/>
      <c r="CQ3201" s="1"/>
      <c r="CT3201" s="1"/>
      <c r="CU3201" s="1"/>
    </row>
    <row r="3202" spans="9:99" x14ac:dyDescent="0.2">
      <c r="I3202" s="1"/>
      <c r="L3202" s="1"/>
      <c r="O3202" s="1"/>
      <c r="R3202" s="1"/>
      <c r="U3202" s="1"/>
      <c r="X3202" s="1"/>
      <c r="AA3202" s="1"/>
      <c r="AD3202" s="1"/>
      <c r="AG3202" s="1"/>
      <c r="AK3202" s="1"/>
      <c r="AP3202" s="1"/>
      <c r="AS3202" s="1"/>
      <c r="AW3202" s="1"/>
      <c r="BB3202" s="1"/>
      <c r="BE3202" s="1"/>
      <c r="BH3202" s="1"/>
      <c r="BK3202" s="1"/>
      <c r="BN3202" s="1"/>
      <c r="BR3202" s="1"/>
      <c r="BW3202" s="1"/>
      <c r="BZ3202" s="1"/>
      <c r="CF3202" s="1"/>
      <c r="CN3202" s="1"/>
      <c r="CQ3202" s="1"/>
      <c r="CT3202" s="1"/>
      <c r="CU3202" s="1"/>
    </row>
    <row r="3203" spans="9:99" x14ac:dyDescent="0.2">
      <c r="I3203" s="1"/>
      <c r="L3203" s="1"/>
      <c r="O3203" s="1"/>
      <c r="R3203" s="1"/>
      <c r="U3203" s="1"/>
      <c r="X3203" s="1"/>
      <c r="AA3203" s="1"/>
      <c r="AD3203" s="1"/>
      <c r="AG3203" s="1"/>
      <c r="AK3203" s="1"/>
      <c r="AP3203" s="1"/>
      <c r="AS3203" s="1"/>
      <c r="AW3203" s="1"/>
      <c r="BB3203" s="1"/>
      <c r="BE3203" s="1"/>
      <c r="BH3203" s="1"/>
      <c r="BK3203" s="1"/>
      <c r="BN3203" s="1"/>
      <c r="BR3203" s="1"/>
      <c r="BW3203" s="1"/>
      <c r="BZ3203" s="1"/>
      <c r="CF3203" s="1"/>
      <c r="CN3203" s="1"/>
      <c r="CQ3203" s="1"/>
      <c r="CT3203" s="1"/>
      <c r="CU3203" s="1"/>
    </row>
    <row r="3204" spans="9:99" x14ac:dyDescent="0.2">
      <c r="I3204" s="1"/>
      <c r="L3204" s="1"/>
      <c r="O3204" s="1"/>
      <c r="R3204" s="1"/>
      <c r="U3204" s="1"/>
      <c r="X3204" s="1"/>
      <c r="AA3204" s="1"/>
      <c r="AD3204" s="1"/>
      <c r="AG3204" s="1"/>
      <c r="AK3204" s="1"/>
      <c r="AP3204" s="1"/>
      <c r="AS3204" s="1"/>
      <c r="AW3204" s="1"/>
      <c r="BB3204" s="1"/>
      <c r="BE3204" s="1"/>
      <c r="BH3204" s="1"/>
      <c r="BK3204" s="1"/>
      <c r="BN3204" s="1"/>
      <c r="BR3204" s="1"/>
      <c r="BW3204" s="1"/>
      <c r="BZ3204" s="1"/>
      <c r="CF3204" s="1"/>
      <c r="CN3204" s="1"/>
      <c r="CQ3204" s="1"/>
      <c r="CT3204" s="1"/>
      <c r="CU3204" s="1"/>
    </row>
    <row r="3205" spans="9:99" x14ac:dyDescent="0.2">
      <c r="I3205" s="1"/>
      <c r="L3205" s="1"/>
      <c r="O3205" s="1"/>
      <c r="R3205" s="1"/>
      <c r="U3205" s="1"/>
      <c r="X3205" s="1"/>
      <c r="AA3205" s="1"/>
      <c r="AD3205" s="1"/>
      <c r="AG3205" s="1"/>
      <c r="AK3205" s="1"/>
      <c r="AP3205" s="1"/>
      <c r="AS3205" s="1"/>
      <c r="AW3205" s="1"/>
      <c r="BB3205" s="1"/>
      <c r="BE3205" s="1"/>
      <c r="BH3205" s="1"/>
      <c r="BK3205" s="1"/>
      <c r="BN3205" s="1"/>
      <c r="BR3205" s="1"/>
      <c r="BW3205" s="1"/>
      <c r="BZ3205" s="1"/>
      <c r="CF3205" s="1"/>
      <c r="CN3205" s="1"/>
      <c r="CQ3205" s="1"/>
      <c r="CT3205" s="1"/>
      <c r="CU3205" s="1"/>
    </row>
    <row r="3206" spans="9:99" x14ac:dyDescent="0.2">
      <c r="I3206" s="1"/>
      <c r="L3206" s="1"/>
      <c r="O3206" s="1"/>
      <c r="R3206" s="1"/>
      <c r="U3206" s="1"/>
      <c r="X3206" s="1"/>
      <c r="AA3206" s="1"/>
      <c r="AD3206" s="1"/>
      <c r="AG3206" s="1"/>
      <c r="AK3206" s="1"/>
      <c r="AP3206" s="1"/>
      <c r="AS3206" s="1"/>
      <c r="AW3206" s="1"/>
      <c r="BB3206" s="1"/>
      <c r="BE3206" s="1"/>
      <c r="BH3206" s="1"/>
      <c r="BK3206" s="1"/>
      <c r="BN3206" s="1"/>
      <c r="BR3206" s="1"/>
      <c r="BW3206" s="1"/>
      <c r="BZ3206" s="1"/>
      <c r="CF3206" s="1"/>
      <c r="CN3206" s="1"/>
      <c r="CQ3206" s="1"/>
      <c r="CT3206" s="1"/>
      <c r="CU3206" s="1"/>
    </row>
    <row r="3207" spans="9:99" x14ac:dyDescent="0.2">
      <c r="I3207" s="1"/>
      <c r="L3207" s="1"/>
      <c r="O3207" s="1"/>
      <c r="R3207" s="1"/>
      <c r="U3207" s="1"/>
      <c r="X3207" s="1"/>
      <c r="AA3207" s="1"/>
      <c r="AD3207" s="1"/>
      <c r="AG3207" s="1"/>
      <c r="AK3207" s="1"/>
      <c r="AP3207" s="1"/>
      <c r="AS3207" s="1"/>
      <c r="AW3207" s="1"/>
      <c r="BB3207" s="1"/>
      <c r="BE3207" s="1"/>
      <c r="BH3207" s="1"/>
      <c r="BK3207" s="1"/>
      <c r="BN3207" s="1"/>
      <c r="BR3207" s="1"/>
      <c r="BW3207" s="1"/>
      <c r="BZ3207" s="1"/>
      <c r="CF3207" s="1"/>
      <c r="CN3207" s="1"/>
      <c r="CQ3207" s="1"/>
      <c r="CT3207" s="1"/>
      <c r="CU3207" s="1"/>
    </row>
    <row r="3208" spans="9:99" x14ac:dyDescent="0.2">
      <c r="I3208" s="1"/>
      <c r="L3208" s="1"/>
      <c r="O3208" s="1"/>
      <c r="R3208" s="1"/>
      <c r="U3208" s="1"/>
      <c r="X3208" s="1"/>
      <c r="AA3208" s="1"/>
      <c r="AD3208" s="1"/>
      <c r="AG3208" s="1"/>
      <c r="AK3208" s="1"/>
      <c r="AP3208" s="1"/>
      <c r="AS3208" s="1"/>
      <c r="AW3208" s="1"/>
      <c r="BB3208" s="1"/>
      <c r="BE3208" s="1"/>
      <c r="BH3208" s="1"/>
      <c r="BK3208" s="1"/>
      <c r="BN3208" s="1"/>
      <c r="BR3208" s="1"/>
      <c r="BW3208" s="1"/>
      <c r="BZ3208" s="1"/>
      <c r="CF3208" s="1"/>
      <c r="CN3208" s="1"/>
      <c r="CQ3208" s="1"/>
      <c r="CT3208" s="1"/>
      <c r="CU3208" s="1"/>
    </row>
    <row r="3209" spans="9:99" x14ac:dyDescent="0.2">
      <c r="I3209" s="1"/>
      <c r="L3209" s="1"/>
      <c r="O3209" s="1"/>
      <c r="R3209" s="1"/>
      <c r="U3209" s="1"/>
      <c r="X3209" s="1"/>
      <c r="AA3209" s="1"/>
      <c r="AD3209" s="1"/>
      <c r="AG3209" s="1"/>
      <c r="AK3209" s="1"/>
      <c r="AP3209" s="1"/>
      <c r="AS3209" s="1"/>
      <c r="AW3209" s="1"/>
      <c r="BB3209" s="1"/>
      <c r="BE3209" s="1"/>
      <c r="BH3209" s="1"/>
      <c r="BK3209" s="1"/>
      <c r="BN3209" s="1"/>
      <c r="BR3209" s="1"/>
      <c r="BW3209" s="1"/>
      <c r="BZ3209" s="1"/>
      <c r="CF3209" s="1"/>
      <c r="CN3209" s="1"/>
      <c r="CQ3209" s="1"/>
      <c r="CT3209" s="1"/>
      <c r="CU3209" s="1"/>
    </row>
    <row r="3210" spans="9:99" x14ac:dyDescent="0.2">
      <c r="I3210" s="1"/>
      <c r="L3210" s="1"/>
      <c r="O3210" s="1"/>
      <c r="R3210" s="1"/>
      <c r="U3210" s="1"/>
      <c r="X3210" s="1"/>
      <c r="AA3210" s="1"/>
      <c r="AD3210" s="1"/>
      <c r="AG3210" s="1"/>
      <c r="AK3210" s="1"/>
      <c r="AP3210" s="1"/>
      <c r="AS3210" s="1"/>
      <c r="AW3210" s="1"/>
      <c r="BB3210" s="1"/>
      <c r="BE3210" s="1"/>
      <c r="BH3210" s="1"/>
      <c r="BK3210" s="1"/>
      <c r="BN3210" s="1"/>
      <c r="BR3210" s="1"/>
      <c r="BW3210" s="1"/>
      <c r="BZ3210" s="1"/>
      <c r="CF3210" s="1"/>
      <c r="CN3210" s="1"/>
      <c r="CQ3210" s="1"/>
      <c r="CT3210" s="1"/>
      <c r="CU3210" s="1"/>
    </row>
    <row r="3211" spans="9:99" x14ac:dyDescent="0.2">
      <c r="I3211" s="1"/>
      <c r="L3211" s="1"/>
      <c r="O3211" s="1"/>
      <c r="R3211" s="1"/>
      <c r="U3211" s="1"/>
      <c r="X3211" s="1"/>
      <c r="AA3211" s="1"/>
      <c r="AD3211" s="1"/>
      <c r="AG3211" s="1"/>
      <c r="AK3211" s="1"/>
      <c r="AP3211" s="1"/>
      <c r="AS3211" s="1"/>
      <c r="AW3211" s="1"/>
      <c r="BB3211" s="1"/>
      <c r="BE3211" s="1"/>
      <c r="BH3211" s="1"/>
      <c r="BK3211" s="1"/>
      <c r="BN3211" s="1"/>
      <c r="BR3211" s="1"/>
      <c r="BW3211" s="1"/>
      <c r="BZ3211" s="1"/>
      <c r="CF3211" s="1"/>
      <c r="CN3211" s="1"/>
      <c r="CQ3211" s="1"/>
      <c r="CT3211" s="1"/>
      <c r="CU3211" s="1"/>
    </row>
    <row r="3212" spans="9:99" x14ac:dyDescent="0.2">
      <c r="I3212" s="1"/>
      <c r="L3212" s="1"/>
      <c r="O3212" s="1"/>
      <c r="R3212" s="1"/>
      <c r="U3212" s="1"/>
      <c r="X3212" s="1"/>
      <c r="AA3212" s="1"/>
      <c r="AD3212" s="1"/>
      <c r="AG3212" s="1"/>
      <c r="AK3212" s="1"/>
      <c r="AP3212" s="1"/>
      <c r="AS3212" s="1"/>
      <c r="AW3212" s="1"/>
      <c r="BB3212" s="1"/>
      <c r="BE3212" s="1"/>
      <c r="BH3212" s="1"/>
      <c r="BK3212" s="1"/>
      <c r="BN3212" s="1"/>
      <c r="BR3212" s="1"/>
      <c r="BW3212" s="1"/>
      <c r="BZ3212" s="1"/>
      <c r="CF3212" s="1"/>
      <c r="CN3212" s="1"/>
      <c r="CQ3212" s="1"/>
      <c r="CT3212" s="1"/>
      <c r="CU3212" s="1"/>
    </row>
    <row r="3213" spans="9:99" x14ac:dyDescent="0.2">
      <c r="I3213" s="1"/>
      <c r="L3213" s="1"/>
      <c r="O3213" s="1"/>
      <c r="R3213" s="1"/>
      <c r="U3213" s="1"/>
      <c r="X3213" s="1"/>
      <c r="AA3213" s="1"/>
      <c r="AD3213" s="1"/>
      <c r="AG3213" s="1"/>
      <c r="AK3213" s="1"/>
      <c r="AP3213" s="1"/>
      <c r="AS3213" s="1"/>
      <c r="AW3213" s="1"/>
      <c r="BB3213" s="1"/>
      <c r="BE3213" s="1"/>
      <c r="BH3213" s="1"/>
      <c r="BK3213" s="1"/>
      <c r="BN3213" s="1"/>
      <c r="BR3213" s="1"/>
      <c r="BW3213" s="1"/>
      <c r="BZ3213" s="1"/>
      <c r="CF3213" s="1"/>
      <c r="CN3213" s="1"/>
      <c r="CQ3213" s="1"/>
      <c r="CT3213" s="1"/>
      <c r="CU3213" s="1"/>
    </row>
    <row r="3214" spans="9:99" x14ac:dyDescent="0.2">
      <c r="I3214" s="1"/>
      <c r="L3214" s="1"/>
      <c r="O3214" s="1"/>
      <c r="R3214" s="1"/>
      <c r="U3214" s="1"/>
      <c r="X3214" s="1"/>
      <c r="AA3214" s="1"/>
      <c r="AD3214" s="1"/>
      <c r="AG3214" s="1"/>
      <c r="AK3214" s="1"/>
      <c r="AP3214" s="1"/>
      <c r="AS3214" s="1"/>
      <c r="AW3214" s="1"/>
      <c r="BB3214" s="1"/>
      <c r="BE3214" s="1"/>
      <c r="BH3214" s="1"/>
      <c r="BK3214" s="1"/>
      <c r="BN3214" s="1"/>
      <c r="BR3214" s="1"/>
      <c r="BW3214" s="1"/>
      <c r="BZ3214" s="1"/>
      <c r="CF3214" s="1"/>
      <c r="CN3214" s="1"/>
      <c r="CQ3214" s="1"/>
      <c r="CT3214" s="1"/>
      <c r="CU3214" s="1"/>
    </row>
    <row r="3215" spans="9:99" x14ac:dyDescent="0.2">
      <c r="I3215" s="1"/>
      <c r="L3215" s="1"/>
      <c r="O3215" s="1"/>
      <c r="R3215" s="1"/>
      <c r="U3215" s="1"/>
      <c r="X3215" s="1"/>
      <c r="AA3215" s="1"/>
      <c r="AD3215" s="1"/>
      <c r="AG3215" s="1"/>
      <c r="AK3215" s="1"/>
      <c r="AP3215" s="1"/>
      <c r="AS3215" s="1"/>
      <c r="AW3215" s="1"/>
      <c r="BB3215" s="1"/>
      <c r="BE3215" s="1"/>
      <c r="BH3215" s="1"/>
      <c r="BK3215" s="1"/>
      <c r="BN3215" s="1"/>
      <c r="BR3215" s="1"/>
      <c r="BW3215" s="1"/>
      <c r="BZ3215" s="1"/>
      <c r="CF3215" s="1"/>
      <c r="CN3215" s="1"/>
      <c r="CQ3215" s="1"/>
      <c r="CT3215" s="1"/>
      <c r="CU3215" s="1"/>
    </row>
    <row r="3216" spans="9:99" x14ac:dyDescent="0.2">
      <c r="I3216" s="1"/>
      <c r="L3216" s="1"/>
      <c r="O3216" s="1"/>
      <c r="R3216" s="1"/>
      <c r="U3216" s="1"/>
      <c r="X3216" s="1"/>
      <c r="AA3216" s="1"/>
      <c r="AD3216" s="1"/>
      <c r="AG3216" s="1"/>
      <c r="AK3216" s="1"/>
      <c r="AP3216" s="1"/>
      <c r="AS3216" s="1"/>
      <c r="AW3216" s="1"/>
      <c r="BB3216" s="1"/>
      <c r="BE3216" s="1"/>
      <c r="BH3216" s="1"/>
      <c r="BK3216" s="1"/>
      <c r="BN3216" s="1"/>
      <c r="BR3216" s="1"/>
      <c r="BW3216" s="1"/>
      <c r="BZ3216" s="1"/>
      <c r="CF3216" s="1"/>
      <c r="CN3216" s="1"/>
      <c r="CQ3216" s="1"/>
      <c r="CT3216" s="1"/>
      <c r="CU3216" s="1"/>
    </row>
    <row r="3217" spans="9:99" x14ac:dyDescent="0.2">
      <c r="I3217" s="1"/>
      <c r="L3217" s="1"/>
      <c r="O3217" s="1"/>
      <c r="R3217" s="1"/>
      <c r="U3217" s="1"/>
      <c r="X3217" s="1"/>
      <c r="AA3217" s="1"/>
      <c r="AD3217" s="1"/>
      <c r="AG3217" s="1"/>
      <c r="AK3217" s="1"/>
      <c r="AP3217" s="1"/>
      <c r="AS3217" s="1"/>
      <c r="AW3217" s="1"/>
      <c r="BB3217" s="1"/>
      <c r="BE3217" s="1"/>
      <c r="BH3217" s="1"/>
      <c r="BK3217" s="1"/>
      <c r="BN3217" s="1"/>
      <c r="BR3217" s="1"/>
      <c r="BW3217" s="1"/>
      <c r="BZ3217" s="1"/>
      <c r="CF3217" s="1"/>
      <c r="CN3217" s="1"/>
      <c r="CQ3217" s="1"/>
      <c r="CT3217" s="1"/>
      <c r="CU3217" s="1"/>
    </row>
    <row r="3218" spans="9:99" x14ac:dyDescent="0.2">
      <c r="I3218" s="1"/>
      <c r="L3218" s="1"/>
      <c r="O3218" s="1"/>
      <c r="R3218" s="1"/>
      <c r="U3218" s="1"/>
      <c r="X3218" s="1"/>
      <c r="AA3218" s="1"/>
      <c r="AD3218" s="1"/>
      <c r="AG3218" s="1"/>
      <c r="AK3218" s="1"/>
      <c r="AP3218" s="1"/>
      <c r="AS3218" s="1"/>
      <c r="AW3218" s="1"/>
      <c r="BB3218" s="1"/>
      <c r="BE3218" s="1"/>
      <c r="BH3218" s="1"/>
      <c r="BK3218" s="1"/>
      <c r="BN3218" s="1"/>
      <c r="BR3218" s="1"/>
      <c r="BW3218" s="1"/>
      <c r="BZ3218" s="1"/>
      <c r="CF3218" s="1"/>
      <c r="CN3218" s="1"/>
      <c r="CQ3218" s="1"/>
      <c r="CT3218" s="1"/>
      <c r="CU3218" s="1"/>
    </row>
    <row r="3219" spans="9:99" x14ac:dyDescent="0.2">
      <c r="I3219" s="1"/>
      <c r="L3219" s="1"/>
      <c r="O3219" s="1"/>
      <c r="R3219" s="1"/>
      <c r="U3219" s="1"/>
      <c r="X3219" s="1"/>
      <c r="AA3219" s="1"/>
      <c r="AD3219" s="1"/>
      <c r="AG3219" s="1"/>
      <c r="AK3219" s="1"/>
      <c r="AP3219" s="1"/>
      <c r="AS3219" s="1"/>
      <c r="AW3219" s="1"/>
      <c r="BB3219" s="1"/>
      <c r="BE3219" s="1"/>
      <c r="BH3219" s="1"/>
      <c r="BK3219" s="1"/>
      <c r="BN3219" s="1"/>
      <c r="BR3219" s="1"/>
      <c r="BW3219" s="1"/>
      <c r="BZ3219" s="1"/>
      <c r="CF3219" s="1"/>
      <c r="CN3219" s="1"/>
      <c r="CQ3219" s="1"/>
      <c r="CT3219" s="1"/>
      <c r="CU3219" s="1"/>
    </row>
    <row r="3220" spans="9:99" x14ac:dyDescent="0.2">
      <c r="I3220" s="1"/>
      <c r="L3220" s="1"/>
      <c r="O3220" s="1"/>
      <c r="R3220" s="1"/>
      <c r="U3220" s="1"/>
      <c r="X3220" s="1"/>
      <c r="AA3220" s="1"/>
      <c r="AD3220" s="1"/>
      <c r="AG3220" s="1"/>
      <c r="AK3220" s="1"/>
      <c r="AP3220" s="1"/>
      <c r="AS3220" s="1"/>
      <c r="AW3220" s="1"/>
      <c r="BB3220" s="1"/>
      <c r="BE3220" s="1"/>
      <c r="BH3220" s="1"/>
      <c r="BK3220" s="1"/>
      <c r="BN3220" s="1"/>
      <c r="BR3220" s="1"/>
      <c r="BW3220" s="1"/>
      <c r="BZ3220" s="1"/>
      <c r="CF3220" s="1"/>
      <c r="CN3220" s="1"/>
      <c r="CQ3220" s="1"/>
      <c r="CT3220" s="1"/>
      <c r="CU3220" s="1"/>
    </row>
    <row r="3221" spans="9:99" x14ac:dyDescent="0.2">
      <c r="I3221" s="1"/>
      <c r="L3221" s="1"/>
      <c r="O3221" s="1"/>
      <c r="R3221" s="1"/>
      <c r="U3221" s="1"/>
      <c r="X3221" s="1"/>
      <c r="AA3221" s="1"/>
      <c r="AD3221" s="1"/>
      <c r="AG3221" s="1"/>
      <c r="AK3221" s="1"/>
      <c r="AP3221" s="1"/>
      <c r="AS3221" s="1"/>
      <c r="AW3221" s="1"/>
      <c r="BB3221" s="1"/>
      <c r="BE3221" s="1"/>
      <c r="BH3221" s="1"/>
      <c r="BK3221" s="1"/>
      <c r="BN3221" s="1"/>
      <c r="BR3221" s="1"/>
      <c r="BW3221" s="1"/>
      <c r="BZ3221" s="1"/>
      <c r="CF3221" s="1"/>
      <c r="CN3221" s="1"/>
      <c r="CQ3221" s="1"/>
      <c r="CT3221" s="1"/>
      <c r="CU3221" s="1"/>
    </row>
    <row r="3222" spans="9:99" x14ac:dyDescent="0.2">
      <c r="I3222" s="1"/>
      <c r="L3222" s="1"/>
      <c r="O3222" s="1"/>
      <c r="R3222" s="1"/>
      <c r="U3222" s="1"/>
      <c r="X3222" s="1"/>
      <c r="AA3222" s="1"/>
      <c r="AD3222" s="1"/>
      <c r="AG3222" s="1"/>
      <c r="AK3222" s="1"/>
      <c r="AP3222" s="1"/>
      <c r="AS3222" s="1"/>
      <c r="AW3222" s="1"/>
      <c r="BB3222" s="1"/>
      <c r="BE3222" s="1"/>
      <c r="BH3222" s="1"/>
      <c r="BK3222" s="1"/>
      <c r="BN3222" s="1"/>
      <c r="BR3222" s="1"/>
      <c r="BW3222" s="1"/>
      <c r="BZ3222" s="1"/>
      <c r="CF3222" s="1"/>
      <c r="CN3222" s="1"/>
      <c r="CQ3222" s="1"/>
      <c r="CT3222" s="1"/>
      <c r="CU3222" s="1"/>
    </row>
    <row r="3223" spans="9:99" x14ac:dyDescent="0.2">
      <c r="I3223" s="1"/>
      <c r="L3223" s="1"/>
      <c r="O3223" s="1"/>
      <c r="R3223" s="1"/>
      <c r="U3223" s="1"/>
      <c r="X3223" s="1"/>
      <c r="AA3223" s="1"/>
      <c r="AD3223" s="1"/>
      <c r="AG3223" s="1"/>
      <c r="AK3223" s="1"/>
      <c r="AP3223" s="1"/>
      <c r="AS3223" s="1"/>
      <c r="AW3223" s="1"/>
      <c r="BB3223" s="1"/>
      <c r="BE3223" s="1"/>
      <c r="BH3223" s="1"/>
      <c r="BK3223" s="1"/>
      <c r="BN3223" s="1"/>
      <c r="BR3223" s="1"/>
      <c r="BW3223" s="1"/>
      <c r="BZ3223" s="1"/>
      <c r="CF3223" s="1"/>
      <c r="CN3223" s="1"/>
      <c r="CQ3223" s="1"/>
      <c r="CT3223" s="1"/>
      <c r="CU3223" s="1"/>
    </row>
    <row r="3224" spans="9:99" x14ac:dyDescent="0.2">
      <c r="I3224" s="1"/>
      <c r="L3224" s="1"/>
      <c r="O3224" s="1"/>
      <c r="R3224" s="1"/>
      <c r="U3224" s="1"/>
      <c r="X3224" s="1"/>
      <c r="AA3224" s="1"/>
      <c r="AD3224" s="1"/>
      <c r="AG3224" s="1"/>
      <c r="AK3224" s="1"/>
      <c r="AP3224" s="1"/>
      <c r="AS3224" s="1"/>
      <c r="AW3224" s="1"/>
      <c r="BB3224" s="1"/>
      <c r="BE3224" s="1"/>
      <c r="BH3224" s="1"/>
      <c r="BK3224" s="1"/>
      <c r="BN3224" s="1"/>
      <c r="BR3224" s="1"/>
      <c r="BW3224" s="1"/>
      <c r="BZ3224" s="1"/>
      <c r="CF3224" s="1"/>
      <c r="CN3224" s="1"/>
      <c r="CQ3224" s="1"/>
      <c r="CT3224" s="1"/>
      <c r="CU3224" s="1"/>
    </row>
    <row r="3225" spans="9:99" x14ac:dyDescent="0.2">
      <c r="I3225" s="1"/>
      <c r="L3225" s="1"/>
      <c r="O3225" s="1"/>
      <c r="R3225" s="1"/>
      <c r="U3225" s="1"/>
      <c r="X3225" s="1"/>
      <c r="AA3225" s="1"/>
      <c r="AD3225" s="1"/>
      <c r="AG3225" s="1"/>
      <c r="AK3225" s="1"/>
      <c r="AP3225" s="1"/>
      <c r="AS3225" s="1"/>
      <c r="AW3225" s="1"/>
      <c r="BB3225" s="1"/>
      <c r="BE3225" s="1"/>
      <c r="BH3225" s="1"/>
      <c r="BK3225" s="1"/>
      <c r="BN3225" s="1"/>
      <c r="BR3225" s="1"/>
      <c r="BW3225" s="1"/>
      <c r="BZ3225" s="1"/>
      <c r="CF3225" s="1"/>
      <c r="CN3225" s="1"/>
      <c r="CQ3225" s="1"/>
      <c r="CT3225" s="1"/>
      <c r="CU3225" s="1"/>
    </row>
    <row r="3226" spans="9:99" x14ac:dyDescent="0.2">
      <c r="I3226" s="1"/>
      <c r="L3226" s="1"/>
      <c r="O3226" s="1"/>
      <c r="R3226" s="1"/>
      <c r="U3226" s="1"/>
      <c r="X3226" s="1"/>
      <c r="AA3226" s="1"/>
      <c r="AD3226" s="1"/>
      <c r="AG3226" s="1"/>
      <c r="AK3226" s="1"/>
      <c r="AP3226" s="1"/>
      <c r="AS3226" s="1"/>
      <c r="AW3226" s="1"/>
      <c r="BB3226" s="1"/>
      <c r="BE3226" s="1"/>
      <c r="BH3226" s="1"/>
      <c r="BK3226" s="1"/>
      <c r="BN3226" s="1"/>
      <c r="BR3226" s="1"/>
      <c r="BW3226" s="1"/>
      <c r="BZ3226" s="1"/>
      <c r="CF3226" s="1"/>
      <c r="CN3226" s="1"/>
      <c r="CQ3226" s="1"/>
      <c r="CT3226" s="1"/>
      <c r="CU3226" s="1"/>
    </row>
    <row r="3227" spans="9:99" x14ac:dyDescent="0.2">
      <c r="I3227" s="1"/>
      <c r="L3227" s="1"/>
      <c r="O3227" s="1"/>
      <c r="R3227" s="1"/>
      <c r="U3227" s="1"/>
      <c r="X3227" s="1"/>
      <c r="AA3227" s="1"/>
      <c r="AD3227" s="1"/>
      <c r="AG3227" s="1"/>
      <c r="AK3227" s="1"/>
      <c r="AP3227" s="1"/>
      <c r="AS3227" s="1"/>
      <c r="AW3227" s="1"/>
      <c r="BB3227" s="1"/>
      <c r="BE3227" s="1"/>
      <c r="BH3227" s="1"/>
      <c r="BK3227" s="1"/>
      <c r="BN3227" s="1"/>
      <c r="BR3227" s="1"/>
      <c r="BW3227" s="1"/>
      <c r="BZ3227" s="1"/>
      <c r="CF3227" s="1"/>
      <c r="CN3227" s="1"/>
      <c r="CQ3227" s="1"/>
      <c r="CT3227" s="1"/>
      <c r="CU3227" s="1"/>
    </row>
    <row r="3228" spans="9:99" x14ac:dyDescent="0.2">
      <c r="I3228" s="1"/>
      <c r="L3228" s="1"/>
      <c r="O3228" s="1"/>
      <c r="R3228" s="1"/>
      <c r="U3228" s="1"/>
      <c r="X3228" s="1"/>
      <c r="AA3228" s="1"/>
      <c r="AD3228" s="1"/>
      <c r="AG3228" s="1"/>
      <c r="AK3228" s="1"/>
      <c r="AP3228" s="1"/>
      <c r="AS3228" s="1"/>
      <c r="AW3228" s="1"/>
      <c r="BB3228" s="1"/>
      <c r="BE3228" s="1"/>
      <c r="BH3228" s="1"/>
      <c r="BK3228" s="1"/>
      <c r="BN3228" s="1"/>
      <c r="BR3228" s="1"/>
      <c r="BW3228" s="1"/>
      <c r="BZ3228" s="1"/>
      <c r="CF3228" s="1"/>
      <c r="CN3228" s="1"/>
      <c r="CQ3228" s="1"/>
      <c r="CT3228" s="1"/>
      <c r="CU3228" s="1"/>
    </row>
    <row r="3229" spans="9:99" x14ac:dyDescent="0.2">
      <c r="I3229" s="1"/>
      <c r="L3229" s="1"/>
      <c r="O3229" s="1"/>
      <c r="R3229" s="1"/>
      <c r="U3229" s="1"/>
      <c r="X3229" s="1"/>
      <c r="AA3229" s="1"/>
      <c r="AD3229" s="1"/>
      <c r="AG3229" s="1"/>
      <c r="AK3229" s="1"/>
      <c r="AP3229" s="1"/>
      <c r="AS3229" s="1"/>
      <c r="AW3229" s="1"/>
      <c r="BB3229" s="1"/>
      <c r="BE3229" s="1"/>
      <c r="BH3229" s="1"/>
      <c r="BK3229" s="1"/>
      <c r="BN3229" s="1"/>
      <c r="BR3229" s="1"/>
      <c r="BW3229" s="1"/>
      <c r="BZ3229" s="1"/>
      <c r="CF3229" s="1"/>
      <c r="CN3229" s="1"/>
      <c r="CQ3229" s="1"/>
      <c r="CT3229" s="1"/>
      <c r="CU3229" s="1"/>
    </row>
    <row r="3230" spans="9:99" x14ac:dyDescent="0.2">
      <c r="I3230" s="1"/>
      <c r="L3230" s="1"/>
      <c r="O3230" s="1"/>
      <c r="R3230" s="1"/>
      <c r="U3230" s="1"/>
      <c r="X3230" s="1"/>
      <c r="AA3230" s="1"/>
      <c r="AD3230" s="1"/>
      <c r="AG3230" s="1"/>
      <c r="AK3230" s="1"/>
      <c r="AP3230" s="1"/>
      <c r="AS3230" s="1"/>
      <c r="AW3230" s="1"/>
      <c r="BB3230" s="1"/>
      <c r="BE3230" s="1"/>
      <c r="BH3230" s="1"/>
      <c r="BK3230" s="1"/>
      <c r="BN3230" s="1"/>
      <c r="BR3230" s="1"/>
      <c r="BW3230" s="1"/>
      <c r="BZ3230" s="1"/>
      <c r="CF3230" s="1"/>
      <c r="CN3230" s="1"/>
      <c r="CQ3230" s="1"/>
      <c r="CT3230" s="1"/>
      <c r="CU3230" s="1"/>
    </row>
    <row r="3231" spans="9:99" x14ac:dyDescent="0.2">
      <c r="I3231" s="1"/>
      <c r="L3231" s="1"/>
      <c r="O3231" s="1"/>
      <c r="R3231" s="1"/>
      <c r="U3231" s="1"/>
      <c r="X3231" s="1"/>
      <c r="AA3231" s="1"/>
      <c r="AD3231" s="1"/>
      <c r="AG3231" s="1"/>
      <c r="AK3231" s="1"/>
      <c r="AP3231" s="1"/>
      <c r="AS3231" s="1"/>
      <c r="AW3231" s="1"/>
      <c r="BB3231" s="1"/>
      <c r="BE3231" s="1"/>
      <c r="BH3231" s="1"/>
      <c r="BK3231" s="1"/>
      <c r="BN3231" s="1"/>
      <c r="BR3231" s="1"/>
      <c r="BW3231" s="1"/>
      <c r="BZ3231" s="1"/>
      <c r="CF3231" s="1"/>
      <c r="CN3231" s="1"/>
      <c r="CQ3231" s="1"/>
      <c r="CT3231" s="1"/>
      <c r="CU3231" s="1"/>
    </row>
    <row r="3232" spans="9:99" x14ac:dyDescent="0.2">
      <c r="I3232" s="1"/>
      <c r="L3232" s="1"/>
      <c r="O3232" s="1"/>
      <c r="R3232" s="1"/>
      <c r="U3232" s="1"/>
      <c r="X3232" s="1"/>
      <c r="AA3232" s="1"/>
      <c r="AD3232" s="1"/>
      <c r="AG3232" s="1"/>
      <c r="AK3232" s="1"/>
      <c r="AP3232" s="1"/>
      <c r="AS3232" s="1"/>
      <c r="AW3232" s="1"/>
      <c r="BB3232" s="1"/>
      <c r="BE3232" s="1"/>
      <c r="BH3232" s="1"/>
      <c r="BK3232" s="1"/>
      <c r="BN3232" s="1"/>
      <c r="BR3232" s="1"/>
      <c r="BW3232" s="1"/>
      <c r="BZ3232" s="1"/>
      <c r="CF3232" s="1"/>
      <c r="CN3232" s="1"/>
      <c r="CQ3232" s="1"/>
      <c r="CT3232" s="1"/>
      <c r="CU3232" s="1"/>
    </row>
    <row r="3233" spans="9:99" x14ac:dyDescent="0.2">
      <c r="I3233" s="1"/>
      <c r="L3233" s="1"/>
      <c r="O3233" s="1"/>
      <c r="R3233" s="1"/>
      <c r="U3233" s="1"/>
      <c r="X3233" s="1"/>
      <c r="AA3233" s="1"/>
      <c r="AD3233" s="1"/>
      <c r="AG3233" s="1"/>
      <c r="AK3233" s="1"/>
      <c r="AP3233" s="1"/>
      <c r="AS3233" s="1"/>
      <c r="AW3233" s="1"/>
      <c r="BB3233" s="1"/>
      <c r="BE3233" s="1"/>
      <c r="BH3233" s="1"/>
      <c r="BK3233" s="1"/>
      <c r="BN3233" s="1"/>
      <c r="BR3233" s="1"/>
      <c r="BW3233" s="1"/>
      <c r="BZ3233" s="1"/>
      <c r="CF3233" s="1"/>
      <c r="CN3233" s="1"/>
      <c r="CQ3233" s="1"/>
      <c r="CT3233" s="1"/>
      <c r="CU3233" s="1"/>
    </row>
    <row r="3234" spans="9:99" x14ac:dyDescent="0.2">
      <c r="I3234" s="1"/>
      <c r="L3234" s="1"/>
      <c r="O3234" s="1"/>
      <c r="R3234" s="1"/>
      <c r="U3234" s="1"/>
      <c r="X3234" s="1"/>
      <c r="AA3234" s="1"/>
      <c r="AD3234" s="1"/>
      <c r="AG3234" s="1"/>
      <c r="AK3234" s="1"/>
      <c r="AP3234" s="1"/>
      <c r="AS3234" s="1"/>
      <c r="AW3234" s="1"/>
      <c r="BB3234" s="1"/>
      <c r="BE3234" s="1"/>
      <c r="BH3234" s="1"/>
      <c r="BK3234" s="1"/>
      <c r="BN3234" s="1"/>
      <c r="BR3234" s="1"/>
      <c r="BW3234" s="1"/>
      <c r="BZ3234" s="1"/>
      <c r="CF3234" s="1"/>
      <c r="CN3234" s="1"/>
      <c r="CQ3234" s="1"/>
      <c r="CT3234" s="1"/>
      <c r="CU3234" s="1"/>
    </row>
    <row r="3235" spans="9:99" x14ac:dyDescent="0.2">
      <c r="I3235" s="1"/>
      <c r="L3235" s="1"/>
      <c r="O3235" s="1"/>
      <c r="R3235" s="1"/>
      <c r="U3235" s="1"/>
      <c r="X3235" s="1"/>
      <c r="AA3235" s="1"/>
      <c r="AD3235" s="1"/>
      <c r="AG3235" s="1"/>
      <c r="AK3235" s="1"/>
      <c r="AP3235" s="1"/>
      <c r="AS3235" s="1"/>
      <c r="AW3235" s="1"/>
      <c r="BB3235" s="1"/>
      <c r="BE3235" s="1"/>
      <c r="BH3235" s="1"/>
      <c r="BK3235" s="1"/>
      <c r="BN3235" s="1"/>
      <c r="BR3235" s="1"/>
      <c r="BW3235" s="1"/>
      <c r="BZ3235" s="1"/>
      <c r="CF3235" s="1"/>
      <c r="CN3235" s="1"/>
      <c r="CQ3235" s="1"/>
      <c r="CT3235" s="1"/>
      <c r="CU3235" s="1"/>
    </row>
    <row r="3236" spans="9:99" x14ac:dyDescent="0.2">
      <c r="I3236" s="1"/>
      <c r="L3236" s="1"/>
      <c r="O3236" s="1"/>
      <c r="R3236" s="1"/>
      <c r="U3236" s="1"/>
      <c r="X3236" s="1"/>
      <c r="AA3236" s="1"/>
      <c r="AD3236" s="1"/>
      <c r="AG3236" s="1"/>
      <c r="AK3236" s="1"/>
      <c r="AP3236" s="1"/>
      <c r="AS3236" s="1"/>
      <c r="AW3236" s="1"/>
      <c r="BB3236" s="1"/>
      <c r="BE3236" s="1"/>
      <c r="BH3236" s="1"/>
      <c r="BK3236" s="1"/>
      <c r="BN3236" s="1"/>
      <c r="BR3236" s="1"/>
      <c r="BW3236" s="1"/>
      <c r="BZ3236" s="1"/>
      <c r="CF3236" s="1"/>
      <c r="CN3236" s="1"/>
      <c r="CQ3236" s="1"/>
      <c r="CT3236" s="1"/>
      <c r="CU3236" s="1"/>
    </row>
    <row r="3237" spans="9:99" x14ac:dyDescent="0.2">
      <c r="I3237" s="1"/>
      <c r="L3237" s="1"/>
      <c r="O3237" s="1"/>
      <c r="R3237" s="1"/>
      <c r="U3237" s="1"/>
      <c r="X3237" s="1"/>
      <c r="AA3237" s="1"/>
      <c r="AD3237" s="1"/>
      <c r="AG3237" s="1"/>
      <c r="AK3237" s="1"/>
      <c r="AP3237" s="1"/>
      <c r="AS3237" s="1"/>
      <c r="AW3237" s="1"/>
      <c r="BB3237" s="1"/>
      <c r="BE3237" s="1"/>
      <c r="BH3237" s="1"/>
      <c r="BK3237" s="1"/>
      <c r="BN3237" s="1"/>
      <c r="BR3237" s="1"/>
      <c r="BW3237" s="1"/>
      <c r="BZ3237" s="1"/>
      <c r="CF3237" s="1"/>
      <c r="CN3237" s="1"/>
      <c r="CQ3237" s="1"/>
      <c r="CT3237" s="1"/>
      <c r="CU3237" s="1"/>
    </row>
    <row r="3238" spans="9:99" x14ac:dyDescent="0.2">
      <c r="I3238" s="1"/>
      <c r="L3238" s="1"/>
      <c r="O3238" s="1"/>
      <c r="R3238" s="1"/>
      <c r="U3238" s="1"/>
      <c r="X3238" s="1"/>
      <c r="AA3238" s="1"/>
      <c r="AD3238" s="1"/>
      <c r="AG3238" s="1"/>
      <c r="AK3238" s="1"/>
      <c r="AP3238" s="1"/>
      <c r="AS3238" s="1"/>
      <c r="AW3238" s="1"/>
      <c r="BB3238" s="1"/>
      <c r="BE3238" s="1"/>
      <c r="BH3238" s="1"/>
      <c r="BK3238" s="1"/>
      <c r="BN3238" s="1"/>
      <c r="BR3238" s="1"/>
      <c r="BW3238" s="1"/>
      <c r="BZ3238" s="1"/>
      <c r="CF3238" s="1"/>
      <c r="CN3238" s="1"/>
      <c r="CQ3238" s="1"/>
      <c r="CT3238" s="1"/>
      <c r="CU3238" s="1"/>
    </row>
    <row r="3239" spans="9:99" x14ac:dyDescent="0.2">
      <c r="I3239" s="1"/>
      <c r="L3239" s="1"/>
      <c r="O3239" s="1"/>
      <c r="R3239" s="1"/>
      <c r="U3239" s="1"/>
      <c r="X3239" s="1"/>
      <c r="AA3239" s="1"/>
      <c r="AD3239" s="1"/>
      <c r="AG3239" s="1"/>
      <c r="AK3239" s="1"/>
      <c r="AP3239" s="1"/>
      <c r="AS3239" s="1"/>
      <c r="AW3239" s="1"/>
      <c r="BB3239" s="1"/>
      <c r="BE3239" s="1"/>
      <c r="BH3239" s="1"/>
      <c r="BK3239" s="1"/>
      <c r="BN3239" s="1"/>
      <c r="BR3239" s="1"/>
      <c r="BW3239" s="1"/>
      <c r="BZ3239" s="1"/>
      <c r="CF3239" s="1"/>
      <c r="CN3239" s="1"/>
      <c r="CQ3239" s="1"/>
      <c r="CT3239" s="1"/>
      <c r="CU3239" s="1"/>
    </row>
    <row r="3240" spans="9:99" x14ac:dyDescent="0.2">
      <c r="I3240" s="1"/>
      <c r="L3240" s="1"/>
      <c r="O3240" s="1"/>
      <c r="R3240" s="1"/>
      <c r="U3240" s="1"/>
      <c r="X3240" s="1"/>
      <c r="AA3240" s="1"/>
      <c r="AD3240" s="1"/>
      <c r="AG3240" s="1"/>
      <c r="AK3240" s="1"/>
      <c r="AP3240" s="1"/>
      <c r="AS3240" s="1"/>
      <c r="AW3240" s="1"/>
      <c r="BB3240" s="1"/>
      <c r="BE3240" s="1"/>
      <c r="BH3240" s="1"/>
      <c r="BK3240" s="1"/>
      <c r="BN3240" s="1"/>
      <c r="BR3240" s="1"/>
      <c r="BW3240" s="1"/>
      <c r="BZ3240" s="1"/>
      <c r="CF3240" s="1"/>
      <c r="CN3240" s="1"/>
      <c r="CQ3240" s="1"/>
      <c r="CT3240" s="1"/>
      <c r="CU3240" s="1"/>
    </row>
    <row r="3241" spans="9:99" x14ac:dyDescent="0.2">
      <c r="I3241" s="1"/>
      <c r="L3241" s="1"/>
      <c r="O3241" s="1"/>
      <c r="R3241" s="1"/>
      <c r="U3241" s="1"/>
      <c r="X3241" s="1"/>
      <c r="AA3241" s="1"/>
      <c r="AD3241" s="1"/>
      <c r="AG3241" s="1"/>
      <c r="AK3241" s="1"/>
      <c r="AP3241" s="1"/>
      <c r="AS3241" s="1"/>
      <c r="AW3241" s="1"/>
      <c r="BB3241" s="1"/>
      <c r="BE3241" s="1"/>
      <c r="BH3241" s="1"/>
      <c r="BK3241" s="1"/>
      <c r="BN3241" s="1"/>
      <c r="BR3241" s="1"/>
      <c r="BW3241" s="1"/>
      <c r="BZ3241" s="1"/>
      <c r="CF3241" s="1"/>
      <c r="CN3241" s="1"/>
      <c r="CQ3241" s="1"/>
      <c r="CT3241" s="1"/>
      <c r="CU3241" s="1"/>
    </row>
    <row r="3242" spans="9:99" x14ac:dyDescent="0.2">
      <c r="I3242" s="1"/>
      <c r="L3242" s="1"/>
      <c r="O3242" s="1"/>
      <c r="R3242" s="1"/>
      <c r="U3242" s="1"/>
      <c r="X3242" s="1"/>
      <c r="AA3242" s="1"/>
      <c r="AD3242" s="1"/>
      <c r="AG3242" s="1"/>
      <c r="AK3242" s="1"/>
      <c r="AP3242" s="1"/>
      <c r="AS3242" s="1"/>
      <c r="AW3242" s="1"/>
      <c r="BB3242" s="1"/>
      <c r="BE3242" s="1"/>
      <c r="BH3242" s="1"/>
      <c r="BK3242" s="1"/>
      <c r="BN3242" s="1"/>
      <c r="BR3242" s="1"/>
      <c r="BW3242" s="1"/>
      <c r="BZ3242" s="1"/>
      <c r="CF3242" s="1"/>
      <c r="CN3242" s="1"/>
      <c r="CQ3242" s="1"/>
      <c r="CT3242" s="1"/>
      <c r="CU3242" s="1"/>
    </row>
    <row r="3243" spans="9:99" x14ac:dyDescent="0.2">
      <c r="I3243" s="1"/>
      <c r="L3243" s="1"/>
      <c r="O3243" s="1"/>
      <c r="R3243" s="1"/>
      <c r="U3243" s="1"/>
      <c r="X3243" s="1"/>
      <c r="AA3243" s="1"/>
      <c r="AD3243" s="1"/>
      <c r="AG3243" s="1"/>
      <c r="AK3243" s="1"/>
      <c r="AP3243" s="1"/>
      <c r="AS3243" s="1"/>
      <c r="AW3243" s="1"/>
      <c r="BB3243" s="1"/>
      <c r="BE3243" s="1"/>
      <c r="BH3243" s="1"/>
      <c r="BK3243" s="1"/>
      <c r="BN3243" s="1"/>
      <c r="BR3243" s="1"/>
      <c r="BW3243" s="1"/>
      <c r="BZ3243" s="1"/>
      <c r="CF3243" s="1"/>
      <c r="CN3243" s="1"/>
      <c r="CQ3243" s="1"/>
      <c r="CT3243" s="1"/>
      <c r="CU3243" s="1"/>
    </row>
    <row r="3244" spans="9:99" x14ac:dyDescent="0.2">
      <c r="I3244" s="1"/>
      <c r="L3244" s="1"/>
      <c r="O3244" s="1"/>
      <c r="R3244" s="1"/>
      <c r="U3244" s="1"/>
      <c r="X3244" s="1"/>
      <c r="AA3244" s="1"/>
      <c r="AD3244" s="1"/>
      <c r="AG3244" s="1"/>
      <c r="AK3244" s="1"/>
      <c r="AP3244" s="1"/>
      <c r="AS3244" s="1"/>
      <c r="AW3244" s="1"/>
      <c r="BB3244" s="1"/>
      <c r="BE3244" s="1"/>
      <c r="BH3244" s="1"/>
      <c r="BK3244" s="1"/>
      <c r="BN3244" s="1"/>
      <c r="BR3244" s="1"/>
      <c r="BW3244" s="1"/>
      <c r="BZ3244" s="1"/>
      <c r="CF3244" s="1"/>
      <c r="CN3244" s="1"/>
      <c r="CQ3244" s="1"/>
      <c r="CT3244" s="1"/>
      <c r="CU3244" s="1"/>
    </row>
    <row r="3245" spans="9:99" x14ac:dyDescent="0.2">
      <c r="I3245" s="1"/>
      <c r="L3245" s="1"/>
      <c r="O3245" s="1"/>
      <c r="R3245" s="1"/>
      <c r="U3245" s="1"/>
      <c r="X3245" s="1"/>
      <c r="AA3245" s="1"/>
      <c r="AD3245" s="1"/>
      <c r="AG3245" s="1"/>
      <c r="AK3245" s="1"/>
      <c r="AP3245" s="1"/>
      <c r="AS3245" s="1"/>
      <c r="AW3245" s="1"/>
      <c r="BB3245" s="1"/>
      <c r="BE3245" s="1"/>
      <c r="BH3245" s="1"/>
      <c r="BK3245" s="1"/>
      <c r="BN3245" s="1"/>
      <c r="BR3245" s="1"/>
      <c r="BW3245" s="1"/>
      <c r="BZ3245" s="1"/>
      <c r="CF3245" s="1"/>
      <c r="CN3245" s="1"/>
      <c r="CQ3245" s="1"/>
      <c r="CT3245" s="1"/>
      <c r="CU3245" s="1"/>
    </row>
    <row r="3246" spans="9:99" x14ac:dyDescent="0.2">
      <c r="I3246" s="1"/>
      <c r="L3246" s="1"/>
      <c r="O3246" s="1"/>
      <c r="R3246" s="1"/>
      <c r="U3246" s="1"/>
      <c r="X3246" s="1"/>
      <c r="AA3246" s="1"/>
      <c r="AD3246" s="1"/>
      <c r="AG3246" s="1"/>
      <c r="AK3246" s="1"/>
      <c r="AP3246" s="1"/>
      <c r="AS3246" s="1"/>
      <c r="AW3246" s="1"/>
      <c r="BB3246" s="1"/>
      <c r="BE3246" s="1"/>
      <c r="BH3246" s="1"/>
      <c r="BK3246" s="1"/>
      <c r="BN3246" s="1"/>
      <c r="BR3246" s="1"/>
      <c r="BW3246" s="1"/>
      <c r="BZ3246" s="1"/>
      <c r="CF3246" s="1"/>
      <c r="CN3246" s="1"/>
      <c r="CQ3246" s="1"/>
      <c r="CT3246" s="1"/>
      <c r="CU3246" s="1"/>
    </row>
    <row r="3247" spans="9:99" x14ac:dyDescent="0.2">
      <c r="I3247" s="1"/>
      <c r="L3247" s="1"/>
      <c r="O3247" s="1"/>
      <c r="R3247" s="1"/>
      <c r="U3247" s="1"/>
      <c r="X3247" s="1"/>
      <c r="AA3247" s="1"/>
      <c r="AD3247" s="1"/>
      <c r="AG3247" s="1"/>
      <c r="AK3247" s="1"/>
      <c r="AP3247" s="1"/>
      <c r="AS3247" s="1"/>
      <c r="AW3247" s="1"/>
      <c r="BB3247" s="1"/>
      <c r="BE3247" s="1"/>
      <c r="BH3247" s="1"/>
      <c r="BK3247" s="1"/>
      <c r="BN3247" s="1"/>
      <c r="BR3247" s="1"/>
      <c r="BW3247" s="1"/>
      <c r="BZ3247" s="1"/>
      <c r="CF3247" s="1"/>
      <c r="CN3247" s="1"/>
      <c r="CQ3247" s="1"/>
      <c r="CT3247" s="1"/>
      <c r="CU3247" s="1"/>
    </row>
    <row r="3248" spans="9:99" x14ac:dyDescent="0.2">
      <c r="I3248" s="1"/>
      <c r="L3248" s="1"/>
      <c r="O3248" s="1"/>
      <c r="R3248" s="1"/>
      <c r="U3248" s="1"/>
      <c r="X3248" s="1"/>
      <c r="AA3248" s="1"/>
      <c r="AD3248" s="1"/>
      <c r="AG3248" s="1"/>
      <c r="AK3248" s="1"/>
      <c r="AP3248" s="1"/>
      <c r="AS3248" s="1"/>
      <c r="AW3248" s="1"/>
      <c r="BB3248" s="1"/>
      <c r="BE3248" s="1"/>
      <c r="BH3248" s="1"/>
      <c r="BK3248" s="1"/>
      <c r="BN3248" s="1"/>
      <c r="BR3248" s="1"/>
      <c r="BW3248" s="1"/>
      <c r="BZ3248" s="1"/>
      <c r="CF3248" s="1"/>
      <c r="CN3248" s="1"/>
      <c r="CQ3248" s="1"/>
      <c r="CT3248" s="1"/>
      <c r="CU3248" s="1"/>
    </row>
    <row r="3249" spans="9:99" x14ac:dyDescent="0.2">
      <c r="I3249" s="1"/>
      <c r="L3249" s="1"/>
      <c r="O3249" s="1"/>
      <c r="R3249" s="1"/>
      <c r="U3249" s="1"/>
      <c r="X3249" s="1"/>
      <c r="AA3249" s="1"/>
      <c r="AD3249" s="1"/>
      <c r="AG3249" s="1"/>
      <c r="AK3249" s="1"/>
      <c r="AP3249" s="1"/>
      <c r="AS3249" s="1"/>
      <c r="AW3249" s="1"/>
      <c r="BB3249" s="1"/>
      <c r="BE3249" s="1"/>
      <c r="BH3249" s="1"/>
      <c r="BK3249" s="1"/>
      <c r="BN3249" s="1"/>
      <c r="BR3249" s="1"/>
      <c r="BW3249" s="1"/>
      <c r="BZ3249" s="1"/>
      <c r="CF3249" s="1"/>
      <c r="CN3249" s="1"/>
      <c r="CQ3249" s="1"/>
      <c r="CT3249" s="1"/>
      <c r="CU3249" s="1"/>
    </row>
    <row r="3250" spans="9:99" x14ac:dyDescent="0.2">
      <c r="I3250" s="1"/>
      <c r="L3250" s="1"/>
      <c r="O3250" s="1"/>
      <c r="R3250" s="1"/>
      <c r="U3250" s="1"/>
      <c r="X3250" s="1"/>
      <c r="AA3250" s="1"/>
      <c r="AD3250" s="1"/>
      <c r="AG3250" s="1"/>
      <c r="AK3250" s="1"/>
      <c r="AP3250" s="1"/>
      <c r="AS3250" s="1"/>
      <c r="AW3250" s="1"/>
      <c r="BB3250" s="1"/>
      <c r="BE3250" s="1"/>
      <c r="BH3250" s="1"/>
      <c r="BK3250" s="1"/>
      <c r="BN3250" s="1"/>
      <c r="BR3250" s="1"/>
      <c r="BW3250" s="1"/>
      <c r="BZ3250" s="1"/>
      <c r="CF3250" s="1"/>
      <c r="CN3250" s="1"/>
      <c r="CQ3250" s="1"/>
      <c r="CT3250" s="1"/>
      <c r="CU3250" s="1"/>
    </row>
    <row r="3251" spans="9:99" x14ac:dyDescent="0.2">
      <c r="I3251" s="1"/>
      <c r="L3251" s="1"/>
      <c r="O3251" s="1"/>
      <c r="R3251" s="1"/>
      <c r="U3251" s="1"/>
      <c r="X3251" s="1"/>
      <c r="AA3251" s="1"/>
      <c r="AD3251" s="1"/>
      <c r="AG3251" s="1"/>
      <c r="AK3251" s="1"/>
      <c r="AP3251" s="1"/>
      <c r="AS3251" s="1"/>
      <c r="AW3251" s="1"/>
      <c r="BB3251" s="1"/>
      <c r="BE3251" s="1"/>
      <c r="BH3251" s="1"/>
      <c r="BK3251" s="1"/>
      <c r="BN3251" s="1"/>
      <c r="BR3251" s="1"/>
      <c r="BW3251" s="1"/>
      <c r="BZ3251" s="1"/>
      <c r="CF3251" s="1"/>
      <c r="CN3251" s="1"/>
      <c r="CQ3251" s="1"/>
      <c r="CT3251" s="1"/>
      <c r="CU3251" s="1"/>
    </row>
    <row r="3252" spans="9:99" x14ac:dyDescent="0.2">
      <c r="I3252" s="1"/>
      <c r="L3252" s="1"/>
      <c r="O3252" s="1"/>
      <c r="R3252" s="1"/>
      <c r="U3252" s="1"/>
      <c r="X3252" s="1"/>
      <c r="AA3252" s="1"/>
      <c r="AD3252" s="1"/>
      <c r="AG3252" s="1"/>
      <c r="AK3252" s="1"/>
      <c r="AP3252" s="1"/>
      <c r="AS3252" s="1"/>
      <c r="AW3252" s="1"/>
      <c r="BB3252" s="1"/>
      <c r="BE3252" s="1"/>
      <c r="BH3252" s="1"/>
      <c r="BK3252" s="1"/>
      <c r="BN3252" s="1"/>
      <c r="BR3252" s="1"/>
      <c r="BW3252" s="1"/>
      <c r="BZ3252" s="1"/>
      <c r="CF3252" s="1"/>
      <c r="CN3252" s="1"/>
      <c r="CQ3252" s="1"/>
      <c r="CT3252" s="1"/>
      <c r="CU3252" s="1"/>
    </row>
    <row r="3253" spans="9:99" x14ac:dyDescent="0.2">
      <c r="I3253" s="1"/>
      <c r="L3253" s="1"/>
      <c r="O3253" s="1"/>
      <c r="R3253" s="1"/>
      <c r="U3253" s="1"/>
      <c r="X3253" s="1"/>
      <c r="AA3253" s="1"/>
      <c r="AD3253" s="1"/>
      <c r="AG3253" s="1"/>
      <c r="AK3253" s="1"/>
      <c r="AP3253" s="1"/>
      <c r="AS3253" s="1"/>
      <c r="AW3253" s="1"/>
      <c r="BB3253" s="1"/>
      <c r="BE3253" s="1"/>
      <c r="BH3253" s="1"/>
      <c r="BK3253" s="1"/>
      <c r="BN3253" s="1"/>
      <c r="BR3253" s="1"/>
      <c r="BW3253" s="1"/>
      <c r="BZ3253" s="1"/>
      <c r="CF3253" s="1"/>
      <c r="CN3253" s="1"/>
      <c r="CQ3253" s="1"/>
      <c r="CT3253" s="1"/>
      <c r="CU3253" s="1"/>
    </row>
    <row r="3254" spans="9:99" x14ac:dyDescent="0.2">
      <c r="I3254" s="1"/>
      <c r="L3254" s="1"/>
      <c r="O3254" s="1"/>
      <c r="R3254" s="1"/>
      <c r="U3254" s="1"/>
      <c r="X3254" s="1"/>
      <c r="AA3254" s="1"/>
      <c r="AD3254" s="1"/>
      <c r="AG3254" s="1"/>
      <c r="AK3254" s="1"/>
      <c r="AP3254" s="1"/>
      <c r="AS3254" s="1"/>
      <c r="AW3254" s="1"/>
      <c r="BB3254" s="1"/>
      <c r="BE3254" s="1"/>
      <c r="BH3254" s="1"/>
      <c r="BK3254" s="1"/>
      <c r="BN3254" s="1"/>
      <c r="BR3254" s="1"/>
      <c r="BW3254" s="1"/>
      <c r="BZ3254" s="1"/>
      <c r="CF3254" s="1"/>
      <c r="CN3254" s="1"/>
      <c r="CQ3254" s="1"/>
      <c r="CT3254" s="1"/>
      <c r="CU3254" s="1"/>
    </row>
    <row r="3255" spans="9:99" x14ac:dyDescent="0.2">
      <c r="I3255" s="1"/>
      <c r="L3255" s="1"/>
      <c r="O3255" s="1"/>
      <c r="R3255" s="1"/>
      <c r="U3255" s="1"/>
      <c r="X3255" s="1"/>
      <c r="AA3255" s="1"/>
      <c r="AD3255" s="1"/>
      <c r="AG3255" s="1"/>
      <c r="AK3255" s="1"/>
      <c r="AP3255" s="1"/>
      <c r="AS3255" s="1"/>
      <c r="AW3255" s="1"/>
      <c r="BB3255" s="1"/>
      <c r="BE3255" s="1"/>
      <c r="BH3255" s="1"/>
      <c r="BK3255" s="1"/>
      <c r="BN3255" s="1"/>
      <c r="BR3255" s="1"/>
      <c r="BW3255" s="1"/>
      <c r="BZ3255" s="1"/>
      <c r="CF3255" s="1"/>
      <c r="CN3255" s="1"/>
      <c r="CQ3255" s="1"/>
      <c r="CT3255" s="1"/>
      <c r="CU3255" s="1"/>
    </row>
    <row r="3256" spans="9:99" x14ac:dyDescent="0.2">
      <c r="I3256" s="1"/>
      <c r="L3256" s="1"/>
      <c r="O3256" s="1"/>
      <c r="R3256" s="1"/>
      <c r="U3256" s="1"/>
      <c r="X3256" s="1"/>
      <c r="AA3256" s="1"/>
      <c r="AD3256" s="1"/>
      <c r="AG3256" s="1"/>
      <c r="AK3256" s="1"/>
      <c r="AP3256" s="1"/>
      <c r="AS3256" s="1"/>
      <c r="AW3256" s="1"/>
      <c r="BB3256" s="1"/>
      <c r="BE3256" s="1"/>
      <c r="BH3256" s="1"/>
      <c r="BK3256" s="1"/>
      <c r="BN3256" s="1"/>
      <c r="BR3256" s="1"/>
      <c r="BW3256" s="1"/>
      <c r="BZ3256" s="1"/>
      <c r="CF3256" s="1"/>
      <c r="CN3256" s="1"/>
      <c r="CQ3256" s="1"/>
      <c r="CT3256" s="1"/>
      <c r="CU3256" s="1"/>
    </row>
    <row r="3257" spans="9:99" x14ac:dyDescent="0.2">
      <c r="I3257" s="1"/>
      <c r="L3257" s="1"/>
      <c r="O3257" s="1"/>
      <c r="R3257" s="1"/>
      <c r="U3257" s="1"/>
      <c r="X3257" s="1"/>
      <c r="AA3257" s="1"/>
      <c r="AD3257" s="1"/>
      <c r="AG3257" s="1"/>
      <c r="AK3257" s="1"/>
      <c r="AP3257" s="1"/>
      <c r="AS3257" s="1"/>
      <c r="AW3257" s="1"/>
      <c r="BB3257" s="1"/>
      <c r="BE3257" s="1"/>
      <c r="BH3257" s="1"/>
      <c r="BK3257" s="1"/>
      <c r="BN3257" s="1"/>
      <c r="BR3257" s="1"/>
      <c r="BW3257" s="1"/>
      <c r="BZ3257" s="1"/>
      <c r="CF3257" s="1"/>
      <c r="CN3257" s="1"/>
      <c r="CQ3257" s="1"/>
      <c r="CT3257" s="1"/>
      <c r="CU3257" s="1"/>
    </row>
    <row r="3258" spans="9:99" x14ac:dyDescent="0.2">
      <c r="I3258" s="1"/>
      <c r="L3258" s="1"/>
      <c r="O3258" s="1"/>
      <c r="R3258" s="1"/>
      <c r="U3258" s="1"/>
      <c r="X3258" s="1"/>
      <c r="AA3258" s="1"/>
      <c r="AD3258" s="1"/>
      <c r="AG3258" s="1"/>
      <c r="AK3258" s="1"/>
      <c r="AP3258" s="1"/>
      <c r="AS3258" s="1"/>
      <c r="AW3258" s="1"/>
      <c r="BB3258" s="1"/>
      <c r="BE3258" s="1"/>
      <c r="BH3258" s="1"/>
      <c r="BK3258" s="1"/>
      <c r="BN3258" s="1"/>
      <c r="BR3258" s="1"/>
      <c r="BW3258" s="1"/>
      <c r="BZ3258" s="1"/>
      <c r="CF3258" s="1"/>
      <c r="CN3258" s="1"/>
      <c r="CQ3258" s="1"/>
      <c r="CT3258" s="1"/>
      <c r="CU3258" s="1"/>
    </row>
    <row r="3259" spans="9:99" x14ac:dyDescent="0.2">
      <c r="I3259" s="1"/>
      <c r="L3259" s="1"/>
      <c r="O3259" s="1"/>
      <c r="R3259" s="1"/>
      <c r="U3259" s="1"/>
      <c r="X3259" s="1"/>
      <c r="AA3259" s="1"/>
      <c r="AD3259" s="1"/>
      <c r="AG3259" s="1"/>
      <c r="AK3259" s="1"/>
      <c r="AP3259" s="1"/>
      <c r="AS3259" s="1"/>
      <c r="AW3259" s="1"/>
      <c r="BB3259" s="1"/>
      <c r="BE3259" s="1"/>
      <c r="BH3259" s="1"/>
      <c r="BK3259" s="1"/>
      <c r="BN3259" s="1"/>
      <c r="BR3259" s="1"/>
      <c r="BW3259" s="1"/>
      <c r="BZ3259" s="1"/>
      <c r="CF3259" s="1"/>
      <c r="CN3259" s="1"/>
      <c r="CQ3259" s="1"/>
      <c r="CT3259" s="1"/>
      <c r="CU3259" s="1"/>
    </row>
    <row r="3260" spans="9:99" x14ac:dyDescent="0.2">
      <c r="I3260" s="1"/>
      <c r="L3260" s="1"/>
      <c r="O3260" s="1"/>
      <c r="R3260" s="1"/>
      <c r="U3260" s="1"/>
      <c r="X3260" s="1"/>
      <c r="AA3260" s="1"/>
      <c r="AD3260" s="1"/>
      <c r="AG3260" s="1"/>
      <c r="AK3260" s="1"/>
      <c r="AP3260" s="1"/>
      <c r="AS3260" s="1"/>
      <c r="AW3260" s="1"/>
      <c r="BB3260" s="1"/>
      <c r="BE3260" s="1"/>
      <c r="BH3260" s="1"/>
      <c r="BK3260" s="1"/>
      <c r="BN3260" s="1"/>
      <c r="BR3260" s="1"/>
      <c r="BW3260" s="1"/>
      <c r="BZ3260" s="1"/>
      <c r="CF3260" s="1"/>
      <c r="CN3260" s="1"/>
      <c r="CQ3260" s="1"/>
      <c r="CT3260" s="1"/>
      <c r="CU3260" s="1"/>
    </row>
    <row r="3261" spans="9:99" x14ac:dyDescent="0.2">
      <c r="I3261" s="1"/>
      <c r="L3261" s="1"/>
      <c r="O3261" s="1"/>
      <c r="R3261" s="1"/>
      <c r="U3261" s="1"/>
      <c r="X3261" s="1"/>
      <c r="AA3261" s="1"/>
      <c r="AD3261" s="1"/>
      <c r="AG3261" s="1"/>
      <c r="AK3261" s="1"/>
      <c r="AP3261" s="1"/>
      <c r="AS3261" s="1"/>
      <c r="AW3261" s="1"/>
      <c r="BB3261" s="1"/>
      <c r="BE3261" s="1"/>
      <c r="BH3261" s="1"/>
      <c r="BK3261" s="1"/>
      <c r="BN3261" s="1"/>
      <c r="BR3261" s="1"/>
      <c r="BW3261" s="1"/>
      <c r="BZ3261" s="1"/>
      <c r="CF3261" s="1"/>
      <c r="CN3261" s="1"/>
      <c r="CQ3261" s="1"/>
      <c r="CT3261" s="1"/>
      <c r="CU3261" s="1"/>
    </row>
    <row r="3262" spans="9:99" x14ac:dyDescent="0.2">
      <c r="I3262" s="1"/>
      <c r="L3262" s="1"/>
      <c r="O3262" s="1"/>
      <c r="R3262" s="1"/>
      <c r="U3262" s="1"/>
      <c r="X3262" s="1"/>
      <c r="AA3262" s="1"/>
      <c r="AD3262" s="1"/>
      <c r="AG3262" s="1"/>
      <c r="AK3262" s="1"/>
      <c r="AP3262" s="1"/>
      <c r="AS3262" s="1"/>
      <c r="AW3262" s="1"/>
      <c r="BB3262" s="1"/>
      <c r="BE3262" s="1"/>
      <c r="BH3262" s="1"/>
      <c r="BK3262" s="1"/>
      <c r="BN3262" s="1"/>
      <c r="BR3262" s="1"/>
      <c r="BW3262" s="1"/>
      <c r="BZ3262" s="1"/>
      <c r="CF3262" s="1"/>
      <c r="CN3262" s="1"/>
      <c r="CQ3262" s="1"/>
      <c r="CT3262" s="1"/>
      <c r="CU3262" s="1"/>
    </row>
    <row r="3263" spans="9:99" x14ac:dyDescent="0.2">
      <c r="I3263" s="1"/>
      <c r="L3263" s="1"/>
      <c r="O3263" s="1"/>
      <c r="R3263" s="1"/>
      <c r="U3263" s="1"/>
      <c r="X3263" s="1"/>
      <c r="AA3263" s="1"/>
      <c r="AD3263" s="1"/>
      <c r="AG3263" s="1"/>
      <c r="AK3263" s="1"/>
      <c r="AP3263" s="1"/>
      <c r="AS3263" s="1"/>
      <c r="AW3263" s="1"/>
      <c r="BB3263" s="1"/>
      <c r="BE3263" s="1"/>
      <c r="BH3263" s="1"/>
      <c r="BK3263" s="1"/>
      <c r="BN3263" s="1"/>
      <c r="BR3263" s="1"/>
      <c r="BW3263" s="1"/>
      <c r="BZ3263" s="1"/>
      <c r="CF3263" s="1"/>
      <c r="CN3263" s="1"/>
      <c r="CQ3263" s="1"/>
      <c r="CT3263" s="1"/>
      <c r="CU3263" s="1"/>
    </row>
    <row r="3264" spans="9:99" x14ac:dyDescent="0.2">
      <c r="I3264" s="1"/>
      <c r="L3264" s="1"/>
      <c r="O3264" s="1"/>
      <c r="R3264" s="1"/>
      <c r="U3264" s="1"/>
      <c r="X3264" s="1"/>
      <c r="AA3264" s="1"/>
      <c r="AD3264" s="1"/>
      <c r="AG3264" s="1"/>
      <c r="AK3264" s="1"/>
      <c r="AP3264" s="1"/>
      <c r="AS3264" s="1"/>
      <c r="AW3264" s="1"/>
      <c r="BB3264" s="1"/>
      <c r="BE3264" s="1"/>
      <c r="BH3264" s="1"/>
      <c r="BK3264" s="1"/>
      <c r="BN3264" s="1"/>
      <c r="BR3264" s="1"/>
      <c r="BW3264" s="1"/>
      <c r="BZ3264" s="1"/>
      <c r="CF3264" s="1"/>
      <c r="CN3264" s="1"/>
      <c r="CQ3264" s="1"/>
      <c r="CT3264" s="1"/>
      <c r="CU3264" s="1"/>
    </row>
    <row r="3265" spans="9:99" x14ac:dyDescent="0.2">
      <c r="I3265" s="1"/>
      <c r="L3265" s="1"/>
      <c r="O3265" s="1"/>
      <c r="R3265" s="1"/>
      <c r="U3265" s="1"/>
      <c r="X3265" s="1"/>
      <c r="AA3265" s="1"/>
      <c r="AD3265" s="1"/>
      <c r="AG3265" s="1"/>
      <c r="AK3265" s="1"/>
      <c r="AP3265" s="1"/>
      <c r="AS3265" s="1"/>
      <c r="AW3265" s="1"/>
      <c r="BB3265" s="1"/>
      <c r="BE3265" s="1"/>
      <c r="BH3265" s="1"/>
      <c r="BK3265" s="1"/>
      <c r="BN3265" s="1"/>
      <c r="BR3265" s="1"/>
      <c r="BW3265" s="1"/>
      <c r="BZ3265" s="1"/>
      <c r="CF3265" s="1"/>
      <c r="CN3265" s="1"/>
      <c r="CQ3265" s="1"/>
      <c r="CT3265" s="1"/>
      <c r="CU3265" s="1"/>
    </row>
    <row r="3266" spans="9:99" x14ac:dyDescent="0.2">
      <c r="I3266" s="1"/>
      <c r="L3266" s="1"/>
      <c r="O3266" s="1"/>
      <c r="R3266" s="1"/>
      <c r="U3266" s="1"/>
      <c r="X3266" s="1"/>
      <c r="AA3266" s="1"/>
      <c r="AD3266" s="1"/>
      <c r="AG3266" s="1"/>
      <c r="AK3266" s="1"/>
      <c r="AP3266" s="1"/>
      <c r="AS3266" s="1"/>
      <c r="AW3266" s="1"/>
      <c r="BB3266" s="1"/>
      <c r="BE3266" s="1"/>
      <c r="BH3266" s="1"/>
      <c r="BK3266" s="1"/>
      <c r="BN3266" s="1"/>
      <c r="BR3266" s="1"/>
      <c r="BW3266" s="1"/>
      <c r="BZ3266" s="1"/>
      <c r="CF3266" s="1"/>
      <c r="CN3266" s="1"/>
      <c r="CQ3266" s="1"/>
      <c r="CT3266" s="1"/>
      <c r="CU3266" s="1"/>
    </row>
    <row r="3267" spans="9:99" x14ac:dyDescent="0.2">
      <c r="I3267" s="1"/>
      <c r="L3267" s="1"/>
      <c r="O3267" s="1"/>
      <c r="R3267" s="1"/>
      <c r="U3267" s="1"/>
      <c r="X3267" s="1"/>
      <c r="AA3267" s="1"/>
      <c r="AD3267" s="1"/>
      <c r="AG3267" s="1"/>
      <c r="AK3267" s="1"/>
      <c r="AP3267" s="1"/>
      <c r="AS3267" s="1"/>
      <c r="AW3267" s="1"/>
      <c r="BB3267" s="1"/>
      <c r="BE3267" s="1"/>
      <c r="BH3267" s="1"/>
      <c r="BK3267" s="1"/>
      <c r="BN3267" s="1"/>
      <c r="BR3267" s="1"/>
      <c r="BW3267" s="1"/>
      <c r="BZ3267" s="1"/>
      <c r="CF3267" s="1"/>
      <c r="CN3267" s="1"/>
      <c r="CQ3267" s="1"/>
      <c r="CT3267" s="1"/>
      <c r="CU3267" s="1"/>
    </row>
    <row r="3268" spans="9:99" x14ac:dyDescent="0.2">
      <c r="I3268" s="1"/>
      <c r="L3268" s="1"/>
      <c r="O3268" s="1"/>
      <c r="R3268" s="1"/>
      <c r="U3268" s="1"/>
      <c r="X3268" s="1"/>
      <c r="AA3268" s="1"/>
      <c r="AD3268" s="1"/>
      <c r="AG3268" s="1"/>
      <c r="AK3268" s="1"/>
      <c r="AP3268" s="1"/>
      <c r="AS3268" s="1"/>
      <c r="AW3268" s="1"/>
      <c r="BB3268" s="1"/>
      <c r="BE3268" s="1"/>
      <c r="BH3268" s="1"/>
      <c r="BK3268" s="1"/>
      <c r="BN3268" s="1"/>
      <c r="BR3268" s="1"/>
      <c r="BW3268" s="1"/>
      <c r="BZ3268" s="1"/>
      <c r="CF3268" s="1"/>
      <c r="CN3268" s="1"/>
      <c r="CQ3268" s="1"/>
      <c r="CT3268" s="1"/>
      <c r="CU3268" s="1"/>
    </row>
    <row r="3269" spans="9:99" x14ac:dyDescent="0.2">
      <c r="I3269" s="1"/>
      <c r="L3269" s="1"/>
      <c r="O3269" s="1"/>
      <c r="R3269" s="1"/>
      <c r="U3269" s="1"/>
      <c r="X3269" s="1"/>
      <c r="AA3269" s="1"/>
      <c r="AD3269" s="1"/>
      <c r="AG3269" s="1"/>
      <c r="AK3269" s="1"/>
      <c r="AP3269" s="1"/>
      <c r="AS3269" s="1"/>
      <c r="AW3269" s="1"/>
      <c r="BB3269" s="1"/>
      <c r="BE3269" s="1"/>
      <c r="BH3269" s="1"/>
      <c r="BK3269" s="1"/>
      <c r="BN3269" s="1"/>
      <c r="BR3269" s="1"/>
      <c r="BW3269" s="1"/>
      <c r="BZ3269" s="1"/>
      <c r="CF3269" s="1"/>
      <c r="CN3269" s="1"/>
      <c r="CQ3269" s="1"/>
      <c r="CT3269" s="1"/>
      <c r="CU3269" s="1"/>
    </row>
    <row r="3270" spans="9:99" x14ac:dyDescent="0.2">
      <c r="I3270" s="1"/>
      <c r="L3270" s="1"/>
      <c r="O3270" s="1"/>
      <c r="R3270" s="1"/>
      <c r="U3270" s="1"/>
      <c r="X3270" s="1"/>
      <c r="AA3270" s="1"/>
      <c r="AD3270" s="1"/>
      <c r="AG3270" s="1"/>
      <c r="AK3270" s="1"/>
      <c r="AP3270" s="1"/>
      <c r="AS3270" s="1"/>
      <c r="AW3270" s="1"/>
      <c r="BB3270" s="1"/>
      <c r="BE3270" s="1"/>
      <c r="BH3270" s="1"/>
      <c r="BK3270" s="1"/>
      <c r="BN3270" s="1"/>
      <c r="BR3270" s="1"/>
      <c r="BW3270" s="1"/>
      <c r="BZ3270" s="1"/>
      <c r="CF3270" s="1"/>
      <c r="CN3270" s="1"/>
      <c r="CQ3270" s="1"/>
      <c r="CT3270" s="1"/>
      <c r="CU3270" s="1"/>
    </row>
    <row r="3271" spans="9:99" x14ac:dyDescent="0.2">
      <c r="I3271" s="1"/>
      <c r="L3271" s="1"/>
      <c r="O3271" s="1"/>
      <c r="R3271" s="1"/>
      <c r="U3271" s="1"/>
      <c r="X3271" s="1"/>
      <c r="AA3271" s="1"/>
      <c r="AD3271" s="1"/>
      <c r="AG3271" s="1"/>
      <c r="AK3271" s="1"/>
      <c r="AP3271" s="1"/>
      <c r="AS3271" s="1"/>
      <c r="AW3271" s="1"/>
      <c r="BB3271" s="1"/>
      <c r="BE3271" s="1"/>
      <c r="BH3271" s="1"/>
      <c r="BK3271" s="1"/>
      <c r="BN3271" s="1"/>
      <c r="BR3271" s="1"/>
      <c r="BW3271" s="1"/>
      <c r="BZ3271" s="1"/>
      <c r="CF3271" s="1"/>
      <c r="CN3271" s="1"/>
      <c r="CQ3271" s="1"/>
      <c r="CT3271" s="1"/>
      <c r="CU3271" s="1"/>
    </row>
    <row r="3272" spans="9:99" x14ac:dyDescent="0.2">
      <c r="I3272" s="1"/>
      <c r="L3272" s="1"/>
      <c r="O3272" s="1"/>
      <c r="R3272" s="1"/>
      <c r="U3272" s="1"/>
      <c r="X3272" s="1"/>
      <c r="AA3272" s="1"/>
      <c r="AD3272" s="1"/>
      <c r="AG3272" s="1"/>
      <c r="AK3272" s="1"/>
      <c r="AP3272" s="1"/>
      <c r="AS3272" s="1"/>
      <c r="AW3272" s="1"/>
      <c r="BB3272" s="1"/>
      <c r="BE3272" s="1"/>
      <c r="BH3272" s="1"/>
      <c r="BK3272" s="1"/>
      <c r="BN3272" s="1"/>
      <c r="BR3272" s="1"/>
      <c r="BW3272" s="1"/>
      <c r="BZ3272" s="1"/>
      <c r="CF3272" s="1"/>
      <c r="CN3272" s="1"/>
      <c r="CQ3272" s="1"/>
      <c r="CT3272" s="1"/>
      <c r="CU3272" s="1"/>
    </row>
    <row r="3273" spans="9:99" x14ac:dyDescent="0.2">
      <c r="I3273" s="1"/>
      <c r="L3273" s="1"/>
      <c r="O3273" s="1"/>
      <c r="R3273" s="1"/>
      <c r="U3273" s="1"/>
      <c r="X3273" s="1"/>
      <c r="AA3273" s="1"/>
      <c r="AD3273" s="1"/>
      <c r="AG3273" s="1"/>
      <c r="AK3273" s="1"/>
      <c r="AP3273" s="1"/>
      <c r="AS3273" s="1"/>
      <c r="AW3273" s="1"/>
      <c r="BB3273" s="1"/>
      <c r="BE3273" s="1"/>
      <c r="BH3273" s="1"/>
      <c r="BK3273" s="1"/>
      <c r="BN3273" s="1"/>
      <c r="BR3273" s="1"/>
      <c r="BW3273" s="1"/>
      <c r="BZ3273" s="1"/>
      <c r="CF3273" s="1"/>
      <c r="CN3273" s="1"/>
      <c r="CQ3273" s="1"/>
      <c r="CT3273" s="1"/>
      <c r="CU3273" s="1"/>
    </row>
    <row r="3274" spans="9:99" x14ac:dyDescent="0.2">
      <c r="I3274" s="1"/>
      <c r="L3274" s="1"/>
      <c r="O3274" s="1"/>
      <c r="R3274" s="1"/>
      <c r="U3274" s="1"/>
      <c r="X3274" s="1"/>
      <c r="AA3274" s="1"/>
      <c r="AD3274" s="1"/>
      <c r="AG3274" s="1"/>
      <c r="AK3274" s="1"/>
      <c r="AP3274" s="1"/>
      <c r="AS3274" s="1"/>
      <c r="AW3274" s="1"/>
      <c r="BB3274" s="1"/>
      <c r="BE3274" s="1"/>
      <c r="BH3274" s="1"/>
      <c r="BK3274" s="1"/>
      <c r="BN3274" s="1"/>
      <c r="BR3274" s="1"/>
      <c r="BW3274" s="1"/>
      <c r="BZ3274" s="1"/>
      <c r="CF3274" s="1"/>
      <c r="CN3274" s="1"/>
      <c r="CQ3274" s="1"/>
      <c r="CT3274" s="1"/>
      <c r="CU3274" s="1"/>
    </row>
    <row r="3275" spans="9:99" x14ac:dyDescent="0.2">
      <c r="I3275" s="1"/>
      <c r="L3275" s="1"/>
      <c r="O3275" s="1"/>
      <c r="R3275" s="1"/>
      <c r="U3275" s="1"/>
      <c r="X3275" s="1"/>
      <c r="AA3275" s="1"/>
      <c r="AD3275" s="1"/>
      <c r="AG3275" s="1"/>
      <c r="AK3275" s="1"/>
      <c r="AP3275" s="1"/>
      <c r="AS3275" s="1"/>
      <c r="AW3275" s="1"/>
      <c r="BB3275" s="1"/>
      <c r="BE3275" s="1"/>
      <c r="BH3275" s="1"/>
      <c r="BK3275" s="1"/>
      <c r="BN3275" s="1"/>
      <c r="BR3275" s="1"/>
      <c r="BW3275" s="1"/>
      <c r="BZ3275" s="1"/>
      <c r="CF3275" s="1"/>
      <c r="CN3275" s="1"/>
      <c r="CQ3275" s="1"/>
      <c r="CT3275" s="1"/>
      <c r="CU3275" s="1"/>
    </row>
    <row r="3276" spans="9:99" x14ac:dyDescent="0.2">
      <c r="I3276" s="1"/>
      <c r="L3276" s="1"/>
      <c r="O3276" s="1"/>
      <c r="R3276" s="1"/>
      <c r="U3276" s="1"/>
      <c r="X3276" s="1"/>
      <c r="AA3276" s="1"/>
      <c r="AD3276" s="1"/>
      <c r="AG3276" s="1"/>
      <c r="AK3276" s="1"/>
      <c r="AP3276" s="1"/>
      <c r="AS3276" s="1"/>
      <c r="AW3276" s="1"/>
      <c r="BB3276" s="1"/>
      <c r="BE3276" s="1"/>
      <c r="BH3276" s="1"/>
      <c r="BK3276" s="1"/>
      <c r="BN3276" s="1"/>
      <c r="BR3276" s="1"/>
      <c r="BW3276" s="1"/>
      <c r="BZ3276" s="1"/>
      <c r="CF3276" s="1"/>
      <c r="CN3276" s="1"/>
      <c r="CQ3276" s="1"/>
      <c r="CT3276" s="1"/>
      <c r="CU3276" s="1"/>
    </row>
    <row r="3277" spans="9:99" x14ac:dyDescent="0.2">
      <c r="I3277" s="1"/>
      <c r="L3277" s="1"/>
      <c r="O3277" s="1"/>
      <c r="R3277" s="1"/>
      <c r="U3277" s="1"/>
      <c r="X3277" s="1"/>
      <c r="AA3277" s="1"/>
      <c r="AD3277" s="1"/>
      <c r="AG3277" s="1"/>
      <c r="AK3277" s="1"/>
      <c r="AP3277" s="1"/>
      <c r="AS3277" s="1"/>
      <c r="AW3277" s="1"/>
      <c r="BB3277" s="1"/>
      <c r="BE3277" s="1"/>
      <c r="BH3277" s="1"/>
      <c r="BK3277" s="1"/>
      <c r="BN3277" s="1"/>
      <c r="BR3277" s="1"/>
      <c r="BW3277" s="1"/>
      <c r="BZ3277" s="1"/>
      <c r="CF3277" s="1"/>
      <c r="CN3277" s="1"/>
      <c r="CQ3277" s="1"/>
      <c r="CT3277" s="1"/>
      <c r="CU3277" s="1"/>
    </row>
    <row r="3278" spans="9:99" x14ac:dyDescent="0.2">
      <c r="I3278" s="1"/>
      <c r="L3278" s="1"/>
      <c r="O3278" s="1"/>
      <c r="R3278" s="1"/>
      <c r="U3278" s="1"/>
      <c r="X3278" s="1"/>
      <c r="AA3278" s="1"/>
      <c r="AD3278" s="1"/>
      <c r="AG3278" s="1"/>
      <c r="AK3278" s="1"/>
      <c r="AP3278" s="1"/>
      <c r="AS3278" s="1"/>
      <c r="AW3278" s="1"/>
      <c r="BB3278" s="1"/>
      <c r="BE3278" s="1"/>
      <c r="BH3278" s="1"/>
      <c r="BK3278" s="1"/>
      <c r="BN3278" s="1"/>
      <c r="BR3278" s="1"/>
      <c r="BW3278" s="1"/>
      <c r="BZ3278" s="1"/>
      <c r="CF3278" s="1"/>
      <c r="CN3278" s="1"/>
      <c r="CQ3278" s="1"/>
      <c r="CT3278" s="1"/>
      <c r="CU3278" s="1"/>
    </row>
    <row r="3279" spans="9:99" x14ac:dyDescent="0.2">
      <c r="I3279" s="1"/>
      <c r="L3279" s="1"/>
      <c r="O3279" s="1"/>
      <c r="R3279" s="1"/>
      <c r="U3279" s="1"/>
      <c r="X3279" s="1"/>
      <c r="AA3279" s="1"/>
      <c r="AD3279" s="1"/>
      <c r="AG3279" s="1"/>
      <c r="AK3279" s="1"/>
      <c r="AP3279" s="1"/>
      <c r="AS3279" s="1"/>
      <c r="AW3279" s="1"/>
      <c r="BB3279" s="1"/>
      <c r="BE3279" s="1"/>
      <c r="BH3279" s="1"/>
      <c r="BK3279" s="1"/>
      <c r="BN3279" s="1"/>
      <c r="BR3279" s="1"/>
      <c r="BW3279" s="1"/>
      <c r="BZ3279" s="1"/>
      <c r="CF3279" s="1"/>
      <c r="CN3279" s="1"/>
      <c r="CQ3279" s="1"/>
      <c r="CT3279" s="1"/>
      <c r="CU3279" s="1"/>
    </row>
    <row r="3280" spans="9:99" x14ac:dyDescent="0.2">
      <c r="I3280" s="1"/>
      <c r="L3280" s="1"/>
      <c r="O3280" s="1"/>
      <c r="R3280" s="1"/>
      <c r="U3280" s="1"/>
      <c r="X3280" s="1"/>
      <c r="AA3280" s="1"/>
      <c r="AD3280" s="1"/>
      <c r="AG3280" s="1"/>
      <c r="AK3280" s="1"/>
      <c r="AP3280" s="1"/>
      <c r="AS3280" s="1"/>
      <c r="AW3280" s="1"/>
      <c r="BB3280" s="1"/>
      <c r="BE3280" s="1"/>
      <c r="BH3280" s="1"/>
      <c r="BK3280" s="1"/>
      <c r="BN3280" s="1"/>
      <c r="BR3280" s="1"/>
      <c r="BW3280" s="1"/>
      <c r="BZ3280" s="1"/>
      <c r="CF3280" s="1"/>
      <c r="CN3280" s="1"/>
      <c r="CQ3280" s="1"/>
      <c r="CT3280" s="1"/>
      <c r="CU3280" s="1"/>
    </row>
    <row r="3281" spans="9:99" x14ac:dyDescent="0.2">
      <c r="I3281" s="1"/>
      <c r="L3281" s="1"/>
      <c r="O3281" s="1"/>
      <c r="R3281" s="1"/>
      <c r="U3281" s="1"/>
      <c r="X3281" s="1"/>
      <c r="AA3281" s="1"/>
      <c r="AD3281" s="1"/>
      <c r="AG3281" s="1"/>
      <c r="AK3281" s="1"/>
      <c r="AP3281" s="1"/>
      <c r="AS3281" s="1"/>
      <c r="AW3281" s="1"/>
      <c r="BB3281" s="1"/>
      <c r="BE3281" s="1"/>
      <c r="BH3281" s="1"/>
      <c r="BK3281" s="1"/>
      <c r="BN3281" s="1"/>
      <c r="BR3281" s="1"/>
      <c r="BW3281" s="1"/>
      <c r="BZ3281" s="1"/>
      <c r="CF3281" s="1"/>
      <c r="CN3281" s="1"/>
      <c r="CQ3281" s="1"/>
      <c r="CT3281" s="1"/>
      <c r="CU3281" s="1"/>
    </row>
    <row r="3282" spans="9:99" x14ac:dyDescent="0.2">
      <c r="I3282" s="1"/>
      <c r="L3282" s="1"/>
      <c r="O3282" s="1"/>
      <c r="R3282" s="1"/>
      <c r="U3282" s="1"/>
      <c r="X3282" s="1"/>
      <c r="AA3282" s="1"/>
      <c r="AD3282" s="1"/>
      <c r="AG3282" s="1"/>
      <c r="AK3282" s="1"/>
      <c r="AP3282" s="1"/>
      <c r="AS3282" s="1"/>
      <c r="AW3282" s="1"/>
      <c r="BB3282" s="1"/>
      <c r="BE3282" s="1"/>
      <c r="BH3282" s="1"/>
      <c r="BK3282" s="1"/>
      <c r="BN3282" s="1"/>
      <c r="BR3282" s="1"/>
      <c r="BW3282" s="1"/>
      <c r="BZ3282" s="1"/>
      <c r="CF3282" s="1"/>
      <c r="CN3282" s="1"/>
      <c r="CQ3282" s="1"/>
      <c r="CT3282" s="1"/>
      <c r="CU3282" s="1"/>
    </row>
    <row r="3283" spans="9:99" x14ac:dyDescent="0.2">
      <c r="I3283" s="1"/>
      <c r="L3283" s="1"/>
      <c r="O3283" s="1"/>
      <c r="R3283" s="1"/>
      <c r="U3283" s="1"/>
      <c r="X3283" s="1"/>
      <c r="AA3283" s="1"/>
      <c r="AD3283" s="1"/>
      <c r="AG3283" s="1"/>
      <c r="AK3283" s="1"/>
      <c r="AP3283" s="1"/>
      <c r="AS3283" s="1"/>
      <c r="AW3283" s="1"/>
      <c r="BB3283" s="1"/>
      <c r="BE3283" s="1"/>
      <c r="BH3283" s="1"/>
      <c r="BK3283" s="1"/>
      <c r="BN3283" s="1"/>
      <c r="BR3283" s="1"/>
      <c r="BW3283" s="1"/>
      <c r="BZ3283" s="1"/>
      <c r="CF3283" s="1"/>
      <c r="CN3283" s="1"/>
      <c r="CQ3283" s="1"/>
      <c r="CT3283" s="1"/>
      <c r="CU3283" s="1"/>
    </row>
    <row r="3284" spans="9:99" x14ac:dyDescent="0.2">
      <c r="I3284" s="1"/>
      <c r="L3284" s="1"/>
      <c r="O3284" s="1"/>
      <c r="R3284" s="1"/>
      <c r="U3284" s="1"/>
      <c r="X3284" s="1"/>
      <c r="AA3284" s="1"/>
      <c r="AD3284" s="1"/>
      <c r="AG3284" s="1"/>
      <c r="AK3284" s="1"/>
      <c r="AP3284" s="1"/>
      <c r="AS3284" s="1"/>
      <c r="AW3284" s="1"/>
      <c r="BB3284" s="1"/>
      <c r="BE3284" s="1"/>
      <c r="BH3284" s="1"/>
      <c r="BK3284" s="1"/>
      <c r="BN3284" s="1"/>
      <c r="BR3284" s="1"/>
      <c r="BW3284" s="1"/>
      <c r="BZ3284" s="1"/>
      <c r="CF3284" s="1"/>
      <c r="CN3284" s="1"/>
      <c r="CQ3284" s="1"/>
      <c r="CT3284" s="1"/>
      <c r="CU3284" s="1"/>
    </row>
    <row r="3285" spans="9:99" x14ac:dyDescent="0.2">
      <c r="I3285" s="1"/>
      <c r="L3285" s="1"/>
      <c r="O3285" s="1"/>
      <c r="R3285" s="1"/>
      <c r="U3285" s="1"/>
      <c r="X3285" s="1"/>
      <c r="AA3285" s="1"/>
      <c r="AD3285" s="1"/>
      <c r="AG3285" s="1"/>
      <c r="AK3285" s="1"/>
      <c r="AP3285" s="1"/>
      <c r="AS3285" s="1"/>
      <c r="AW3285" s="1"/>
      <c r="BB3285" s="1"/>
      <c r="BE3285" s="1"/>
      <c r="BH3285" s="1"/>
      <c r="BK3285" s="1"/>
      <c r="BN3285" s="1"/>
      <c r="BR3285" s="1"/>
      <c r="BW3285" s="1"/>
      <c r="BZ3285" s="1"/>
      <c r="CF3285" s="1"/>
      <c r="CN3285" s="1"/>
      <c r="CQ3285" s="1"/>
      <c r="CT3285" s="1"/>
      <c r="CU3285" s="1"/>
    </row>
    <row r="3286" spans="9:99" x14ac:dyDescent="0.2">
      <c r="I3286" s="1"/>
      <c r="L3286" s="1"/>
      <c r="O3286" s="1"/>
      <c r="R3286" s="1"/>
      <c r="U3286" s="1"/>
      <c r="X3286" s="1"/>
      <c r="AA3286" s="1"/>
      <c r="AD3286" s="1"/>
      <c r="AG3286" s="1"/>
      <c r="AK3286" s="1"/>
      <c r="AP3286" s="1"/>
      <c r="AS3286" s="1"/>
      <c r="AW3286" s="1"/>
      <c r="BB3286" s="1"/>
      <c r="BE3286" s="1"/>
      <c r="BH3286" s="1"/>
      <c r="BK3286" s="1"/>
      <c r="BN3286" s="1"/>
      <c r="BR3286" s="1"/>
      <c r="BW3286" s="1"/>
      <c r="BZ3286" s="1"/>
      <c r="CF3286" s="1"/>
      <c r="CN3286" s="1"/>
      <c r="CQ3286" s="1"/>
      <c r="CT3286" s="1"/>
      <c r="CU3286" s="1"/>
    </row>
    <row r="3287" spans="9:99" x14ac:dyDescent="0.2">
      <c r="I3287" s="1"/>
      <c r="L3287" s="1"/>
      <c r="O3287" s="1"/>
      <c r="R3287" s="1"/>
      <c r="U3287" s="1"/>
      <c r="X3287" s="1"/>
      <c r="AA3287" s="1"/>
      <c r="AD3287" s="1"/>
      <c r="AG3287" s="1"/>
      <c r="AK3287" s="1"/>
      <c r="AP3287" s="1"/>
      <c r="AS3287" s="1"/>
      <c r="AW3287" s="1"/>
      <c r="BB3287" s="1"/>
      <c r="BE3287" s="1"/>
      <c r="BH3287" s="1"/>
      <c r="BK3287" s="1"/>
      <c r="BN3287" s="1"/>
      <c r="BR3287" s="1"/>
      <c r="BW3287" s="1"/>
      <c r="BZ3287" s="1"/>
      <c r="CF3287" s="1"/>
      <c r="CN3287" s="1"/>
      <c r="CQ3287" s="1"/>
      <c r="CT3287" s="1"/>
      <c r="CU3287" s="1"/>
    </row>
    <row r="3288" spans="9:99" x14ac:dyDescent="0.2">
      <c r="I3288" s="1"/>
      <c r="L3288" s="1"/>
      <c r="O3288" s="1"/>
      <c r="R3288" s="1"/>
      <c r="U3288" s="1"/>
      <c r="X3288" s="1"/>
      <c r="AA3288" s="1"/>
      <c r="AD3288" s="1"/>
      <c r="AG3288" s="1"/>
      <c r="AK3288" s="1"/>
      <c r="AP3288" s="1"/>
      <c r="AS3288" s="1"/>
      <c r="AW3288" s="1"/>
      <c r="BB3288" s="1"/>
      <c r="BE3288" s="1"/>
      <c r="BH3288" s="1"/>
      <c r="BK3288" s="1"/>
      <c r="BN3288" s="1"/>
      <c r="BR3288" s="1"/>
      <c r="BW3288" s="1"/>
      <c r="BZ3288" s="1"/>
      <c r="CF3288" s="1"/>
      <c r="CN3288" s="1"/>
      <c r="CQ3288" s="1"/>
      <c r="CT3288" s="1"/>
      <c r="CU3288" s="1"/>
    </row>
    <row r="3289" spans="9:99" x14ac:dyDescent="0.2">
      <c r="I3289" s="1"/>
      <c r="L3289" s="1"/>
      <c r="O3289" s="1"/>
      <c r="R3289" s="1"/>
      <c r="U3289" s="1"/>
      <c r="X3289" s="1"/>
      <c r="AA3289" s="1"/>
      <c r="AD3289" s="1"/>
      <c r="AG3289" s="1"/>
      <c r="AK3289" s="1"/>
      <c r="AP3289" s="1"/>
      <c r="AS3289" s="1"/>
      <c r="AW3289" s="1"/>
      <c r="BB3289" s="1"/>
      <c r="BE3289" s="1"/>
      <c r="BH3289" s="1"/>
      <c r="BK3289" s="1"/>
      <c r="BN3289" s="1"/>
      <c r="BR3289" s="1"/>
      <c r="BW3289" s="1"/>
      <c r="BZ3289" s="1"/>
      <c r="CF3289" s="1"/>
      <c r="CN3289" s="1"/>
      <c r="CQ3289" s="1"/>
      <c r="CT3289" s="1"/>
      <c r="CU3289" s="1"/>
    </row>
    <row r="3290" spans="9:99" x14ac:dyDescent="0.2">
      <c r="I3290" s="1"/>
      <c r="L3290" s="1"/>
      <c r="O3290" s="1"/>
      <c r="R3290" s="1"/>
      <c r="U3290" s="1"/>
      <c r="X3290" s="1"/>
      <c r="AA3290" s="1"/>
      <c r="AD3290" s="1"/>
      <c r="AG3290" s="1"/>
      <c r="AK3290" s="1"/>
      <c r="AP3290" s="1"/>
      <c r="AS3290" s="1"/>
      <c r="AW3290" s="1"/>
      <c r="BB3290" s="1"/>
      <c r="BE3290" s="1"/>
      <c r="BH3290" s="1"/>
      <c r="BK3290" s="1"/>
      <c r="BN3290" s="1"/>
      <c r="BR3290" s="1"/>
      <c r="BW3290" s="1"/>
      <c r="BZ3290" s="1"/>
      <c r="CF3290" s="1"/>
      <c r="CN3290" s="1"/>
      <c r="CQ3290" s="1"/>
      <c r="CT3290" s="1"/>
      <c r="CU3290" s="1"/>
    </row>
    <row r="3291" spans="9:99" x14ac:dyDescent="0.2">
      <c r="I3291" s="1"/>
      <c r="L3291" s="1"/>
      <c r="O3291" s="1"/>
      <c r="R3291" s="1"/>
      <c r="U3291" s="1"/>
      <c r="X3291" s="1"/>
      <c r="AA3291" s="1"/>
      <c r="AD3291" s="1"/>
      <c r="AG3291" s="1"/>
      <c r="AK3291" s="1"/>
      <c r="AP3291" s="1"/>
      <c r="AS3291" s="1"/>
      <c r="AW3291" s="1"/>
      <c r="BB3291" s="1"/>
      <c r="BE3291" s="1"/>
      <c r="BH3291" s="1"/>
      <c r="BK3291" s="1"/>
      <c r="BN3291" s="1"/>
      <c r="BR3291" s="1"/>
      <c r="BW3291" s="1"/>
      <c r="BZ3291" s="1"/>
      <c r="CF3291" s="1"/>
      <c r="CN3291" s="1"/>
      <c r="CQ3291" s="1"/>
      <c r="CT3291" s="1"/>
      <c r="CU3291" s="1"/>
    </row>
    <row r="3292" spans="9:99" x14ac:dyDescent="0.2">
      <c r="I3292" s="1"/>
      <c r="L3292" s="1"/>
      <c r="O3292" s="1"/>
      <c r="R3292" s="1"/>
      <c r="U3292" s="1"/>
      <c r="X3292" s="1"/>
      <c r="AA3292" s="1"/>
      <c r="AD3292" s="1"/>
      <c r="AG3292" s="1"/>
      <c r="AK3292" s="1"/>
      <c r="AP3292" s="1"/>
      <c r="AS3292" s="1"/>
      <c r="AW3292" s="1"/>
      <c r="BB3292" s="1"/>
      <c r="BE3292" s="1"/>
      <c r="BH3292" s="1"/>
      <c r="BK3292" s="1"/>
      <c r="BN3292" s="1"/>
      <c r="BR3292" s="1"/>
      <c r="BW3292" s="1"/>
      <c r="BZ3292" s="1"/>
      <c r="CF3292" s="1"/>
      <c r="CN3292" s="1"/>
      <c r="CQ3292" s="1"/>
      <c r="CT3292" s="1"/>
      <c r="CU3292" s="1"/>
    </row>
    <row r="3293" spans="9:99" x14ac:dyDescent="0.2">
      <c r="I3293" s="1"/>
      <c r="L3293" s="1"/>
      <c r="O3293" s="1"/>
      <c r="R3293" s="1"/>
      <c r="U3293" s="1"/>
      <c r="X3293" s="1"/>
      <c r="AA3293" s="1"/>
      <c r="AD3293" s="1"/>
      <c r="AG3293" s="1"/>
      <c r="AK3293" s="1"/>
      <c r="AP3293" s="1"/>
      <c r="AS3293" s="1"/>
      <c r="AW3293" s="1"/>
      <c r="BB3293" s="1"/>
      <c r="BE3293" s="1"/>
      <c r="BH3293" s="1"/>
      <c r="BK3293" s="1"/>
      <c r="BN3293" s="1"/>
      <c r="BR3293" s="1"/>
      <c r="BW3293" s="1"/>
      <c r="BZ3293" s="1"/>
      <c r="CF3293" s="1"/>
      <c r="CN3293" s="1"/>
      <c r="CQ3293" s="1"/>
      <c r="CT3293" s="1"/>
      <c r="CU3293" s="1"/>
    </row>
    <row r="3294" spans="9:99" x14ac:dyDescent="0.2">
      <c r="I3294" s="1"/>
      <c r="L3294" s="1"/>
      <c r="O3294" s="1"/>
      <c r="R3294" s="1"/>
      <c r="U3294" s="1"/>
      <c r="X3294" s="1"/>
      <c r="AA3294" s="1"/>
      <c r="AD3294" s="1"/>
      <c r="AG3294" s="1"/>
      <c r="AK3294" s="1"/>
      <c r="AP3294" s="1"/>
      <c r="AS3294" s="1"/>
      <c r="AW3294" s="1"/>
      <c r="BB3294" s="1"/>
      <c r="BE3294" s="1"/>
      <c r="BH3294" s="1"/>
      <c r="BK3294" s="1"/>
      <c r="BN3294" s="1"/>
      <c r="BR3294" s="1"/>
      <c r="BW3294" s="1"/>
      <c r="BZ3294" s="1"/>
      <c r="CF3294" s="1"/>
      <c r="CN3294" s="1"/>
      <c r="CQ3294" s="1"/>
      <c r="CT3294" s="1"/>
      <c r="CU3294" s="1"/>
    </row>
    <row r="3295" spans="9:99" x14ac:dyDescent="0.2">
      <c r="I3295" s="1"/>
      <c r="L3295" s="1"/>
      <c r="O3295" s="1"/>
      <c r="R3295" s="1"/>
      <c r="U3295" s="1"/>
      <c r="X3295" s="1"/>
      <c r="AA3295" s="1"/>
      <c r="AD3295" s="1"/>
      <c r="AG3295" s="1"/>
      <c r="AK3295" s="1"/>
      <c r="AP3295" s="1"/>
      <c r="AS3295" s="1"/>
      <c r="AW3295" s="1"/>
      <c r="BB3295" s="1"/>
      <c r="BE3295" s="1"/>
      <c r="BH3295" s="1"/>
      <c r="BK3295" s="1"/>
      <c r="BN3295" s="1"/>
      <c r="BR3295" s="1"/>
      <c r="BW3295" s="1"/>
      <c r="BZ3295" s="1"/>
      <c r="CF3295" s="1"/>
      <c r="CN3295" s="1"/>
      <c r="CQ3295" s="1"/>
      <c r="CT3295" s="1"/>
      <c r="CU3295" s="1"/>
    </row>
    <row r="3296" spans="9:99" x14ac:dyDescent="0.2">
      <c r="I3296" s="1"/>
      <c r="L3296" s="1"/>
      <c r="O3296" s="1"/>
      <c r="R3296" s="1"/>
      <c r="U3296" s="1"/>
      <c r="X3296" s="1"/>
      <c r="AA3296" s="1"/>
      <c r="AD3296" s="1"/>
      <c r="AG3296" s="1"/>
      <c r="AK3296" s="1"/>
      <c r="AP3296" s="1"/>
      <c r="AS3296" s="1"/>
      <c r="AW3296" s="1"/>
      <c r="BB3296" s="1"/>
      <c r="BE3296" s="1"/>
      <c r="BH3296" s="1"/>
      <c r="BK3296" s="1"/>
      <c r="BN3296" s="1"/>
      <c r="BR3296" s="1"/>
      <c r="BW3296" s="1"/>
      <c r="BZ3296" s="1"/>
      <c r="CF3296" s="1"/>
      <c r="CN3296" s="1"/>
      <c r="CQ3296" s="1"/>
      <c r="CT3296" s="1"/>
      <c r="CU3296" s="1"/>
    </row>
    <row r="3297" spans="9:99" x14ac:dyDescent="0.2">
      <c r="I3297" s="1"/>
      <c r="L3297" s="1"/>
      <c r="O3297" s="1"/>
      <c r="R3297" s="1"/>
      <c r="U3297" s="1"/>
      <c r="X3297" s="1"/>
      <c r="AA3297" s="1"/>
      <c r="AD3297" s="1"/>
      <c r="AG3297" s="1"/>
      <c r="AK3297" s="1"/>
      <c r="AP3297" s="1"/>
      <c r="AS3297" s="1"/>
      <c r="AW3297" s="1"/>
      <c r="BB3297" s="1"/>
      <c r="BE3297" s="1"/>
      <c r="BH3297" s="1"/>
      <c r="BK3297" s="1"/>
      <c r="BN3297" s="1"/>
      <c r="BR3297" s="1"/>
      <c r="BW3297" s="1"/>
      <c r="BZ3297" s="1"/>
      <c r="CF3297" s="1"/>
      <c r="CN3297" s="1"/>
      <c r="CQ3297" s="1"/>
      <c r="CT3297" s="1"/>
      <c r="CU3297" s="1"/>
    </row>
    <row r="3298" spans="9:99" x14ac:dyDescent="0.2">
      <c r="I3298" s="1"/>
      <c r="L3298" s="1"/>
      <c r="O3298" s="1"/>
      <c r="R3298" s="1"/>
      <c r="U3298" s="1"/>
      <c r="X3298" s="1"/>
      <c r="AA3298" s="1"/>
      <c r="AD3298" s="1"/>
      <c r="AG3298" s="1"/>
      <c r="AK3298" s="1"/>
      <c r="AP3298" s="1"/>
      <c r="AS3298" s="1"/>
      <c r="AW3298" s="1"/>
      <c r="BB3298" s="1"/>
      <c r="BE3298" s="1"/>
      <c r="BH3298" s="1"/>
      <c r="BK3298" s="1"/>
      <c r="BN3298" s="1"/>
      <c r="BR3298" s="1"/>
      <c r="BW3298" s="1"/>
      <c r="BZ3298" s="1"/>
      <c r="CF3298" s="1"/>
      <c r="CN3298" s="1"/>
      <c r="CQ3298" s="1"/>
      <c r="CT3298" s="1"/>
      <c r="CU3298" s="1"/>
    </row>
    <row r="3299" spans="9:99" x14ac:dyDescent="0.2">
      <c r="I3299" s="1"/>
      <c r="L3299" s="1"/>
      <c r="O3299" s="1"/>
      <c r="R3299" s="1"/>
      <c r="U3299" s="1"/>
      <c r="X3299" s="1"/>
      <c r="AA3299" s="1"/>
      <c r="AD3299" s="1"/>
      <c r="AG3299" s="1"/>
      <c r="AK3299" s="1"/>
      <c r="AP3299" s="1"/>
      <c r="AS3299" s="1"/>
      <c r="AW3299" s="1"/>
      <c r="BB3299" s="1"/>
      <c r="BE3299" s="1"/>
      <c r="BH3299" s="1"/>
      <c r="BK3299" s="1"/>
      <c r="BN3299" s="1"/>
      <c r="BR3299" s="1"/>
      <c r="BW3299" s="1"/>
      <c r="BZ3299" s="1"/>
      <c r="CF3299" s="1"/>
      <c r="CN3299" s="1"/>
      <c r="CQ3299" s="1"/>
      <c r="CT3299" s="1"/>
      <c r="CU3299" s="1"/>
    </row>
    <row r="3300" spans="9:99" x14ac:dyDescent="0.2">
      <c r="I3300" s="1"/>
      <c r="L3300" s="1"/>
      <c r="O3300" s="1"/>
      <c r="R3300" s="1"/>
      <c r="U3300" s="1"/>
      <c r="X3300" s="1"/>
      <c r="AA3300" s="1"/>
      <c r="AD3300" s="1"/>
      <c r="AG3300" s="1"/>
      <c r="AK3300" s="1"/>
      <c r="AP3300" s="1"/>
      <c r="AS3300" s="1"/>
      <c r="AW3300" s="1"/>
      <c r="BB3300" s="1"/>
      <c r="BE3300" s="1"/>
      <c r="BH3300" s="1"/>
      <c r="BK3300" s="1"/>
      <c r="BN3300" s="1"/>
      <c r="BR3300" s="1"/>
      <c r="BW3300" s="1"/>
      <c r="BZ3300" s="1"/>
      <c r="CF3300" s="1"/>
      <c r="CN3300" s="1"/>
      <c r="CQ3300" s="1"/>
      <c r="CT3300" s="1"/>
      <c r="CU3300" s="1"/>
    </row>
    <row r="3301" spans="9:99" x14ac:dyDescent="0.2">
      <c r="I3301" s="1"/>
      <c r="L3301" s="1"/>
      <c r="O3301" s="1"/>
      <c r="R3301" s="1"/>
      <c r="U3301" s="1"/>
      <c r="X3301" s="1"/>
      <c r="AA3301" s="1"/>
      <c r="AD3301" s="1"/>
      <c r="AG3301" s="1"/>
      <c r="AK3301" s="1"/>
      <c r="AP3301" s="1"/>
      <c r="AS3301" s="1"/>
      <c r="AW3301" s="1"/>
      <c r="BB3301" s="1"/>
      <c r="BE3301" s="1"/>
      <c r="BH3301" s="1"/>
      <c r="BK3301" s="1"/>
      <c r="BN3301" s="1"/>
      <c r="BR3301" s="1"/>
      <c r="BW3301" s="1"/>
      <c r="BZ3301" s="1"/>
      <c r="CF3301" s="1"/>
      <c r="CN3301" s="1"/>
      <c r="CQ3301" s="1"/>
      <c r="CT3301" s="1"/>
      <c r="CU3301" s="1"/>
    </row>
    <row r="3302" spans="9:99" x14ac:dyDescent="0.2">
      <c r="I3302" s="1"/>
      <c r="L3302" s="1"/>
      <c r="O3302" s="1"/>
      <c r="R3302" s="1"/>
      <c r="U3302" s="1"/>
      <c r="X3302" s="1"/>
      <c r="AA3302" s="1"/>
      <c r="AD3302" s="1"/>
      <c r="AG3302" s="1"/>
      <c r="AK3302" s="1"/>
      <c r="AP3302" s="1"/>
      <c r="AS3302" s="1"/>
      <c r="AW3302" s="1"/>
      <c r="BB3302" s="1"/>
      <c r="BE3302" s="1"/>
      <c r="BH3302" s="1"/>
      <c r="BK3302" s="1"/>
      <c r="BN3302" s="1"/>
      <c r="BR3302" s="1"/>
      <c r="BW3302" s="1"/>
      <c r="BZ3302" s="1"/>
      <c r="CF3302" s="1"/>
      <c r="CN3302" s="1"/>
      <c r="CQ3302" s="1"/>
      <c r="CT3302" s="1"/>
      <c r="CU3302" s="1"/>
    </row>
    <row r="3303" spans="9:99" x14ac:dyDescent="0.2">
      <c r="I3303" s="1"/>
      <c r="L3303" s="1"/>
      <c r="O3303" s="1"/>
      <c r="R3303" s="1"/>
      <c r="U3303" s="1"/>
      <c r="X3303" s="1"/>
      <c r="AA3303" s="1"/>
      <c r="AD3303" s="1"/>
      <c r="AG3303" s="1"/>
      <c r="AK3303" s="1"/>
      <c r="AP3303" s="1"/>
      <c r="AS3303" s="1"/>
      <c r="AW3303" s="1"/>
      <c r="BB3303" s="1"/>
      <c r="BE3303" s="1"/>
      <c r="BH3303" s="1"/>
      <c r="BK3303" s="1"/>
      <c r="BN3303" s="1"/>
      <c r="BR3303" s="1"/>
      <c r="BW3303" s="1"/>
      <c r="BZ3303" s="1"/>
      <c r="CF3303" s="1"/>
      <c r="CN3303" s="1"/>
      <c r="CQ3303" s="1"/>
      <c r="CT3303" s="1"/>
      <c r="CU3303" s="1"/>
    </row>
    <row r="3304" spans="9:99" x14ac:dyDescent="0.2">
      <c r="I3304" s="1"/>
      <c r="L3304" s="1"/>
      <c r="O3304" s="1"/>
      <c r="R3304" s="1"/>
      <c r="U3304" s="1"/>
      <c r="X3304" s="1"/>
      <c r="AA3304" s="1"/>
      <c r="AD3304" s="1"/>
      <c r="AG3304" s="1"/>
      <c r="AK3304" s="1"/>
      <c r="AP3304" s="1"/>
      <c r="AS3304" s="1"/>
      <c r="AW3304" s="1"/>
      <c r="BB3304" s="1"/>
      <c r="BE3304" s="1"/>
      <c r="BH3304" s="1"/>
      <c r="BK3304" s="1"/>
      <c r="BN3304" s="1"/>
      <c r="BR3304" s="1"/>
      <c r="BW3304" s="1"/>
      <c r="BZ3304" s="1"/>
      <c r="CF3304" s="1"/>
      <c r="CN3304" s="1"/>
      <c r="CQ3304" s="1"/>
      <c r="CT3304" s="1"/>
      <c r="CU3304" s="1"/>
    </row>
    <row r="3305" spans="9:99" x14ac:dyDescent="0.2">
      <c r="I3305" s="1"/>
      <c r="L3305" s="1"/>
      <c r="O3305" s="1"/>
      <c r="R3305" s="1"/>
      <c r="U3305" s="1"/>
      <c r="X3305" s="1"/>
      <c r="AA3305" s="1"/>
      <c r="AD3305" s="1"/>
      <c r="AG3305" s="1"/>
      <c r="AK3305" s="1"/>
      <c r="AP3305" s="1"/>
      <c r="AS3305" s="1"/>
      <c r="AW3305" s="1"/>
      <c r="BB3305" s="1"/>
      <c r="BE3305" s="1"/>
      <c r="BH3305" s="1"/>
      <c r="BK3305" s="1"/>
      <c r="BN3305" s="1"/>
      <c r="BR3305" s="1"/>
      <c r="BW3305" s="1"/>
      <c r="BZ3305" s="1"/>
      <c r="CF3305" s="1"/>
      <c r="CN3305" s="1"/>
      <c r="CQ3305" s="1"/>
      <c r="CT3305" s="1"/>
      <c r="CU3305" s="1"/>
    </row>
    <row r="3306" spans="9:99" x14ac:dyDescent="0.2">
      <c r="I3306" s="1"/>
      <c r="L3306" s="1"/>
      <c r="O3306" s="1"/>
      <c r="R3306" s="1"/>
      <c r="U3306" s="1"/>
      <c r="X3306" s="1"/>
      <c r="AA3306" s="1"/>
      <c r="AD3306" s="1"/>
      <c r="AG3306" s="1"/>
      <c r="AK3306" s="1"/>
      <c r="AP3306" s="1"/>
      <c r="AS3306" s="1"/>
      <c r="AW3306" s="1"/>
      <c r="BB3306" s="1"/>
      <c r="BE3306" s="1"/>
      <c r="BH3306" s="1"/>
      <c r="BK3306" s="1"/>
      <c r="BN3306" s="1"/>
      <c r="BR3306" s="1"/>
      <c r="BW3306" s="1"/>
      <c r="BZ3306" s="1"/>
      <c r="CF3306" s="1"/>
      <c r="CN3306" s="1"/>
      <c r="CQ3306" s="1"/>
      <c r="CT3306" s="1"/>
      <c r="CU3306" s="1"/>
    </row>
    <row r="3307" spans="9:99" x14ac:dyDescent="0.2">
      <c r="I3307" s="1"/>
      <c r="L3307" s="1"/>
      <c r="O3307" s="1"/>
      <c r="R3307" s="1"/>
      <c r="U3307" s="1"/>
      <c r="X3307" s="1"/>
      <c r="AA3307" s="1"/>
      <c r="AD3307" s="1"/>
      <c r="AG3307" s="1"/>
      <c r="AK3307" s="1"/>
      <c r="AP3307" s="1"/>
      <c r="AS3307" s="1"/>
      <c r="AW3307" s="1"/>
      <c r="BB3307" s="1"/>
      <c r="BE3307" s="1"/>
      <c r="BH3307" s="1"/>
      <c r="BK3307" s="1"/>
      <c r="BN3307" s="1"/>
      <c r="BR3307" s="1"/>
      <c r="BW3307" s="1"/>
      <c r="BZ3307" s="1"/>
      <c r="CF3307" s="1"/>
      <c r="CN3307" s="1"/>
      <c r="CQ3307" s="1"/>
      <c r="CT3307" s="1"/>
      <c r="CU3307" s="1"/>
    </row>
    <row r="3308" spans="9:99" x14ac:dyDescent="0.2">
      <c r="I3308" s="1"/>
      <c r="L3308" s="1"/>
      <c r="O3308" s="1"/>
      <c r="R3308" s="1"/>
      <c r="U3308" s="1"/>
      <c r="X3308" s="1"/>
      <c r="AA3308" s="1"/>
      <c r="AD3308" s="1"/>
      <c r="AG3308" s="1"/>
      <c r="AK3308" s="1"/>
      <c r="AP3308" s="1"/>
      <c r="AS3308" s="1"/>
      <c r="AW3308" s="1"/>
      <c r="BB3308" s="1"/>
      <c r="BE3308" s="1"/>
      <c r="BH3308" s="1"/>
      <c r="BK3308" s="1"/>
      <c r="BN3308" s="1"/>
      <c r="BR3308" s="1"/>
      <c r="BW3308" s="1"/>
      <c r="BZ3308" s="1"/>
      <c r="CF3308" s="1"/>
      <c r="CN3308" s="1"/>
      <c r="CQ3308" s="1"/>
      <c r="CT3308" s="1"/>
      <c r="CU3308" s="1"/>
    </row>
    <row r="3309" spans="9:99" x14ac:dyDescent="0.2">
      <c r="I3309" s="1"/>
      <c r="L3309" s="1"/>
      <c r="O3309" s="1"/>
      <c r="R3309" s="1"/>
      <c r="U3309" s="1"/>
      <c r="X3309" s="1"/>
      <c r="AA3309" s="1"/>
      <c r="AD3309" s="1"/>
      <c r="AG3309" s="1"/>
      <c r="AK3309" s="1"/>
      <c r="AP3309" s="1"/>
      <c r="AS3309" s="1"/>
      <c r="AW3309" s="1"/>
      <c r="BB3309" s="1"/>
      <c r="BE3309" s="1"/>
      <c r="BH3309" s="1"/>
      <c r="BK3309" s="1"/>
      <c r="BN3309" s="1"/>
      <c r="BR3309" s="1"/>
      <c r="BW3309" s="1"/>
      <c r="BZ3309" s="1"/>
      <c r="CF3309" s="1"/>
      <c r="CN3309" s="1"/>
      <c r="CQ3309" s="1"/>
      <c r="CT3309" s="1"/>
      <c r="CU3309" s="1"/>
    </row>
    <row r="3310" spans="9:99" x14ac:dyDescent="0.2">
      <c r="I3310" s="1"/>
      <c r="L3310" s="1"/>
      <c r="O3310" s="1"/>
      <c r="R3310" s="1"/>
      <c r="U3310" s="1"/>
      <c r="X3310" s="1"/>
      <c r="AA3310" s="1"/>
      <c r="AD3310" s="1"/>
      <c r="AG3310" s="1"/>
      <c r="AK3310" s="1"/>
      <c r="AP3310" s="1"/>
      <c r="AS3310" s="1"/>
      <c r="AW3310" s="1"/>
      <c r="BB3310" s="1"/>
      <c r="BE3310" s="1"/>
      <c r="BH3310" s="1"/>
      <c r="BK3310" s="1"/>
      <c r="BN3310" s="1"/>
      <c r="BR3310" s="1"/>
      <c r="BW3310" s="1"/>
      <c r="BZ3310" s="1"/>
      <c r="CF3310" s="1"/>
      <c r="CN3310" s="1"/>
      <c r="CQ3310" s="1"/>
      <c r="CT3310" s="1"/>
      <c r="CU3310" s="1"/>
    </row>
    <row r="3311" spans="9:99" x14ac:dyDescent="0.2">
      <c r="I3311" s="1"/>
      <c r="L3311" s="1"/>
      <c r="O3311" s="1"/>
      <c r="R3311" s="1"/>
      <c r="U3311" s="1"/>
      <c r="X3311" s="1"/>
      <c r="AA3311" s="1"/>
      <c r="AD3311" s="1"/>
      <c r="AG3311" s="1"/>
      <c r="AK3311" s="1"/>
      <c r="AP3311" s="1"/>
      <c r="AS3311" s="1"/>
      <c r="AW3311" s="1"/>
      <c r="BB3311" s="1"/>
      <c r="BE3311" s="1"/>
      <c r="BH3311" s="1"/>
      <c r="BK3311" s="1"/>
      <c r="BN3311" s="1"/>
      <c r="BR3311" s="1"/>
      <c r="BW3311" s="1"/>
      <c r="BZ3311" s="1"/>
      <c r="CF3311" s="1"/>
      <c r="CN3311" s="1"/>
      <c r="CQ3311" s="1"/>
      <c r="CT3311" s="1"/>
      <c r="CU3311" s="1"/>
    </row>
    <row r="3312" spans="9:99" x14ac:dyDescent="0.2">
      <c r="I3312" s="1"/>
      <c r="L3312" s="1"/>
      <c r="O3312" s="1"/>
      <c r="R3312" s="1"/>
      <c r="U3312" s="1"/>
      <c r="X3312" s="1"/>
      <c r="AA3312" s="1"/>
      <c r="AD3312" s="1"/>
      <c r="AG3312" s="1"/>
      <c r="AK3312" s="1"/>
      <c r="AP3312" s="1"/>
      <c r="AS3312" s="1"/>
      <c r="AW3312" s="1"/>
      <c r="BB3312" s="1"/>
      <c r="BE3312" s="1"/>
      <c r="BH3312" s="1"/>
      <c r="BK3312" s="1"/>
      <c r="BN3312" s="1"/>
      <c r="BR3312" s="1"/>
      <c r="BW3312" s="1"/>
      <c r="BZ3312" s="1"/>
      <c r="CF3312" s="1"/>
      <c r="CN3312" s="1"/>
      <c r="CQ3312" s="1"/>
      <c r="CT3312" s="1"/>
      <c r="CU3312" s="1"/>
    </row>
    <row r="3313" spans="9:99" x14ac:dyDescent="0.2">
      <c r="I3313" s="1"/>
      <c r="L3313" s="1"/>
      <c r="O3313" s="1"/>
      <c r="R3313" s="1"/>
      <c r="U3313" s="1"/>
      <c r="X3313" s="1"/>
      <c r="AA3313" s="1"/>
      <c r="AD3313" s="1"/>
      <c r="AG3313" s="1"/>
      <c r="AK3313" s="1"/>
      <c r="AP3313" s="1"/>
      <c r="AS3313" s="1"/>
      <c r="AW3313" s="1"/>
      <c r="BB3313" s="1"/>
      <c r="BE3313" s="1"/>
      <c r="BH3313" s="1"/>
      <c r="BK3313" s="1"/>
      <c r="BN3313" s="1"/>
      <c r="BR3313" s="1"/>
      <c r="BW3313" s="1"/>
      <c r="BZ3313" s="1"/>
      <c r="CF3313" s="1"/>
      <c r="CN3313" s="1"/>
      <c r="CQ3313" s="1"/>
      <c r="CT3313" s="1"/>
      <c r="CU3313" s="1"/>
    </row>
    <row r="3314" spans="9:99" x14ac:dyDescent="0.2">
      <c r="I3314" s="1"/>
      <c r="L3314" s="1"/>
      <c r="O3314" s="1"/>
      <c r="R3314" s="1"/>
      <c r="U3314" s="1"/>
      <c r="X3314" s="1"/>
      <c r="AA3314" s="1"/>
      <c r="AD3314" s="1"/>
      <c r="AG3314" s="1"/>
      <c r="AK3314" s="1"/>
      <c r="AP3314" s="1"/>
      <c r="AS3314" s="1"/>
      <c r="AW3314" s="1"/>
      <c r="BB3314" s="1"/>
      <c r="BE3314" s="1"/>
      <c r="BH3314" s="1"/>
      <c r="BK3314" s="1"/>
      <c r="BN3314" s="1"/>
      <c r="BR3314" s="1"/>
      <c r="BW3314" s="1"/>
      <c r="BZ3314" s="1"/>
      <c r="CF3314" s="1"/>
      <c r="CN3314" s="1"/>
      <c r="CQ3314" s="1"/>
      <c r="CT3314" s="1"/>
      <c r="CU3314" s="1"/>
    </row>
    <row r="3315" spans="9:99" x14ac:dyDescent="0.2">
      <c r="I3315" s="1"/>
      <c r="L3315" s="1"/>
      <c r="O3315" s="1"/>
      <c r="R3315" s="1"/>
      <c r="U3315" s="1"/>
      <c r="X3315" s="1"/>
      <c r="AA3315" s="1"/>
      <c r="AD3315" s="1"/>
      <c r="AG3315" s="1"/>
      <c r="AK3315" s="1"/>
      <c r="AP3315" s="1"/>
      <c r="AS3315" s="1"/>
      <c r="AW3315" s="1"/>
      <c r="BB3315" s="1"/>
      <c r="BE3315" s="1"/>
      <c r="BH3315" s="1"/>
      <c r="BK3315" s="1"/>
      <c r="BN3315" s="1"/>
      <c r="BR3315" s="1"/>
      <c r="BW3315" s="1"/>
      <c r="BZ3315" s="1"/>
      <c r="CF3315" s="1"/>
      <c r="CN3315" s="1"/>
      <c r="CQ3315" s="1"/>
      <c r="CT3315" s="1"/>
      <c r="CU3315" s="1"/>
    </row>
    <row r="3316" spans="9:99" x14ac:dyDescent="0.2">
      <c r="I3316" s="1"/>
      <c r="L3316" s="1"/>
      <c r="O3316" s="1"/>
      <c r="R3316" s="1"/>
      <c r="U3316" s="1"/>
      <c r="X3316" s="1"/>
      <c r="AA3316" s="1"/>
      <c r="AD3316" s="1"/>
      <c r="AG3316" s="1"/>
      <c r="AK3316" s="1"/>
      <c r="AP3316" s="1"/>
      <c r="AS3316" s="1"/>
      <c r="AW3316" s="1"/>
      <c r="BB3316" s="1"/>
      <c r="BE3316" s="1"/>
      <c r="BH3316" s="1"/>
      <c r="BK3316" s="1"/>
      <c r="BN3316" s="1"/>
      <c r="BR3316" s="1"/>
      <c r="BW3316" s="1"/>
      <c r="BZ3316" s="1"/>
      <c r="CF3316" s="1"/>
      <c r="CN3316" s="1"/>
      <c r="CQ3316" s="1"/>
      <c r="CT3316" s="1"/>
      <c r="CU3316" s="1"/>
    </row>
    <row r="3317" spans="9:99" x14ac:dyDescent="0.2">
      <c r="I3317" s="1"/>
      <c r="L3317" s="1"/>
      <c r="O3317" s="1"/>
      <c r="R3317" s="1"/>
      <c r="U3317" s="1"/>
      <c r="X3317" s="1"/>
      <c r="AA3317" s="1"/>
      <c r="AD3317" s="1"/>
      <c r="AG3317" s="1"/>
      <c r="AK3317" s="1"/>
      <c r="AP3317" s="1"/>
      <c r="AS3317" s="1"/>
      <c r="AW3317" s="1"/>
      <c r="BB3317" s="1"/>
      <c r="BE3317" s="1"/>
      <c r="BH3317" s="1"/>
      <c r="BK3317" s="1"/>
      <c r="BN3317" s="1"/>
      <c r="BR3317" s="1"/>
      <c r="BW3317" s="1"/>
      <c r="BZ3317" s="1"/>
      <c r="CF3317" s="1"/>
      <c r="CN3317" s="1"/>
      <c r="CQ3317" s="1"/>
      <c r="CT3317" s="1"/>
      <c r="CU3317" s="1"/>
    </row>
    <row r="3318" spans="9:99" x14ac:dyDescent="0.2">
      <c r="I3318" s="1"/>
      <c r="L3318" s="1"/>
      <c r="O3318" s="1"/>
      <c r="R3318" s="1"/>
      <c r="U3318" s="1"/>
      <c r="X3318" s="1"/>
      <c r="AA3318" s="1"/>
      <c r="AD3318" s="1"/>
      <c r="AG3318" s="1"/>
      <c r="AK3318" s="1"/>
      <c r="AP3318" s="1"/>
      <c r="AS3318" s="1"/>
      <c r="AW3318" s="1"/>
      <c r="BB3318" s="1"/>
      <c r="BE3318" s="1"/>
      <c r="BH3318" s="1"/>
      <c r="BK3318" s="1"/>
      <c r="BN3318" s="1"/>
      <c r="BR3318" s="1"/>
      <c r="BW3318" s="1"/>
      <c r="BZ3318" s="1"/>
      <c r="CF3318" s="1"/>
      <c r="CN3318" s="1"/>
      <c r="CQ3318" s="1"/>
      <c r="CT3318" s="1"/>
      <c r="CU3318" s="1"/>
    </row>
    <row r="3319" spans="9:99" x14ac:dyDescent="0.2">
      <c r="I3319" s="1"/>
      <c r="L3319" s="1"/>
      <c r="O3319" s="1"/>
      <c r="R3319" s="1"/>
      <c r="U3319" s="1"/>
      <c r="X3319" s="1"/>
      <c r="AA3319" s="1"/>
      <c r="AD3319" s="1"/>
      <c r="AG3319" s="1"/>
      <c r="AK3319" s="1"/>
      <c r="AP3319" s="1"/>
      <c r="AS3319" s="1"/>
      <c r="AW3319" s="1"/>
      <c r="BB3319" s="1"/>
      <c r="BE3319" s="1"/>
      <c r="BH3319" s="1"/>
      <c r="BK3319" s="1"/>
      <c r="BN3319" s="1"/>
      <c r="BR3319" s="1"/>
      <c r="BW3319" s="1"/>
      <c r="BZ3319" s="1"/>
      <c r="CF3319" s="1"/>
      <c r="CN3319" s="1"/>
      <c r="CQ3319" s="1"/>
      <c r="CT3319" s="1"/>
      <c r="CU3319" s="1"/>
    </row>
    <row r="3320" spans="9:99" x14ac:dyDescent="0.2">
      <c r="I3320" s="1"/>
      <c r="L3320" s="1"/>
      <c r="O3320" s="1"/>
      <c r="R3320" s="1"/>
      <c r="U3320" s="1"/>
      <c r="X3320" s="1"/>
      <c r="AA3320" s="1"/>
      <c r="AD3320" s="1"/>
      <c r="AG3320" s="1"/>
      <c r="AK3320" s="1"/>
      <c r="AP3320" s="1"/>
      <c r="AS3320" s="1"/>
      <c r="AW3320" s="1"/>
      <c r="BB3320" s="1"/>
      <c r="BE3320" s="1"/>
      <c r="BH3320" s="1"/>
      <c r="BK3320" s="1"/>
      <c r="BN3320" s="1"/>
      <c r="BR3320" s="1"/>
      <c r="BW3320" s="1"/>
      <c r="BZ3320" s="1"/>
      <c r="CF3320" s="1"/>
      <c r="CN3320" s="1"/>
      <c r="CQ3320" s="1"/>
      <c r="CT3320" s="1"/>
      <c r="CU3320" s="1"/>
    </row>
    <row r="3321" spans="9:99" x14ac:dyDescent="0.2">
      <c r="I3321" s="1"/>
      <c r="L3321" s="1"/>
      <c r="O3321" s="1"/>
      <c r="R3321" s="1"/>
      <c r="U3321" s="1"/>
      <c r="X3321" s="1"/>
      <c r="AA3321" s="1"/>
      <c r="AD3321" s="1"/>
      <c r="AG3321" s="1"/>
      <c r="AK3321" s="1"/>
      <c r="AP3321" s="1"/>
      <c r="AS3321" s="1"/>
      <c r="AW3321" s="1"/>
      <c r="BB3321" s="1"/>
      <c r="BE3321" s="1"/>
      <c r="BH3321" s="1"/>
      <c r="BK3321" s="1"/>
      <c r="BN3321" s="1"/>
      <c r="BR3321" s="1"/>
      <c r="BW3321" s="1"/>
      <c r="BZ3321" s="1"/>
      <c r="CF3321" s="1"/>
      <c r="CN3321" s="1"/>
      <c r="CQ3321" s="1"/>
      <c r="CT3321" s="1"/>
      <c r="CU3321" s="1"/>
    </row>
    <row r="3322" spans="9:99" x14ac:dyDescent="0.2">
      <c r="I3322" s="1"/>
      <c r="L3322" s="1"/>
      <c r="O3322" s="1"/>
      <c r="R3322" s="1"/>
      <c r="U3322" s="1"/>
      <c r="X3322" s="1"/>
      <c r="AA3322" s="1"/>
      <c r="AD3322" s="1"/>
      <c r="AG3322" s="1"/>
      <c r="AK3322" s="1"/>
      <c r="AP3322" s="1"/>
      <c r="AS3322" s="1"/>
      <c r="AW3322" s="1"/>
      <c r="BB3322" s="1"/>
      <c r="BE3322" s="1"/>
      <c r="BH3322" s="1"/>
      <c r="BK3322" s="1"/>
      <c r="BN3322" s="1"/>
      <c r="BR3322" s="1"/>
      <c r="BW3322" s="1"/>
      <c r="BZ3322" s="1"/>
      <c r="CF3322" s="1"/>
      <c r="CN3322" s="1"/>
      <c r="CQ3322" s="1"/>
      <c r="CT3322" s="1"/>
      <c r="CU3322" s="1"/>
    </row>
    <row r="3323" spans="9:99" x14ac:dyDescent="0.2">
      <c r="I3323" s="1"/>
      <c r="L3323" s="1"/>
      <c r="O3323" s="1"/>
      <c r="R3323" s="1"/>
      <c r="U3323" s="1"/>
      <c r="X3323" s="1"/>
      <c r="AA3323" s="1"/>
      <c r="AD3323" s="1"/>
      <c r="AG3323" s="1"/>
      <c r="AK3323" s="1"/>
      <c r="AP3323" s="1"/>
      <c r="AS3323" s="1"/>
      <c r="AW3323" s="1"/>
      <c r="BB3323" s="1"/>
      <c r="BE3323" s="1"/>
      <c r="BH3323" s="1"/>
      <c r="BK3323" s="1"/>
      <c r="BN3323" s="1"/>
      <c r="BR3323" s="1"/>
      <c r="BW3323" s="1"/>
      <c r="BZ3323" s="1"/>
      <c r="CF3323" s="1"/>
      <c r="CN3323" s="1"/>
      <c r="CQ3323" s="1"/>
      <c r="CT3323" s="1"/>
      <c r="CU3323" s="1"/>
    </row>
    <row r="3324" spans="9:99" x14ac:dyDescent="0.2">
      <c r="I3324" s="1"/>
      <c r="L3324" s="1"/>
      <c r="O3324" s="1"/>
      <c r="R3324" s="1"/>
      <c r="U3324" s="1"/>
      <c r="X3324" s="1"/>
      <c r="AA3324" s="1"/>
      <c r="AD3324" s="1"/>
      <c r="AG3324" s="1"/>
      <c r="AK3324" s="1"/>
      <c r="AP3324" s="1"/>
      <c r="AS3324" s="1"/>
      <c r="AW3324" s="1"/>
      <c r="BB3324" s="1"/>
      <c r="BE3324" s="1"/>
      <c r="BH3324" s="1"/>
      <c r="BK3324" s="1"/>
      <c r="BN3324" s="1"/>
      <c r="BR3324" s="1"/>
      <c r="BW3324" s="1"/>
      <c r="BZ3324" s="1"/>
      <c r="CF3324" s="1"/>
      <c r="CN3324" s="1"/>
      <c r="CQ3324" s="1"/>
      <c r="CT3324" s="1"/>
      <c r="CU3324" s="1"/>
    </row>
    <row r="3325" spans="9:99" x14ac:dyDescent="0.2">
      <c r="I3325" s="1"/>
      <c r="L3325" s="1"/>
      <c r="O3325" s="1"/>
      <c r="R3325" s="1"/>
      <c r="U3325" s="1"/>
      <c r="X3325" s="1"/>
      <c r="AA3325" s="1"/>
      <c r="AD3325" s="1"/>
      <c r="AG3325" s="1"/>
      <c r="AK3325" s="1"/>
      <c r="AP3325" s="1"/>
      <c r="AS3325" s="1"/>
      <c r="AW3325" s="1"/>
      <c r="BB3325" s="1"/>
      <c r="BE3325" s="1"/>
      <c r="BH3325" s="1"/>
      <c r="BK3325" s="1"/>
      <c r="BN3325" s="1"/>
      <c r="BR3325" s="1"/>
      <c r="BW3325" s="1"/>
      <c r="BZ3325" s="1"/>
      <c r="CF3325" s="1"/>
      <c r="CN3325" s="1"/>
      <c r="CQ3325" s="1"/>
      <c r="CT3325" s="1"/>
      <c r="CU3325" s="1"/>
    </row>
    <row r="3326" spans="9:99" x14ac:dyDescent="0.2">
      <c r="I3326" s="1"/>
      <c r="L3326" s="1"/>
      <c r="O3326" s="1"/>
      <c r="R3326" s="1"/>
      <c r="U3326" s="1"/>
      <c r="X3326" s="1"/>
      <c r="AA3326" s="1"/>
      <c r="AD3326" s="1"/>
      <c r="AG3326" s="1"/>
      <c r="AK3326" s="1"/>
      <c r="AP3326" s="1"/>
      <c r="AS3326" s="1"/>
      <c r="AW3326" s="1"/>
      <c r="BB3326" s="1"/>
      <c r="BE3326" s="1"/>
      <c r="BH3326" s="1"/>
      <c r="BK3326" s="1"/>
      <c r="BN3326" s="1"/>
      <c r="BR3326" s="1"/>
      <c r="BW3326" s="1"/>
      <c r="BZ3326" s="1"/>
      <c r="CF3326" s="1"/>
      <c r="CN3326" s="1"/>
      <c r="CQ3326" s="1"/>
      <c r="CT3326" s="1"/>
      <c r="CU3326" s="1"/>
    </row>
    <row r="3327" spans="9:99" x14ac:dyDescent="0.2">
      <c r="I3327" s="1"/>
      <c r="L3327" s="1"/>
      <c r="O3327" s="1"/>
      <c r="R3327" s="1"/>
      <c r="U3327" s="1"/>
      <c r="X3327" s="1"/>
      <c r="AA3327" s="1"/>
      <c r="AD3327" s="1"/>
      <c r="AG3327" s="1"/>
      <c r="AK3327" s="1"/>
      <c r="AP3327" s="1"/>
      <c r="AS3327" s="1"/>
      <c r="AW3327" s="1"/>
      <c r="BB3327" s="1"/>
      <c r="BE3327" s="1"/>
      <c r="BH3327" s="1"/>
      <c r="BK3327" s="1"/>
      <c r="BN3327" s="1"/>
      <c r="BR3327" s="1"/>
      <c r="BW3327" s="1"/>
      <c r="BZ3327" s="1"/>
      <c r="CF3327" s="1"/>
      <c r="CN3327" s="1"/>
      <c r="CQ3327" s="1"/>
      <c r="CT3327" s="1"/>
      <c r="CU3327" s="1"/>
    </row>
    <row r="3328" spans="9:99" x14ac:dyDescent="0.2">
      <c r="I3328" s="1"/>
      <c r="L3328" s="1"/>
      <c r="O3328" s="1"/>
      <c r="R3328" s="1"/>
      <c r="U3328" s="1"/>
      <c r="X3328" s="1"/>
      <c r="AA3328" s="1"/>
      <c r="AD3328" s="1"/>
      <c r="AG3328" s="1"/>
      <c r="AK3328" s="1"/>
      <c r="AP3328" s="1"/>
      <c r="AS3328" s="1"/>
      <c r="AW3328" s="1"/>
      <c r="BB3328" s="1"/>
      <c r="BE3328" s="1"/>
      <c r="BH3328" s="1"/>
      <c r="BK3328" s="1"/>
      <c r="BN3328" s="1"/>
      <c r="BR3328" s="1"/>
      <c r="BW3328" s="1"/>
      <c r="BZ3328" s="1"/>
      <c r="CF3328" s="1"/>
      <c r="CN3328" s="1"/>
      <c r="CQ3328" s="1"/>
      <c r="CT3328" s="1"/>
      <c r="CU3328" s="1"/>
    </row>
    <row r="3329" spans="9:99" x14ac:dyDescent="0.2">
      <c r="I3329" s="1"/>
      <c r="L3329" s="1"/>
      <c r="O3329" s="1"/>
      <c r="R3329" s="1"/>
      <c r="U3329" s="1"/>
      <c r="X3329" s="1"/>
      <c r="AA3329" s="1"/>
      <c r="AD3329" s="1"/>
      <c r="AG3329" s="1"/>
      <c r="AK3329" s="1"/>
      <c r="AP3329" s="1"/>
      <c r="AS3329" s="1"/>
      <c r="AW3329" s="1"/>
      <c r="BB3329" s="1"/>
      <c r="BE3329" s="1"/>
      <c r="BH3329" s="1"/>
      <c r="BK3329" s="1"/>
      <c r="BN3329" s="1"/>
      <c r="BR3329" s="1"/>
      <c r="BW3329" s="1"/>
      <c r="BZ3329" s="1"/>
      <c r="CF3329" s="1"/>
      <c r="CN3329" s="1"/>
      <c r="CQ3329" s="1"/>
      <c r="CT3329" s="1"/>
      <c r="CU3329" s="1"/>
    </row>
    <row r="3330" spans="9:99" x14ac:dyDescent="0.2">
      <c r="I3330" s="1"/>
      <c r="L3330" s="1"/>
      <c r="O3330" s="1"/>
      <c r="R3330" s="1"/>
      <c r="U3330" s="1"/>
      <c r="X3330" s="1"/>
      <c r="AA3330" s="1"/>
      <c r="AD3330" s="1"/>
      <c r="AG3330" s="1"/>
      <c r="AK3330" s="1"/>
      <c r="AP3330" s="1"/>
      <c r="AS3330" s="1"/>
      <c r="AW3330" s="1"/>
      <c r="BB3330" s="1"/>
      <c r="BE3330" s="1"/>
      <c r="BH3330" s="1"/>
      <c r="BK3330" s="1"/>
      <c r="BN3330" s="1"/>
      <c r="BR3330" s="1"/>
      <c r="BW3330" s="1"/>
      <c r="BZ3330" s="1"/>
      <c r="CF3330" s="1"/>
      <c r="CN3330" s="1"/>
      <c r="CQ3330" s="1"/>
      <c r="CT3330" s="1"/>
      <c r="CU3330" s="1"/>
    </row>
    <row r="3331" spans="9:99" x14ac:dyDescent="0.2">
      <c r="I3331" s="1"/>
      <c r="L3331" s="1"/>
      <c r="O3331" s="1"/>
      <c r="R3331" s="1"/>
      <c r="U3331" s="1"/>
      <c r="X3331" s="1"/>
      <c r="AA3331" s="1"/>
      <c r="AD3331" s="1"/>
      <c r="AG3331" s="1"/>
      <c r="AK3331" s="1"/>
      <c r="AP3331" s="1"/>
      <c r="AS3331" s="1"/>
      <c r="AW3331" s="1"/>
      <c r="BB3331" s="1"/>
      <c r="BE3331" s="1"/>
      <c r="BH3331" s="1"/>
      <c r="BK3331" s="1"/>
      <c r="BN3331" s="1"/>
      <c r="BR3331" s="1"/>
      <c r="BW3331" s="1"/>
      <c r="BZ3331" s="1"/>
      <c r="CF3331" s="1"/>
      <c r="CN3331" s="1"/>
      <c r="CQ3331" s="1"/>
      <c r="CT3331" s="1"/>
      <c r="CU3331" s="1"/>
    </row>
    <row r="3332" spans="9:99" x14ac:dyDescent="0.2">
      <c r="I3332" s="1"/>
      <c r="L3332" s="1"/>
      <c r="O3332" s="1"/>
      <c r="R3332" s="1"/>
      <c r="U3332" s="1"/>
      <c r="X3332" s="1"/>
      <c r="AA3332" s="1"/>
      <c r="AD3332" s="1"/>
      <c r="AG3332" s="1"/>
      <c r="AK3332" s="1"/>
      <c r="AP3332" s="1"/>
      <c r="AS3332" s="1"/>
      <c r="AW3332" s="1"/>
      <c r="BB3332" s="1"/>
      <c r="BE3332" s="1"/>
      <c r="BH3332" s="1"/>
      <c r="BK3332" s="1"/>
      <c r="BN3332" s="1"/>
      <c r="BR3332" s="1"/>
      <c r="BW3332" s="1"/>
      <c r="BZ3332" s="1"/>
      <c r="CF3332" s="1"/>
      <c r="CN3332" s="1"/>
      <c r="CQ3332" s="1"/>
      <c r="CT3332" s="1"/>
      <c r="CU3332" s="1"/>
    </row>
    <row r="3333" spans="9:99" x14ac:dyDescent="0.2">
      <c r="I3333" s="1"/>
      <c r="L3333" s="1"/>
      <c r="O3333" s="1"/>
      <c r="R3333" s="1"/>
      <c r="U3333" s="1"/>
      <c r="X3333" s="1"/>
      <c r="AA3333" s="1"/>
      <c r="AD3333" s="1"/>
      <c r="AG3333" s="1"/>
      <c r="AK3333" s="1"/>
      <c r="AP3333" s="1"/>
      <c r="AS3333" s="1"/>
      <c r="AW3333" s="1"/>
      <c r="BB3333" s="1"/>
      <c r="BE3333" s="1"/>
      <c r="BH3333" s="1"/>
      <c r="BK3333" s="1"/>
      <c r="BN3333" s="1"/>
      <c r="BR3333" s="1"/>
      <c r="BW3333" s="1"/>
      <c r="BZ3333" s="1"/>
      <c r="CF3333" s="1"/>
      <c r="CN3333" s="1"/>
      <c r="CQ3333" s="1"/>
      <c r="CT3333" s="1"/>
      <c r="CU3333" s="1"/>
    </row>
    <row r="3334" spans="9:99" x14ac:dyDescent="0.2">
      <c r="I3334" s="1"/>
      <c r="L3334" s="1"/>
      <c r="O3334" s="1"/>
      <c r="R3334" s="1"/>
      <c r="U3334" s="1"/>
      <c r="X3334" s="1"/>
      <c r="AA3334" s="1"/>
      <c r="AD3334" s="1"/>
      <c r="AG3334" s="1"/>
      <c r="AK3334" s="1"/>
      <c r="AP3334" s="1"/>
      <c r="AS3334" s="1"/>
      <c r="AW3334" s="1"/>
      <c r="BB3334" s="1"/>
      <c r="BE3334" s="1"/>
      <c r="BH3334" s="1"/>
      <c r="BK3334" s="1"/>
      <c r="BN3334" s="1"/>
      <c r="BR3334" s="1"/>
      <c r="BW3334" s="1"/>
      <c r="BZ3334" s="1"/>
      <c r="CF3334" s="1"/>
      <c r="CN3334" s="1"/>
      <c r="CQ3334" s="1"/>
      <c r="CT3334" s="1"/>
      <c r="CU3334" s="1"/>
    </row>
    <row r="3335" spans="9:99" x14ac:dyDescent="0.2">
      <c r="I3335" s="1"/>
      <c r="L3335" s="1"/>
      <c r="O3335" s="1"/>
      <c r="R3335" s="1"/>
      <c r="U3335" s="1"/>
      <c r="X3335" s="1"/>
      <c r="AA3335" s="1"/>
      <c r="AD3335" s="1"/>
      <c r="AG3335" s="1"/>
      <c r="AK3335" s="1"/>
      <c r="AP3335" s="1"/>
      <c r="AS3335" s="1"/>
      <c r="AW3335" s="1"/>
      <c r="BB3335" s="1"/>
      <c r="BE3335" s="1"/>
      <c r="BH3335" s="1"/>
      <c r="BK3335" s="1"/>
      <c r="BN3335" s="1"/>
      <c r="BR3335" s="1"/>
      <c r="BW3335" s="1"/>
      <c r="BZ3335" s="1"/>
      <c r="CF3335" s="1"/>
      <c r="CN3335" s="1"/>
      <c r="CQ3335" s="1"/>
      <c r="CT3335" s="1"/>
      <c r="CU3335" s="1"/>
    </row>
    <row r="3336" spans="9:99" x14ac:dyDescent="0.2">
      <c r="I3336" s="1"/>
      <c r="L3336" s="1"/>
      <c r="O3336" s="1"/>
      <c r="R3336" s="1"/>
      <c r="U3336" s="1"/>
      <c r="X3336" s="1"/>
      <c r="AA3336" s="1"/>
      <c r="AD3336" s="1"/>
      <c r="AG3336" s="1"/>
      <c r="AK3336" s="1"/>
      <c r="AP3336" s="1"/>
      <c r="AS3336" s="1"/>
      <c r="AW3336" s="1"/>
      <c r="BB3336" s="1"/>
      <c r="BE3336" s="1"/>
      <c r="BH3336" s="1"/>
      <c r="BK3336" s="1"/>
      <c r="BN3336" s="1"/>
      <c r="BR3336" s="1"/>
      <c r="BW3336" s="1"/>
      <c r="BZ3336" s="1"/>
      <c r="CF3336" s="1"/>
      <c r="CN3336" s="1"/>
      <c r="CQ3336" s="1"/>
      <c r="CT3336" s="1"/>
      <c r="CU3336" s="1"/>
    </row>
    <row r="3337" spans="9:99" x14ac:dyDescent="0.2">
      <c r="I3337" s="1"/>
      <c r="L3337" s="1"/>
      <c r="O3337" s="1"/>
      <c r="R3337" s="1"/>
      <c r="U3337" s="1"/>
      <c r="X3337" s="1"/>
      <c r="AA3337" s="1"/>
      <c r="AD3337" s="1"/>
      <c r="AG3337" s="1"/>
      <c r="AK3337" s="1"/>
      <c r="AP3337" s="1"/>
      <c r="AS3337" s="1"/>
      <c r="AW3337" s="1"/>
      <c r="BB3337" s="1"/>
      <c r="BE3337" s="1"/>
      <c r="BH3337" s="1"/>
      <c r="BK3337" s="1"/>
      <c r="BN3337" s="1"/>
      <c r="BR3337" s="1"/>
      <c r="BW3337" s="1"/>
      <c r="BZ3337" s="1"/>
      <c r="CF3337" s="1"/>
      <c r="CN3337" s="1"/>
      <c r="CQ3337" s="1"/>
      <c r="CT3337" s="1"/>
      <c r="CU3337" s="1"/>
    </row>
    <row r="3338" spans="9:99" x14ac:dyDescent="0.2">
      <c r="I3338" s="1"/>
      <c r="L3338" s="1"/>
      <c r="O3338" s="1"/>
      <c r="R3338" s="1"/>
      <c r="U3338" s="1"/>
      <c r="X3338" s="1"/>
      <c r="AA3338" s="1"/>
      <c r="AD3338" s="1"/>
      <c r="AG3338" s="1"/>
      <c r="AK3338" s="1"/>
      <c r="AP3338" s="1"/>
      <c r="AS3338" s="1"/>
      <c r="AW3338" s="1"/>
      <c r="BB3338" s="1"/>
      <c r="BE3338" s="1"/>
      <c r="BH3338" s="1"/>
      <c r="BK3338" s="1"/>
      <c r="BN3338" s="1"/>
      <c r="BR3338" s="1"/>
      <c r="BW3338" s="1"/>
      <c r="BZ3338" s="1"/>
      <c r="CF3338" s="1"/>
      <c r="CN3338" s="1"/>
      <c r="CQ3338" s="1"/>
      <c r="CT3338" s="1"/>
      <c r="CU3338" s="1"/>
    </row>
    <row r="3339" spans="9:99" x14ac:dyDescent="0.2">
      <c r="I3339" s="1"/>
      <c r="L3339" s="1"/>
      <c r="O3339" s="1"/>
      <c r="R3339" s="1"/>
      <c r="U3339" s="1"/>
      <c r="X3339" s="1"/>
      <c r="AA3339" s="1"/>
      <c r="AD3339" s="1"/>
      <c r="AG3339" s="1"/>
      <c r="AK3339" s="1"/>
      <c r="AP3339" s="1"/>
      <c r="AS3339" s="1"/>
      <c r="AW3339" s="1"/>
      <c r="BB3339" s="1"/>
      <c r="BE3339" s="1"/>
      <c r="BH3339" s="1"/>
      <c r="BK3339" s="1"/>
      <c r="BN3339" s="1"/>
      <c r="BR3339" s="1"/>
      <c r="BW3339" s="1"/>
      <c r="BZ3339" s="1"/>
      <c r="CF3339" s="1"/>
      <c r="CN3339" s="1"/>
      <c r="CQ3339" s="1"/>
      <c r="CT3339" s="1"/>
      <c r="CU3339" s="1"/>
    </row>
    <row r="3340" spans="9:99" x14ac:dyDescent="0.2">
      <c r="I3340" s="1"/>
      <c r="L3340" s="1"/>
      <c r="O3340" s="1"/>
      <c r="R3340" s="1"/>
      <c r="U3340" s="1"/>
      <c r="X3340" s="1"/>
      <c r="AA3340" s="1"/>
      <c r="AD3340" s="1"/>
      <c r="AG3340" s="1"/>
      <c r="AK3340" s="1"/>
      <c r="AP3340" s="1"/>
      <c r="AS3340" s="1"/>
      <c r="AW3340" s="1"/>
      <c r="BB3340" s="1"/>
      <c r="BE3340" s="1"/>
      <c r="BH3340" s="1"/>
      <c r="BK3340" s="1"/>
      <c r="BN3340" s="1"/>
      <c r="BR3340" s="1"/>
      <c r="BW3340" s="1"/>
      <c r="BZ3340" s="1"/>
      <c r="CF3340" s="1"/>
      <c r="CN3340" s="1"/>
      <c r="CQ3340" s="1"/>
      <c r="CT3340" s="1"/>
      <c r="CU3340" s="1"/>
    </row>
    <row r="3341" spans="9:99" x14ac:dyDescent="0.2">
      <c r="I3341" s="1"/>
      <c r="L3341" s="1"/>
      <c r="O3341" s="1"/>
      <c r="R3341" s="1"/>
      <c r="U3341" s="1"/>
      <c r="X3341" s="1"/>
      <c r="AA3341" s="1"/>
      <c r="AD3341" s="1"/>
      <c r="AG3341" s="1"/>
      <c r="AK3341" s="1"/>
      <c r="AP3341" s="1"/>
      <c r="AS3341" s="1"/>
      <c r="AW3341" s="1"/>
      <c r="BB3341" s="1"/>
      <c r="BE3341" s="1"/>
      <c r="BH3341" s="1"/>
      <c r="BK3341" s="1"/>
      <c r="BN3341" s="1"/>
      <c r="BR3341" s="1"/>
      <c r="BW3341" s="1"/>
      <c r="BZ3341" s="1"/>
      <c r="CF3341" s="1"/>
      <c r="CN3341" s="1"/>
      <c r="CQ3341" s="1"/>
      <c r="CT3341" s="1"/>
      <c r="CU3341" s="1"/>
    </row>
    <row r="3342" spans="9:99" x14ac:dyDescent="0.2">
      <c r="I3342" s="1"/>
      <c r="L3342" s="1"/>
      <c r="O3342" s="1"/>
      <c r="R3342" s="1"/>
      <c r="U3342" s="1"/>
      <c r="X3342" s="1"/>
      <c r="AA3342" s="1"/>
      <c r="AD3342" s="1"/>
      <c r="AG3342" s="1"/>
      <c r="AK3342" s="1"/>
      <c r="AP3342" s="1"/>
      <c r="AS3342" s="1"/>
      <c r="AW3342" s="1"/>
      <c r="BB3342" s="1"/>
      <c r="BE3342" s="1"/>
      <c r="BH3342" s="1"/>
      <c r="BK3342" s="1"/>
      <c r="BN3342" s="1"/>
      <c r="BR3342" s="1"/>
      <c r="BW3342" s="1"/>
      <c r="BZ3342" s="1"/>
      <c r="CF3342" s="1"/>
      <c r="CN3342" s="1"/>
      <c r="CQ3342" s="1"/>
      <c r="CT3342" s="1"/>
      <c r="CU3342" s="1"/>
    </row>
    <row r="3343" spans="9:99" x14ac:dyDescent="0.2">
      <c r="I3343" s="1"/>
      <c r="L3343" s="1"/>
      <c r="O3343" s="1"/>
      <c r="R3343" s="1"/>
      <c r="U3343" s="1"/>
      <c r="X3343" s="1"/>
      <c r="AA3343" s="1"/>
      <c r="AD3343" s="1"/>
      <c r="AG3343" s="1"/>
      <c r="AK3343" s="1"/>
      <c r="AP3343" s="1"/>
      <c r="AS3343" s="1"/>
      <c r="AW3343" s="1"/>
      <c r="BB3343" s="1"/>
      <c r="BE3343" s="1"/>
      <c r="BH3343" s="1"/>
      <c r="BK3343" s="1"/>
      <c r="BN3343" s="1"/>
      <c r="BR3343" s="1"/>
      <c r="BW3343" s="1"/>
      <c r="BZ3343" s="1"/>
      <c r="CF3343" s="1"/>
      <c r="CN3343" s="1"/>
      <c r="CQ3343" s="1"/>
      <c r="CT3343" s="1"/>
      <c r="CU3343" s="1"/>
    </row>
    <row r="3344" spans="9:99" x14ac:dyDescent="0.2">
      <c r="I3344" s="1"/>
      <c r="L3344" s="1"/>
      <c r="O3344" s="1"/>
      <c r="R3344" s="1"/>
      <c r="U3344" s="1"/>
      <c r="X3344" s="1"/>
      <c r="AA3344" s="1"/>
      <c r="AD3344" s="1"/>
      <c r="AG3344" s="1"/>
      <c r="AK3344" s="1"/>
      <c r="AP3344" s="1"/>
      <c r="AS3344" s="1"/>
      <c r="AW3344" s="1"/>
      <c r="BB3344" s="1"/>
      <c r="BE3344" s="1"/>
      <c r="BH3344" s="1"/>
      <c r="BK3344" s="1"/>
      <c r="BN3344" s="1"/>
      <c r="BR3344" s="1"/>
      <c r="BW3344" s="1"/>
      <c r="BZ3344" s="1"/>
      <c r="CF3344" s="1"/>
      <c r="CN3344" s="1"/>
      <c r="CQ3344" s="1"/>
      <c r="CT3344" s="1"/>
      <c r="CU3344" s="1"/>
    </row>
    <row r="3345" spans="9:99" x14ac:dyDescent="0.2">
      <c r="I3345" s="1"/>
      <c r="L3345" s="1"/>
      <c r="O3345" s="1"/>
      <c r="R3345" s="1"/>
      <c r="U3345" s="1"/>
      <c r="X3345" s="1"/>
      <c r="AA3345" s="1"/>
      <c r="AD3345" s="1"/>
      <c r="AG3345" s="1"/>
      <c r="AK3345" s="1"/>
      <c r="AP3345" s="1"/>
      <c r="AS3345" s="1"/>
      <c r="AW3345" s="1"/>
      <c r="BB3345" s="1"/>
      <c r="BE3345" s="1"/>
      <c r="BH3345" s="1"/>
      <c r="BK3345" s="1"/>
      <c r="BN3345" s="1"/>
      <c r="BR3345" s="1"/>
      <c r="BW3345" s="1"/>
      <c r="BZ3345" s="1"/>
      <c r="CF3345" s="1"/>
      <c r="CN3345" s="1"/>
      <c r="CQ3345" s="1"/>
      <c r="CT3345" s="1"/>
      <c r="CU3345" s="1"/>
    </row>
    <row r="3346" spans="9:99" x14ac:dyDescent="0.2">
      <c r="I3346" s="1"/>
      <c r="L3346" s="1"/>
      <c r="O3346" s="1"/>
      <c r="R3346" s="1"/>
      <c r="U3346" s="1"/>
      <c r="X3346" s="1"/>
      <c r="AA3346" s="1"/>
      <c r="AD3346" s="1"/>
      <c r="AG3346" s="1"/>
      <c r="AK3346" s="1"/>
      <c r="AP3346" s="1"/>
      <c r="AS3346" s="1"/>
      <c r="AW3346" s="1"/>
      <c r="BB3346" s="1"/>
      <c r="BE3346" s="1"/>
      <c r="BH3346" s="1"/>
      <c r="BK3346" s="1"/>
      <c r="BN3346" s="1"/>
      <c r="BR3346" s="1"/>
      <c r="BW3346" s="1"/>
      <c r="BZ3346" s="1"/>
      <c r="CF3346" s="1"/>
      <c r="CN3346" s="1"/>
      <c r="CQ3346" s="1"/>
      <c r="CT3346" s="1"/>
      <c r="CU3346" s="1"/>
    </row>
    <row r="3347" spans="9:99" x14ac:dyDescent="0.2">
      <c r="I3347" s="1"/>
      <c r="L3347" s="1"/>
      <c r="O3347" s="1"/>
      <c r="R3347" s="1"/>
      <c r="U3347" s="1"/>
      <c r="X3347" s="1"/>
      <c r="AA3347" s="1"/>
      <c r="AD3347" s="1"/>
      <c r="AG3347" s="1"/>
      <c r="AK3347" s="1"/>
      <c r="AP3347" s="1"/>
      <c r="AS3347" s="1"/>
      <c r="AW3347" s="1"/>
      <c r="BB3347" s="1"/>
      <c r="BE3347" s="1"/>
      <c r="BH3347" s="1"/>
      <c r="BK3347" s="1"/>
      <c r="BN3347" s="1"/>
      <c r="BR3347" s="1"/>
      <c r="BW3347" s="1"/>
      <c r="BZ3347" s="1"/>
      <c r="CF3347" s="1"/>
      <c r="CN3347" s="1"/>
      <c r="CQ3347" s="1"/>
      <c r="CT3347" s="1"/>
      <c r="CU3347" s="1"/>
    </row>
    <row r="3348" spans="9:99" x14ac:dyDescent="0.2">
      <c r="I3348" s="1"/>
      <c r="L3348" s="1"/>
      <c r="O3348" s="1"/>
      <c r="R3348" s="1"/>
      <c r="U3348" s="1"/>
      <c r="X3348" s="1"/>
      <c r="AA3348" s="1"/>
      <c r="AD3348" s="1"/>
      <c r="AG3348" s="1"/>
      <c r="AK3348" s="1"/>
      <c r="AP3348" s="1"/>
      <c r="AS3348" s="1"/>
      <c r="AW3348" s="1"/>
      <c r="BB3348" s="1"/>
      <c r="BE3348" s="1"/>
      <c r="BH3348" s="1"/>
      <c r="BK3348" s="1"/>
      <c r="BN3348" s="1"/>
      <c r="BR3348" s="1"/>
      <c r="BW3348" s="1"/>
      <c r="BZ3348" s="1"/>
      <c r="CF3348" s="1"/>
      <c r="CN3348" s="1"/>
      <c r="CQ3348" s="1"/>
      <c r="CT3348" s="1"/>
      <c r="CU3348" s="1"/>
    </row>
    <row r="3349" spans="9:99" x14ac:dyDescent="0.2">
      <c r="I3349" s="1"/>
      <c r="L3349" s="1"/>
      <c r="O3349" s="1"/>
      <c r="R3349" s="1"/>
      <c r="U3349" s="1"/>
      <c r="X3349" s="1"/>
      <c r="AA3349" s="1"/>
      <c r="AD3349" s="1"/>
      <c r="AG3349" s="1"/>
      <c r="AK3349" s="1"/>
      <c r="AP3349" s="1"/>
      <c r="AS3349" s="1"/>
      <c r="AW3349" s="1"/>
      <c r="BB3349" s="1"/>
      <c r="BE3349" s="1"/>
      <c r="BH3349" s="1"/>
      <c r="BK3349" s="1"/>
      <c r="BN3349" s="1"/>
      <c r="BR3349" s="1"/>
      <c r="BW3349" s="1"/>
      <c r="BZ3349" s="1"/>
      <c r="CF3349" s="1"/>
      <c r="CN3349" s="1"/>
      <c r="CQ3349" s="1"/>
      <c r="CT3349" s="1"/>
      <c r="CU3349" s="1"/>
    </row>
    <row r="3350" spans="9:99" x14ac:dyDescent="0.2">
      <c r="I3350" s="1"/>
      <c r="L3350" s="1"/>
      <c r="O3350" s="1"/>
      <c r="R3350" s="1"/>
      <c r="U3350" s="1"/>
      <c r="X3350" s="1"/>
      <c r="AA3350" s="1"/>
      <c r="AD3350" s="1"/>
      <c r="AG3350" s="1"/>
      <c r="AK3350" s="1"/>
      <c r="AP3350" s="1"/>
      <c r="AS3350" s="1"/>
      <c r="AW3350" s="1"/>
      <c r="BB3350" s="1"/>
      <c r="BE3350" s="1"/>
      <c r="BH3350" s="1"/>
      <c r="BK3350" s="1"/>
      <c r="BN3350" s="1"/>
      <c r="BR3350" s="1"/>
      <c r="BW3350" s="1"/>
      <c r="BZ3350" s="1"/>
      <c r="CF3350" s="1"/>
      <c r="CN3350" s="1"/>
      <c r="CQ3350" s="1"/>
      <c r="CT3350" s="1"/>
      <c r="CU3350" s="1"/>
    </row>
    <row r="3351" spans="9:99" x14ac:dyDescent="0.2">
      <c r="I3351" s="1"/>
      <c r="L3351" s="1"/>
      <c r="O3351" s="1"/>
      <c r="R3351" s="1"/>
      <c r="U3351" s="1"/>
      <c r="X3351" s="1"/>
      <c r="AA3351" s="1"/>
      <c r="AD3351" s="1"/>
      <c r="AG3351" s="1"/>
      <c r="AK3351" s="1"/>
      <c r="AP3351" s="1"/>
      <c r="AS3351" s="1"/>
      <c r="AW3351" s="1"/>
      <c r="BB3351" s="1"/>
      <c r="BE3351" s="1"/>
      <c r="BH3351" s="1"/>
      <c r="BK3351" s="1"/>
      <c r="BN3351" s="1"/>
      <c r="BR3351" s="1"/>
      <c r="BW3351" s="1"/>
      <c r="BZ3351" s="1"/>
      <c r="CF3351" s="1"/>
      <c r="CN3351" s="1"/>
      <c r="CQ3351" s="1"/>
      <c r="CT3351" s="1"/>
      <c r="CU3351" s="1"/>
    </row>
    <row r="3352" spans="9:99" x14ac:dyDescent="0.2">
      <c r="I3352" s="1"/>
      <c r="L3352" s="1"/>
      <c r="O3352" s="1"/>
      <c r="R3352" s="1"/>
      <c r="U3352" s="1"/>
      <c r="X3352" s="1"/>
      <c r="AA3352" s="1"/>
      <c r="AD3352" s="1"/>
      <c r="AG3352" s="1"/>
      <c r="AK3352" s="1"/>
      <c r="AP3352" s="1"/>
      <c r="AS3352" s="1"/>
      <c r="AW3352" s="1"/>
      <c r="BB3352" s="1"/>
      <c r="BE3352" s="1"/>
      <c r="BH3352" s="1"/>
      <c r="BK3352" s="1"/>
      <c r="BN3352" s="1"/>
      <c r="BR3352" s="1"/>
      <c r="BW3352" s="1"/>
      <c r="BZ3352" s="1"/>
      <c r="CF3352" s="1"/>
      <c r="CN3352" s="1"/>
      <c r="CQ3352" s="1"/>
      <c r="CT3352" s="1"/>
      <c r="CU3352" s="1"/>
    </row>
    <row r="3353" spans="9:99" x14ac:dyDescent="0.2">
      <c r="I3353" s="1"/>
      <c r="L3353" s="1"/>
      <c r="O3353" s="1"/>
      <c r="R3353" s="1"/>
      <c r="U3353" s="1"/>
      <c r="X3353" s="1"/>
      <c r="AA3353" s="1"/>
      <c r="AD3353" s="1"/>
      <c r="AG3353" s="1"/>
      <c r="AK3353" s="1"/>
      <c r="AP3353" s="1"/>
      <c r="AS3353" s="1"/>
      <c r="AW3353" s="1"/>
      <c r="BB3353" s="1"/>
      <c r="BE3353" s="1"/>
      <c r="BH3353" s="1"/>
      <c r="BK3353" s="1"/>
      <c r="BN3353" s="1"/>
      <c r="BR3353" s="1"/>
      <c r="BW3353" s="1"/>
      <c r="BZ3353" s="1"/>
      <c r="CF3353" s="1"/>
      <c r="CN3353" s="1"/>
      <c r="CQ3353" s="1"/>
      <c r="CT3353" s="1"/>
      <c r="CU3353" s="1"/>
    </row>
    <row r="3354" spans="9:99" x14ac:dyDescent="0.2">
      <c r="I3354" s="1"/>
      <c r="L3354" s="1"/>
      <c r="O3354" s="1"/>
      <c r="R3354" s="1"/>
      <c r="U3354" s="1"/>
      <c r="X3354" s="1"/>
      <c r="AA3354" s="1"/>
      <c r="AD3354" s="1"/>
      <c r="AG3354" s="1"/>
      <c r="AK3354" s="1"/>
      <c r="AP3354" s="1"/>
      <c r="AS3354" s="1"/>
      <c r="AW3354" s="1"/>
      <c r="BB3354" s="1"/>
      <c r="BE3354" s="1"/>
      <c r="BH3354" s="1"/>
      <c r="BK3354" s="1"/>
      <c r="BN3354" s="1"/>
      <c r="BR3354" s="1"/>
      <c r="BW3354" s="1"/>
      <c r="BZ3354" s="1"/>
      <c r="CF3354" s="1"/>
      <c r="CN3354" s="1"/>
      <c r="CQ3354" s="1"/>
      <c r="CT3354" s="1"/>
      <c r="CU3354" s="1"/>
    </row>
    <row r="3355" spans="9:99" x14ac:dyDescent="0.2">
      <c r="I3355" s="1"/>
      <c r="L3355" s="1"/>
      <c r="O3355" s="1"/>
      <c r="R3355" s="1"/>
      <c r="U3355" s="1"/>
      <c r="X3355" s="1"/>
      <c r="AA3355" s="1"/>
      <c r="AD3355" s="1"/>
      <c r="AG3355" s="1"/>
      <c r="AK3355" s="1"/>
      <c r="AP3355" s="1"/>
      <c r="AS3355" s="1"/>
      <c r="AW3355" s="1"/>
      <c r="BB3355" s="1"/>
      <c r="BE3355" s="1"/>
      <c r="BH3355" s="1"/>
      <c r="BK3355" s="1"/>
      <c r="BN3355" s="1"/>
      <c r="BR3355" s="1"/>
      <c r="BW3355" s="1"/>
      <c r="BZ3355" s="1"/>
      <c r="CF3355" s="1"/>
      <c r="CN3355" s="1"/>
      <c r="CQ3355" s="1"/>
      <c r="CT3355" s="1"/>
      <c r="CU3355" s="1"/>
    </row>
    <row r="3356" spans="9:99" x14ac:dyDescent="0.2">
      <c r="I3356" s="1"/>
      <c r="L3356" s="1"/>
      <c r="O3356" s="1"/>
      <c r="R3356" s="1"/>
      <c r="U3356" s="1"/>
      <c r="X3356" s="1"/>
      <c r="AA3356" s="1"/>
      <c r="AD3356" s="1"/>
      <c r="AG3356" s="1"/>
      <c r="AK3356" s="1"/>
      <c r="AP3356" s="1"/>
      <c r="AS3356" s="1"/>
      <c r="AW3356" s="1"/>
      <c r="BB3356" s="1"/>
      <c r="BE3356" s="1"/>
      <c r="BH3356" s="1"/>
      <c r="BK3356" s="1"/>
      <c r="BN3356" s="1"/>
      <c r="BR3356" s="1"/>
      <c r="BW3356" s="1"/>
      <c r="BZ3356" s="1"/>
      <c r="CF3356" s="1"/>
      <c r="CN3356" s="1"/>
      <c r="CQ3356" s="1"/>
      <c r="CT3356" s="1"/>
      <c r="CU3356" s="1"/>
    </row>
    <row r="3357" spans="9:99" x14ac:dyDescent="0.2">
      <c r="I3357" s="1"/>
      <c r="L3357" s="1"/>
      <c r="O3357" s="1"/>
      <c r="R3357" s="1"/>
      <c r="U3357" s="1"/>
      <c r="X3357" s="1"/>
      <c r="AA3357" s="1"/>
      <c r="AD3357" s="1"/>
      <c r="AG3357" s="1"/>
      <c r="AK3357" s="1"/>
      <c r="AP3357" s="1"/>
      <c r="AS3357" s="1"/>
      <c r="AW3357" s="1"/>
      <c r="BB3357" s="1"/>
      <c r="BE3357" s="1"/>
      <c r="BH3357" s="1"/>
      <c r="BK3357" s="1"/>
      <c r="BN3357" s="1"/>
      <c r="BR3357" s="1"/>
      <c r="BW3357" s="1"/>
      <c r="BZ3357" s="1"/>
      <c r="CF3357" s="1"/>
      <c r="CN3357" s="1"/>
      <c r="CQ3357" s="1"/>
      <c r="CT3357" s="1"/>
      <c r="CU3357" s="1"/>
    </row>
    <row r="3358" spans="9:99" x14ac:dyDescent="0.2">
      <c r="I3358" s="1"/>
      <c r="L3358" s="1"/>
      <c r="O3358" s="1"/>
      <c r="R3358" s="1"/>
      <c r="U3358" s="1"/>
      <c r="X3358" s="1"/>
      <c r="AA3358" s="1"/>
      <c r="AD3358" s="1"/>
      <c r="AG3358" s="1"/>
      <c r="AK3358" s="1"/>
      <c r="AP3358" s="1"/>
      <c r="AS3358" s="1"/>
      <c r="AW3358" s="1"/>
      <c r="BB3358" s="1"/>
      <c r="BE3358" s="1"/>
      <c r="BH3358" s="1"/>
      <c r="BK3358" s="1"/>
      <c r="BN3358" s="1"/>
      <c r="BR3358" s="1"/>
      <c r="BW3358" s="1"/>
      <c r="BZ3358" s="1"/>
      <c r="CF3358" s="1"/>
      <c r="CN3358" s="1"/>
      <c r="CQ3358" s="1"/>
      <c r="CT3358" s="1"/>
      <c r="CU3358" s="1"/>
    </row>
    <row r="3359" spans="9:99" x14ac:dyDescent="0.2">
      <c r="I3359" s="1"/>
      <c r="L3359" s="1"/>
      <c r="O3359" s="1"/>
      <c r="R3359" s="1"/>
      <c r="U3359" s="1"/>
      <c r="X3359" s="1"/>
      <c r="AA3359" s="1"/>
      <c r="AD3359" s="1"/>
      <c r="AG3359" s="1"/>
      <c r="AK3359" s="1"/>
      <c r="AP3359" s="1"/>
      <c r="AS3359" s="1"/>
      <c r="AW3359" s="1"/>
      <c r="BB3359" s="1"/>
      <c r="BE3359" s="1"/>
      <c r="BH3359" s="1"/>
      <c r="BK3359" s="1"/>
      <c r="BN3359" s="1"/>
      <c r="BR3359" s="1"/>
      <c r="BW3359" s="1"/>
      <c r="BZ3359" s="1"/>
      <c r="CF3359" s="1"/>
      <c r="CN3359" s="1"/>
      <c r="CQ3359" s="1"/>
      <c r="CT3359" s="1"/>
      <c r="CU3359" s="1"/>
    </row>
    <row r="3360" spans="9:99" x14ac:dyDescent="0.2">
      <c r="I3360" s="1"/>
      <c r="L3360" s="1"/>
      <c r="O3360" s="1"/>
      <c r="R3360" s="1"/>
      <c r="U3360" s="1"/>
      <c r="X3360" s="1"/>
      <c r="AA3360" s="1"/>
      <c r="AD3360" s="1"/>
      <c r="AG3360" s="1"/>
      <c r="AK3360" s="1"/>
      <c r="AP3360" s="1"/>
      <c r="AS3360" s="1"/>
      <c r="AW3360" s="1"/>
      <c r="BB3360" s="1"/>
      <c r="BE3360" s="1"/>
      <c r="BH3360" s="1"/>
      <c r="BK3360" s="1"/>
      <c r="BN3360" s="1"/>
      <c r="BR3360" s="1"/>
      <c r="BW3360" s="1"/>
      <c r="BZ3360" s="1"/>
      <c r="CF3360" s="1"/>
      <c r="CN3360" s="1"/>
      <c r="CQ3360" s="1"/>
      <c r="CT3360" s="1"/>
      <c r="CU3360" s="1"/>
    </row>
    <row r="3361" spans="9:99" x14ac:dyDescent="0.2">
      <c r="I3361" s="1"/>
      <c r="L3361" s="1"/>
      <c r="O3361" s="1"/>
      <c r="R3361" s="1"/>
      <c r="U3361" s="1"/>
      <c r="X3361" s="1"/>
      <c r="AA3361" s="1"/>
      <c r="AD3361" s="1"/>
      <c r="AG3361" s="1"/>
      <c r="AK3361" s="1"/>
      <c r="AP3361" s="1"/>
      <c r="AS3361" s="1"/>
      <c r="AW3361" s="1"/>
      <c r="BB3361" s="1"/>
      <c r="BE3361" s="1"/>
      <c r="BH3361" s="1"/>
      <c r="BK3361" s="1"/>
      <c r="BN3361" s="1"/>
      <c r="BR3361" s="1"/>
      <c r="BW3361" s="1"/>
      <c r="BZ3361" s="1"/>
      <c r="CF3361" s="1"/>
      <c r="CN3361" s="1"/>
      <c r="CQ3361" s="1"/>
      <c r="CT3361" s="1"/>
      <c r="CU3361" s="1"/>
    </row>
    <row r="3362" spans="9:99" x14ac:dyDescent="0.2">
      <c r="I3362" s="1"/>
      <c r="L3362" s="1"/>
      <c r="O3362" s="1"/>
      <c r="R3362" s="1"/>
      <c r="U3362" s="1"/>
      <c r="X3362" s="1"/>
      <c r="AA3362" s="1"/>
      <c r="AD3362" s="1"/>
      <c r="AG3362" s="1"/>
      <c r="AK3362" s="1"/>
      <c r="AP3362" s="1"/>
      <c r="AS3362" s="1"/>
      <c r="AW3362" s="1"/>
      <c r="BB3362" s="1"/>
      <c r="BE3362" s="1"/>
      <c r="BH3362" s="1"/>
      <c r="BK3362" s="1"/>
      <c r="BN3362" s="1"/>
      <c r="BR3362" s="1"/>
      <c r="BW3362" s="1"/>
      <c r="BZ3362" s="1"/>
      <c r="CF3362" s="1"/>
      <c r="CN3362" s="1"/>
      <c r="CQ3362" s="1"/>
      <c r="CT3362" s="1"/>
      <c r="CU3362" s="1"/>
    </row>
    <row r="3363" spans="9:99" x14ac:dyDescent="0.2">
      <c r="I3363" s="1"/>
      <c r="L3363" s="1"/>
      <c r="O3363" s="1"/>
      <c r="R3363" s="1"/>
      <c r="U3363" s="1"/>
      <c r="X3363" s="1"/>
      <c r="AA3363" s="1"/>
      <c r="AD3363" s="1"/>
      <c r="AG3363" s="1"/>
      <c r="AK3363" s="1"/>
      <c r="AP3363" s="1"/>
      <c r="AS3363" s="1"/>
      <c r="AW3363" s="1"/>
      <c r="BB3363" s="1"/>
      <c r="BE3363" s="1"/>
      <c r="BH3363" s="1"/>
      <c r="BK3363" s="1"/>
      <c r="BN3363" s="1"/>
      <c r="BR3363" s="1"/>
      <c r="BW3363" s="1"/>
      <c r="BZ3363" s="1"/>
      <c r="CF3363" s="1"/>
      <c r="CN3363" s="1"/>
      <c r="CQ3363" s="1"/>
      <c r="CT3363" s="1"/>
      <c r="CU3363" s="1"/>
    </row>
    <row r="3364" spans="9:99" x14ac:dyDescent="0.2">
      <c r="I3364" s="1"/>
      <c r="L3364" s="1"/>
      <c r="O3364" s="1"/>
      <c r="R3364" s="1"/>
      <c r="U3364" s="1"/>
      <c r="X3364" s="1"/>
      <c r="AA3364" s="1"/>
      <c r="AD3364" s="1"/>
      <c r="AG3364" s="1"/>
      <c r="AK3364" s="1"/>
      <c r="AP3364" s="1"/>
      <c r="AS3364" s="1"/>
      <c r="AW3364" s="1"/>
      <c r="BB3364" s="1"/>
      <c r="BE3364" s="1"/>
      <c r="BH3364" s="1"/>
      <c r="BK3364" s="1"/>
      <c r="BN3364" s="1"/>
      <c r="BR3364" s="1"/>
      <c r="BW3364" s="1"/>
      <c r="BZ3364" s="1"/>
      <c r="CF3364" s="1"/>
      <c r="CN3364" s="1"/>
      <c r="CQ3364" s="1"/>
      <c r="CT3364" s="1"/>
      <c r="CU3364" s="1"/>
    </row>
    <row r="3365" spans="9:99" x14ac:dyDescent="0.2">
      <c r="I3365" s="1"/>
      <c r="L3365" s="1"/>
      <c r="O3365" s="1"/>
      <c r="R3365" s="1"/>
      <c r="U3365" s="1"/>
      <c r="X3365" s="1"/>
      <c r="AA3365" s="1"/>
      <c r="AD3365" s="1"/>
      <c r="AG3365" s="1"/>
      <c r="AK3365" s="1"/>
      <c r="AP3365" s="1"/>
      <c r="AS3365" s="1"/>
      <c r="AW3365" s="1"/>
      <c r="BB3365" s="1"/>
      <c r="BE3365" s="1"/>
      <c r="BH3365" s="1"/>
      <c r="BK3365" s="1"/>
      <c r="BN3365" s="1"/>
      <c r="BR3365" s="1"/>
      <c r="BW3365" s="1"/>
      <c r="BZ3365" s="1"/>
      <c r="CF3365" s="1"/>
      <c r="CN3365" s="1"/>
      <c r="CQ3365" s="1"/>
      <c r="CT3365" s="1"/>
      <c r="CU3365" s="1"/>
    </row>
    <row r="3366" spans="9:99" x14ac:dyDescent="0.2">
      <c r="I3366" s="1"/>
      <c r="L3366" s="1"/>
      <c r="O3366" s="1"/>
      <c r="R3366" s="1"/>
      <c r="U3366" s="1"/>
      <c r="X3366" s="1"/>
      <c r="AA3366" s="1"/>
      <c r="AD3366" s="1"/>
      <c r="AG3366" s="1"/>
      <c r="AK3366" s="1"/>
      <c r="AP3366" s="1"/>
      <c r="AS3366" s="1"/>
      <c r="AW3366" s="1"/>
      <c r="BB3366" s="1"/>
      <c r="BE3366" s="1"/>
      <c r="BH3366" s="1"/>
      <c r="BK3366" s="1"/>
      <c r="BN3366" s="1"/>
      <c r="BR3366" s="1"/>
      <c r="BW3366" s="1"/>
      <c r="BZ3366" s="1"/>
      <c r="CF3366" s="1"/>
      <c r="CN3366" s="1"/>
      <c r="CQ3366" s="1"/>
      <c r="CT3366" s="1"/>
      <c r="CU3366" s="1"/>
    </row>
    <row r="3367" spans="9:99" x14ac:dyDescent="0.2">
      <c r="I3367" s="1"/>
      <c r="L3367" s="1"/>
      <c r="O3367" s="1"/>
      <c r="R3367" s="1"/>
      <c r="U3367" s="1"/>
      <c r="X3367" s="1"/>
      <c r="AA3367" s="1"/>
      <c r="AD3367" s="1"/>
      <c r="AG3367" s="1"/>
      <c r="AK3367" s="1"/>
      <c r="AP3367" s="1"/>
      <c r="AS3367" s="1"/>
      <c r="AW3367" s="1"/>
      <c r="BB3367" s="1"/>
      <c r="BE3367" s="1"/>
      <c r="BH3367" s="1"/>
      <c r="BK3367" s="1"/>
      <c r="BN3367" s="1"/>
      <c r="BR3367" s="1"/>
      <c r="BW3367" s="1"/>
      <c r="BZ3367" s="1"/>
      <c r="CF3367" s="1"/>
      <c r="CN3367" s="1"/>
      <c r="CQ3367" s="1"/>
      <c r="CT3367" s="1"/>
      <c r="CU3367" s="1"/>
    </row>
    <row r="3368" spans="9:99" x14ac:dyDescent="0.2">
      <c r="I3368" s="1"/>
      <c r="L3368" s="1"/>
      <c r="O3368" s="1"/>
      <c r="R3368" s="1"/>
      <c r="U3368" s="1"/>
      <c r="X3368" s="1"/>
      <c r="AA3368" s="1"/>
      <c r="AD3368" s="1"/>
      <c r="AG3368" s="1"/>
      <c r="AK3368" s="1"/>
      <c r="AP3368" s="1"/>
      <c r="AS3368" s="1"/>
      <c r="AW3368" s="1"/>
      <c r="BB3368" s="1"/>
      <c r="BE3368" s="1"/>
      <c r="BH3368" s="1"/>
      <c r="BK3368" s="1"/>
      <c r="BN3368" s="1"/>
      <c r="BR3368" s="1"/>
      <c r="BW3368" s="1"/>
      <c r="BZ3368" s="1"/>
      <c r="CF3368" s="1"/>
      <c r="CN3368" s="1"/>
      <c r="CQ3368" s="1"/>
      <c r="CT3368" s="1"/>
      <c r="CU3368" s="1"/>
    </row>
    <row r="3369" spans="9:99" x14ac:dyDescent="0.2">
      <c r="I3369" s="1"/>
      <c r="L3369" s="1"/>
      <c r="O3369" s="1"/>
      <c r="R3369" s="1"/>
      <c r="U3369" s="1"/>
      <c r="X3369" s="1"/>
      <c r="AA3369" s="1"/>
      <c r="AD3369" s="1"/>
      <c r="AG3369" s="1"/>
      <c r="AK3369" s="1"/>
      <c r="AP3369" s="1"/>
      <c r="AS3369" s="1"/>
      <c r="AW3369" s="1"/>
      <c r="BB3369" s="1"/>
      <c r="BE3369" s="1"/>
      <c r="BH3369" s="1"/>
      <c r="BK3369" s="1"/>
      <c r="BN3369" s="1"/>
      <c r="BR3369" s="1"/>
      <c r="BW3369" s="1"/>
      <c r="BZ3369" s="1"/>
      <c r="CF3369" s="1"/>
      <c r="CN3369" s="1"/>
      <c r="CQ3369" s="1"/>
      <c r="CT3369" s="1"/>
      <c r="CU3369" s="1"/>
    </row>
    <row r="3370" spans="9:99" x14ac:dyDescent="0.2">
      <c r="I3370" s="1"/>
      <c r="L3370" s="1"/>
      <c r="O3370" s="1"/>
      <c r="R3370" s="1"/>
      <c r="U3370" s="1"/>
      <c r="X3370" s="1"/>
      <c r="AA3370" s="1"/>
      <c r="AD3370" s="1"/>
      <c r="AG3370" s="1"/>
      <c r="AK3370" s="1"/>
      <c r="AP3370" s="1"/>
      <c r="AS3370" s="1"/>
      <c r="AW3370" s="1"/>
      <c r="BB3370" s="1"/>
      <c r="BE3370" s="1"/>
      <c r="BH3370" s="1"/>
      <c r="BK3370" s="1"/>
      <c r="BN3370" s="1"/>
      <c r="BR3370" s="1"/>
      <c r="BW3370" s="1"/>
      <c r="BZ3370" s="1"/>
      <c r="CF3370" s="1"/>
      <c r="CN3370" s="1"/>
      <c r="CQ3370" s="1"/>
      <c r="CT3370" s="1"/>
      <c r="CU3370" s="1"/>
    </row>
    <row r="3371" spans="9:99" x14ac:dyDescent="0.2">
      <c r="I3371" s="1"/>
      <c r="L3371" s="1"/>
      <c r="O3371" s="1"/>
      <c r="R3371" s="1"/>
      <c r="U3371" s="1"/>
      <c r="X3371" s="1"/>
      <c r="AA3371" s="1"/>
      <c r="AD3371" s="1"/>
      <c r="AG3371" s="1"/>
      <c r="AK3371" s="1"/>
      <c r="AP3371" s="1"/>
      <c r="AS3371" s="1"/>
      <c r="AW3371" s="1"/>
      <c r="BB3371" s="1"/>
      <c r="BE3371" s="1"/>
      <c r="BH3371" s="1"/>
      <c r="BK3371" s="1"/>
      <c r="BN3371" s="1"/>
      <c r="BR3371" s="1"/>
      <c r="BW3371" s="1"/>
      <c r="BZ3371" s="1"/>
      <c r="CF3371" s="1"/>
      <c r="CN3371" s="1"/>
      <c r="CQ3371" s="1"/>
      <c r="CT3371" s="1"/>
      <c r="CU3371" s="1"/>
    </row>
    <row r="3372" spans="9:99" x14ac:dyDescent="0.2">
      <c r="I3372" s="1"/>
      <c r="L3372" s="1"/>
      <c r="O3372" s="1"/>
      <c r="R3372" s="1"/>
      <c r="U3372" s="1"/>
      <c r="X3372" s="1"/>
      <c r="AA3372" s="1"/>
      <c r="AD3372" s="1"/>
      <c r="AG3372" s="1"/>
      <c r="AK3372" s="1"/>
      <c r="AP3372" s="1"/>
      <c r="AS3372" s="1"/>
      <c r="AW3372" s="1"/>
      <c r="BB3372" s="1"/>
      <c r="BE3372" s="1"/>
      <c r="BH3372" s="1"/>
      <c r="BK3372" s="1"/>
      <c r="BN3372" s="1"/>
      <c r="BR3372" s="1"/>
      <c r="BW3372" s="1"/>
      <c r="BZ3372" s="1"/>
      <c r="CF3372" s="1"/>
      <c r="CN3372" s="1"/>
      <c r="CQ3372" s="1"/>
      <c r="CT3372" s="1"/>
      <c r="CU3372" s="1"/>
    </row>
    <row r="3373" spans="9:99" x14ac:dyDescent="0.2">
      <c r="I3373" s="1"/>
      <c r="L3373" s="1"/>
      <c r="O3373" s="1"/>
      <c r="R3373" s="1"/>
      <c r="U3373" s="1"/>
      <c r="X3373" s="1"/>
      <c r="AA3373" s="1"/>
      <c r="AD3373" s="1"/>
      <c r="AG3373" s="1"/>
      <c r="AK3373" s="1"/>
      <c r="AP3373" s="1"/>
      <c r="AS3373" s="1"/>
      <c r="AW3373" s="1"/>
      <c r="BB3373" s="1"/>
      <c r="BE3373" s="1"/>
      <c r="BH3373" s="1"/>
      <c r="BK3373" s="1"/>
      <c r="BN3373" s="1"/>
      <c r="BR3373" s="1"/>
      <c r="BW3373" s="1"/>
      <c r="BZ3373" s="1"/>
      <c r="CF3373" s="1"/>
      <c r="CN3373" s="1"/>
      <c r="CQ3373" s="1"/>
      <c r="CT3373" s="1"/>
      <c r="CU3373" s="1"/>
    </row>
    <row r="3374" spans="9:99" x14ac:dyDescent="0.2">
      <c r="I3374" s="1"/>
      <c r="L3374" s="1"/>
      <c r="O3374" s="1"/>
      <c r="R3374" s="1"/>
      <c r="U3374" s="1"/>
      <c r="X3374" s="1"/>
      <c r="AA3374" s="1"/>
      <c r="AD3374" s="1"/>
      <c r="AG3374" s="1"/>
      <c r="AK3374" s="1"/>
      <c r="AP3374" s="1"/>
      <c r="AS3374" s="1"/>
      <c r="AW3374" s="1"/>
      <c r="BB3374" s="1"/>
      <c r="BE3374" s="1"/>
      <c r="BH3374" s="1"/>
      <c r="BK3374" s="1"/>
      <c r="BN3374" s="1"/>
      <c r="BR3374" s="1"/>
      <c r="BW3374" s="1"/>
      <c r="BZ3374" s="1"/>
      <c r="CF3374" s="1"/>
      <c r="CN3374" s="1"/>
      <c r="CQ3374" s="1"/>
      <c r="CT3374" s="1"/>
      <c r="CU3374" s="1"/>
    </row>
    <row r="3375" spans="9:99" x14ac:dyDescent="0.2">
      <c r="I3375" s="1"/>
      <c r="L3375" s="1"/>
      <c r="O3375" s="1"/>
      <c r="R3375" s="1"/>
      <c r="U3375" s="1"/>
      <c r="X3375" s="1"/>
      <c r="AA3375" s="1"/>
      <c r="AD3375" s="1"/>
      <c r="AG3375" s="1"/>
      <c r="AK3375" s="1"/>
      <c r="AP3375" s="1"/>
      <c r="AS3375" s="1"/>
      <c r="AW3375" s="1"/>
      <c r="BB3375" s="1"/>
      <c r="BE3375" s="1"/>
      <c r="BH3375" s="1"/>
      <c r="BK3375" s="1"/>
      <c r="BN3375" s="1"/>
      <c r="BR3375" s="1"/>
      <c r="BW3375" s="1"/>
      <c r="BZ3375" s="1"/>
      <c r="CF3375" s="1"/>
      <c r="CN3375" s="1"/>
      <c r="CQ3375" s="1"/>
      <c r="CT3375" s="1"/>
      <c r="CU3375" s="1"/>
    </row>
    <row r="3376" spans="9:99" x14ac:dyDescent="0.2">
      <c r="I3376" s="1"/>
      <c r="L3376" s="1"/>
      <c r="O3376" s="1"/>
      <c r="R3376" s="1"/>
      <c r="U3376" s="1"/>
      <c r="X3376" s="1"/>
      <c r="AA3376" s="1"/>
      <c r="AD3376" s="1"/>
      <c r="AG3376" s="1"/>
      <c r="AK3376" s="1"/>
      <c r="AP3376" s="1"/>
      <c r="AS3376" s="1"/>
      <c r="AW3376" s="1"/>
      <c r="BB3376" s="1"/>
      <c r="BE3376" s="1"/>
      <c r="BH3376" s="1"/>
      <c r="BK3376" s="1"/>
      <c r="BN3376" s="1"/>
      <c r="BR3376" s="1"/>
      <c r="BW3376" s="1"/>
      <c r="BZ3376" s="1"/>
      <c r="CF3376" s="1"/>
      <c r="CN3376" s="1"/>
      <c r="CQ3376" s="1"/>
      <c r="CT3376" s="1"/>
      <c r="CU3376" s="1"/>
    </row>
    <row r="3377" spans="9:99" x14ac:dyDescent="0.2">
      <c r="I3377" s="1"/>
      <c r="L3377" s="1"/>
      <c r="O3377" s="1"/>
      <c r="R3377" s="1"/>
      <c r="U3377" s="1"/>
      <c r="X3377" s="1"/>
      <c r="AA3377" s="1"/>
      <c r="AD3377" s="1"/>
      <c r="AG3377" s="1"/>
      <c r="AK3377" s="1"/>
      <c r="AP3377" s="1"/>
      <c r="AS3377" s="1"/>
      <c r="AW3377" s="1"/>
      <c r="BB3377" s="1"/>
      <c r="BE3377" s="1"/>
      <c r="BH3377" s="1"/>
      <c r="BK3377" s="1"/>
      <c r="BN3377" s="1"/>
      <c r="BR3377" s="1"/>
      <c r="BW3377" s="1"/>
      <c r="BZ3377" s="1"/>
      <c r="CF3377" s="1"/>
      <c r="CN3377" s="1"/>
      <c r="CQ3377" s="1"/>
      <c r="CT3377" s="1"/>
      <c r="CU3377" s="1"/>
    </row>
    <row r="3378" spans="9:99" x14ac:dyDescent="0.2">
      <c r="I3378" s="1"/>
      <c r="L3378" s="1"/>
      <c r="O3378" s="1"/>
      <c r="R3378" s="1"/>
      <c r="U3378" s="1"/>
      <c r="X3378" s="1"/>
      <c r="AA3378" s="1"/>
      <c r="AD3378" s="1"/>
      <c r="AG3378" s="1"/>
      <c r="AK3378" s="1"/>
      <c r="AP3378" s="1"/>
      <c r="AS3378" s="1"/>
      <c r="AW3378" s="1"/>
      <c r="BB3378" s="1"/>
      <c r="BE3378" s="1"/>
      <c r="BH3378" s="1"/>
      <c r="BK3378" s="1"/>
      <c r="BN3378" s="1"/>
      <c r="BR3378" s="1"/>
      <c r="BW3378" s="1"/>
      <c r="BZ3378" s="1"/>
      <c r="CF3378" s="1"/>
      <c r="CN3378" s="1"/>
      <c r="CQ3378" s="1"/>
      <c r="CT3378" s="1"/>
      <c r="CU3378" s="1"/>
    </row>
    <row r="3379" spans="9:99" x14ac:dyDescent="0.2">
      <c r="I3379" s="1"/>
      <c r="L3379" s="1"/>
      <c r="O3379" s="1"/>
      <c r="R3379" s="1"/>
      <c r="U3379" s="1"/>
      <c r="X3379" s="1"/>
      <c r="AA3379" s="1"/>
      <c r="AD3379" s="1"/>
      <c r="AG3379" s="1"/>
      <c r="AK3379" s="1"/>
      <c r="AP3379" s="1"/>
      <c r="AS3379" s="1"/>
      <c r="AW3379" s="1"/>
      <c r="BB3379" s="1"/>
      <c r="BE3379" s="1"/>
      <c r="BH3379" s="1"/>
      <c r="BK3379" s="1"/>
      <c r="BN3379" s="1"/>
      <c r="BR3379" s="1"/>
      <c r="BW3379" s="1"/>
      <c r="BZ3379" s="1"/>
      <c r="CF3379" s="1"/>
      <c r="CN3379" s="1"/>
      <c r="CQ3379" s="1"/>
      <c r="CT3379" s="1"/>
      <c r="CU3379" s="1"/>
    </row>
    <row r="3380" spans="9:99" x14ac:dyDescent="0.2">
      <c r="I3380" s="1"/>
      <c r="L3380" s="1"/>
      <c r="O3380" s="1"/>
      <c r="R3380" s="1"/>
      <c r="U3380" s="1"/>
      <c r="X3380" s="1"/>
      <c r="AA3380" s="1"/>
      <c r="AD3380" s="1"/>
      <c r="AG3380" s="1"/>
      <c r="AK3380" s="1"/>
      <c r="AP3380" s="1"/>
      <c r="AS3380" s="1"/>
      <c r="AW3380" s="1"/>
      <c r="BB3380" s="1"/>
      <c r="BE3380" s="1"/>
      <c r="BH3380" s="1"/>
      <c r="BK3380" s="1"/>
      <c r="BN3380" s="1"/>
      <c r="BR3380" s="1"/>
      <c r="BW3380" s="1"/>
      <c r="BZ3380" s="1"/>
      <c r="CF3380" s="1"/>
      <c r="CN3380" s="1"/>
      <c r="CQ3380" s="1"/>
      <c r="CT3380" s="1"/>
      <c r="CU3380" s="1"/>
    </row>
    <row r="3381" spans="9:99" x14ac:dyDescent="0.2">
      <c r="I3381" s="1"/>
      <c r="L3381" s="1"/>
      <c r="O3381" s="1"/>
      <c r="R3381" s="1"/>
      <c r="U3381" s="1"/>
      <c r="X3381" s="1"/>
      <c r="AA3381" s="1"/>
      <c r="AD3381" s="1"/>
      <c r="AG3381" s="1"/>
      <c r="AK3381" s="1"/>
      <c r="AP3381" s="1"/>
      <c r="AS3381" s="1"/>
      <c r="AW3381" s="1"/>
      <c r="BB3381" s="1"/>
      <c r="BE3381" s="1"/>
      <c r="BH3381" s="1"/>
      <c r="BK3381" s="1"/>
      <c r="BN3381" s="1"/>
      <c r="BR3381" s="1"/>
      <c r="BW3381" s="1"/>
      <c r="BZ3381" s="1"/>
      <c r="CF3381" s="1"/>
      <c r="CN3381" s="1"/>
      <c r="CQ3381" s="1"/>
      <c r="CT3381" s="1"/>
      <c r="CU3381" s="1"/>
    </row>
    <row r="3382" spans="9:99" x14ac:dyDescent="0.2">
      <c r="I3382" s="1"/>
      <c r="L3382" s="1"/>
      <c r="O3382" s="1"/>
      <c r="R3382" s="1"/>
      <c r="U3382" s="1"/>
      <c r="X3382" s="1"/>
      <c r="AA3382" s="1"/>
      <c r="AD3382" s="1"/>
      <c r="AG3382" s="1"/>
      <c r="AK3382" s="1"/>
      <c r="AP3382" s="1"/>
      <c r="AS3382" s="1"/>
      <c r="AW3382" s="1"/>
      <c r="BB3382" s="1"/>
      <c r="BE3382" s="1"/>
      <c r="BH3382" s="1"/>
      <c r="BK3382" s="1"/>
      <c r="BN3382" s="1"/>
      <c r="BR3382" s="1"/>
      <c r="BW3382" s="1"/>
      <c r="BZ3382" s="1"/>
      <c r="CF3382" s="1"/>
      <c r="CN3382" s="1"/>
      <c r="CQ3382" s="1"/>
      <c r="CT3382" s="1"/>
      <c r="CU3382" s="1"/>
    </row>
    <row r="3383" spans="9:99" x14ac:dyDescent="0.2">
      <c r="I3383" s="1"/>
      <c r="L3383" s="1"/>
      <c r="O3383" s="1"/>
      <c r="R3383" s="1"/>
      <c r="U3383" s="1"/>
      <c r="X3383" s="1"/>
      <c r="AA3383" s="1"/>
      <c r="AD3383" s="1"/>
      <c r="AG3383" s="1"/>
      <c r="AK3383" s="1"/>
      <c r="AP3383" s="1"/>
      <c r="AS3383" s="1"/>
      <c r="AW3383" s="1"/>
      <c r="BB3383" s="1"/>
      <c r="BE3383" s="1"/>
      <c r="BH3383" s="1"/>
      <c r="BK3383" s="1"/>
      <c r="BN3383" s="1"/>
      <c r="BR3383" s="1"/>
      <c r="BW3383" s="1"/>
      <c r="BZ3383" s="1"/>
      <c r="CF3383" s="1"/>
      <c r="CN3383" s="1"/>
      <c r="CQ3383" s="1"/>
      <c r="CT3383" s="1"/>
      <c r="CU3383" s="1"/>
    </row>
    <row r="3384" spans="9:99" x14ac:dyDescent="0.2">
      <c r="I3384" s="1"/>
      <c r="L3384" s="1"/>
      <c r="O3384" s="1"/>
      <c r="R3384" s="1"/>
      <c r="U3384" s="1"/>
      <c r="X3384" s="1"/>
      <c r="AA3384" s="1"/>
      <c r="AD3384" s="1"/>
      <c r="AG3384" s="1"/>
      <c r="AK3384" s="1"/>
      <c r="AP3384" s="1"/>
      <c r="AS3384" s="1"/>
      <c r="AW3384" s="1"/>
      <c r="BB3384" s="1"/>
      <c r="BE3384" s="1"/>
      <c r="BH3384" s="1"/>
      <c r="BK3384" s="1"/>
      <c r="BN3384" s="1"/>
      <c r="BR3384" s="1"/>
      <c r="BW3384" s="1"/>
      <c r="BZ3384" s="1"/>
      <c r="CF3384" s="1"/>
      <c r="CN3384" s="1"/>
      <c r="CQ3384" s="1"/>
      <c r="CT3384" s="1"/>
      <c r="CU3384" s="1"/>
    </row>
    <row r="3385" spans="9:99" x14ac:dyDescent="0.2">
      <c r="I3385" s="1"/>
      <c r="L3385" s="1"/>
      <c r="O3385" s="1"/>
      <c r="R3385" s="1"/>
      <c r="U3385" s="1"/>
      <c r="X3385" s="1"/>
      <c r="AA3385" s="1"/>
      <c r="AD3385" s="1"/>
      <c r="AG3385" s="1"/>
      <c r="AK3385" s="1"/>
      <c r="AP3385" s="1"/>
      <c r="AS3385" s="1"/>
      <c r="AW3385" s="1"/>
      <c r="BB3385" s="1"/>
      <c r="BE3385" s="1"/>
      <c r="BH3385" s="1"/>
      <c r="BK3385" s="1"/>
      <c r="BN3385" s="1"/>
      <c r="BR3385" s="1"/>
      <c r="BW3385" s="1"/>
      <c r="BZ3385" s="1"/>
      <c r="CF3385" s="1"/>
      <c r="CN3385" s="1"/>
      <c r="CQ3385" s="1"/>
      <c r="CT3385" s="1"/>
      <c r="CU3385" s="1"/>
    </row>
    <row r="3386" spans="9:99" x14ac:dyDescent="0.2">
      <c r="I3386" s="1"/>
      <c r="L3386" s="1"/>
      <c r="O3386" s="1"/>
      <c r="R3386" s="1"/>
      <c r="U3386" s="1"/>
      <c r="X3386" s="1"/>
      <c r="AA3386" s="1"/>
      <c r="AD3386" s="1"/>
      <c r="AG3386" s="1"/>
      <c r="AK3386" s="1"/>
      <c r="AP3386" s="1"/>
      <c r="AS3386" s="1"/>
      <c r="AW3386" s="1"/>
      <c r="BB3386" s="1"/>
      <c r="BE3386" s="1"/>
      <c r="BH3386" s="1"/>
      <c r="BK3386" s="1"/>
      <c r="BN3386" s="1"/>
      <c r="BR3386" s="1"/>
      <c r="BW3386" s="1"/>
      <c r="BZ3386" s="1"/>
      <c r="CF3386" s="1"/>
      <c r="CN3386" s="1"/>
      <c r="CQ3386" s="1"/>
      <c r="CT3386" s="1"/>
      <c r="CU3386" s="1"/>
    </row>
    <row r="3387" spans="9:99" x14ac:dyDescent="0.2">
      <c r="I3387" s="1"/>
      <c r="L3387" s="1"/>
      <c r="O3387" s="1"/>
      <c r="R3387" s="1"/>
      <c r="U3387" s="1"/>
      <c r="X3387" s="1"/>
      <c r="AA3387" s="1"/>
      <c r="AD3387" s="1"/>
      <c r="AG3387" s="1"/>
      <c r="AK3387" s="1"/>
      <c r="AP3387" s="1"/>
      <c r="AS3387" s="1"/>
      <c r="AW3387" s="1"/>
      <c r="BB3387" s="1"/>
      <c r="BE3387" s="1"/>
      <c r="BH3387" s="1"/>
      <c r="BK3387" s="1"/>
      <c r="BN3387" s="1"/>
      <c r="BR3387" s="1"/>
      <c r="BW3387" s="1"/>
      <c r="BZ3387" s="1"/>
      <c r="CF3387" s="1"/>
      <c r="CN3387" s="1"/>
      <c r="CQ3387" s="1"/>
      <c r="CT3387" s="1"/>
      <c r="CU3387" s="1"/>
    </row>
    <row r="3388" spans="9:99" x14ac:dyDescent="0.2">
      <c r="I3388" s="1"/>
      <c r="L3388" s="1"/>
      <c r="O3388" s="1"/>
      <c r="R3388" s="1"/>
      <c r="U3388" s="1"/>
      <c r="X3388" s="1"/>
      <c r="AA3388" s="1"/>
      <c r="AD3388" s="1"/>
      <c r="AG3388" s="1"/>
      <c r="AK3388" s="1"/>
      <c r="AP3388" s="1"/>
      <c r="AS3388" s="1"/>
      <c r="AW3388" s="1"/>
      <c r="BB3388" s="1"/>
      <c r="BE3388" s="1"/>
      <c r="BH3388" s="1"/>
      <c r="BK3388" s="1"/>
      <c r="BN3388" s="1"/>
      <c r="BR3388" s="1"/>
      <c r="BW3388" s="1"/>
      <c r="BZ3388" s="1"/>
      <c r="CF3388" s="1"/>
      <c r="CN3388" s="1"/>
      <c r="CQ3388" s="1"/>
      <c r="CT3388" s="1"/>
      <c r="CU3388" s="1"/>
    </row>
    <row r="3389" spans="9:99" x14ac:dyDescent="0.2">
      <c r="I3389" s="1"/>
      <c r="L3389" s="1"/>
      <c r="O3389" s="1"/>
      <c r="R3389" s="1"/>
      <c r="U3389" s="1"/>
      <c r="X3389" s="1"/>
      <c r="AA3389" s="1"/>
      <c r="AD3389" s="1"/>
      <c r="AG3389" s="1"/>
      <c r="AK3389" s="1"/>
      <c r="AP3389" s="1"/>
      <c r="AS3389" s="1"/>
      <c r="AW3389" s="1"/>
      <c r="BB3389" s="1"/>
      <c r="BE3389" s="1"/>
      <c r="BH3389" s="1"/>
      <c r="BK3389" s="1"/>
      <c r="BN3389" s="1"/>
      <c r="BR3389" s="1"/>
      <c r="BW3389" s="1"/>
      <c r="BZ3389" s="1"/>
      <c r="CF3389" s="1"/>
      <c r="CN3389" s="1"/>
      <c r="CQ3389" s="1"/>
      <c r="CT3389" s="1"/>
      <c r="CU3389" s="1"/>
    </row>
    <row r="3390" spans="9:99" x14ac:dyDescent="0.2">
      <c r="I3390" s="1"/>
      <c r="L3390" s="1"/>
      <c r="O3390" s="1"/>
      <c r="R3390" s="1"/>
      <c r="U3390" s="1"/>
      <c r="X3390" s="1"/>
      <c r="AA3390" s="1"/>
      <c r="AD3390" s="1"/>
      <c r="AG3390" s="1"/>
      <c r="AK3390" s="1"/>
      <c r="AP3390" s="1"/>
      <c r="AS3390" s="1"/>
      <c r="AW3390" s="1"/>
      <c r="BB3390" s="1"/>
      <c r="BE3390" s="1"/>
      <c r="BH3390" s="1"/>
      <c r="BK3390" s="1"/>
      <c r="BN3390" s="1"/>
      <c r="BR3390" s="1"/>
      <c r="BW3390" s="1"/>
      <c r="BZ3390" s="1"/>
      <c r="CF3390" s="1"/>
      <c r="CN3390" s="1"/>
      <c r="CQ3390" s="1"/>
      <c r="CT3390" s="1"/>
      <c r="CU3390" s="1"/>
    </row>
    <row r="3391" spans="9:99" x14ac:dyDescent="0.2">
      <c r="I3391" s="1"/>
      <c r="L3391" s="1"/>
      <c r="O3391" s="1"/>
      <c r="R3391" s="1"/>
      <c r="U3391" s="1"/>
      <c r="X3391" s="1"/>
      <c r="AA3391" s="1"/>
      <c r="AD3391" s="1"/>
      <c r="AG3391" s="1"/>
      <c r="AK3391" s="1"/>
      <c r="AP3391" s="1"/>
      <c r="AS3391" s="1"/>
      <c r="AW3391" s="1"/>
      <c r="BB3391" s="1"/>
      <c r="BE3391" s="1"/>
      <c r="BH3391" s="1"/>
      <c r="BK3391" s="1"/>
      <c r="BN3391" s="1"/>
      <c r="BR3391" s="1"/>
      <c r="BW3391" s="1"/>
      <c r="BZ3391" s="1"/>
      <c r="CF3391" s="1"/>
      <c r="CN3391" s="1"/>
      <c r="CQ3391" s="1"/>
      <c r="CT3391" s="1"/>
      <c r="CU3391" s="1"/>
    </row>
    <row r="3392" spans="9:99" x14ac:dyDescent="0.2">
      <c r="I3392" s="1"/>
      <c r="L3392" s="1"/>
      <c r="O3392" s="1"/>
      <c r="R3392" s="1"/>
      <c r="U3392" s="1"/>
      <c r="X3392" s="1"/>
      <c r="AA3392" s="1"/>
      <c r="AD3392" s="1"/>
      <c r="AG3392" s="1"/>
      <c r="AK3392" s="1"/>
      <c r="AP3392" s="1"/>
      <c r="AS3392" s="1"/>
      <c r="AW3392" s="1"/>
      <c r="BB3392" s="1"/>
      <c r="BE3392" s="1"/>
      <c r="BH3392" s="1"/>
      <c r="BK3392" s="1"/>
      <c r="BN3392" s="1"/>
      <c r="BR3392" s="1"/>
      <c r="BW3392" s="1"/>
      <c r="BZ3392" s="1"/>
      <c r="CF3392" s="1"/>
      <c r="CN3392" s="1"/>
      <c r="CQ3392" s="1"/>
      <c r="CT3392" s="1"/>
      <c r="CU3392" s="1"/>
    </row>
    <row r="3393" spans="9:99" x14ac:dyDescent="0.2">
      <c r="I3393" s="1"/>
      <c r="L3393" s="1"/>
      <c r="O3393" s="1"/>
      <c r="R3393" s="1"/>
      <c r="U3393" s="1"/>
      <c r="X3393" s="1"/>
      <c r="AA3393" s="1"/>
      <c r="AD3393" s="1"/>
      <c r="AG3393" s="1"/>
      <c r="AK3393" s="1"/>
      <c r="AP3393" s="1"/>
      <c r="AS3393" s="1"/>
      <c r="AW3393" s="1"/>
      <c r="BB3393" s="1"/>
      <c r="BE3393" s="1"/>
      <c r="BH3393" s="1"/>
      <c r="BK3393" s="1"/>
      <c r="BN3393" s="1"/>
      <c r="BR3393" s="1"/>
      <c r="BW3393" s="1"/>
      <c r="BZ3393" s="1"/>
      <c r="CF3393" s="1"/>
      <c r="CN3393" s="1"/>
      <c r="CQ3393" s="1"/>
      <c r="CT3393" s="1"/>
      <c r="CU3393" s="1"/>
    </row>
    <row r="3394" spans="9:99" x14ac:dyDescent="0.2">
      <c r="I3394" s="1"/>
      <c r="L3394" s="1"/>
      <c r="O3394" s="1"/>
      <c r="R3394" s="1"/>
      <c r="U3394" s="1"/>
      <c r="X3394" s="1"/>
      <c r="AA3394" s="1"/>
      <c r="AD3394" s="1"/>
      <c r="AG3394" s="1"/>
      <c r="AK3394" s="1"/>
      <c r="AP3394" s="1"/>
      <c r="AS3394" s="1"/>
      <c r="AW3394" s="1"/>
      <c r="BB3394" s="1"/>
      <c r="BE3394" s="1"/>
      <c r="BH3394" s="1"/>
      <c r="BK3394" s="1"/>
      <c r="BN3394" s="1"/>
      <c r="BR3394" s="1"/>
      <c r="BW3394" s="1"/>
      <c r="BZ3394" s="1"/>
      <c r="CF3394" s="1"/>
      <c r="CN3394" s="1"/>
      <c r="CQ3394" s="1"/>
      <c r="CT3394" s="1"/>
      <c r="CU3394" s="1"/>
    </row>
    <row r="3395" spans="9:99" x14ac:dyDescent="0.2">
      <c r="I3395" s="1"/>
      <c r="L3395" s="1"/>
      <c r="O3395" s="1"/>
      <c r="R3395" s="1"/>
      <c r="U3395" s="1"/>
      <c r="X3395" s="1"/>
      <c r="AA3395" s="1"/>
      <c r="AD3395" s="1"/>
      <c r="AG3395" s="1"/>
      <c r="AK3395" s="1"/>
      <c r="AP3395" s="1"/>
      <c r="AS3395" s="1"/>
      <c r="AW3395" s="1"/>
      <c r="BB3395" s="1"/>
      <c r="BE3395" s="1"/>
      <c r="BH3395" s="1"/>
      <c r="BK3395" s="1"/>
      <c r="BN3395" s="1"/>
      <c r="BR3395" s="1"/>
      <c r="BW3395" s="1"/>
      <c r="BZ3395" s="1"/>
      <c r="CF3395" s="1"/>
      <c r="CN3395" s="1"/>
      <c r="CQ3395" s="1"/>
      <c r="CT3395" s="1"/>
      <c r="CU3395" s="1"/>
    </row>
    <row r="3396" spans="9:99" x14ac:dyDescent="0.2">
      <c r="I3396" s="1"/>
      <c r="L3396" s="1"/>
      <c r="O3396" s="1"/>
      <c r="R3396" s="1"/>
      <c r="U3396" s="1"/>
      <c r="X3396" s="1"/>
      <c r="AA3396" s="1"/>
      <c r="AD3396" s="1"/>
      <c r="AG3396" s="1"/>
      <c r="AK3396" s="1"/>
      <c r="AP3396" s="1"/>
      <c r="AS3396" s="1"/>
      <c r="AW3396" s="1"/>
      <c r="BB3396" s="1"/>
      <c r="BE3396" s="1"/>
      <c r="BH3396" s="1"/>
      <c r="BK3396" s="1"/>
      <c r="BN3396" s="1"/>
      <c r="BR3396" s="1"/>
      <c r="BW3396" s="1"/>
      <c r="BZ3396" s="1"/>
      <c r="CF3396" s="1"/>
      <c r="CN3396" s="1"/>
      <c r="CQ3396" s="1"/>
      <c r="CT3396" s="1"/>
      <c r="CU3396" s="1"/>
    </row>
    <row r="3397" spans="9:99" x14ac:dyDescent="0.2">
      <c r="I3397" s="1"/>
      <c r="L3397" s="1"/>
      <c r="O3397" s="1"/>
      <c r="R3397" s="1"/>
      <c r="U3397" s="1"/>
      <c r="X3397" s="1"/>
      <c r="AA3397" s="1"/>
      <c r="AD3397" s="1"/>
      <c r="AG3397" s="1"/>
      <c r="AK3397" s="1"/>
      <c r="AP3397" s="1"/>
      <c r="AS3397" s="1"/>
      <c r="AW3397" s="1"/>
      <c r="BB3397" s="1"/>
      <c r="BE3397" s="1"/>
      <c r="BH3397" s="1"/>
      <c r="BK3397" s="1"/>
      <c r="BN3397" s="1"/>
      <c r="BR3397" s="1"/>
      <c r="BW3397" s="1"/>
      <c r="BZ3397" s="1"/>
      <c r="CF3397" s="1"/>
      <c r="CN3397" s="1"/>
      <c r="CQ3397" s="1"/>
      <c r="CT3397" s="1"/>
      <c r="CU3397" s="1"/>
    </row>
    <row r="3398" spans="9:99" x14ac:dyDescent="0.2">
      <c r="I3398" s="1"/>
      <c r="L3398" s="1"/>
      <c r="O3398" s="1"/>
      <c r="R3398" s="1"/>
      <c r="U3398" s="1"/>
      <c r="X3398" s="1"/>
      <c r="AA3398" s="1"/>
      <c r="AD3398" s="1"/>
      <c r="AG3398" s="1"/>
      <c r="AK3398" s="1"/>
      <c r="AP3398" s="1"/>
      <c r="AS3398" s="1"/>
      <c r="AW3398" s="1"/>
      <c r="BB3398" s="1"/>
      <c r="BE3398" s="1"/>
      <c r="BH3398" s="1"/>
      <c r="BK3398" s="1"/>
      <c r="BN3398" s="1"/>
      <c r="BR3398" s="1"/>
      <c r="BW3398" s="1"/>
      <c r="BZ3398" s="1"/>
      <c r="CF3398" s="1"/>
      <c r="CN3398" s="1"/>
      <c r="CQ3398" s="1"/>
      <c r="CT3398" s="1"/>
      <c r="CU3398" s="1"/>
    </row>
    <row r="3399" spans="9:99" x14ac:dyDescent="0.2">
      <c r="I3399" s="1"/>
      <c r="L3399" s="1"/>
      <c r="O3399" s="1"/>
      <c r="R3399" s="1"/>
      <c r="U3399" s="1"/>
      <c r="X3399" s="1"/>
      <c r="AA3399" s="1"/>
      <c r="AD3399" s="1"/>
      <c r="AG3399" s="1"/>
      <c r="AK3399" s="1"/>
      <c r="AP3399" s="1"/>
      <c r="AS3399" s="1"/>
      <c r="AW3399" s="1"/>
      <c r="BB3399" s="1"/>
      <c r="BE3399" s="1"/>
      <c r="BH3399" s="1"/>
      <c r="BK3399" s="1"/>
      <c r="BN3399" s="1"/>
      <c r="BR3399" s="1"/>
      <c r="BW3399" s="1"/>
      <c r="BZ3399" s="1"/>
      <c r="CF3399" s="1"/>
      <c r="CN3399" s="1"/>
      <c r="CQ3399" s="1"/>
      <c r="CT3399" s="1"/>
      <c r="CU3399" s="1"/>
    </row>
    <row r="3400" spans="9:99" x14ac:dyDescent="0.2">
      <c r="I3400" s="1"/>
      <c r="L3400" s="1"/>
      <c r="O3400" s="1"/>
      <c r="R3400" s="1"/>
      <c r="U3400" s="1"/>
      <c r="X3400" s="1"/>
      <c r="AA3400" s="1"/>
      <c r="AD3400" s="1"/>
      <c r="AG3400" s="1"/>
      <c r="AK3400" s="1"/>
      <c r="AP3400" s="1"/>
      <c r="AS3400" s="1"/>
      <c r="AW3400" s="1"/>
      <c r="BB3400" s="1"/>
      <c r="BE3400" s="1"/>
      <c r="BH3400" s="1"/>
      <c r="BK3400" s="1"/>
      <c r="BN3400" s="1"/>
      <c r="BR3400" s="1"/>
      <c r="BW3400" s="1"/>
      <c r="BZ3400" s="1"/>
      <c r="CF3400" s="1"/>
      <c r="CN3400" s="1"/>
      <c r="CQ3400" s="1"/>
      <c r="CT3400" s="1"/>
      <c r="CU3400" s="1"/>
    </row>
    <row r="3401" spans="9:99" x14ac:dyDescent="0.2">
      <c r="I3401" s="1"/>
      <c r="L3401" s="1"/>
      <c r="O3401" s="1"/>
      <c r="R3401" s="1"/>
      <c r="U3401" s="1"/>
      <c r="X3401" s="1"/>
      <c r="AA3401" s="1"/>
      <c r="AD3401" s="1"/>
      <c r="AG3401" s="1"/>
      <c r="AK3401" s="1"/>
      <c r="AP3401" s="1"/>
      <c r="AS3401" s="1"/>
      <c r="AW3401" s="1"/>
      <c r="BB3401" s="1"/>
      <c r="BE3401" s="1"/>
      <c r="BH3401" s="1"/>
      <c r="BK3401" s="1"/>
      <c r="BN3401" s="1"/>
      <c r="BR3401" s="1"/>
      <c r="BW3401" s="1"/>
      <c r="BZ3401" s="1"/>
      <c r="CF3401" s="1"/>
      <c r="CN3401" s="1"/>
      <c r="CQ3401" s="1"/>
      <c r="CT3401" s="1"/>
      <c r="CU3401" s="1"/>
    </row>
    <row r="3402" spans="9:99" x14ac:dyDescent="0.2">
      <c r="I3402" s="1"/>
      <c r="L3402" s="1"/>
      <c r="O3402" s="1"/>
      <c r="R3402" s="1"/>
      <c r="U3402" s="1"/>
      <c r="X3402" s="1"/>
      <c r="AA3402" s="1"/>
      <c r="AD3402" s="1"/>
      <c r="AG3402" s="1"/>
      <c r="AK3402" s="1"/>
      <c r="AP3402" s="1"/>
      <c r="AS3402" s="1"/>
      <c r="AW3402" s="1"/>
      <c r="BB3402" s="1"/>
      <c r="BE3402" s="1"/>
      <c r="BH3402" s="1"/>
      <c r="BK3402" s="1"/>
      <c r="BN3402" s="1"/>
      <c r="BR3402" s="1"/>
      <c r="BW3402" s="1"/>
      <c r="BZ3402" s="1"/>
      <c r="CF3402" s="1"/>
      <c r="CN3402" s="1"/>
      <c r="CQ3402" s="1"/>
      <c r="CT3402" s="1"/>
      <c r="CU3402" s="1"/>
    </row>
    <row r="3403" spans="9:99" x14ac:dyDescent="0.2">
      <c r="I3403" s="1"/>
      <c r="L3403" s="1"/>
      <c r="O3403" s="1"/>
      <c r="R3403" s="1"/>
      <c r="U3403" s="1"/>
      <c r="X3403" s="1"/>
      <c r="AA3403" s="1"/>
      <c r="AD3403" s="1"/>
      <c r="AG3403" s="1"/>
      <c r="AK3403" s="1"/>
      <c r="AP3403" s="1"/>
      <c r="AS3403" s="1"/>
      <c r="AW3403" s="1"/>
      <c r="BB3403" s="1"/>
      <c r="BE3403" s="1"/>
      <c r="BH3403" s="1"/>
      <c r="BK3403" s="1"/>
      <c r="BN3403" s="1"/>
      <c r="BR3403" s="1"/>
      <c r="BW3403" s="1"/>
      <c r="BZ3403" s="1"/>
      <c r="CF3403" s="1"/>
      <c r="CN3403" s="1"/>
      <c r="CQ3403" s="1"/>
      <c r="CT3403" s="1"/>
      <c r="CU3403" s="1"/>
    </row>
    <row r="3404" spans="9:99" x14ac:dyDescent="0.2">
      <c r="I3404" s="1"/>
      <c r="L3404" s="1"/>
      <c r="O3404" s="1"/>
      <c r="R3404" s="1"/>
      <c r="U3404" s="1"/>
      <c r="X3404" s="1"/>
      <c r="AA3404" s="1"/>
      <c r="AD3404" s="1"/>
      <c r="AG3404" s="1"/>
      <c r="AK3404" s="1"/>
      <c r="AP3404" s="1"/>
      <c r="AS3404" s="1"/>
      <c r="AW3404" s="1"/>
      <c r="BB3404" s="1"/>
      <c r="BE3404" s="1"/>
      <c r="BH3404" s="1"/>
      <c r="BK3404" s="1"/>
      <c r="BN3404" s="1"/>
      <c r="BR3404" s="1"/>
      <c r="BW3404" s="1"/>
      <c r="BZ3404" s="1"/>
      <c r="CF3404" s="1"/>
      <c r="CN3404" s="1"/>
      <c r="CQ3404" s="1"/>
      <c r="CT3404" s="1"/>
      <c r="CU3404" s="1"/>
    </row>
    <row r="3405" spans="9:99" x14ac:dyDescent="0.2">
      <c r="I3405" s="1"/>
      <c r="L3405" s="1"/>
      <c r="O3405" s="1"/>
      <c r="R3405" s="1"/>
      <c r="U3405" s="1"/>
      <c r="X3405" s="1"/>
      <c r="AA3405" s="1"/>
      <c r="AD3405" s="1"/>
      <c r="AG3405" s="1"/>
      <c r="AK3405" s="1"/>
      <c r="AP3405" s="1"/>
      <c r="AS3405" s="1"/>
      <c r="AW3405" s="1"/>
      <c r="BB3405" s="1"/>
      <c r="BE3405" s="1"/>
      <c r="BH3405" s="1"/>
      <c r="BK3405" s="1"/>
      <c r="BN3405" s="1"/>
      <c r="BR3405" s="1"/>
      <c r="BW3405" s="1"/>
      <c r="BZ3405" s="1"/>
      <c r="CF3405" s="1"/>
      <c r="CN3405" s="1"/>
      <c r="CQ3405" s="1"/>
      <c r="CT3405" s="1"/>
      <c r="CU3405" s="1"/>
    </row>
    <row r="3406" spans="9:99" x14ac:dyDescent="0.2">
      <c r="I3406" s="1"/>
      <c r="L3406" s="1"/>
      <c r="O3406" s="1"/>
      <c r="R3406" s="1"/>
      <c r="U3406" s="1"/>
      <c r="X3406" s="1"/>
      <c r="AA3406" s="1"/>
      <c r="AD3406" s="1"/>
      <c r="AG3406" s="1"/>
      <c r="AK3406" s="1"/>
      <c r="AP3406" s="1"/>
      <c r="AS3406" s="1"/>
      <c r="AW3406" s="1"/>
      <c r="BB3406" s="1"/>
      <c r="BE3406" s="1"/>
      <c r="BH3406" s="1"/>
      <c r="BK3406" s="1"/>
      <c r="BN3406" s="1"/>
      <c r="BR3406" s="1"/>
      <c r="BW3406" s="1"/>
      <c r="BZ3406" s="1"/>
      <c r="CF3406" s="1"/>
      <c r="CN3406" s="1"/>
      <c r="CQ3406" s="1"/>
      <c r="CT3406" s="1"/>
      <c r="CU3406" s="1"/>
    </row>
    <row r="3407" spans="9:99" x14ac:dyDescent="0.2">
      <c r="I3407" s="1"/>
      <c r="L3407" s="1"/>
      <c r="O3407" s="1"/>
      <c r="R3407" s="1"/>
      <c r="U3407" s="1"/>
      <c r="X3407" s="1"/>
      <c r="AA3407" s="1"/>
      <c r="AD3407" s="1"/>
      <c r="AG3407" s="1"/>
      <c r="AK3407" s="1"/>
      <c r="AP3407" s="1"/>
      <c r="AS3407" s="1"/>
      <c r="AW3407" s="1"/>
      <c r="BB3407" s="1"/>
      <c r="BE3407" s="1"/>
      <c r="BH3407" s="1"/>
      <c r="BK3407" s="1"/>
      <c r="BN3407" s="1"/>
      <c r="BR3407" s="1"/>
      <c r="BW3407" s="1"/>
      <c r="BZ3407" s="1"/>
      <c r="CF3407" s="1"/>
      <c r="CN3407" s="1"/>
      <c r="CQ3407" s="1"/>
      <c r="CT3407" s="1"/>
      <c r="CU3407" s="1"/>
    </row>
    <row r="3408" spans="9:99" x14ac:dyDescent="0.2">
      <c r="I3408" s="1"/>
      <c r="L3408" s="1"/>
      <c r="O3408" s="1"/>
      <c r="R3408" s="1"/>
      <c r="U3408" s="1"/>
      <c r="X3408" s="1"/>
      <c r="AA3408" s="1"/>
      <c r="AD3408" s="1"/>
      <c r="AG3408" s="1"/>
      <c r="AK3408" s="1"/>
      <c r="AP3408" s="1"/>
      <c r="AS3408" s="1"/>
      <c r="AW3408" s="1"/>
      <c r="BB3408" s="1"/>
      <c r="BE3408" s="1"/>
      <c r="BH3408" s="1"/>
      <c r="BK3408" s="1"/>
      <c r="BN3408" s="1"/>
      <c r="BR3408" s="1"/>
      <c r="BW3408" s="1"/>
      <c r="BZ3408" s="1"/>
      <c r="CF3408" s="1"/>
      <c r="CN3408" s="1"/>
      <c r="CQ3408" s="1"/>
      <c r="CT3408" s="1"/>
      <c r="CU3408" s="1"/>
    </row>
    <row r="3409" spans="9:99" x14ac:dyDescent="0.2">
      <c r="I3409" s="1"/>
      <c r="L3409" s="1"/>
      <c r="O3409" s="1"/>
      <c r="R3409" s="1"/>
      <c r="U3409" s="1"/>
      <c r="X3409" s="1"/>
      <c r="AA3409" s="1"/>
      <c r="AD3409" s="1"/>
      <c r="AG3409" s="1"/>
      <c r="AK3409" s="1"/>
      <c r="AP3409" s="1"/>
      <c r="AS3409" s="1"/>
      <c r="AW3409" s="1"/>
      <c r="BB3409" s="1"/>
      <c r="BE3409" s="1"/>
      <c r="BH3409" s="1"/>
      <c r="BK3409" s="1"/>
      <c r="BN3409" s="1"/>
      <c r="BR3409" s="1"/>
      <c r="BW3409" s="1"/>
      <c r="BZ3409" s="1"/>
      <c r="CF3409" s="1"/>
      <c r="CN3409" s="1"/>
      <c r="CQ3409" s="1"/>
      <c r="CT3409" s="1"/>
      <c r="CU3409" s="1"/>
    </row>
    <row r="3410" spans="9:99" x14ac:dyDescent="0.2">
      <c r="I3410" s="1"/>
      <c r="L3410" s="1"/>
      <c r="O3410" s="1"/>
      <c r="R3410" s="1"/>
      <c r="U3410" s="1"/>
      <c r="X3410" s="1"/>
      <c r="AA3410" s="1"/>
      <c r="AD3410" s="1"/>
      <c r="AG3410" s="1"/>
      <c r="AK3410" s="1"/>
      <c r="AP3410" s="1"/>
      <c r="AS3410" s="1"/>
      <c r="AW3410" s="1"/>
      <c r="BB3410" s="1"/>
      <c r="BE3410" s="1"/>
      <c r="BH3410" s="1"/>
      <c r="BK3410" s="1"/>
      <c r="BN3410" s="1"/>
      <c r="BR3410" s="1"/>
      <c r="BW3410" s="1"/>
      <c r="BZ3410" s="1"/>
      <c r="CF3410" s="1"/>
      <c r="CN3410" s="1"/>
      <c r="CQ3410" s="1"/>
      <c r="CT3410" s="1"/>
      <c r="CU3410" s="1"/>
    </row>
    <row r="3411" spans="9:99" x14ac:dyDescent="0.2">
      <c r="I3411" s="1"/>
      <c r="L3411" s="1"/>
      <c r="O3411" s="1"/>
      <c r="R3411" s="1"/>
      <c r="U3411" s="1"/>
      <c r="X3411" s="1"/>
      <c r="AA3411" s="1"/>
      <c r="AD3411" s="1"/>
      <c r="AG3411" s="1"/>
      <c r="AK3411" s="1"/>
      <c r="AP3411" s="1"/>
      <c r="AS3411" s="1"/>
      <c r="AW3411" s="1"/>
      <c r="BB3411" s="1"/>
      <c r="BE3411" s="1"/>
      <c r="BH3411" s="1"/>
      <c r="BK3411" s="1"/>
      <c r="BN3411" s="1"/>
      <c r="BR3411" s="1"/>
      <c r="BW3411" s="1"/>
      <c r="BZ3411" s="1"/>
      <c r="CF3411" s="1"/>
      <c r="CN3411" s="1"/>
      <c r="CQ3411" s="1"/>
      <c r="CT3411" s="1"/>
      <c r="CU3411" s="1"/>
    </row>
    <row r="3412" spans="9:99" x14ac:dyDescent="0.2">
      <c r="I3412" s="1"/>
      <c r="L3412" s="1"/>
      <c r="O3412" s="1"/>
      <c r="R3412" s="1"/>
      <c r="U3412" s="1"/>
      <c r="X3412" s="1"/>
      <c r="AA3412" s="1"/>
      <c r="AD3412" s="1"/>
      <c r="AG3412" s="1"/>
      <c r="AK3412" s="1"/>
      <c r="AP3412" s="1"/>
      <c r="AS3412" s="1"/>
      <c r="AW3412" s="1"/>
      <c r="BB3412" s="1"/>
      <c r="BE3412" s="1"/>
      <c r="BH3412" s="1"/>
      <c r="BK3412" s="1"/>
      <c r="BN3412" s="1"/>
      <c r="BR3412" s="1"/>
      <c r="BW3412" s="1"/>
      <c r="BZ3412" s="1"/>
      <c r="CF3412" s="1"/>
      <c r="CN3412" s="1"/>
      <c r="CQ3412" s="1"/>
      <c r="CT3412" s="1"/>
      <c r="CU3412" s="1"/>
    </row>
    <row r="3413" spans="9:99" x14ac:dyDescent="0.2">
      <c r="I3413" s="1"/>
      <c r="L3413" s="1"/>
      <c r="O3413" s="1"/>
      <c r="R3413" s="1"/>
      <c r="U3413" s="1"/>
      <c r="X3413" s="1"/>
      <c r="AA3413" s="1"/>
      <c r="AD3413" s="1"/>
      <c r="AG3413" s="1"/>
      <c r="AK3413" s="1"/>
      <c r="AP3413" s="1"/>
      <c r="AS3413" s="1"/>
      <c r="AW3413" s="1"/>
      <c r="BB3413" s="1"/>
      <c r="BE3413" s="1"/>
      <c r="BH3413" s="1"/>
      <c r="BK3413" s="1"/>
      <c r="BN3413" s="1"/>
      <c r="BR3413" s="1"/>
      <c r="BW3413" s="1"/>
      <c r="BZ3413" s="1"/>
      <c r="CF3413" s="1"/>
      <c r="CN3413" s="1"/>
      <c r="CQ3413" s="1"/>
      <c r="CT3413" s="1"/>
      <c r="CU3413" s="1"/>
    </row>
    <row r="3414" spans="9:99" x14ac:dyDescent="0.2">
      <c r="I3414" s="1"/>
      <c r="L3414" s="1"/>
      <c r="O3414" s="1"/>
      <c r="R3414" s="1"/>
      <c r="U3414" s="1"/>
      <c r="X3414" s="1"/>
      <c r="AA3414" s="1"/>
      <c r="AD3414" s="1"/>
      <c r="AG3414" s="1"/>
      <c r="AK3414" s="1"/>
      <c r="AP3414" s="1"/>
      <c r="AS3414" s="1"/>
      <c r="AW3414" s="1"/>
      <c r="BB3414" s="1"/>
      <c r="BE3414" s="1"/>
      <c r="BH3414" s="1"/>
      <c r="BK3414" s="1"/>
      <c r="BN3414" s="1"/>
      <c r="BR3414" s="1"/>
      <c r="BW3414" s="1"/>
      <c r="BZ3414" s="1"/>
      <c r="CF3414" s="1"/>
      <c r="CN3414" s="1"/>
      <c r="CQ3414" s="1"/>
      <c r="CT3414" s="1"/>
      <c r="CU3414" s="1"/>
    </row>
    <row r="3415" spans="9:99" x14ac:dyDescent="0.2">
      <c r="I3415" s="1"/>
      <c r="L3415" s="1"/>
      <c r="O3415" s="1"/>
      <c r="R3415" s="1"/>
      <c r="U3415" s="1"/>
      <c r="X3415" s="1"/>
      <c r="AA3415" s="1"/>
      <c r="AD3415" s="1"/>
      <c r="AG3415" s="1"/>
      <c r="AK3415" s="1"/>
      <c r="AP3415" s="1"/>
      <c r="AS3415" s="1"/>
      <c r="AW3415" s="1"/>
      <c r="BB3415" s="1"/>
      <c r="BE3415" s="1"/>
      <c r="BH3415" s="1"/>
      <c r="BK3415" s="1"/>
      <c r="BN3415" s="1"/>
      <c r="BR3415" s="1"/>
      <c r="BW3415" s="1"/>
      <c r="BZ3415" s="1"/>
      <c r="CF3415" s="1"/>
      <c r="CN3415" s="1"/>
      <c r="CQ3415" s="1"/>
      <c r="CT3415" s="1"/>
      <c r="CU3415" s="1"/>
    </row>
    <row r="3416" spans="9:99" x14ac:dyDescent="0.2">
      <c r="I3416" s="1"/>
      <c r="L3416" s="1"/>
      <c r="O3416" s="1"/>
      <c r="R3416" s="1"/>
      <c r="U3416" s="1"/>
      <c r="X3416" s="1"/>
      <c r="AA3416" s="1"/>
      <c r="AD3416" s="1"/>
      <c r="AG3416" s="1"/>
      <c r="AK3416" s="1"/>
      <c r="AP3416" s="1"/>
      <c r="AS3416" s="1"/>
      <c r="AW3416" s="1"/>
      <c r="BB3416" s="1"/>
      <c r="BE3416" s="1"/>
      <c r="BH3416" s="1"/>
      <c r="BK3416" s="1"/>
      <c r="BN3416" s="1"/>
      <c r="BR3416" s="1"/>
      <c r="BW3416" s="1"/>
      <c r="BZ3416" s="1"/>
      <c r="CF3416" s="1"/>
      <c r="CN3416" s="1"/>
      <c r="CQ3416" s="1"/>
      <c r="CT3416" s="1"/>
      <c r="CU3416" s="1"/>
    </row>
    <row r="3417" spans="9:99" x14ac:dyDescent="0.2">
      <c r="I3417" s="1"/>
      <c r="L3417" s="1"/>
      <c r="O3417" s="1"/>
      <c r="R3417" s="1"/>
      <c r="U3417" s="1"/>
      <c r="X3417" s="1"/>
      <c r="AA3417" s="1"/>
      <c r="AD3417" s="1"/>
      <c r="AG3417" s="1"/>
      <c r="AK3417" s="1"/>
      <c r="AP3417" s="1"/>
      <c r="AS3417" s="1"/>
      <c r="AW3417" s="1"/>
      <c r="BB3417" s="1"/>
      <c r="BE3417" s="1"/>
      <c r="BH3417" s="1"/>
      <c r="BK3417" s="1"/>
      <c r="BN3417" s="1"/>
      <c r="BR3417" s="1"/>
      <c r="BW3417" s="1"/>
      <c r="BZ3417" s="1"/>
      <c r="CF3417" s="1"/>
      <c r="CN3417" s="1"/>
      <c r="CQ3417" s="1"/>
      <c r="CT3417" s="1"/>
      <c r="CU3417" s="1"/>
    </row>
    <row r="3418" spans="9:99" x14ac:dyDescent="0.2">
      <c r="I3418" s="1"/>
      <c r="L3418" s="1"/>
      <c r="O3418" s="1"/>
      <c r="R3418" s="1"/>
      <c r="U3418" s="1"/>
      <c r="X3418" s="1"/>
      <c r="AA3418" s="1"/>
      <c r="AD3418" s="1"/>
      <c r="AG3418" s="1"/>
      <c r="AK3418" s="1"/>
      <c r="AP3418" s="1"/>
      <c r="AS3418" s="1"/>
      <c r="AW3418" s="1"/>
      <c r="BB3418" s="1"/>
      <c r="BE3418" s="1"/>
      <c r="BH3418" s="1"/>
      <c r="BK3418" s="1"/>
      <c r="BN3418" s="1"/>
      <c r="BR3418" s="1"/>
      <c r="BW3418" s="1"/>
      <c r="BZ3418" s="1"/>
      <c r="CF3418" s="1"/>
      <c r="CN3418" s="1"/>
      <c r="CQ3418" s="1"/>
      <c r="CT3418" s="1"/>
      <c r="CU3418" s="1"/>
    </row>
    <row r="3419" spans="9:99" x14ac:dyDescent="0.2">
      <c r="I3419" s="1"/>
      <c r="L3419" s="1"/>
      <c r="O3419" s="1"/>
      <c r="R3419" s="1"/>
      <c r="U3419" s="1"/>
      <c r="X3419" s="1"/>
      <c r="AA3419" s="1"/>
      <c r="AD3419" s="1"/>
      <c r="AG3419" s="1"/>
      <c r="AK3419" s="1"/>
      <c r="AP3419" s="1"/>
      <c r="AS3419" s="1"/>
      <c r="AW3419" s="1"/>
      <c r="BB3419" s="1"/>
      <c r="BE3419" s="1"/>
      <c r="BH3419" s="1"/>
      <c r="BK3419" s="1"/>
      <c r="BN3419" s="1"/>
      <c r="BR3419" s="1"/>
      <c r="BW3419" s="1"/>
      <c r="BZ3419" s="1"/>
      <c r="CF3419" s="1"/>
      <c r="CN3419" s="1"/>
      <c r="CQ3419" s="1"/>
      <c r="CT3419" s="1"/>
      <c r="CU3419" s="1"/>
    </row>
    <row r="3420" spans="9:99" x14ac:dyDescent="0.2">
      <c r="I3420" s="1"/>
      <c r="L3420" s="1"/>
      <c r="O3420" s="1"/>
      <c r="R3420" s="1"/>
      <c r="U3420" s="1"/>
      <c r="X3420" s="1"/>
      <c r="AA3420" s="1"/>
      <c r="AD3420" s="1"/>
      <c r="AG3420" s="1"/>
      <c r="AK3420" s="1"/>
      <c r="AP3420" s="1"/>
      <c r="AS3420" s="1"/>
      <c r="AW3420" s="1"/>
      <c r="BB3420" s="1"/>
      <c r="BE3420" s="1"/>
      <c r="BH3420" s="1"/>
      <c r="BK3420" s="1"/>
      <c r="BN3420" s="1"/>
      <c r="BR3420" s="1"/>
      <c r="BW3420" s="1"/>
      <c r="BZ3420" s="1"/>
      <c r="CF3420" s="1"/>
      <c r="CN3420" s="1"/>
      <c r="CQ3420" s="1"/>
      <c r="CT3420" s="1"/>
      <c r="CU3420" s="1"/>
    </row>
    <row r="3421" spans="9:99" x14ac:dyDescent="0.2">
      <c r="I3421" s="1"/>
      <c r="L3421" s="1"/>
      <c r="O3421" s="1"/>
      <c r="R3421" s="1"/>
      <c r="U3421" s="1"/>
      <c r="X3421" s="1"/>
      <c r="AA3421" s="1"/>
      <c r="AD3421" s="1"/>
      <c r="AG3421" s="1"/>
      <c r="AK3421" s="1"/>
      <c r="AP3421" s="1"/>
      <c r="AS3421" s="1"/>
      <c r="AW3421" s="1"/>
      <c r="BB3421" s="1"/>
      <c r="BE3421" s="1"/>
      <c r="BH3421" s="1"/>
      <c r="BK3421" s="1"/>
      <c r="BN3421" s="1"/>
      <c r="BR3421" s="1"/>
      <c r="BW3421" s="1"/>
      <c r="BZ3421" s="1"/>
      <c r="CF3421" s="1"/>
      <c r="CN3421" s="1"/>
      <c r="CQ3421" s="1"/>
      <c r="CT3421" s="1"/>
      <c r="CU3421" s="1"/>
    </row>
    <row r="3422" spans="9:99" x14ac:dyDescent="0.2">
      <c r="I3422" s="1"/>
      <c r="L3422" s="1"/>
      <c r="O3422" s="1"/>
      <c r="R3422" s="1"/>
      <c r="U3422" s="1"/>
      <c r="X3422" s="1"/>
      <c r="AA3422" s="1"/>
      <c r="AD3422" s="1"/>
      <c r="AG3422" s="1"/>
      <c r="AK3422" s="1"/>
      <c r="AP3422" s="1"/>
      <c r="AS3422" s="1"/>
      <c r="AW3422" s="1"/>
      <c r="BB3422" s="1"/>
      <c r="BE3422" s="1"/>
      <c r="BH3422" s="1"/>
      <c r="BK3422" s="1"/>
      <c r="BN3422" s="1"/>
      <c r="BR3422" s="1"/>
      <c r="BW3422" s="1"/>
      <c r="BZ3422" s="1"/>
      <c r="CF3422" s="1"/>
      <c r="CN3422" s="1"/>
      <c r="CQ3422" s="1"/>
      <c r="CT3422" s="1"/>
      <c r="CU3422" s="1"/>
    </row>
    <row r="3423" spans="9:99" x14ac:dyDescent="0.2">
      <c r="I3423" s="1"/>
      <c r="L3423" s="1"/>
      <c r="O3423" s="1"/>
      <c r="R3423" s="1"/>
      <c r="U3423" s="1"/>
      <c r="X3423" s="1"/>
      <c r="AA3423" s="1"/>
      <c r="AD3423" s="1"/>
      <c r="AG3423" s="1"/>
      <c r="AK3423" s="1"/>
      <c r="AP3423" s="1"/>
      <c r="AS3423" s="1"/>
      <c r="AW3423" s="1"/>
      <c r="BB3423" s="1"/>
      <c r="BE3423" s="1"/>
      <c r="BH3423" s="1"/>
      <c r="BK3423" s="1"/>
      <c r="BN3423" s="1"/>
      <c r="BR3423" s="1"/>
      <c r="BW3423" s="1"/>
      <c r="BZ3423" s="1"/>
      <c r="CF3423" s="1"/>
      <c r="CN3423" s="1"/>
      <c r="CQ3423" s="1"/>
      <c r="CT3423" s="1"/>
      <c r="CU3423" s="1"/>
    </row>
    <row r="3424" spans="9:99" x14ac:dyDescent="0.2">
      <c r="I3424" s="1"/>
      <c r="L3424" s="1"/>
      <c r="O3424" s="1"/>
      <c r="R3424" s="1"/>
      <c r="U3424" s="1"/>
      <c r="X3424" s="1"/>
      <c r="AA3424" s="1"/>
      <c r="AD3424" s="1"/>
      <c r="AG3424" s="1"/>
      <c r="AK3424" s="1"/>
      <c r="AP3424" s="1"/>
      <c r="AS3424" s="1"/>
      <c r="AW3424" s="1"/>
      <c r="BB3424" s="1"/>
      <c r="BE3424" s="1"/>
      <c r="BH3424" s="1"/>
      <c r="BK3424" s="1"/>
      <c r="BN3424" s="1"/>
      <c r="BR3424" s="1"/>
      <c r="BW3424" s="1"/>
      <c r="BZ3424" s="1"/>
      <c r="CF3424" s="1"/>
      <c r="CN3424" s="1"/>
      <c r="CQ3424" s="1"/>
      <c r="CT3424" s="1"/>
      <c r="CU3424" s="1"/>
    </row>
    <row r="3425" spans="9:99" x14ac:dyDescent="0.2">
      <c r="I3425" s="1"/>
      <c r="L3425" s="1"/>
      <c r="O3425" s="1"/>
      <c r="R3425" s="1"/>
      <c r="U3425" s="1"/>
      <c r="X3425" s="1"/>
      <c r="AA3425" s="1"/>
      <c r="AD3425" s="1"/>
      <c r="AG3425" s="1"/>
      <c r="AK3425" s="1"/>
      <c r="AP3425" s="1"/>
      <c r="AS3425" s="1"/>
      <c r="AW3425" s="1"/>
      <c r="BB3425" s="1"/>
      <c r="BE3425" s="1"/>
      <c r="BH3425" s="1"/>
      <c r="BK3425" s="1"/>
      <c r="BN3425" s="1"/>
      <c r="BR3425" s="1"/>
      <c r="BW3425" s="1"/>
      <c r="BZ3425" s="1"/>
      <c r="CF3425" s="1"/>
      <c r="CN3425" s="1"/>
      <c r="CQ3425" s="1"/>
      <c r="CT3425" s="1"/>
      <c r="CU3425" s="1"/>
    </row>
    <row r="3426" spans="9:99" x14ac:dyDescent="0.2">
      <c r="I3426" s="1"/>
      <c r="L3426" s="1"/>
      <c r="O3426" s="1"/>
      <c r="R3426" s="1"/>
      <c r="U3426" s="1"/>
      <c r="X3426" s="1"/>
      <c r="AA3426" s="1"/>
      <c r="AD3426" s="1"/>
      <c r="AG3426" s="1"/>
      <c r="AK3426" s="1"/>
      <c r="AP3426" s="1"/>
      <c r="AS3426" s="1"/>
      <c r="AW3426" s="1"/>
      <c r="BB3426" s="1"/>
      <c r="BE3426" s="1"/>
      <c r="BH3426" s="1"/>
      <c r="BK3426" s="1"/>
      <c r="BN3426" s="1"/>
      <c r="BR3426" s="1"/>
      <c r="BW3426" s="1"/>
      <c r="BZ3426" s="1"/>
      <c r="CF3426" s="1"/>
      <c r="CN3426" s="1"/>
      <c r="CQ3426" s="1"/>
      <c r="CT3426" s="1"/>
      <c r="CU3426" s="1"/>
    </row>
    <row r="3427" spans="9:99" x14ac:dyDescent="0.2">
      <c r="I3427" s="1"/>
      <c r="L3427" s="1"/>
      <c r="O3427" s="1"/>
      <c r="R3427" s="1"/>
      <c r="U3427" s="1"/>
      <c r="X3427" s="1"/>
      <c r="AA3427" s="1"/>
      <c r="AD3427" s="1"/>
      <c r="AG3427" s="1"/>
      <c r="AK3427" s="1"/>
      <c r="AP3427" s="1"/>
      <c r="AS3427" s="1"/>
      <c r="AW3427" s="1"/>
      <c r="BB3427" s="1"/>
      <c r="BE3427" s="1"/>
      <c r="BH3427" s="1"/>
      <c r="BK3427" s="1"/>
      <c r="BN3427" s="1"/>
      <c r="BR3427" s="1"/>
      <c r="BW3427" s="1"/>
      <c r="BZ3427" s="1"/>
      <c r="CF3427" s="1"/>
      <c r="CN3427" s="1"/>
      <c r="CQ3427" s="1"/>
      <c r="CT3427" s="1"/>
      <c r="CU3427" s="1"/>
    </row>
    <row r="3428" spans="9:99" x14ac:dyDescent="0.2">
      <c r="I3428" s="1"/>
      <c r="L3428" s="1"/>
      <c r="O3428" s="1"/>
      <c r="R3428" s="1"/>
      <c r="U3428" s="1"/>
      <c r="X3428" s="1"/>
      <c r="AA3428" s="1"/>
      <c r="AD3428" s="1"/>
      <c r="AG3428" s="1"/>
      <c r="AK3428" s="1"/>
      <c r="AP3428" s="1"/>
      <c r="AS3428" s="1"/>
      <c r="AW3428" s="1"/>
      <c r="BB3428" s="1"/>
      <c r="BE3428" s="1"/>
      <c r="BH3428" s="1"/>
      <c r="BK3428" s="1"/>
      <c r="BN3428" s="1"/>
      <c r="BR3428" s="1"/>
      <c r="BW3428" s="1"/>
      <c r="BZ3428" s="1"/>
      <c r="CF3428" s="1"/>
      <c r="CN3428" s="1"/>
      <c r="CQ3428" s="1"/>
      <c r="CT3428" s="1"/>
      <c r="CU3428" s="1"/>
    </row>
    <row r="3429" spans="9:99" x14ac:dyDescent="0.2">
      <c r="I3429" s="1"/>
      <c r="L3429" s="1"/>
      <c r="O3429" s="1"/>
      <c r="R3429" s="1"/>
      <c r="U3429" s="1"/>
      <c r="X3429" s="1"/>
      <c r="AA3429" s="1"/>
      <c r="AD3429" s="1"/>
      <c r="AG3429" s="1"/>
      <c r="AK3429" s="1"/>
      <c r="AP3429" s="1"/>
      <c r="AS3429" s="1"/>
      <c r="AW3429" s="1"/>
      <c r="BB3429" s="1"/>
      <c r="BE3429" s="1"/>
      <c r="BH3429" s="1"/>
      <c r="BK3429" s="1"/>
      <c r="BN3429" s="1"/>
      <c r="BR3429" s="1"/>
      <c r="BW3429" s="1"/>
      <c r="BZ3429" s="1"/>
      <c r="CF3429" s="1"/>
      <c r="CN3429" s="1"/>
      <c r="CQ3429" s="1"/>
      <c r="CT3429" s="1"/>
      <c r="CU3429" s="1"/>
    </row>
    <row r="3430" spans="9:99" x14ac:dyDescent="0.2">
      <c r="I3430" s="1"/>
      <c r="L3430" s="1"/>
      <c r="O3430" s="1"/>
      <c r="R3430" s="1"/>
      <c r="U3430" s="1"/>
      <c r="X3430" s="1"/>
      <c r="AA3430" s="1"/>
      <c r="AD3430" s="1"/>
      <c r="AG3430" s="1"/>
      <c r="AK3430" s="1"/>
      <c r="AP3430" s="1"/>
      <c r="AS3430" s="1"/>
      <c r="AW3430" s="1"/>
      <c r="BB3430" s="1"/>
      <c r="BE3430" s="1"/>
      <c r="BH3430" s="1"/>
      <c r="BK3430" s="1"/>
      <c r="BN3430" s="1"/>
      <c r="BR3430" s="1"/>
      <c r="BW3430" s="1"/>
      <c r="BZ3430" s="1"/>
      <c r="CF3430" s="1"/>
      <c r="CN3430" s="1"/>
      <c r="CQ3430" s="1"/>
      <c r="CT3430" s="1"/>
      <c r="CU3430" s="1"/>
    </row>
    <row r="3431" spans="9:99" x14ac:dyDescent="0.2">
      <c r="I3431" s="1"/>
      <c r="L3431" s="1"/>
      <c r="O3431" s="1"/>
      <c r="R3431" s="1"/>
      <c r="U3431" s="1"/>
      <c r="X3431" s="1"/>
      <c r="AA3431" s="1"/>
      <c r="AD3431" s="1"/>
      <c r="AG3431" s="1"/>
      <c r="AK3431" s="1"/>
      <c r="AP3431" s="1"/>
      <c r="AS3431" s="1"/>
      <c r="AW3431" s="1"/>
      <c r="BB3431" s="1"/>
      <c r="BE3431" s="1"/>
      <c r="BH3431" s="1"/>
      <c r="BK3431" s="1"/>
      <c r="BN3431" s="1"/>
      <c r="BR3431" s="1"/>
      <c r="BW3431" s="1"/>
      <c r="BZ3431" s="1"/>
      <c r="CF3431" s="1"/>
      <c r="CN3431" s="1"/>
      <c r="CQ3431" s="1"/>
      <c r="CT3431" s="1"/>
      <c r="CU3431" s="1"/>
    </row>
    <row r="3432" spans="9:99" x14ac:dyDescent="0.2">
      <c r="I3432" s="1"/>
      <c r="L3432" s="1"/>
      <c r="O3432" s="1"/>
      <c r="R3432" s="1"/>
      <c r="U3432" s="1"/>
      <c r="X3432" s="1"/>
      <c r="AA3432" s="1"/>
      <c r="AD3432" s="1"/>
      <c r="AG3432" s="1"/>
      <c r="AK3432" s="1"/>
      <c r="AP3432" s="1"/>
      <c r="AS3432" s="1"/>
      <c r="AW3432" s="1"/>
      <c r="BB3432" s="1"/>
      <c r="BE3432" s="1"/>
      <c r="BH3432" s="1"/>
      <c r="BK3432" s="1"/>
      <c r="BN3432" s="1"/>
      <c r="BR3432" s="1"/>
      <c r="BW3432" s="1"/>
      <c r="BZ3432" s="1"/>
      <c r="CF3432" s="1"/>
      <c r="CN3432" s="1"/>
      <c r="CQ3432" s="1"/>
      <c r="CT3432" s="1"/>
      <c r="CU3432" s="1"/>
    </row>
    <row r="3433" spans="9:99" x14ac:dyDescent="0.2">
      <c r="I3433" s="1"/>
      <c r="L3433" s="1"/>
      <c r="O3433" s="1"/>
      <c r="R3433" s="1"/>
      <c r="U3433" s="1"/>
      <c r="X3433" s="1"/>
      <c r="AA3433" s="1"/>
      <c r="AD3433" s="1"/>
      <c r="AG3433" s="1"/>
      <c r="AK3433" s="1"/>
      <c r="AP3433" s="1"/>
      <c r="AS3433" s="1"/>
      <c r="AW3433" s="1"/>
      <c r="BB3433" s="1"/>
      <c r="BE3433" s="1"/>
      <c r="BH3433" s="1"/>
      <c r="BK3433" s="1"/>
      <c r="BN3433" s="1"/>
      <c r="BR3433" s="1"/>
      <c r="BW3433" s="1"/>
      <c r="BZ3433" s="1"/>
      <c r="CF3433" s="1"/>
      <c r="CN3433" s="1"/>
      <c r="CQ3433" s="1"/>
      <c r="CT3433" s="1"/>
      <c r="CU3433" s="1"/>
    </row>
    <row r="3434" spans="9:99" x14ac:dyDescent="0.2">
      <c r="I3434" s="1"/>
      <c r="L3434" s="1"/>
      <c r="O3434" s="1"/>
      <c r="R3434" s="1"/>
      <c r="U3434" s="1"/>
      <c r="X3434" s="1"/>
      <c r="AA3434" s="1"/>
      <c r="AD3434" s="1"/>
      <c r="AG3434" s="1"/>
      <c r="AK3434" s="1"/>
      <c r="AP3434" s="1"/>
      <c r="AS3434" s="1"/>
      <c r="AW3434" s="1"/>
      <c r="BB3434" s="1"/>
      <c r="BE3434" s="1"/>
      <c r="BH3434" s="1"/>
      <c r="BK3434" s="1"/>
      <c r="BN3434" s="1"/>
      <c r="BR3434" s="1"/>
      <c r="BW3434" s="1"/>
      <c r="BZ3434" s="1"/>
      <c r="CF3434" s="1"/>
      <c r="CN3434" s="1"/>
      <c r="CQ3434" s="1"/>
      <c r="CT3434" s="1"/>
      <c r="CU3434" s="1"/>
    </row>
    <row r="3435" spans="9:99" x14ac:dyDescent="0.2">
      <c r="I3435" s="1"/>
      <c r="L3435" s="1"/>
      <c r="O3435" s="1"/>
      <c r="R3435" s="1"/>
      <c r="U3435" s="1"/>
      <c r="X3435" s="1"/>
      <c r="AA3435" s="1"/>
      <c r="AD3435" s="1"/>
      <c r="AG3435" s="1"/>
      <c r="AK3435" s="1"/>
      <c r="AP3435" s="1"/>
      <c r="AS3435" s="1"/>
      <c r="AW3435" s="1"/>
      <c r="BB3435" s="1"/>
      <c r="BE3435" s="1"/>
      <c r="BH3435" s="1"/>
      <c r="BK3435" s="1"/>
      <c r="BN3435" s="1"/>
      <c r="BR3435" s="1"/>
      <c r="BW3435" s="1"/>
      <c r="BZ3435" s="1"/>
      <c r="CF3435" s="1"/>
      <c r="CN3435" s="1"/>
      <c r="CQ3435" s="1"/>
      <c r="CT3435" s="1"/>
      <c r="CU3435" s="1"/>
    </row>
    <row r="3436" spans="9:99" x14ac:dyDescent="0.2">
      <c r="I3436" s="1"/>
      <c r="L3436" s="1"/>
      <c r="O3436" s="1"/>
      <c r="R3436" s="1"/>
      <c r="U3436" s="1"/>
      <c r="X3436" s="1"/>
      <c r="AA3436" s="1"/>
      <c r="AD3436" s="1"/>
      <c r="AG3436" s="1"/>
      <c r="AK3436" s="1"/>
      <c r="AP3436" s="1"/>
      <c r="AS3436" s="1"/>
      <c r="AW3436" s="1"/>
      <c r="BB3436" s="1"/>
      <c r="BE3436" s="1"/>
      <c r="BH3436" s="1"/>
      <c r="BK3436" s="1"/>
      <c r="BN3436" s="1"/>
      <c r="BR3436" s="1"/>
      <c r="BW3436" s="1"/>
      <c r="BZ3436" s="1"/>
      <c r="CF3436" s="1"/>
      <c r="CN3436" s="1"/>
      <c r="CQ3436" s="1"/>
      <c r="CT3436" s="1"/>
      <c r="CU3436" s="1"/>
    </row>
    <row r="3437" spans="9:99" x14ac:dyDescent="0.2">
      <c r="I3437" s="1"/>
      <c r="L3437" s="1"/>
      <c r="O3437" s="1"/>
      <c r="R3437" s="1"/>
      <c r="U3437" s="1"/>
      <c r="X3437" s="1"/>
      <c r="AA3437" s="1"/>
      <c r="AD3437" s="1"/>
      <c r="AG3437" s="1"/>
      <c r="AK3437" s="1"/>
      <c r="AP3437" s="1"/>
      <c r="AS3437" s="1"/>
      <c r="AW3437" s="1"/>
      <c r="BB3437" s="1"/>
      <c r="BE3437" s="1"/>
      <c r="BH3437" s="1"/>
      <c r="BK3437" s="1"/>
      <c r="BN3437" s="1"/>
      <c r="BR3437" s="1"/>
      <c r="BW3437" s="1"/>
      <c r="BZ3437" s="1"/>
      <c r="CF3437" s="1"/>
      <c r="CN3437" s="1"/>
      <c r="CQ3437" s="1"/>
      <c r="CT3437" s="1"/>
      <c r="CU3437" s="1"/>
    </row>
    <row r="3438" spans="9:99" x14ac:dyDescent="0.2">
      <c r="I3438" s="1"/>
      <c r="L3438" s="1"/>
      <c r="O3438" s="1"/>
      <c r="R3438" s="1"/>
      <c r="U3438" s="1"/>
      <c r="X3438" s="1"/>
      <c r="AA3438" s="1"/>
      <c r="AD3438" s="1"/>
      <c r="AG3438" s="1"/>
      <c r="AK3438" s="1"/>
      <c r="AP3438" s="1"/>
      <c r="AS3438" s="1"/>
      <c r="AW3438" s="1"/>
      <c r="BB3438" s="1"/>
      <c r="BE3438" s="1"/>
      <c r="BH3438" s="1"/>
      <c r="BK3438" s="1"/>
      <c r="BN3438" s="1"/>
      <c r="BR3438" s="1"/>
      <c r="BW3438" s="1"/>
      <c r="BZ3438" s="1"/>
      <c r="CF3438" s="1"/>
      <c r="CN3438" s="1"/>
      <c r="CQ3438" s="1"/>
      <c r="CT3438" s="1"/>
      <c r="CU3438" s="1"/>
    </row>
    <row r="3439" spans="9:99" x14ac:dyDescent="0.2">
      <c r="I3439" s="1"/>
      <c r="L3439" s="1"/>
      <c r="O3439" s="1"/>
      <c r="R3439" s="1"/>
      <c r="U3439" s="1"/>
      <c r="X3439" s="1"/>
      <c r="AA3439" s="1"/>
      <c r="AD3439" s="1"/>
      <c r="AG3439" s="1"/>
      <c r="AK3439" s="1"/>
      <c r="AP3439" s="1"/>
      <c r="AS3439" s="1"/>
      <c r="AW3439" s="1"/>
      <c r="BB3439" s="1"/>
      <c r="BE3439" s="1"/>
      <c r="BH3439" s="1"/>
      <c r="BK3439" s="1"/>
      <c r="BN3439" s="1"/>
      <c r="BR3439" s="1"/>
      <c r="BW3439" s="1"/>
      <c r="BZ3439" s="1"/>
      <c r="CF3439" s="1"/>
      <c r="CN3439" s="1"/>
      <c r="CQ3439" s="1"/>
      <c r="CT3439" s="1"/>
      <c r="CU3439" s="1"/>
    </row>
    <row r="3440" spans="9:99" x14ac:dyDescent="0.2">
      <c r="I3440" s="1"/>
      <c r="L3440" s="1"/>
      <c r="O3440" s="1"/>
      <c r="R3440" s="1"/>
      <c r="U3440" s="1"/>
      <c r="X3440" s="1"/>
      <c r="AA3440" s="1"/>
      <c r="AD3440" s="1"/>
      <c r="AG3440" s="1"/>
      <c r="AK3440" s="1"/>
      <c r="AP3440" s="1"/>
      <c r="AS3440" s="1"/>
      <c r="AW3440" s="1"/>
      <c r="BB3440" s="1"/>
      <c r="BE3440" s="1"/>
      <c r="BH3440" s="1"/>
      <c r="BK3440" s="1"/>
      <c r="BN3440" s="1"/>
      <c r="BR3440" s="1"/>
      <c r="BW3440" s="1"/>
      <c r="BZ3440" s="1"/>
      <c r="CF3440" s="1"/>
      <c r="CN3440" s="1"/>
      <c r="CQ3440" s="1"/>
      <c r="CT3440" s="1"/>
      <c r="CU3440" s="1"/>
    </row>
    <row r="3441" spans="9:99" x14ac:dyDescent="0.2">
      <c r="I3441" s="1"/>
      <c r="L3441" s="1"/>
      <c r="O3441" s="1"/>
      <c r="R3441" s="1"/>
      <c r="U3441" s="1"/>
      <c r="X3441" s="1"/>
      <c r="AA3441" s="1"/>
      <c r="AD3441" s="1"/>
      <c r="AG3441" s="1"/>
      <c r="AK3441" s="1"/>
      <c r="AP3441" s="1"/>
      <c r="AS3441" s="1"/>
      <c r="AW3441" s="1"/>
      <c r="BB3441" s="1"/>
      <c r="BE3441" s="1"/>
      <c r="BH3441" s="1"/>
      <c r="BK3441" s="1"/>
      <c r="BN3441" s="1"/>
      <c r="BR3441" s="1"/>
      <c r="BW3441" s="1"/>
      <c r="BZ3441" s="1"/>
      <c r="CF3441" s="1"/>
      <c r="CN3441" s="1"/>
      <c r="CQ3441" s="1"/>
      <c r="CT3441" s="1"/>
      <c r="CU3441" s="1"/>
    </row>
    <row r="3442" spans="9:99" x14ac:dyDescent="0.2">
      <c r="I3442" s="1"/>
      <c r="L3442" s="1"/>
      <c r="O3442" s="1"/>
      <c r="R3442" s="1"/>
      <c r="U3442" s="1"/>
      <c r="X3442" s="1"/>
      <c r="AA3442" s="1"/>
      <c r="AD3442" s="1"/>
      <c r="AG3442" s="1"/>
      <c r="AK3442" s="1"/>
      <c r="AP3442" s="1"/>
      <c r="AS3442" s="1"/>
      <c r="AW3442" s="1"/>
      <c r="BB3442" s="1"/>
      <c r="BE3442" s="1"/>
      <c r="BH3442" s="1"/>
      <c r="BK3442" s="1"/>
      <c r="BN3442" s="1"/>
      <c r="BR3442" s="1"/>
      <c r="BW3442" s="1"/>
      <c r="BZ3442" s="1"/>
      <c r="CF3442" s="1"/>
      <c r="CN3442" s="1"/>
      <c r="CQ3442" s="1"/>
      <c r="CT3442" s="1"/>
      <c r="CU3442" s="1"/>
    </row>
    <row r="3443" spans="9:99" x14ac:dyDescent="0.2">
      <c r="I3443" s="1"/>
      <c r="L3443" s="1"/>
      <c r="O3443" s="1"/>
      <c r="R3443" s="1"/>
      <c r="U3443" s="1"/>
      <c r="X3443" s="1"/>
      <c r="AA3443" s="1"/>
      <c r="AD3443" s="1"/>
      <c r="AG3443" s="1"/>
      <c r="AK3443" s="1"/>
      <c r="AP3443" s="1"/>
      <c r="AS3443" s="1"/>
      <c r="AW3443" s="1"/>
      <c r="BB3443" s="1"/>
      <c r="BE3443" s="1"/>
      <c r="BH3443" s="1"/>
      <c r="BK3443" s="1"/>
      <c r="BN3443" s="1"/>
      <c r="BR3443" s="1"/>
      <c r="BW3443" s="1"/>
      <c r="BZ3443" s="1"/>
      <c r="CF3443" s="1"/>
      <c r="CN3443" s="1"/>
      <c r="CQ3443" s="1"/>
      <c r="CT3443" s="1"/>
      <c r="CU3443" s="1"/>
    </row>
    <row r="3444" spans="9:99" x14ac:dyDescent="0.2">
      <c r="I3444" s="1"/>
      <c r="L3444" s="1"/>
      <c r="O3444" s="1"/>
      <c r="R3444" s="1"/>
      <c r="U3444" s="1"/>
      <c r="X3444" s="1"/>
      <c r="AA3444" s="1"/>
      <c r="AD3444" s="1"/>
      <c r="AG3444" s="1"/>
      <c r="AK3444" s="1"/>
      <c r="AP3444" s="1"/>
      <c r="AS3444" s="1"/>
      <c r="AW3444" s="1"/>
      <c r="BB3444" s="1"/>
      <c r="BE3444" s="1"/>
      <c r="BH3444" s="1"/>
      <c r="BK3444" s="1"/>
      <c r="BN3444" s="1"/>
      <c r="BR3444" s="1"/>
      <c r="BW3444" s="1"/>
      <c r="BZ3444" s="1"/>
      <c r="CF3444" s="1"/>
      <c r="CN3444" s="1"/>
      <c r="CQ3444" s="1"/>
      <c r="CT3444" s="1"/>
      <c r="CU3444" s="1"/>
    </row>
    <row r="3445" spans="9:99" x14ac:dyDescent="0.2">
      <c r="I3445" s="1"/>
      <c r="L3445" s="1"/>
      <c r="O3445" s="1"/>
      <c r="R3445" s="1"/>
      <c r="U3445" s="1"/>
      <c r="X3445" s="1"/>
      <c r="AA3445" s="1"/>
      <c r="AD3445" s="1"/>
      <c r="AG3445" s="1"/>
      <c r="AK3445" s="1"/>
      <c r="AP3445" s="1"/>
      <c r="AS3445" s="1"/>
      <c r="AW3445" s="1"/>
      <c r="BB3445" s="1"/>
      <c r="BE3445" s="1"/>
      <c r="BH3445" s="1"/>
      <c r="BK3445" s="1"/>
      <c r="BN3445" s="1"/>
      <c r="BR3445" s="1"/>
      <c r="BW3445" s="1"/>
      <c r="BZ3445" s="1"/>
      <c r="CF3445" s="1"/>
      <c r="CN3445" s="1"/>
      <c r="CQ3445" s="1"/>
      <c r="CT3445" s="1"/>
      <c r="CU3445" s="1"/>
    </row>
    <row r="3446" spans="9:99" x14ac:dyDescent="0.2">
      <c r="I3446" s="1"/>
      <c r="L3446" s="1"/>
      <c r="O3446" s="1"/>
      <c r="R3446" s="1"/>
      <c r="U3446" s="1"/>
      <c r="X3446" s="1"/>
      <c r="AA3446" s="1"/>
      <c r="AD3446" s="1"/>
      <c r="AG3446" s="1"/>
      <c r="AK3446" s="1"/>
      <c r="AP3446" s="1"/>
      <c r="AS3446" s="1"/>
      <c r="AW3446" s="1"/>
      <c r="BB3446" s="1"/>
      <c r="BE3446" s="1"/>
      <c r="BH3446" s="1"/>
      <c r="BK3446" s="1"/>
      <c r="BN3446" s="1"/>
      <c r="BR3446" s="1"/>
      <c r="BW3446" s="1"/>
      <c r="BZ3446" s="1"/>
      <c r="CF3446" s="1"/>
      <c r="CN3446" s="1"/>
      <c r="CQ3446" s="1"/>
      <c r="CT3446" s="1"/>
      <c r="CU3446" s="1"/>
    </row>
    <row r="3447" spans="9:99" x14ac:dyDescent="0.2">
      <c r="I3447" s="1"/>
      <c r="L3447" s="1"/>
      <c r="O3447" s="1"/>
      <c r="R3447" s="1"/>
      <c r="U3447" s="1"/>
      <c r="X3447" s="1"/>
      <c r="AA3447" s="1"/>
      <c r="AD3447" s="1"/>
      <c r="AG3447" s="1"/>
      <c r="AK3447" s="1"/>
      <c r="AP3447" s="1"/>
      <c r="AS3447" s="1"/>
      <c r="AW3447" s="1"/>
      <c r="BB3447" s="1"/>
      <c r="BE3447" s="1"/>
      <c r="BH3447" s="1"/>
      <c r="BK3447" s="1"/>
      <c r="BN3447" s="1"/>
      <c r="BR3447" s="1"/>
      <c r="BW3447" s="1"/>
      <c r="BZ3447" s="1"/>
      <c r="CF3447" s="1"/>
      <c r="CN3447" s="1"/>
      <c r="CQ3447" s="1"/>
      <c r="CT3447" s="1"/>
      <c r="CU3447" s="1"/>
    </row>
    <row r="3448" spans="9:99" x14ac:dyDescent="0.2">
      <c r="I3448" s="1"/>
      <c r="L3448" s="1"/>
      <c r="O3448" s="1"/>
      <c r="R3448" s="1"/>
      <c r="U3448" s="1"/>
      <c r="X3448" s="1"/>
      <c r="AA3448" s="1"/>
      <c r="AD3448" s="1"/>
      <c r="AG3448" s="1"/>
      <c r="AK3448" s="1"/>
      <c r="AP3448" s="1"/>
      <c r="AS3448" s="1"/>
      <c r="AW3448" s="1"/>
      <c r="BB3448" s="1"/>
      <c r="BE3448" s="1"/>
      <c r="BH3448" s="1"/>
      <c r="BK3448" s="1"/>
      <c r="BN3448" s="1"/>
      <c r="BR3448" s="1"/>
      <c r="BW3448" s="1"/>
      <c r="BZ3448" s="1"/>
      <c r="CF3448" s="1"/>
      <c r="CN3448" s="1"/>
      <c r="CQ3448" s="1"/>
      <c r="CT3448" s="1"/>
      <c r="CU3448" s="1"/>
    </row>
    <row r="3449" spans="9:99" x14ac:dyDescent="0.2">
      <c r="I3449" s="1"/>
      <c r="L3449" s="1"/>
      <c r="O3449" s="1"/>
      <c r="R3449" s="1"/>
      <c r="U3449" s="1"/>
      <c r="X3449" s="1"/>
      <c r="AA3449" s="1"/>
      <c r="AD3449" s="1"/>
      <c r="AG3449" s="1"/>
      <c r="AK3449" s="1"/>
      <c r="AP3449" s="1"/>
      <c r="AS3449" s="1"/>
      <c r="AW3449" s="1"/>
      <c r="BB3449" s="1"/>
      <c r="BE3449" s="1"/>
      <c r="BH3449" s="1"/>
      <c r="BK3449" s="1"/>
      <c r="BN3449" s="1"/>
      <c r="BR3449" s="1"/>
      <c r="BW3449" s="1"/>
      <c r="BZ3449" s="1"/>
      <c r="CF3449" s="1"/>
      <c r="CN3449" s="1"/>
      <c r="CQ3449" s="1"/>
      <c r="CT3449" s="1"/>
      <c r="CU3449" s="1"/>
    </row>
    <row r="3450" spans="9:99" x14ac:dyDescent="0.2">
      <c r="I3450" s="1"/>
      <c r="L3450" s="1"/>
      <c r="O3450" s="1"/>
      <c r="R3450" s="1"/>
      <c r="U3450" s="1"/>
      <c r="X3450" s="1"/>
      <c r="AA3450" s="1"/>
      <c r="AD3450" s="1"/>
      <c r="AG3450" s="1"/>
      <c r="AK3450" s="1"/>
      <c r="AP3450" s="1"/>
      <c r="AS3450" s="1"/>
      <c r="AW3450" s="1"/>
      <c r="BB3450" s="1"/>
      <c r="BE3450" s="1"/>
      <c r="BH3450" s="1"/>
      <c r="BK3450" s="1"/>
      <c r="BN3450" s="1"/>
      <c r="BR3450" s="1"/>
      <c r="BW3450" s="1"/>
      <c r="BZ3450" s="1"/>
      <c r="CF3450" s="1"/>
      <c r="CN3450" s="1"/>
      <c r="CQ3450" s="1"/>
      <c r="CT3450" s="1"/>
      <c r="CU3450" s="1"/>
    </row>
    <row r="3451" spans="9:99" x14ac:dyDescent="0.2">
      <c r="I3451" s="1"/>
      <c r="L3451" s="1"/>
      <c r="O3451" s="1"/>
      <c r="R3451" s="1"/>
      <c r="U3451" s="1"/>
      <c r="X3451" s="1"/>
      <c r="AA3451" s="1"/>
      <c r="AD3451" s="1"/>
      <c r="AG3451" s="1"/>
      <c r="AK3451" s="1"/>
      <c r="AP3451" s="1"/>
      <c r="AS3451" s="1"/>
      <c r="AW3451" s="1"/>
      <c r="BB3451" s="1"/>
      <c r="BE3451" s="1"/>
      <c r="BH3451" s="1"/>
      <c r="BK3451" s="1"/>
      <c r="BN3451" s="1"/>
      <c r="BR3451" s="1"/>
      <c r="BW3451" s="1"/>
      <c r="BZ3451" s="1"/>
      <c r="CF3451" s="1"/>
      <c r="CN3451" s="1"/>
      <c r="CQ3451" s="1"/>
      <c r="CT3451" s="1"/>
      <c r="CU3451" s="1"/>
    </row>
    <row r="3452" spans="9:99" x14ac:dyDescent="0.2">
      <c r="I3452" s="1"/>
      <c r="L3452" s="1"/>
      <c r="O3452" s="1"/>
      <c r="R3452" s="1"/>
      <c r="U3452" s="1"/>
      <c r="X3452" s="1"/>
      <c r="AA3452" s="1"/>
      <c r="AD3452" s="1"/>
      <c r="AG3452" s="1"/>
      <c r="AK3452" s="1"/>
      <c r="AP3452" s="1"/>
      <c r="AS3452" s="1"/>
      <c r="AW3452" s="1"/>
      <c r="BB3452" s="1"/>
      <c r="BE3452" s="1"/>
      <c r="BH3452" s="1"/>
      <c r="BK3452" s="1"/>
      <c r="BN3452" s="1"/>
      <c r="BR3452" s="1"/>
      <c r="BW3452" s="1"/>
      <c r="BZ3452" s="1"/>
      <c r="CF3452" s="1"/>
      <c r="CN3452" s="1"/>
      <c r="CQ3452" s="1"/>
      <c r="CT3452" s="1"/>
      <c r="CU3452" s="1"/>
    </row>
    <row r="3453" spans="9:99" x14ac:dyDescent="0.2">
      <c r="I3453" s="1"/>
      <c r="L3453" s="1"/>
      <c r="O3453" s="1"/>
      <c r="R3453" s="1"/>
      <c r="U3453" s="1"/>
      <c r="X3453" s="1"/>
      <c r="AA3453" s="1"/>
      <c r="AD3453" s="1"/>
      <c r="AG3453" s="1"/>
      <c r="AK3453" s="1"/>
      <c r="AP3453" s="1"/>
      <c r="AS3453" s="1"/>
      <c r="AW3453" s="1"/>
      <c r="BB3453" s="1"/>
      <c r="BE3453" s="1"/>
      <c r="BH3453" s="1"/>
      <c r="BK3453" s="1"/>
      <c r="BN3453" s="1"/>
      <c r="BR3453" s="1"/>
      <c r="BW3453" s="1"/>
      <c r="BZ3453" s="1"/>
      <c r="CF3453" s="1"/>
      <c r="CN3453" s="1"/>
      <c r="CQ3453" s="1"/>
      <c r="CT3453" s="1"/>
      <c r="CU3453" s="1"/>
    </row>
    <row r="3454" spans="9:99" x14ac:dyDescent="0.2">
      <c r="I3454" s="1"/>
      <c r="L3454" s="1"/>
      <c r="O3454" s="1"/>
      <c r="R3454" s="1"/>
      <c r="U3454" s="1"/>
      <c r="X3454" s="1"/>
      <c r="AA3454" s="1"/>
      <c r="AD3454" s="1"/>
      <c r="AG3454" s="1"/>
      <c r="AK3454" s="1"/>
      <c r="AP3454" s="1"/>
      <c r="AS3454" s="1"/>
      <c r="AW3454" s="1"/>
      <c r="BB3454" s="1"/>
      <c r="BE3454" s="1"/>
      <c r="BH3454" s="1"/>
      <c r="BK3454" s="1"/>
      <c r="BN3454" s="1"/>
      <c r="BR3454" s="1"/>
      <c r="BW3454" s="1"/>
      <c r="BZ3454" s="1"/>
      <c r="CF3454" s="1"/>
      <c r="CN3454" s="1"/>
      <c r="CQ3454" s="1"/>
      <c r="CT3454" s="1"/>
      <c r="CU3454" s="1"/>
    </row>
    <row r="3455" spans="9:99" x14ac:dyDescent="0.2">
      <c r="I3455" s="1"/>
      <c r="L3455" s="1"/>
      <c r="O3455" s="1"/>
      <c r="R3455" s="1"/>
      <c r="U3455" s="1"/>
      <c r="X3455" s="1"/>
      <c r="AA3455" s="1"/>
      <c r="AD3455" s="1"/>
      <c r="AG3455" s="1"/>
      <c r="AK3455" s="1"/>
      <c r="AP3455" s="1"/>
      <c r="AS3455" s="1"/>
      <c r="AW3455" s="1"/>
      <c r="BB3455" s="1"/>
      <c r="BE3455" s="1"/>
      <c r="BH3455" s="1"/>
      <c r="BK3455" s="1"/>
      <c r="BN3455" s="1"/>
      <c r="BR3455" s="1"/>
      <c r="BW3455" s="1"/>
      <c r="BZ3455" s="1"/>
      <c r="CF3455" s="1"/>
      <c r="CN3455" s="1"/>
      <c r="CQ3455" s="1"/>
      <c r="CT3455" s="1"/>
      <c r="CU3455" s="1"/>
    </row>
    <row r="3456" spans="9:99" x14ac:dyDescent="0.2">
      <c r="I3456" s="1"/>
      <c r="L3456" s="1"/>
      <c r="O3456" s="1"/>
      <c r="R3456" s="1"/>
      <c r="U3456" s="1"/>
      <c r="X3456" s="1"/>
      <c r="AA3456" s="1"/>
      <c r="AD3456" s="1"/>
      <c r="AG3456" s="1"/>
      <c r="AK3456" s="1"/>
      <c r="AP3456" s="1"/>
      <c r="AS3456" s="1"/>
      <c r="AW3456" s="1"/>
      <c r="BB3456" s="1"/>
      <c r="BE3456" s="1"/>
      <c r="BH3456" s="1"/>
      <c r="BK3456" s="1"/>
      <c r="BN3456" s="1"/>
      <c r="BR3456" s="1"/>
      <c r="BW3456" s="1"/>
      <c r="BZ3456" s="1"/>
      <c r="CF3456" s="1"/>
      <c r="CN3456" s="1"/>
      <c r="CQ3456" s="1"/>
      <c r="CT3456" s="1"/>
      <c r="CU3456" s="1"/>
    </row>
    <row r="3457" spans="9:99" x14ac:dyDescent="0.2">
      <c r="I3457" s="1"/>
      <c r="L3457" s="1"/>
      <c r="O3457" s="1"/>
      <c r="R3457" s="1"/>
      <c r="U3457" s="1"/>
      <c r="X3457" s="1"/>
      <c r="AA3457" s="1"/>
      <c r="AD3457" s="1"/>
      <c r="AG3457" s="1"/>
      <c r="AK3457" s="1"/>
      <c r="AP3457" s="1"/>
      <c r="AS3457" s="1"/>
      <c r="AW3457" s="1"/>
      <c r="BB3457" s="1"/>
      <c r="BE3457" s="1"/>
      <c r="BH3457" s="1"/>
      <c r="BK3457" s="1"/>
      <c r="BN3457" s="1"/>
      <c r="BR3457" s="1"/>
      <c r="BW3457" s="1"/>
      <c r="BZ3457" s="1"/>
      <c r="CF3457" s="1"/>
      <c r="CN3457" s="1"/>
      <c r="CQ3457" s="1"/>
      <c r="CT3457" s="1"/>
      <c r="CU3457" s="1"/>
    </row>
    <row r="3458" spans="9:99" x14ac:dyDescent="0.2">
      <c r="I3458" s="1"/>
      <c r="L3458" s="1"/>
      <c r="O3458" s="1"/>
      <c r="R3458" s="1"/>
      <c r="U3458" s="1"/>
      <c r="X3458" s="1"/>
      <c r="AA3458" s="1"/>
      <c r="AD3458" s="1"/>
      <c r="AG3458" s="1"/>
      <c r="AK3458" s="1"/>
      <c r="AP3458" s="1"/>
      <c r="AS3458" s="1"/>
      <c r="AW3458" s="1"/>
      <c r="BB3458" s="1"/>
      <c r="BE3458" s="1"/>
      <c r="BH3458" s="1"/>
      <c r="BK3458" s="1"/>
      <c r="BN3458" s="1"/>
      <c r="BR3458" s="1"/>
      <c r="BW3458" s="1"/>
      <c r="BZ3458" s="1"/>
      <c r="CF3458" s="1"/>
      <c r="CN3458" s="1"/>
      <c r="CQ3458" s="1"/>
      <c r="CT3458" s="1"/>
      <c r="CU3458" s="1"/>
    </row>
    <row r="3459" spans="9:99" x14ac:dyDescent="0.2">
      <c r="I3459" s="1"/>
      <c r="L3459" s="1"/>
      <c r="O3459" s="1"/>
      <c r="R3459" s="1"/>
      <c r="U3459" s="1"/>
      <c r="X3459" s="1"/>
      <c r="AA3459" s="1"/>
      <c r="AD3459" s="1"/>
      <c r="AG3459" s="1"/>
      <c r="AK3459" s="1"/>
      <c r="AP3459" s="1"/>
      <c r="AS3459" s="1"/>
      <c r="AW3459" s="1"/>
      <c r="BB3459" s="1"/>
      <c r="BE3459" s="1"/>
      <c r="BH3459" s="1"/>
      <c r="BK3459" s="1"/>
      <c r="BN3459" s="1"/>
      <c r="BR3459" s="1"/>
      <c r="BW3459" s="1"/>
      <c r="BZ3459" s="1"/>
      <c r="CF3459" s="1"/>
      <c r="CN3459" s="1"/>
      <c r="CQ3459" s="1"/>
      <c r="CT3459" s="1"/>
      <c r="CU3459" s="1"/>
    </row>
    <row r="3460" spans="9:99" x14ac:dyDescent="0.2">
      <c r="I3460" s="1"/>
      <c r="L3460" s="1"/>
      <c r="O3460" s="1"/>
      <c r="R3460" s="1"/>
      <c r="U3460" s="1"/>
      <c r="X3460" s="1"/>
      <c r="AA3460" s="1"/>
      <c r="AD3460" s="1"/>
      <c r="AG3460" s="1"/>
      <c r="AK3460" s="1"/>
      <c r="AP3460" s="1"/>
      <c r="AS3460" s="1"/>
      <c r="AW3460" s="1"/>
      <c r="BB3460" s="1"/>
      <c r="BE3460" s="1"/>
      <c r="BH3460" s="1"/>
      <c r="BK3460" s="1"/>
      <c r="BN3460" s="1"/>
      <c r="BR3460" s="1"/>
      <c r="BW3460" s="1"/>
      <c r="BZ3460" s="1"/>
      <c r="CF3460" s="1"/>
      <c r="CN3460" s="1"/>
      <c r="CQ3460" s="1"/>
      <c r="CT3460" s="1"/>
      <c r="CU3460" s="1"/>
    </row>
    <row r="3461" spans="9:99" x14ac:dyDescent="0.2">
      <c r="I3461" s="1"/>
      <c r="L3461" s="1"/>
      <c r="O3461" s="1"/>
      <c r="R3461" s="1"/>
      <c r="U3461" s="1"/>
      <c r="X3461" s="1"/>
      <c r="AA3461" s="1"/>
      <c r="AD3461" s="1"/>
      <c r="AG3461" s="1"/>
      <c r="AK3461" s="1"/>
      <c r="AP3461" s="1"/>
      <c r="AS3461" s="1"/>
      <c r="AW3461" s="1"/>
      <c r="BB3461" s="1"/>
      <c r="BE3461" s="1"/>
      <c r="BH3461" s="1"/>
      <c r="BK3461" s="1"/>
      <c r="BN3461" s="1"/>
      <c r="BR3461" s="1"/>
      <c r="BW3461" s="1"/>
      <c r="BZ3461" s="1"/>
      <c r="CF3461" s="1"/>
      <c r="CN3461" s="1"/>
      <c r="CQ3461" s="1"/>
      <c r="CT3461" s="1"/>
      <c r="CU3461" s="1"/>
    </row>
    <row r="3462" spans="9:99" x14ac:dyDescent="0.2">
      <c r="I3462" s="1"/>
      <c r="L3462" s="1"/>
      <c r="O3462" s="1"/>
      <c r="R3462" s="1"/>
      <c r="U3462" s="1"/>
      <c r="X3462" s="1"/>
      <c r="AA3462" s="1"/>
      <c r="AD3462" s="1"/>
      <c r="AG3462" s="1"/>
      <c r="AK3462" s="1"/>
      <c r="AP3462" s="1"/>
      <c r="AS3462" s="1"/>
      <c r="AW3462" s="1"/>
      <c r="BB3462" s="1"/>
      <c r="BE3462" s="1"/>
      <c r="BH3462" s="1"/>
      <c r="BK3462" s="1"/>
      <c r="BN3462" s="1"/>
      <c r="BR3462" s="1"/>
      <c r="BW3462" s="1"/>
      <c r="BZ3462" s="1"/>
      <c r="CF3462" s="1"/>
      <c r="CN3462" s="1"/>
      <c r="CQ3462" s="1"/>
      <c r="CT3462" s="1"/>
      <c r="CU3462" s="1"/>
    </row>
    <row r="3463" spans="9:99" x14ac:dyDescent="0.2">
      <c r="I3463" s="1"/>
      <c r="L3463" s="1"/>
      <c r="O3463" s="1"/>
      <c r="R3463" s="1"/>
      <c r="U3463" s="1"/>
      <c r="X3463" s="1"/>
      <c r="AA3463" s="1"/>
      <c r="AD3463" s="1"/>
      <c r="AG3463" s="1"/>
      <c r="AK3463" s="1"/>
      <c r="AP3463" s="1"/>
      <c r="AS3463" s="1"/>
      <c r="AW3463" s="1"/>
      <c r="BB3463" s="1"/>
      <c r="BE3463" s="1"/>
      <c r="BH3463" s="1"/>
      <c r="BK3463" s="1"/>
      <c r="BN3463" s="1"/>
      <c r="BR3463" s="1"/>
      <c r="BW3463" s="1"/>
      <c r="BZ3463" s="1"/>
      <c r="CF3463" s="1"/>
      <c r="CN3463" s="1"/>
      <c r="CQ3463" s="1"/>
      <c r="CT3463" s="1"/>
      <c r="CU3463" s="1"/>
    </row>
    <row r="3464" spans="9:99" x14ac:dyDescent="0.2">
      <c r="I3464" s="1"/>
      <c r="L3464" s="1"/>
      <c r="O3464" s="1"/>
      <c r="R3464" s="1"/>
      <c r="U3464" s="1"/>
      <c r="X3464" s="1"/>
      <c r="AA3464" s="1"/>
      <c r="AD3464" s="1"/>
      <c r="AG3464" s="1"/>
      <c r="AK3464" s="1"/>
      <c r="AP3464" s="1"/>
      <c r="AS3464" s="1"/>
      <c r="AW3464" s="1"/>
      <c r="BB3464" s="1"/>
      <c r="BE3464" s="1"/>
      <c r="BH3464" s="1"/>
      <c r="BK3464" s="1"/>
      <c r="BN3464" s="1"/>
      <c r="BR3464" s="1"/>
      <c r="BW3464" s="1"/>
      <c r="BZ3464" s="1"/>
      <c r="CF3464" s="1"/>
      <c r="CN3464" s="1"/>
      <c r="CQ3464" s="1"/>
      <c r="CT3464" s="1"/>
      <c r="CU3464" s="1"/>
    </row>
    <row r="3465" spans="9:99" x14ac:dyDescent="0.2">
      <c r="I3465" s="1"/>
      <c r="L3465" s="1"/>
      <c r="O3465" s="1"/>
      <c r="R3465" s="1"/>
      <c r="U3465" s="1"/>
      <c r="X3465" s="1"/>
      <c r="AA3465" s="1"/>
      <c r="AD3465" s="1"/>
      <c r="AG3465" s="1"/>
      <c r="AK3465" s="1"/>
      <c r="AP3465" s="1"/>
      <c r="AS3465" s="1"/>
      <c r="AW3465" s="1"/>
      <c r="BB3465" s="1"/>
      <c r="BE3465" s="1"/>
      <c r="BH3465" s="1"/>
      <c r="BK3465" s="1"/>
      <c r="BN3465" s="1"/>
      <c r="BR3465" s="1"/>
      <c r="BW3465" s="1"/>
      <c r="BZ3465" s="1"/>
      <c r="CF3465" s="1"/>
      <c r="CN3465" s="1"/>
      <c r="CQ3465" s="1"/>
      <c r="CT3465" s="1"/>
      <c r="CU3465" s="1"/>
    </row>
    <row r="3466" spans="9:99" x14ac:dyDescent="0.2">
      <c r="I3466" s="1"/>
      <c r="L3466" s="1"/>
      <c r="O3466" s="1"/>
      <c r="R3466" s="1"/>
      <c r="U3466" s="1"/>
      <c r="X3466" s="1"/>
      <c r="AA3466" s="1"/>
      <c r="AD3466" s="1"/>
      <c r="AG3466" s="1"/>
      <c r="AK3466" s="1"/>
      <c r="AP3466" s="1"/>
      <c r="AS3466" s="1"/>
      <c r="AW3466" s="1"/>
      <c r="BB3466" s="1"/>
      <c r="BE3466" s="1"/>
      <c r="BH3466" s="1"/>
      <c r="BK3466" s="1"/>
      <c r="BN3466" s="1"/>
      <c r="BR3466" s="1"/>
      <c r="BW3466" s="1"/>
      <c r="BZ3466" s="1"/>
      <c r="CF3466" s="1"/>
      <c r="CN3466" s="1"/>
      <c r="CQ3466" s="1"/>
      <c r="CT3466" s="1"/>
      <c r="CU3466" s="1"/>
    </row>
    <row r="3467" spans="9:99" x14ac:dyDescent="0.2">
      <c r="I3467" s="1"/>
      <c r="L3467" s="1"/>
      <c r="O3467" s="1"/>
      <c r="R3467" s="1"/>
      <c r="U3467" s="1"/>
      <c r="X3467" s="1"/>
      <c r="AA3467" s="1"/>
      <c r="AD3467" s="1"/>
      <c r="AG3467" s="1"/>
      <c r="AK3467" s="1"/>
      <c r="AP3467" s="1"/>
      <c r="AS3467" s="1"/>
      <c r="AW3467" s="1"/>
      <c r="BB3467" s="1"/>
      <c r="BE3467" s="1"/>
      <c r="BH3467" s="1"/>
      <c r="BK3467" s="1"/>
      <c r="BN3467" s="1"/>
      <c r="BR3467" s="1"/>
      <c r="BW3467" s="1"/>
      <c r="BZ3467" s="1"/>
      <c r="CF3467" s="1"/>
      <c r="CN3467" s="1"/>
      <c r="CQ3467" s="1"/>
      <c r="CT3467" s="1"/>
      <c r="CU3467" s="1"/>
    </row>
    <row r="3468" spans="9:99" x14ac:dyDescent="0.2">
      <c r="I3468" s="1"/>
      <c r="L3468" s="1"/>
      <c r="O3468" s="1"/>
      <c r="R3468" s="1"/>
      <c r="U3468" s="1"/>
      <c r="X3468" s="1"/>
      <c r="AA3468" s="1"/>
      <c r="AD3468" s="1"/>
      <c r="AG3468" s="1"/>
      <c r="AK3468" s="1"/>
      <c r="AP3468" s="1"/>
      <c r="AS3468" s="1"/>
      <c r="AW3468" s="1"/>
      <c r="BB3468" s="1"/>
      <c r="BE3468" s="1"/>
      <c r="BH3468" s="1"/>
      <c r="BK3468" s="1"/>
      <c r="BN3468" s="1"/>
      <c r="BR3468" s="1"/>
      <c r="BW3468" s="1"/>
      <c r="BZ3468" s="1"/>
      <c r="CF3468" s="1"/>
      <c r="CN3468" s="1"/>
      <c r="CQ3468" s="1"/>
      <c r="CT3468" s="1"/>
      <c r="CU3468" s="1"/>
    </row>
    <row r="3469" spans="9:99" x14ac:dyDescent="0.2">
      <c r="I3469" s="1"/>
      <c r="L3469" s="1"/>
      <c r="O3469" s="1"/>
      <c r="R3469" s="1"/>
      <c r="U3469" s="1"/>
      <c r="X3469" s="1"/>
      <c r="AA3469" s="1"/>
      <c r="AD3469" s="1"/>
      <c r="AG3469" s="1"/>
      <c r="AK3469" s="1"/>
      <c r="AP3469" s="1"/>
      <c r="AS3469" s="1"/>
      <c r="AW3469" s="1"/>
      <c r="BB3469" s="1"/>
      <c r="BE3469" s="1"/>
      <c r="BH3469" s="1"/>
      <c r="BK3469" s="1"/>
      <c r="BN3469" s="1"/>
      <c r="BR3469" s="1"/>
      <c r="BW3469" s="1"/>
      <c r="BZ3469" s="1"/>
      <c r="CF3469" s="1"/>
      <c r="CN3469" s="1"/>
      <c r="CQ3469" s="1"/>
      <c r="CT3469" s="1"/>
      <c r="CU3469" s="1"/>
    </row>
    <row r="3470" spans="9:99" x14ac:dyDescent="0.2">
      <c r="I3470" s="1"/>
      <c r="L3470" s="1"/>
      <c r="O3470" s="1"/>
      <c r="R3470" s="1"/>
      <c r="U3470" s="1"/>
      <c r="X3470" s="1"/>
      <c r="AA3470" s="1"/>
      <c r="AD3470" s="1"/>
      <c r="AG3470" s="1"/>
      <c r="AK3470" s="1"/>
      <c r="AP3470" s="1"/>
      <c r="AS3470" s="1"/>
      <c r="AW3470" s="1"/>
      <c r="BB3470" s="1"/>
      <c r="BE3470" s="1"/>
      <c r="BH3470" s="1"/>
      <c r="BK3470" s="1"/>
      <c r="BN3470" s="1"/>
      <c r="BR3470" s="1"/>
      <c r="BW3470" s="1"/>
      <c r="BZ3470" s="1"/>
      <c r="CF3470" s="1"/>
      <c r="CN3470" s="1"/>
      <c r="CQ3470" s="1"/>
      <c r="CT3470" s="1"/>
      <c r="CU3470" s="1"/>
    </row>
    <row r="3471" spans="9:99" x14ac:dyDescent="0.2">
      <c r="I3471" s="1"/>
      <c r="L3471" s="1"/>
      <c r="O3471" s="1"/>
      <c r="R3471" s="1"/>
      <c r="U3471" s="1"/>
      <c r="X3471" s="1"/>
      <c r="AA3471" s="1"/>
      <c r="AD3471" s="1"/>
      <c r="AG3471" s="1"/>
      <c r="AK3471" s="1"/>
      <c r="AP3471" s="1"/>
      <c r="AS3471" s="1"/>
      <c r="AW3471" s="1"/>
      <c r="BB3471" s="1"/>
      <c r="BE3471" s="1"/>
      <c r="BH3471" s="1"/>
      <c r="BK3471" s="1"/>
      <c r="BN3471" s="1"/>
      <c r="BR3471" s="1"/>
      <c r="BW3471" s="1"/>
      <c r="BZ3471" s="1"/>
      <c r="CF3471" s="1"/>
      <c r="CN3471" s="1"/>
      <c r="CQ3471" s="1"/>
      <c r="CT3471" s="1"/>
      <c r="CU3471" s="1"/>
    </row>
    <row r="3472" spans="9:99" x14ac:dyDescent="0.2">
      <c r="I3472" s="1"/>
      <c r="L3472" s="1"/>
      <c r="O3472" s="1"/>
      <c r="R3472" s="1"/>
      <c r="U3472" s="1"/>
      <c r="X3472" s="1"/>
      <c r="AA3472" s="1"/>
      <c r="AD3472" s="1"/>
      <c r="AG3472" s="1"/>
      <c r="AK3472" s="1"/>
      <c r="AP3472" s="1"/>
      <c r="AS3472" s="1"/>
      <c r="AW3472" s="1"/>
      <c r="BB3472" s="1"/>
      <c r="BE3472" s="1"/>
      <c r="BH3472" s="1"/>
      <c r="BK3472" s="1"/>
      <c r="BN3472" s="1"/>
      <c r="BR3472" s="1"/>
      <c r="BW3472" s="1"/>
      <c r="BZ3472" s="1"/>
      <c r="CF3472" s="1"/>
      <c r="CN3472" s="1"/>
      <c r="CQ3472" s="1"/>
      <c r="CT3472" s="1"/>
      <c r="CU3472" s="1"/>
    </row>
    <row r="3473" spans="9:99" x14ac:dyDescent="0.2">
      <c r="I3473" s="1"/>
      <c r="L3473" s="1"/>
      <c r="O3473" s="1"/>
      <c r="R3473" s="1"/>
      <c r="U3473" s="1"/>
      <c r="X3473" s="1"/>
      <c r="AA3473" s="1"/>
      <c r="AD3473" s="1"/>
      <c r="AG3473" s="1"/>
      <c r="AK3473" s="1"/>
      <c r="AP3473" s="1"/>
      <c r="AS3473" s="1"/>
      <c r="AW3473" s="1"/>
      <c r="BB3473" s="1"/>
      <c r="BE3473" s="1"/>
      <c r="BH3473" s="1"/>
      <c r="BK3473" s="1"/>
      <c r="BN3473" s="1"/>
      <c r="BR3473" s="1"/>
      <c r="BW3473" s="1"/>
      <c r="BZ3473" s="1"/>
      <c r="CF3473" s="1"/>
      <c r="CN3473" s="1"/>
      <c r="CQ3473" s="1"/>
      <c r="CT3473" s="1"/>
      <c r="CU3473" s="1"/>
    </row>
    <row r="3474" spans="9:99" x14ac:dyDescent="0.2">
      <c r="I3474" s="1"/>
      <c r="L3474" s="1"/>
      <c r="O3474" s="1"/>
      <c r="R3474" s="1"/>
      <c r="U3474" s="1"/>
      <c r="X3474" s="1"/>
      <c r="AA3474" s="1"/>
      <c r="AD3474" s="1"/>
      <c r="AG3474" s="1"/>
      <c r="AK3474" s="1"/>
      <c r="AP3474" s="1"/>
      <c r="AS3474" s="1"/>
      <c r="AW3474" s="1"/>
      <c r="BB3474" s="1"/>
      <c r="BE3474" s="1"/>
      <c r="BH3474" s="1"/>
      <c r="BK3474" s="1"/>
      <c r="BN3474" s="1"/>
      <c r="BR3474" s="1"/>
      <c r="BW3474" s="1"/>
      <c r="BZ3474" s="1"/>
      <c r="CF3474" s="1"/>
      <c r="CN3474" s="1"/>
      <c r="CQ3474" s="1"/>
      <c r="CT3474" s="1"/>
      <c r="CU3474" s="1"/>
    </row>
    <row r="3475" spans="9:99" x14ac:dyDescent="0.2">
      <c r="I3475" s="1"/>
      <c r="L3475" s="1"/>
      <c r="O3475" s="1"/>
      <c r="R3475" s="1"/>
      <c r="U3475" s="1"/>
      <c r="X3475" s="1"/>
      <c r="AA3475" s="1"/>
      <c r="AD3475" s="1"/>
      <c r="AG3475" s="1"/>
      <c r="AK3475" s="1"/>
      <c r="AP3475" s="1"/>
      <c r="AS3475" s="1"/>
      <c r="AW3475" s="1"/>
      <c r="BB3475" s="1"/>
      <c r="BE3475" s="1"/>
      <c r="BH3475" s="1"/>
      <c r="BK3475" s="1"/>
      <c r="BN3475" s="1"/>
      <c r="BR3475" s="1"/>
      <c r="BW3475" s="1"/>
      <c r="BZ3475" s="1"/>
      <c r="CF3475" s="1"/>
      <c r="CN3475" s="1"/>
      <c r="CQ3475" s="1"/>
      <c r="CT3475" s="1"/>
      <c r="CU3475" s="1"/>
    </row>
    <row r="3476" spans="9:99" x14ac:dyDescent="0.2">
      <c r="I3476" s="1"/>
      <c r="L3476" s="1"/>
      <c r="O3476" s="1"/>
      <c r="R3476" s="1"/>
      <c r="U3476" s="1"/>
      <c r="X3476" s="1"/>
      <c r="AA3476" s="1"/>
      <c r="AD3476" s="1"/>
      <c r="AG3476" s="1"/>
      <c r="AK3476" s="1"/>
      <c r="AP3476" s="1"/>
      <c r="AS3476" s="1"/>
      <c r="AW3476" s="1"/>
      <c r="BB3476" s="1"/>
      <c r="BE3476" s="1"/>
      <c r="BH3476" s="1"/>
      <c r="BK3476" s="1"/>
      <c r="BN3476" s="1"/>
      <c r="BR3476" s="1"/>
      <c r="BW3476" s="1"/>
      <c r="BZ3476" s="1"/>
      <c r="CF3476" s="1"/>
      <c r="CN3476" s="1"/>
      <c r="CQ3476" s="1"/>
      <c r="CT3476" s="1"/>
      <c r="CU3476" s="1"/>
    </row>
    <row r="3477" spans="9:99" x14ac:dyDescent="0.2">
      <c r="I3477" s="1"/>
      <c r="L3477" s="1"/>
      <c r="O3477" s="1"/>
      <c r="R3477" s="1"/>
      <c r="U3477" s="1"/>
      <c r="X3477" s="1"/>
      <c r="AA3477" s="1"/>
      <c r="AD3477" s="1"/>
      <c r="AG3477" s="1"/>
      <c r="AK3477" s="1"/>
      <c r="AP3477" s="1"/>
      <c r="AS3477" s="1"/>
      <c r="AW3477" s="1"/>
      <c r="BB3477" s="1"/>
      <c r="BE3477" s="1"/>
      <c r="BH3477" s="1"/>
      <c r="BK3477" s="1"/>
      <c r="BN3477" s="1"/>
      <c r="BR3477" s="1"/>
      <c r="BW3477" s="1"/>
      <c r="BZ3477" s="1"/>
      <c r="CF3477" s="1"/>
      <c r="CN3477" s="1"/>
      <c r="CQ3477" s="1"/>
      <c r="CT3477" s="1"/>
      <c r="CU3477" s="1"/>
    </row>
    <row r="3478" spans="9:99" x14ac:dyDescent="0.2">
      <c r="I3478" s="1"/>
      <c r="L3478" s="1"/>
      <c r="O3478" s="1"/>
      <c r="R3478" s="1"/>
      <c r="U3478" s="1"/>
      <c r="X3478" s="1"/>
      <c r="AA3478" s="1"/>
      <c r="AD3478" s="1"/>
      <c r="AG3478" s="1"/>
      <c r="AK3478" s="1"/>
      <c r="AP3478" s="1"/>
      <c r="AS3478" s="1"/>
      <c r="AW3478" s="1"/>
      <c r="BB3478" s="1"/>
      <c r="BE3478" s="1"/>
      <c r="BH3478" s="1"/>
      <c r="BK3478" s="1"/>
      <c r="BN3478" s="1"/>
      <c r="BR3478" s="1"/>
      <c r="BW3478" s="1"/>
      <c r="BZ3478" s="1"/>
      <c r="CF3478" s="1"/>
      <c r="CN3478" s="1"/>
      <c r="CQ3478" s="1"/>
      <c r="CT3478" s="1"/>
      <c r="CU3478" s="1"/>
    </row>
    <row r="3479" spans="9:99" x14ac:dyDescent="0.2">
      <c r="I3479" s="1"/>
      <c r="L3479" s="1"/>
      <c r="O3479" s="1"/>
      <c r="R3479" s="1"/>
      <c r="U3479" s="1"/>
      <c r="X3479" s="1"/>
      <c r="AA3479" s="1"/>
      <c r="AD3479" s="1"/>
      <c r="AG3479" s="1"/>
      <c r="AK3479" s="1"/>
      <c r="AP3479" s="1"/>
      <c r="AS3479" s="1"/>
      <c r="AW3479" s="1"/>
      <c r="BB3479" s="1"/>
      <c r="BE3479" s="1"/>
      <c r="BH3479" s="1"/>
      <c r="BK3479" s="1"/>
      <c r="BN3479" s="1"/>
      <c r="BR3479" s="1"/>
      <c r="BW3479" s="1"/>
      <c r="BZ3479" s="1"/>
      <c r="CF3479" s="1"/>
      <c r="CN3479" s="1"/>
      <c r="CQ3479" s="1"/>
      <c r="CT3479" s="1"/>
      <c r="CU3479" s="1"/>
    </row>
    <row r="3480" spans="9:99" x14ac:dyDescent="0.2">
      <c r="I3480" s="1"/>
      <c r="L3480" s="1"/>
      <c r="O3480" s="1"/>
      <c r="R3480" s="1"/>
      <c r="U3480" s="1"/>
      <c r="X3480" s="1"/>
      <c r="AA3480" s="1"/>
      <c r="AD3480" s="1"/>
      <c r="AG3480" s="1"/>
      <c r="AK3480" s="1"/>
      <c r="AP3480" s="1"/>
      <c r="AS3480" s="1"/>
      <c r="AW3480" s="1"/>
      <c r="BB3480" s="1"/>
      <c r="BE3480" s="1"/>
      <c r="BH3480" s="1"/>
      <c r="BK3480" s="1"/>
      <c r="BN3480" s="1"/>
      <c r="BR3480" s="1"/>
      <c r="BW3480" s="1"/>
      <c r="BZ3480" s="1"/>
      <c r="CF3480" s="1"/>
      <c r="CN3480" s="1"/>
      <c r="CQ3480" s="1"/>
      <c r="CT3480" s="1"/>
      <c r="CU3480" s="1"/>
    </row>
    <row r="3481" spans="9:99" x14ac:dyDescent="0.2">
      <c r="I3481" s="1"/>
      <c r="L3481" s="1"/>
      <c r="O3481" s="1"/>
      <c r="R3481" s="1"/>
      <c r="U3481" s="1"/>
      <c r="X3481" s="1"/>
      <c r="AA3481" s="1"/>
      <c r="AD3481" s="1"/>
      <c r="AG3481" s="1"/>
      <c r="AK3481" s="1"/>
      <c r="AP3481" s="1"/>
      <c r="AS3481" s="1"/>
      <c r="AW3481" s="1"/>
      <c r="BB3481" s="1"/>
      <c r="BE3481" s="1"/>
      <c r="BH3481" s="1"/>
      <c r="BK3481" s="1"/>
      <c r="BN3481" s="1"/>
      <c r="BR3481" s="1"/>
      <c r="BW3481" s="1"/>
      <c r="BZ3481" s="1"/>
      <c r="CF3481" s="1"/>
      <c r="CN3481" s="1"/>
      <c r="CQ3481" s="1"/>
      <c r="CT3481" s="1"/>
      <c r="CU3481" s="1"/>
    </row>
    <row r="3482" spans="9:99" x14ac:dyDescent="0.2">
      <c r="I3482" s="1"/>
      <c r="L3482" s="1"/>
      <c r="O3482" s="1"/>
      <c r="R3482" s="1"/>
      <c r="U3482" s="1"/>
      <c r="X3482" s="1"/>
      <c r="AA3482" s="1"/>
      <c r="AD3482" s="1"/>
      <c r="AG3482" s="1"/>
      <c r="AK3482" s="1"/>
      <c r="AP3482" s="1"/>
      <c r="AS3482" s="1"/>
      <c r="AW3482" s="1"/>
      <c r="BB3482" s="1"/>
      <c r="BE3482" s="1"/>
      <c r="BH3482" s="1"/>
      <c r="BK3482" s="1"/>
      <c r="BN3482" s="1"/>
      <c r="BR3482" s="1"/>
      <c r="BW3482" s="1"/>
      <c r="BZ3482" s="1"/>
      <c r="CF3482" s="1"/>
      <c r="CN3482" s="1"/>
      <c r="CQ3482" s="1"/>
      <c r="CT3482" s="1"/>
      <c r="CU3482" s="1"/>
    </row>
    <row r="3483" spans="9:99" x14ac:dyDescent="0.2">
      <c r="I3483" s="1"/>
      <c r="L3483" s="1"/>
      <c r="O3483" s="1"/>
      <c r="R3483" s="1"/>
      <c r="U3483" s="1"/>
      <c r="X3483" s="1"/>
      <c r="AA3483" s="1"/>
      <c r="AD3483" s="1"/>
      <c r="AG3483" s="1"/>
      <c r="AK3483" s="1"/>
      <c r="AP3483" s="1"/>
      <c r="AS3483" s="1"/>
      <c r="AW3483" s="1"/>
      <c r="BB3483" s="1"/>
      <c r="BE3483" s="1"/>
      <c r="BH3483" s="1"/>
      <c r="BK3483" s="1"/>
      <c r="BN3483" s="1"/>
      <c r="BR3483" s="1"/>
      <c r="BW3483" s="1"/>
      <c r="BZ3483" s="1"/>
      <c r="CF3483" s="1"/>
      <c r="CN3483" s="1"/>
      <c r="CQ3483" s="1"/>
      <c r="CT3483" s="1"/>
      <c r="CU3483" s="1"/>
    </row>
    <row r="3484" spans="9:99" x14ac:dyDescent="0.2">
      <c r="I3484" s="1"/>
      <c r="L3484" s="1"/>
      <c r="O3484" s="1"/>
      <c r="R3484" s="1"/>
      <c r="U3484" s="1"/>
      <c r="X3484" s="1"/>
      <c r="AA3484" s="1"/>
      <c r="AD3484" s="1"/>
      <c r="AG3484" s="1"/>
      <c r="AK3484" s="1"/>
      <c r="AP3484" s="1"/>
      <c r="AS3484" s="1"/>
      <c r="AW3484" s="1"/>
      <c r="BB3484" s="1"/>
      <c r="BE3484" s="1"/>
      <c r="BH3484" s="1"/>
      <c r="BK3484" s="1"/>
      <c r="BN3484" s="1"/>
      <c r="BR3484" s="1"/>
      <c r="BW3484" s="1"/>
      <c r="BZ3484" s="1"/>
      <c r="CF3484" s="1"/>
      <c r="CN3484" s="1"/>
      <c r="CQ3484" s="1"/>
      <c r="CT3484" s="1"/>
      <c r="CU3484" s="1"/>
    </row>
    <row r="3485" spans="9:99" x14ac:dyDescent="0.2">
      <c r="I3485" s="1"/>
      <c r="L3485" s="1"/>
      <c r="O3485" s="1"/>
      <c r="R3485" s="1"/>
      <c r="U3485" s="1"/>
      <c r="X3485" s="1"/>
      <c r="AA3485" s="1"/>
      <c r="AD3485" s="1"/>
      <c r="AG3485" s="1"/>
      <c r="AK3485" s="1"/>
      <c r="AP3485" s="1"/>
      <c r="AS3485" s="1"/>
      <c r="AW3485" s="1"/>
      <c r="BB3485" s="1"/>
      <c r="BE3485" s="1"/>
      <c r="BH3485" s="1"/>
      <c r="BK3485" s="1"/>
      <c r="BN3485" s="1"/>
      <c r="BR3485" s="1"/>
      <c r="BW3485" s="1"/>
      <c r="BZ3485" s="1"/>
      <c r="CF3485" s="1"/>
      <c r="CN3485" s="1"/>
      <c r="CQ3485" s="1"/>
      <c r="CT3485" s="1"/>
      <c r="CU3485" s="1"/>
    </row>
    <row r="3486" spans="9:99" x14ac:dyDescent="0.2">
      <c r="I3486" s="1"/>
      <c r="L3486" s="1"/>
      <c r="O3486" s="1"/>
      <c r="R3486" s="1"/>
      <c r="U3486" s="1"/>
      <c r="X3486" s="1"/>
      <c r="AA3486" s="1"/>
      <c r="AD3486" s="1"/>
      <c r="AG3486" s="1"/>
      <c r="AK3486" s="1"/>
      <c r="AP3486" s="1"/>
      <c r="AS3486" s="1"/>
      <c r="AW3486" s="1"/>
      <c r="BB3486" s="1"/>
      <c r="BE3486" s="1"/>
      <c r="BH3486" s="1"/>
      <c r="BK3486" s="1"/>
      <c r="BN3486" s="1"/>
      <c r="BR3486" s="1"/>
      <c r="BW3486" s="1"/>
      <c r="BZ3486" s="1"/>
      <c r="CF3486" s="1"/>
      <c r="CN3486" s="1"/>
      <c r="CQ3486" s="1"/>
      <c r="CT3486" s="1"/>
      <c r="CU3486" s="1"/>
    </row>
    <row r="3487" spans="9:99" x14ac:dyDescent="0.2">
      <c r="I3487" s="1"/>
      <c r="L3487" s="1"/>
      <c r="O3487" s="1"/>
      <c r="R3487" s="1"/>
      <c r="U3487" s="1"/>
      <c r="X3487" s="1"/>
      <c r="AA3487" s="1"/>
      <c r="AD3487" s="1"/>
      <c r="AG3487" s="1"/>
      <c r="AK3487" s="1"/>
      <c r="AP3487" s="1"/>
      <c r="AS3487" s="1"/>
      <c r="AW3487" s="1"/>
      <c r="BB3487" s="1"/>
      <c r="BE3487" s="1"/>
      <c r="BH3487" s="1"/>
      <c r="BK3487" s="1"/>
      <c r="BN3487" s="1"/>
      <c r="BR3487" s="1"/>
      <c r="BW3487" s="1"/>
      <c r="BZ3487" s="1"/>
      <c r="CF3487" s="1"/>
      <c r="CN3487" s="1"/>
      <c r="CQ3487" s="1"/>
      <c r="CT3487" s="1"/>
      <c r="CU3487" s="1"/>
    </row>
    <row r="3488" spans="9:99" x14ac:dyDescent="0.2">
      <c r="I3488" s="1"/>
      <c r="L3488" s="1"/>
      <c r="O3488" s="1"/>
      <c r="R3488" s="1"/>
      <c r="U3488" s="1"/>
      <c r="X3488" s="1"/>
      <c r="AA3488" s="1"/>
      <c r="AD3488" s="1"/>
      <c r="AG3488" s="1"/>
      <c r="AK3488" s="1"/>
      <c r="AP3488" s="1"/>
      <c r="AS3488" s="1"/>
      <c r="AW3488" s="1"/>
      <c r="BB3488" s="1"/>
      <c r="BE3488" s="1"/>
      <c r="BH3488" s="1"/>
      <c r="BK3488" s="1"/>
      <c r="BN3488" s="1"/>
      <c r="BR3488" s="1"/>
      <c r="BW3488" s="1"/>
      <c r="BZ3488" s="1"/>
      <c r="CF3488" s="1"/>
      <c r="CN3488" s="1"/>
      <c r="CQ3488" s="1"/>
      <c r="CT3488" s="1"/>
      <c r="CU3488" s="1"/>
    </row>
    <row r="3489" spans="9:99" x14ac:dyDescent="0.2">
      <c r="I3489" s="1"/>
      <c r="L3489" s="1"/>
      <c r="O3489" s="1"/>
      <c r="R3489" s="1"/>
      <c r="U3489" s="1"/>
      <c r="X3489" s="1"/>
      <c r="AA3489" s="1"/>
      <c r="AD3489" s="1"/>
      <c r="AG3489" s="1"/>
      <c r="AK3489" s="1"/>
      <c r="AP3489" s="1"/>
      <c r="AS3489" s="1"/>
      <c r="AW3489" s="1"/>
      <c r="BB3489" s="1"/>
      <c r="BE3489" s="1"/>
      <c r="BH3489" s="1"/>
      <c r="BK3489" s="1"/>
      <c r="BN3489" s="1"/>
      <c r="BR3489" s="1"/>
      <c r="BW3489" s="1"/>
      <c r="BZ3489" s="1"/>
      <c r="CF3489" s="1"/>
      <c r="CN3489" s="1"/>
      <c r="CQ3489" s="1"/>
      <c r="CT3489" s="1"/>
      <c r="CU3489" s="1"/>
    </row>
    <row r="3490" spans="9:99" x14ac:dyDescent="0.2">
      <c r="I3490" s="1"/>
      <c r="L3490" s="1"/>
      <c r="O3490" s="1"/>
      <c r="R3490" s="1"/>
      <c r="U3490" s="1"/>
      <c r="X3490" s="1"/>
      <c r="AA3490" s="1"/>
      <c r="AD3490" s="1"/>
      <c r="AG3490" s="1"/>
      <c r="AK3490" s="1"/>
      <c r="AP3490" s="1"/>
      <c r="AS3490" s="1"/>
      <c r="AW3490" s="1"/>
      <c r="BB3490" s="1"/>
      <c r="BE3490" s="1"/>
      <c r="BH3490" s="1"/>
      <c r="BK3490" s="1"/>
      <c r="BN3490" s="1"/>
      <c r="BR3490" s="1"/>
      <c r="BW3490" s="1"/>
      <c r="BZ3490" s="1"/>
      <c r="CF3490" s="1"/>
      <c r="CN3490" s="1"/>
      <c r="CQ3490" s="1"/>
      <c r="CT3490" s="1"/>
      <c r="CU3490" s="1"/>
    </row>
    <row r="3491" spans="9:99" x14ac:dyDescent="0.2">
      <c r="I3491" s="1"/>
      <c r="L3491" s="1"/>
      <c r="O3491" s="1"/>
      <c r="R3491" s="1"/>
      <c r="U3491" s="1"/>
      <c r="X3491" s="1"/>
      <c r="AA3491" s="1"/>
      <c r="AD3491" s="1"/>
      <c r="AG3491" s="1"/>
      <c r="AK3491" s="1"/>
      <c r="AP3491" s="1"/>
      <c r="AS3491" s="1"/>
      <c r="AW3491" s="1"/>
      <c r="BB3491" s="1"/>
      <c r="BE3491" s="1"/>
      <c r="BH3491" s="1"/>
      <c r="BK3491" s="1"/>
      <c r="BN3491" s="1"/>
      <c r="BR3491" s="1"/>
      <c r="BW3491" s="1"/>
      <c r="BZ3491" s="1"/>
      <c r="CF3491" s="1"/>
      <c r="CN3491" s="1"/>
      <c r="CQ3491" s="1"/>
      <c r="CT3491" s="1"/>
      <c r="CU3491" s="1"/>
    </row>
    <row r="3492" spans="9:99" x14ac:dyDescent="0.2">
      <c r="I3492" s="1"/>
      <c r="L3492" s="1"/>
      <c r="O3492" s="1"/>
      <c r="R3492" s="1"/>
      <c r="U3492" s="1"/>
      <c r="X3492" s="1"/>
      <c r="AA3492" s="1"/>
      <c r="AD3492" s="1"/>
      <c r="AG3492" s="1"/>
      <c r="AK3492" s="1"/>
      <c r="AP3492" s="1"/>
      <c r="AS3492" s="1"/>
      <c r="AW3492" s="1"/>
      <c r="BB3492" s="1"/>
      <c r="BE3492" s="1"/>
      <c r="BH3492" s="1"/>
      <c r="BK3492" s="1"/>
      <c r="BN3492" s="1"/>
      <c r="BR3492" s="1"/>
      <c r="BW3492" s="1"/>
      <c r="BZ3492" s="1"/>
      <c r="CF3492" s="1"/>
      <c r="CN3492" s="1"/>
      <c r="CQ3492" s="1"/>
      <c r="CT3492" s="1"/>
      <c r="CU3492" s="1"/>
    </row>
    <row r="3493" spans="9:99" x14ac:dyDescent="0.2">
      <c r="I3493" s="1"/>
      <c r="L3493" s="1"/>
      <c r="O3493" s="1"/>
      <c r="R3493" s="1"/>
      <c r="U3493" s="1"/>
      <c r="X3493" s="1"/>
      <c r="AA3493" s="1"/>
      <c r="AD3493" s="1"/>
      <c r="AG3493" s="1"/>
      <c r="AK3493" s="1"/>
      <c r="AP3493" s="1"/>
      <c r="AS3493" s="1"/>
      <c r="AW3493" s="1"/>
      <c r="BB3493" s="1"/>
      <c r="BE3493" s="1"/>
      <c r="BH3493" s="1"/>
      <c r="BK3493" s="1"/>
      <c r="BN3493" s="1"/>
      <c r="BR3493" s="1"/>
      <c r="BW3493" s="1"/>
      <c r="BZ3493" s="1"/>
      <c r="CF3493" s="1"/>
      <c r="CN3493" s="1"/>
      <c r="CQ3493" s="1"/>
      <c r="CT3493" s="1"/>
      <c r="CU3493" s="1"/>
    </row>
    <row r="3494" spans="9:99" x14ac:dyDescent="0.2">
      <c r="I3494" s="1"/>
      <c r="L3494" s="1"/>
      <c r="O3494" s="1"/>
      <c r="R3494" s="1"/>
      <c r="U3494" s="1"/>
      <c r="X3494" s="1"/>
      <c r="AA3494" s="1"/>
      <c r="AD3494" s="1"/>
      <c r="AG3494" s="1"/>
      <c r="AK3494" s="1"/>
      <c r="AP3494" s="1"/>
      <c r="AS3494" s="1"/>
      <c r="AW3494" s="1"/>
      <c r="BB3494" s="1"/>
      <c r="BE3494" s="1"/>
      <c r="BH3494" s="1"/>
      <c r="BK3494" s="1"/>
      <c r="BN3494" s="1"/>
      <c r="BR3494" s="1"/>
      <c r="BW3494" s="1"/>
      <c r="BZ3494" s="1"/>
      <c r="CF3494" s="1"/>
      <c r="CN3494" s="1"/>
      <c r="CQ3494" s="1"/>
      <c r="CT3494" s="1"/>
      <c r="CU3494" s="1"/>
    </row>
    <row r="3495" spans="9:99" x14ac:dyDescent="0.2">
      <c r="I3495" s="1"/>
      <c r="L3495" s="1"/>
      <c r="O3495" s="1"/>
      <c r="R3495" s="1"/>
      <c r="U3495" s="1"/>
      <c r="X3495" s="1"/>
      <c r="AA3495" s="1"/>
      <c r="AD3495" s="1"/>
      <c r="AG3495" s="1"/>
      <c r="AK3495" s="1"/>
      <c r="AP3495" s="1"/>
      <c r="AS3495" s="1"/>
      <c r="AW3495" s="1"/>
      <c r="BB3495" s="1"/>
      <c r="BE3495" s="1"/>
      <c r="BH3495" s="1"/>
      <c r="BK3495" s="1"/>
      <c r="BN3495" s="1"/>
      <c r="BR3495" s="1"/>
      <c r="BW3495" s="1"/>
      <c r="BZ3495" s="1"/>
      <c r="CF3495" s="1"/>
      <c r="CN3495" s="1"/>
      <c r="CQ3495" s="1"/>
      <c r="CT3495" s="1"/>
      <c r="CU3495" s="1"/>
    </row>
    <row r="3496" spans="9:99" x14ac:dyDescent="0.2">
      <c r="I3496" s="1"/>
      <c r="L3496" s="1"/>
      <c r="O3496" s="1"/>
      <c r="R3496" s="1"/>
      <c r="U3496" s="1"/>
      <c r="X3496" s="1"/>
      <c r="AA3496" s="1"/>
      <c r="AD3496" s="1"/>
      <c r="AG3496" s="1"/>
      <c r="AK3496" s="1"/>
      <c r="AP3496" s="1"/>
      <c r="AS3496" s="1"/>
      <c r="AW3496" s="1"/>
      <c r="BB3496" s="1"/>
      <c r="BE3496" s="1"/>
      <c r="BH3496" s="1"/>
      <c r="BK3496" s="1"/>
      <c r="BN3496" s="1"/>
      <c r="BR3496" s="1"/>
      <c r="BW3496" s="1"/>
      <c r="BZ3496" s="1"/>
      <c r="CF3496" s="1"/>
      <c r="CN3496" s="1"/>
      <c r="CQ3496" s="1"/>
      <c r="CT3496" s="1"/>
      <c r="CU3496" s="1"/>
    </row>
    <row r="3497" spans="9:99" x14ac:dyDescent="0.2">
      <c r="I3497" s="1"/>
      <c r="L3497" s="1"/>
      <c r="O3497" s="1"/>
      <c r="R3497" s="1"/>
      <c r="U3497" s="1"/>
      <c r="X3497" s="1"/>
      <c r="AA3497" s="1"/>
      <c r="AD3497" s="1"/>
      <c r="AG3497" s="1"/>
      <c r="AK3497" s="1"/>
      <c r="AP3497" s="1"/>
      <c r="AS3497" s="1"/>
      <c r="AW3497" s="1"/>
      <c r="BB3497" s="1"/>
      <c r="BE3497" s="1"/>
      <c r="BH3497" s="1"/>
      <c r="BK3497" s="1"/>
      <c r="BN3497" s="1"/>
      <c r="BR3497" s="1"/>
      <c r="BW3497" s="1"/>
      <c r="BZ3497" s="1"/>
      <c r="CF3497" s="1"/>
      <c r="CN3497" s="1"/>
      <c r="CQ3497" s="1"/>
      <c r="CT3497" s="1"/>
      <c r="CU3497" s="1"/>
    </row>
    <row r="3498" spans="9:99" x14ac:dyDescent="0.2">
      <c r="I3498" s="1"/>
      <c r="L3498" s="1"/>
      <c r="O3498" s="1"/>
      <c r="R3498" s="1"/>
      <c r="U3498" s="1"/>
      <c r="X3498" s="1"/>
      <c r="AA3498" s="1"/>
      <c r="AD3498" s="1"/>
      <c r="AG3498" s="1"/>
      <c r="AK3498" s="1"/>
      <c r="AP3498" s="1"/>
      <c r="AS3498" s="1"/>
      <c r="AW3498" s="1"/>
      <c r="BB3498" s="1"/>
      <c r="BE3498" s="1"/>
      <c r="BH3498" s="1"/>
      <c r="BK3498" s="1"/>
      <c r="BN3498" s="1"/>
      <c r="BR3498" s="1"/>
      <c r="BW3498" s="1"/>
      <c r="BZ3498" s="1"/>
      <c r="CF3498" s="1"/>
      <c r="CN3498" s="1"/>
      <c r="CQ3498" s="1"/>
      <c r="CT3498" s="1"/>
      <c r="CU3498" s="1"/>
    </row>
    <row r="3499" spans="9:99" x14ac:dyDescent="0.2">
      <c r="I3499" s="1"/>
      <c r="L3499" s="1"/>
      <c r="O3499" s="1"/>
      <c r="R3499" s="1"/>
      <c r="U3499" s="1"/>
      <c r="X3499" s="1"/>
      <c r="AA3499" s="1"/>
      <c r="AD3499" s="1"/>
      <c r="AG3499" s="1"/>
      <c r="AK3499" s="1"/>
      <c r="AP3499" s="1"/>
      <c r="AS3499" s="1"/>
      <c r="AW3499" s="1"/>
      <c r="BB3499" s="1"/>
      <c r="BE3499" s="1"/>
      <c r="BH3499" s="1"/>
      <c r="BK3499" s="1"/>
      <c r="BN3499" s="1"/>
      <c r="BR3499" s="1"/>
      <c r="BW3499" s="1"/>
      <c r="BZ3499" s="1"/>
      <c r="CF3499" s="1"/>
      <c r="CN3499" s="1"/>
      <c r="CQ3499" s="1"/>
      <c r="CT3499" s="1"/>
      <c r="CU3499" s="1"/>
    </row>
    <row r="3500" spans="9:99" x14ac:dyDescent="0.2">
      <c r="I3500" s="1"/>
      <c r="L3500" s="1"/>
      <c r="O3500" s="1"/>
      <c r="R3500" s="1"/>
      <c r="U3500" s="1"/>
      <c r="X3500" s="1"/>
      <c r="AA3500" s="1"/>
      <c r="AD3500" s="1"/>
      <c r="AG3500" s="1"/>
      <c r="AK3500" s="1"/>
      <c r="AP3500" s="1"/>
      <c r="AS3500" s="1"/>
      <c r="AW3500" s="1"/>
      <c r="BB3500" s="1"/>
      <c r="BE3500" s="1"/>
      <c r="BH3500" s="1"/>
      <c r="BK3500" s="1"/>
      <c r="BN3500" s="1"/>
      <c r="BR3500" s="1"/>
      <c r="BW3500" s="1"/>
      <c r="BZ3500" s="1"/>
      <c r="CF3500" s="1"/>
      <c r="CN3500" s="1"/>
      <c r="CQ3500" s="1"/>
      <c r="CT3500" s="1"/>
      <c r="CU3500" s="1"/>
    </row>
    <row r="3501" spans="9:99" x14ac:dyDescent="0.2">
      <c r="I3501" s="1"/>
      <c r="L3501" s="1"/>
      <c r="O3501" s="1"/>
      <c r="R3501" s="1"/>
      <c r="U3501" s="1"/>
      <c r="X3501" s="1"/>
      <c r="AA3501" s="1"/>
      <c r="AD3501" s="1"/>
      <c r="AG3501" s="1"/>
      <c r="AK3501" s="1"/>
      <c r="AP3501" s="1"/>
      <c r="AS3501" s="1"/>
      <c r="AW3501" s="1"/>
      <c r="BB3501" s="1"/>
      <c r="BE3501" s="1"/>
      <c r="BH3501" s="1"/>
      <c r="BK3501" s="1"/>
      <c r="BN3501" s="1"/>
      <c r="BR3501" s="1"/>
      <c r="BW3501" s="1"/>
      <c r="BZ3501" s="1"/>
      <c r="CF3501" s="1"/>
      <c r="CN3501" s="1"/>
      <c r="CQ3501" s="1"/>
      <c r="CT3501" s="1"/>
      <c r="CU3501" s="1"/>
    </row>
    <row r="3502" spans="9:99" x14ac:dyDescent="0.2">
      <c r="I3502" s="1"/>
      <c r="L3502" s="1"/>
      <c r="O3502" s="1"/>
      <c r="R3502" s="1"/>
      <c r="U3502" s="1"/>
      <c r="X3502" s="1"/>
      <c r="AA3502" s="1"/>
      <c r="AD3502" s="1"/>
      <c r="AG3502" s="1"/>
      <c r="AK3502" s="1"/>
      <c r="AP3502" s="1"/>
      <c r="AS3502" s="1"/>
      <c r="AW3502" s="1"/>
      <c r="BB3502" s="1"/>
      <c r="BE3502" s="1"/>
      <c r="BH3502" s="1"/>
      <c r="BK3502" s="1"/>
      <c r="BN3502" s="1"/>
      <c r="BR3502" s="1"/>
      <c r="BW3502" s="1"/>
      <c r="BZ3502" s="1"/>
      <c r="CF3502" s="1"/>
      <c r="CN3502" s="1"/>
      <c r="CQ3502" s="1"/>
      <c r="CT3502" s="1"/>
      <c r="CU3502" s="1"/>
    </row>
    <row r="3503" spans="9:99" x14ac:dyDescent="0.2">
      <c r="I3503" s="1"/>
      <c r="L3503" s="1"/>
      <c r="O3503" s="1"/>
      <c r="R3503" s="1"/>
      <c r="U3503" s="1"/>
      <c r="X3503" s="1"/>
      <c r="AA3503" s="1"/>
      <c r="AD3503" s="1"/>
      <c r="AG3503" s="1"/>
      <c r="AK3503" s="1"/>
      <c r="AP3503" s="1"/>
      <c r="AS3503" s="1"/>
      <c r="AW3503" s="1"/>
      <c r="BB3503" s="1"/>
      <c r="BE3503" s="1"/>
      <c r="BH3503" s="1"/>
      <c r="BK3503" s="1"/>
      <c r="BN3503" s="1"/>
      <c r="BR3503" s="1"/>
      <c r="BW3503" s="1"/>
      <c r="BZ3503" s="1"/>
      <c r="CF3503" s="1"/>
      <c r="CN3503" s="1"/>
      <c r="CQ3503" s="1"/>
      <c r="CT3503" s="1"/>
      <c r="CU3503" s="1"/>
    </row>
    <row r="3504" spans="9:99" x14ac:dyDescent="0.2">
      <c r="I3504" s="1"/>
      <c r="L3504" s="1"/>
      <c r="O3504" s="1"/>
      <c r="R3504" s="1"/>
      <c r="U3504" s="1"/>
      <c r="X3504" s="1"/>
      <c r="AA3504" s="1"/>
      <c r="AD3504" s="1"/>
      <c r="AG3504" s="1"/>
      <c r="AK3504" s="1"/>
      <c r="AP3504" s="1"/>
      <c r="AS3504" s="1"/>
      <c r="AW3504" s="1"/>
      <c r="BB3504" s="1"/>
      <c r="BE3504" s="1"/>
      <c r="BH3504" s="1"/>
      <c r="BK3504" s="1"/>
      <c r="BN3504" s="1"/>
      <c r="BR3504" s="1"/>
      <c r="BW3504" s="1"/>
      <c r="BZ3504" s="1"/>
      <c r="CF3504" s="1"/>
      <c r="CN3504" s="1"/>
      <c r="CQ3504" s="1"/>
      <c r="CT3504" s="1"/>
      <c r="CU3504" s="1"/>
    </row>
    <row r="3505" spans="9:99" x14ac:dyDescent="0.2">
      <c r="I3505" s="1"/>
      <c r="L3505" s="1"/>
      <c r="O3505" s="1"/>
      <c r="R3505" s="1"/>
      <c r="U3505" s="1"/>
      <c r="X3505" s="1"/>
      <c r="AA3505" s="1"/>
      <c r="AD3505" s="1"/>
      <c r="AG3505" s="1"/>
      <c r="AK3505" s="1"/>
      <c r="AP3505" s="1"/>
      <c r="AS3505" s="1"/>
      <c r="AW3505" s="1"/>
      <c r="BB3505" s="1"/>
      <c r="BE3505" s="1"/>
      <c r="BH3505" s="1"/>
      <c r="BK3505" s="1"/>
      <c r="BN3505" s="1"/>
      <c r="BR3505" s="1"/>
      <c r="BW3505" s="1"/>
      <c r="BZ3505" s="1"/>
      <c r="CF3505" s="1"/>
      <c r="CN3505" s="1"/>
      <c r="CQ3505" s="1"/>
      <c r="CT3505" s="1"/>
      <c r="CU3505" s="1"/>
    </row>
    <row r="3506" spans="9:99" x14ac:dyDescent="0.2">
      <c r="I3506" s="1"/>
      <c r="L3506" s="1"/>
      <c r="O3506" s="1"/>
      <c r="R3506" s="1"/>
      <c r="U3506" s="1"/>
      <c r="X3506" s="1"/>
      <c r="AA3506" s="1"/>
      <c r="AD3506" s="1"/>
      <c r="AG3506" s="1"/>
      <c r="AK3506" s="1"/>
      <c r="AP3506" s="1"/>
      <c r="AS3506" s="1"/>
      <c r="AW3506" s="1"/>
      <c r="BB3506" s="1"/>
      <c r="BE3506" s="1"/>
      <c r="BH3506" s="1"/>
      <c r="BK3506" s="1"/>
      <c r="BN3506" s="1"/>
      <c r="BR3506" s="1"/>
      <c r="BW3506" s="1"/>
      <c r="BZ3506" s="1"/>
      <c r="CF3506" s="1"/>
      <c r="CN3506" s="1"/>
      <c r="CQ3506" s="1"/>
      <c r="CT3506" s="1"/>
      <c r="CU3506" s="1"/>
    </row>
    <row r="3507" spans="9:99" x14ac:dyDescent="0.2">
      <c r="I3507" s="1"/>
      <c r="L3507" s="1"/>
      <c r="O3507" s="1"/>
      <c r="R3507" s="1"/>
      <c r="U3507" s="1"/>
      <c r="X3507" s="1"/>
      <c r="AA3507" s="1"/>
      <c r="AD3507" s="1"/>
      <c r="AG3507" s="1"/>
      <c r="AK3507" s="1"/>
      <c r="AP3507" s="1"/>
      <c r="AS3507" s="1"/>
      <c r="AW3507" s="1"/>
      <c r="BB3507" s="1"/>
      <c r="BE3507" s="1"/>
      <c r="BH3507" s="1"/>
      <c r="BK3507" s="1"/>
      <c r="BN3507" s="1"/>
      <c r="BR3507" s="1"/>
      <c r="BW3507" s="1"/>
      <c r="BZ3507" s="1"/>
      <c r="CF3507" s="1"/>
      <c r="CN3507" s="1"/>
      <c r="CQ3507" s="1"/>
      <c r="CT3507" s="1"/>
      <c r="CU3507" s="1"/>
    </row>
    <row r="3508" spans="9:99" x14ac:dyDescent="0.2">
      <c r="I3508" s="1"/>
      <c r="L3508" s="1"/>
      <c r="O3508" s="1"/>
      <c r="R3508" s="1"/>
      <c r="U3508" s="1"/>
      <c r="X3508" s="1"/>
      <c r="AA3508" s="1"/>
      <c r="AD3508" s="1"/>
      <c r="AG3508" s="1"/>
      <c r="AK3508" s="1"/>
      <c r="AP3508" s="1"/>
      <c r="AS3508" s="1"/>
      <c r="AW3508" s="1"/>
      <c r="BB3508" s="1"/>
      <c r="BE3508" s="1"/>
      <c r="BH3508" s="1"/>
      <c r="BK3508" s="1"/>
      <c r="BN3508" s="1"/>
      <c r="BR3508" s="1"/>
      <c r="BW3508" s="1"/>
      <c r="BZ3508" s="1"/>
      <c r="CF3508" s="1"/>
      <c r="CN3508" s="1"/>
      <c r="CQ3508" s="1"/>
      <c r="CT3508" s="1"/>
      <c r="CU3508" s="1"/>
    </row>
    <row r="3509" spans="9:99" x14ac:dyDescent="0.2">
      <c r="I3509" s="1"/>
      <c r="L3509" s="1"/>
      <c r="O3509" s="1"/>
      <c r="R3509" s="1"/>
      <c r="U3509" s="1"/>
      <c r="X3509" s="1"/>
      <c r="AA3509" s="1"/>
      <c r="AD3509" s="1"/>
      <c r="AG3509" s="1"/>
      <c r="AK3509" s="1"/>
      <c r="AP3509" s="1"/>
      <c r="AS3509" s="1"/>
      <c r="AW3509" s="1"/>
      <c r="BB3509" s="1"/>
      <c r="BE3509" s="1"/>
      <c r="BH3509" s="1"/>
      <c r="BK3509" s="1"/>
      <c r="BN3509" s="1"/>
      <c r="BR3509" s="1"/>
      <c r="BW3509" s="1"/>
      <c r="BZ3509" s="1"/>
      <c r="CF3509" s="1"/>
      <c r="CN3509" s="1"/>
      <c r="CQ3509" s="1"/>
      <c r="CT3509" s="1"/>
      <c r="CU3509" s="1"/>
    </row>
    <row r="3510" spans="9:99" x14ac:dyDescent="0.2">
      <c r="I3510" s="1"/>
      <c r="L3510" s="1"/>
      <c r="O3510" s="1"/>
      <c r="R3510" s="1"/>
      <c r="U3510" s="1"/>
      <c r="X3510" s="1"/>
      <c r="AA3510" s="1"/>
      <c r="AD3510" s="1"/>
      <c r="AG3510" s="1"/>
      <c r="AK3510" s="1"/>
      <c r="AP3510" s="1"/>
      <c r="AS3510" s="1"/>
      <c r="AW3510" s="1"/>
      <c r="BB3510" s="1"/>
      <c r="BE3510" s="1"/>
      <c r="BH3510" s="1"/>
      <c r="BK3510" s="1"/>
      <c r="BN3510" s="1"/>
      <c r="BR3510" s="1"/>
      <c r="BW3510" s="1"/>
      <c r="BZ3510" s="1"/>
      <c r="CF3510" s="1"/>
      <c r="CN3510" s="1"/>
      <c r="CQ3510" s="1"/>
      <c r="CT3510" s="1"/>
      <c r="CU3510" s="1"/>
    </row>
    <row r="3511" spans="9:99" x14ac:dyDescent="0.2">
      <c r="I3511" s="1"/>
      <c r="L3511" s="1"/>
      <c r="O3511" s="1"/>
      <c r="R3511" s="1"/>
      <c r="U3511" s="1"/>
      <c r="X3511" s="1"/>
      <c r="AA3511" s="1"/>
      <c r="AD3511" s="1"/>
      <c r="AG3511" s="1"/>
      <c r="AK3511" s="1"/>
      <c r="AP3511" s="1"/>
      <c r="AS3511" s="1"/>
      <c r="AW3511" s="1"/>
      <c r="BB3511" s="1"/>
      <c r="BE3511" s="1"/>
      <c r="BH3511" s="1"/>
      <c r="BK3511" s="1"/>
      <c r="BN3511" s="1"/>
      <c r="BR3511" s="1"/>
      <c r="BW3511" s="1"/>
      <c r="BZ3511" s="1"/>
      <c r="CF3511" s="1"/>
      <c r="CN3511" s="1"/>
      <c r="CQ3511" s="1"/>
      <c r="CT3511" s="1"/>
      <c r="CU3511" s="1"/>
    </row>
    <row r="3512" spans="9:99" x14ac:dyDescent="0.2">
      <c r="I3512" s="1"/>
      <c r="L3512" s="1"/>
      <c r="O3512" s="1"/>
      <c r="R3512" s="1"/>
      <c r="U3512" s="1"/>
      <c r="X3512" s="1"/>
      <c r="AA3512" s="1"/>
      <c r="AD3512" s="1"/>
      <c r="AG3512" s="1"/>
      <c r="AK3512" s="1"/>
      <c r="AP3512" s="1"/>
      <c r="AS3512" s="1"/>
      <c r="AW3512" s="1"/>
      <c r="BB3512" s="1"/>
      <c r="BE3512" s="1"/>
      <c r="BH3512" s="1"/>
      <c r="BK3512" s="1"/>
      <c r="BN3512" s="1"/>
      <c r="BR3512" s="1"/>
      <c r="BW3512" s="1"/>
      <c r="BZ3512" s="1"/>
      <c r="CF3512" s="1"/>
      <c r="CN3512" s="1"/>
      <c r="CQ3512" s="1"/>
      <c r="CT3512" s="1"/>
      <c r="CU3512" s="1"/>
    </row>
    <row r="3513" spans="9:99" x14ac:dyDescent="0.2">
      <c r="I3513" s="1"/>
      <c r="L3513" s="1"/>
      <c r="O3513" s="1"/>
      <c r="R3513" s="1"/>
      <c r="U3513" s="1"/>
      <c r="X3513" s="1"/>
      <c r="AA3513" s="1"/>
      <c r="AD3513" s="1"/>
      <c r="AG3513" s="1"/>
      <c r="AK3513" s="1"/>
      <c r="AP3513" s="1"/>
      <c r="AS3513" s="1"/>
      <c r="AW3513" s="1"/>
      <c r="BB3513" s="1"/>
      <c r="BE3513" s="1"/>
      <c r="BH3513" s="1"/>
      <c r="BK3513" s="1"/>
      <c r="BN3513" s="1"/>
      <c r="BR3513" s="1"/>
      <c r="BW3513" s="1"/>
      <c r="BZ3513" s="1"/>
      <c r="CF3513" s="1"/>
      <c r="CN3513" s="1"/>
      <c r="CQ3513" s="1"/>
      <c r="CT3513" s="1"/>
      <c r="CU3513" s="1"/>
    </row>
    <row r="3514" spans="9:99" x14ac:dyDescent="0.2">
      <c r="I3514" s="1"/>
      <c r="L3514" s="1"/>
      <c r="O3514" s="1"/>
      <c r="R3514" s="1"/>
      <c r="U3514" s="1"/>
      <c r="X3514" s="1"/>
      <c r="AA3514" s="1"/>
      <c r="AD3514" s="1"/>
      <c r="AG3514" s="1"/>
      <c r="AK3514" s="1"/>
      <c r="AP3514" s="1"/>
      <c r="AS3514" s="1"/>
      <c r="AW3514" s="1"/>
      <c r="BB3514" s="1"/>
      <c r="BE3514" s="1"/>
      <c r="BH3514" s="1"/>
      <c r="BK3514" s="1"/>
      <c r="BN3514" s="1"/>
      <c r="BR3514" s="1"/>
      <c r="BW3514" s="1"/>
      <c r="BZ3514" s="1"/>
      <c r="CF3514" s="1"/>
      <c r="CN3514" s="1"/>
      <c r="CQ3514" s="1"/>
      <c r="CT3514" s="1"/>
      <c r="CU3514" s="1"/>
    </row>
    <row r="3515" spans="9:99" x14ac:dyDescent="0.2">
      <c r="I3515" s="1"/>
      <c r="L3515" s="1"/>
      <c r="O3515" s="1"/>
      <c r="R3515" s="1"/>
      <c r="U3515" s="1"/>
      <c r="X3515" s="1"/>
      <c r="AA3515" s="1"/>
      <c r="AD3515" s="1"/>
      <c r="AG3515" s="1"/>
      <c r="AK3515" s="1"/>
      <c r="AP3515" s="1"/>
      <c r="AS3515" s="1"/>
      <c r="AW3515" s="1"/>
      <c r="BB3515" s="1"/>
      <c r="BE3515" s="1"/>
      <c r="BH3515" s="1"/>
      <c r="BK3515" s="1"/>
      <c r="BN3515" s="1"/>
      <c r="BR3515" s="1"/>
      <c r="BW3515" s="1"/>
      <c r="BZ3515" s="1"/>
      <c r="CF3515" s="1"/>
      <c r="CN3515" s="1"/>
      <c r="CQ3515" s="1"/>
      <c r="CT3515" s="1"/>
      <c r="CU3515" s="1"/>
    </row>
    <row r="3516" spans="9:99" x14ac:dyDescent="0.2">
      <c r="I3516" s="1"/>
      <c r="L3516" s="1"/>
      <c r="O3516" s="1"/>
      <c r="R3516" s="1"/>
      <c r="U3516" s="1"/>
      <c r="X3516" s="1"/>
      <c r="AA3516" s="1"/>
      <c r="AD3516" s="1"/>
      <c r="AG3516" s="1"/>
      <c r="AK3516" s="1"/>
      <c r="AP3516" s="1"/>
      <c r="AS3516" s="1"/>
      <c r="AW3516" s="1"/>
      <c r="BB3516" s="1"/>
      <c r="BE3516" s="1"/>
      <c r="BH3516" s="1"/>
      <c r="BK3516" s="1"/>
      <c r="BN3516" s="1"/>
      <c r="BR3516" s="1"/>
      <c r="BW3516" s="1"/>
      <c r="BZ3516" s="1"/>
      <c r="CF3516" s="1"/>
      <c r="CN3516" s="1"/>
      <c r="CQ3516" s="1"/>
      <c r="CT3516" s="1"/>
      <c r="CU3516" s="1"/>
    </row>
    <row r="3517" spans="9:99" x14ac:dyDescent="0.2">
      <c r="I3517" s="1"/>
      <c r="L3517" s="1"/>
      <c r="O3517" s="1"/>
      <c r="R3517" s="1"/>
      <c r="U3517" s="1"/>
      <c r="X3517" s="1"/>
      <c r="AA3517" s="1"/>
      <c r="AD3517" s="1"/>
      <c r="AG3517" s="1"/>
      <c r="AK3517" s="1"/>
      <c r="AP3517" s="1"/>
      <c r="AS3517" s="1"/>
      <c r="AW3517" s="1"/>
      <c r="BB3517" s="1"/>
      <c r="BE3517" s="1"/>
      <c r="BH3517" s="1"/>
      <c r="BK3517" s="1"/>
      <c r="BN3517" s="1"/>
      <c r="BR3517" s="1"/>
      <c r="BW3517" s="1"/>
      <c r="BZ3517" s="1"/>
      <c r="CF3517" s="1"/>
      <c r="CN3517" s="1"/>
      <c r="CQ3517" s="1"/>
      <c r="CT3517" s="1"/>
      <c r="CU3517" s="1"/>
    </row>
    <row r="3518" spans="9:99" x14ac:dyDescent="0.2">
      <c r="I3518" s="1"/>
      <c r="L3518" s="1"/>
      <c r="O3518" s="1"/>
      <c r="R3518" s="1"/>
      <c r="U3518" s="1"/>
      <c r="X3518" s="1"/>
      <c r="AA3518" s="1"/>
      <c r="AD3518" s="1"/>
      <c r="AG3518" s="1"/>
      <c r="AK3518" s="1"/>
      <c r="AP3518" s="1"/>
      <c r="AS3518" s="1"/>
      <c r="AW3518" s="1"/>
      <c r="BB3518" s="1"/>
      <c r="BE3518" s="1"/>
      <c r="BH3518" s="1"/>
      <c r="BK3518" s="1"/>
      <c r="BN3518" s="1"/>
      <c r="BR3518" s="1"/>
      <c r="BW3518" s="1"/>
      <c r="BZ3518" s="1"/>
      <c r="CF3518" s="1"/>
      <c r="CN3518" s="1"/>
      <c r="CQ3518" s="1"/>
      <c r="CT3518" s="1"/>
      <c r="CU3518" s="1"/>
    </row>
    <row r="3519" spans="9:99" x14ac:dyDescent="0.2">
      <c r="I3519" s="1"/>
      <c r="L3519" s="1"/>
      <c r="O3519" s="1"/>
      <c r="R3519" s="1"/>
      <c r="U3519" s="1"/>
      <c r="X3519" s="1"/>
      <c r="AA3519" s="1"/>
      <c r="AD3519" s="1"/>
      <c r="AG3519" s="1"/>
      <c r="AK3519" s="1"/>
      <c r="AP3519" s="1"/>
      <c r="AS3519" s="1"/>
      <c r="AW3519" s="1"/>
      <c r="BB3519" s="1"/>
      <c r="BE3519" s="1"/>
      <c r="BH3519" s="1"/>
      <c r="BK3519" s="1"/>
      <c r="BN3519" s="1"/>
      <c r="BR3519" s="1"/>
      <c r="BW3519" s="1"/>
      <c r="BZ3519" s="1"/>
      <c r="CF3519" s="1"/>
      <c r="CN3519" s="1"/>
      <c r="CQ3519" s="1"/>
      <c r="CT3519" s="1"/>
      <c r="CU3519" s="1"/>
    </row>
    <row r="3520" spans="9:99" x14ac:dyDescent="0.2">
      <c r="I3520" s="1"/>
      <c r="L3520" s="1"/>
      <c r="O3520" s="1"/>
      <c r="R3520" s="1"/>
      <c r="U3520" s="1"/>
      <c r="X3520" s="1"/>
      <c r="AA3520" s="1"/>
      <c r="AD3520" s="1"/>
      <c r="AG3520" s="1"/>
      <c r="AK3520" s="1"/>
      <c r="AP3520" s="1"/>
      <c r="AS3520" s="1"/>
      <c r="AW3520" s="1"/>
      <c r="BB3520" s="1"/>
      <c r="BE3520" s="1"/>
      <c r="BH3520" s="1"/>
      <c r="BK3520" s="1"/>
      <c r="BN3520" s="1"/>
      <c r="BR3520" s="1"/>
      <c r="BW3520" s="1"/>
      <c r="BZ3520" s="1"/>
      <c r="CF3520" s="1"/>
      <c r="CN3520" s="1"/>
      <c r="CQ3520" s="1"/>
      <c r="CT3520" s="1"/>
      <c r="CU3520" s="1"/>
    </row>
    <row r="3521" spans="9:99" x14ac:dyDescent="0.2">
      <c r="I3521" s="1"/>
      <c r="L3521" s="1"/>
      <c r="O3521" s="1"/>
      <c r="R3521" s="1"/>
      <c r="U3521" s="1"/>
      <c r="X3521" s="1"/>
      <c r="AA3521" s="1"/>
      <c r="AD3521" s="1"/>
      <c r="AG3521" s="1"/>
      <c r="AK3521" s="1"/>
      <c r="AP3521" s="1"/>
      <c r="AS3521" s="1"/>
      <c r="AW3521" s="1"/>
      <c r="BB3521" s="1"/>
      <c r="BE3521" s="1"/>
      <c r="BH3521" s="1"/>
      <c r="BK3521" s="1"/>
      <c r="BN3521" s="1"/>
      <c r="BR3521" s="1"/>
      <c r="BW3521" s="1"/>
      <c r="BZ3521" s="1"/>
      <c r="CF3521" s="1"/>
      <c r="CN3521" s="1"/>
      <c r="CQ3521" s="1"/>
      <c r="CT3521" s="1"/>
      <c r="CU3521" s="1"/>
    </row>
    <row r="3522" spans="9:99" x14ac:dyDescent="0.2">
      <c r="I3522" s="1"/>
      <c r="L3522" s="1"/>
      <c r="O3522" s="1"/>
      <c r="R3522" s="1"/>
      <c r="U3522" s="1"/>
      <c r="X3522" s="1"/>
      <c r="AA3522" s="1"/>
      <c r="AD3522" s="1"/>
      <c r="AG3522" s="1"/>
      <c r="AK3522" s="1"/>
      <c r="AP3522" s="1"/>
      <c r="AS3522" s="1"/>
      <c r="AW3522" s="1"/>
      <c r="BB3522" s="1"/>
      <c r="BE3522" s="1"/>
      <c r="BH3522" s="1"/>
      <c r="BK3522" s="1"/>
      <c r="BN3522" s="1"/>
      <c r="BR3522" s="1"/>
      <c r="BW3522" s="1"/>
      <c r="BZ3522" s="1"/>
      <c r="CF3522" s="1"/>
      <c r="CN3522" s="1"/>
      <c r="CQ3522" s="1"/>
      <c r="CT3522" s="1"/>
      <c r="CU3522" s="1"/>
    </row>
    <row r="3523" spans="9:99" x14ac:dyDescent="0.2">
      <c r="I3523" s="1"/>
      <c r="L3523" s="1"/>
      <c r="O3523" s="1"/>
      <c r="R3523" s="1"/>
      <c r="U3523" s="1"/>
      <c r="X3523" s="1"/>
      <c r="AA3523" s="1"/>
      <c r="AD3523" s="1"/>
      <c r="AG3523" s="1"/>
      <c r="AK3523" s="1"/>
      <c r="AP3523" s="1"/>
      <c r="AS3523" s="1"/>
      <c r="AW3523" s="1"/>
      <c r="BB3523" s="1"/>
      <c r="BE3523" s="1"/>
      <c r="BH3523" s="1"/>
      <c r="BK3523" s="1"/>
      <c r="BN3523" s="1"/>
      <c r="BR3523" s="1"/>
      <c r="BW3523" s="1"/>
      <c r="BZ3523" s="1"/>
      <c r="CF3523" s="1"/>
      <c r="CN3523" s="1"/>
      <c r="CQ3523" s="1"/>
      <c r="CT3523" s="1"/>
      <c r="CU3523" s="1"/>
    </row>
    <row r="3524" spans="9:99" x14ac:dyDescent="0.2">
      <c r="I3524" s="1"/>
      <c r="L3524" s="1"/>
      <c r="O3524" s="1"/>
      <c r="R3524" s="1"/>
      <c r="U3524" s="1"/>
      <c r="X3524" s="1"/>
      <c r="AA3524" s="1"/>
      <c r="AD3524" s="1"/>
      <c r="AG3524" s="1"/>
      <c r="AK3524" s="1"/>
      <c r="AP3524" s="1"/>
      <c r="AS3524" s="1"/>
      <c r="AW3524" s="1"/>
      <c r="BB3524" s="1"/>
      <c r="BE3524" s="1"/>
      <c r="BH3524" s="1"/>
      <c r="BK3524" s="1"/>
      <c r="BN3524" s="1"/>
      <c r="BR3524" s="1"/>
      <c r="BW3524" s="1"/>
      <c r="BZ3524" s="1"/>
      <c r="CF3524" s="1"/>
      <c r="CN3524" s="1"/>
      <c r="CQ3524" s="1"/>
      <c r="CT3524" s="1"/>
      <c r="CU3524" s="1"/>
    </row>
    <row r="3525" spans="9:99" x14ac:dyDescent="0.2">
      <c r="I3525" s="1"/>
      <c r="L3525" s="1"/>
      <c r="O3525" s="1"/>
      <c r="R3525" s="1"/>
      <c r="U3525" s="1"/>
      <c r="X3525" s="1"/>
      <c r="AA3525" s="1"/>
      <c r="AD3525" s="1"/>
      <c r="AG3525" s="1"/>
      <c r="AK3525" s="1"/>
      <c r="AP3525" s="1"/>
      <c r="AS3525" s="1"/>
      <c r="AW3525" s="1"/>
      <c r="BB3525" s="1"/>
      <c r="BE3525" s="1"/>
      <c r="BH3525" s="1"/>
      <c r="BK3525" s="1"/>
      <c r="BN3525" s="1"/>
      <c r="BR3525" s="1"/>
      <c r="BW3525" s="1"/>
      <c r="BZ3525" s="1"/>
      <c r="CF3525" s="1"/>
      <c r="CN3525" s="1"/>
      <c r="CQ3525" s="1"/>
      <c r="CT3525" s="1"/>
      <c r="CU3525" s="1"/>
    </row>
    <row r="3526" spans="9:99" x14ac:dyDescent="0.2">
      <c r="I3526" s="1"/>
      <c r="L3526" s="1"/>
      <c r="O3526" s="1"/>
      <c r="R3526" s="1"/>
      <c r="U3526" s="1"/>
      <c r="X3526" s="1"/>
      <c r="AA3526" s="1"/>
      <c r="AD3526" s="1"/>
      <c r="AG3526" s="1"/>
      <c r="AK3526" s="1"/>
      <c r="AP3526" s="1"/>
      <c r="AS3526" s="1"/>
      <c r="AW3526" s="1"/>
      <c r="BB3526" s="1"/>
      <c r="BE3526" s="1"/>
      <c r="BH3526" s="1"/>
      <c r="BK3526" s="1"/>
      <c r="BN3526" s="1"/>
      <c r="BR3526" s="1"/>
      <c r="BW3526" s="1"/>
      <c r="BZ3526" s="1"/>
      <c r="CF3526" s="1"/>
      <c r="CN3526" s="1"/>
      <c r="CQ3526" s="1"/>
      <c r="CT3526" s="1"/>
      <c r="CU3526" s="1"/>
    </row>
    <row r="3527" spans="9:99" x14ac:dyDescent="0.2">
      <c r="I3527" s="1"/>
      <c r="L3527" s="1"/>
      <c r="O3527" s="1"/>
      <c r="R3527" s="1"/>
      <c r="U3527" s="1"/>
      <c r="X3527" s="1"/>
      <c r="AA3527" s="1"/>
      <c r="AD3527" s="1"/>
      <c r="AG3527" s="1"/>
      <c r="AK3527" s="1"/>
      <c r="AP3527" s="1"/>
      <c r="AS3527" s="1"/>
      <c r="AW3527" s="1"/>
      <c r="BB3527" s="1"/>
      <c r="BE3527" s="1"/>
      <c r="BH3527" s="1"/>
      <c r="BK3527" s="1"/>
      <c r="BN3527" s="1"/>
      <c r="BR3527" s="1"/>
      <c r="BW3527" s="1"/>
      <c r="BZ3527" s="1"/>
      <c r="CF3527" s="1"/>
      <c r="CN3527" s="1"/>
      <c r="CQ3527" s="1"/>
      <c r="CT3527" s="1"/>
      <c r="CU3527" s="1"/>
    </row>
    <row r="3528" spans="9:99" x14ac:dyDescent="0.2">
      <c r="I3528" s="1"/>
      <c r="L3528" s="1"/>
      <c r="O3528" s="1"/>
      <c r="R3528" s="1"/>
      <c r="U3528" s="1"/>
      <c r="X3528" s="1"/>
      <c r="AA3528" s="1"/>
      <c r="AD3528" s="1"/>
      <c r="AG3528" s="1"/>
      <c r="AK3528" s="1"/>
      <c r="AP3528" s="1"/>
      <c r="AS3528" s="1"/>
      <c r="AW3528" s="1"/>
      <c r="BB3528" s="1"/>
      <c r="BE3528" s="1"/>
      <c r="BH3528" s="1"/>
      <c r="BK3528" s="1"/>
      <c r="BN3528" s="1"/>
      <c r="BR3528" s="1"/>
      <c r="BW3528" s="1"/>
      <c r="BZ3528" s="1"/>
      <c r="CF3528" s="1"/>
      <c r="CN3528" s="1"/>
      <c r="CQ3528" s="1"/>
      <c r="CT3528" s="1"/>
      <c r="CU3528" s="1"/>
    </row>
    <row r="3529" spans="9:99" x14ac:dyDescent="0.2">
      <c r="I3529" s="1"/>
      <c r="L3529" s="1"/>
      <c r="O3529" s="1"/>
      <c r="R3529" s="1"/>
      <c r="U3529" s="1"/>
      <c r="X3529" s="1"/>
      <c r="AA3529" s="1"/>
      <c r="AD3529" s="1"/>
      <c r="AG3529" s="1"/>
      <c r="AK3529" s="1"/>
      <c r="AP3529" s="1"/>
      <c r="AS3529" s="1"/>
      <c r="AW3529" s="1"/>
      <c r="BB3529" s="1"/>
      <c r="BE3529" s="1"/>
      <c r="BH3529" s="1"/>
      <c r="BK3529" s="1"/>
      <c r="BN3529" s="1"/>
      <c r="BR3529" s="1"/>
      <c r="BW3529" s="1"/>
      <c r="BZ3529" s="1"/>
      <c r="CF3529" s="1"/>
      <c r="CN3529" s="1"/>
      <c r="CQ3529" s="1"/>
      <c r="CT3529" s="1"/>
      <c r="CU3529" s="1"/>
    </row>
    <row r="3530" spans="9:99" x14ac:dyDescent="0.2">
      <c r="I3530" s="1"/>
      <c r="L3530" s="1"/>
      <c r="O3530" s="1"/>
      <c r="R3530" s="1"/>
      <c r="U3530" s="1"/>
      <c r="X3530" s="1"/>
      <c r="AA3530" s="1"/>
      <c r="AD3530" s="1"/>
      <c r="AG3530" s="1"/>
      <c r="AK3530" s="1"/>
      <c r="AP3530" s="1"/>
      <c r="AS3530" s="1"/>
      <c r="AW3530" s="1"/>
      <c r="BB3530" s="1"/>
      <c r="BE3530" s="1"/>
      <c r="BH3530" s="1"/>
      <c r="BK3530" s="1"/>
      <c r="BN3530" s="1"/>
      <c r="BR3530" s="1"/>
      <c r="BW3530" s="1"/>
      <c r="BZ3530" s="1"/>
      <c r="CF3530" s="1"/>
      <c r="CN3530" s="1"/>
      <c r="CQ3530" s="1"/>
      <c r="CT3530" s="1"/>
      <c r="CU3530" s="1"/>
    </row>
    <row r="3531" spans="9:99" x14ac:dyDescent="0.2">
      <c r="I3531" s="1"/>
      <c r="L3531" s="1"/>
      <c r="O3531" s="1"/>
      <c r="R3531" s="1"/>
      <c r="U3531" s="1"/>
      <c r="X3531" s="1"/>
      <c r="AA3531" s="1"/>
      <c r="AD3531" s="1"/>
      <c r="AG3531" s="1"/>
      <c r="AK3531" s="1"/>
      <c r="AP3531" s="1"/>
      <c r="AS3531" s="1"/>
      <c r="AW3531" s="1"/>
      <c r="BB3531" s="1"/>
      <c r="BE3531" s="1"/>
      <c r="BH3531" s="1"/>
      <c r="BK3531" s="1"/>
      <c r="BN3531" s="1"/>
      <c r="BR3531" s="1"/>
      <c r="BW3531" s="1"/>
      <c r="BZ3531" s="1"/>
      <c r="CF3531" s="1"/>
      <c r="CN3531" s="1"/>
      <c r="CQ3531" s="1"/>
      <c r="CT3531" s="1"/>
      <c r="CU3531" s="1"/>
    </row>
    <row r="3532" spans="9:99" x14ac:dyDescent="0.2">
      <c r="I3532" s="1"/>
      <c r="L3532" s="1"/>
      <c r="O3532" s="1"/>
      <c r="R3532" s="1"/>
      <c r="U3532" s="1"/>
      <c r="X3532" s="1"/>
      <c r="AA3532" s="1"/>
      <c r="AD3532" s="1"/>
      <c r="AG3532" s="1"/>
      <c r="AK3532" s="1"/>
      <c r="AP3532" s="1"/>
      <c r="AS3532" s="1"/>
      <c r="AW3532" s="1"/>
      <c r="BB3532" s="1"/>
      <c r="BE3532" s="1"/>
      <c r="BH3532" s="1"/>
      <c r="BK3532" s="1"/>
      <c r="BN3532" s="1"/>
      <c r="BR3532" s="1"/>
      <c r="BW3532" s="1"/>
      <c r="BZ3532" s="1"/>
      <c r="CF3532" s="1"/>
      <c r="CN3532" s="1"/>
      <c r="CQ3532" s="1"/>
      <c r="CT3532" s="1"/>
      <c r="CU3532" s="1"/>
    </row>
    <row r="3533" spans="9:99" x14ac:dyDescent="0.2">
      <c r="I3533" s="1"/>
      <c r="L3533" s="1"/>
      <c r="O3533" s="1"/>
      <c r="R3533" s="1"/>
      <c r="U3533" s="1"/>
      <c r="X3533" s="1"/>
      <c r="AA3533" s="1"/>
      <c r="AD3533" s="1"/>
      <c r="AG3533" s="1"/>
      <c r="AK3533" s="1"/>
      <c r="AP3533" s="1"/>
      <c r="AS3533" s="1"/>
      <c r="AW3533" s="1"/>
      <c r="BB3533" s="1"/>
      <c r="BE3533" s="1"/>
      <c r="BH3533" s="1"/>
      <c r="BK3533" s="1"/>
      <c r="BN3533" s="1"/>
      <c r="BR3533" s="1"/>
      <c r="BW3533" s="1"/>
      <c r="BZ3533" s="1"/>
      <c r="CF3533" s="1"/>
      <c r="CN3533" s="1"/>
      <c r="CQ3533" s="1"/>
      <c r="CT3533" s="1"/>
      <c r="CU3533" s="1"/>
    </row>
    <row r="3534" spans="9:99" x14ac:dyDescent="0.2">
      <c r="I3534" s="1"/>
      <c r="L3534" s="1"/>
      <c r="O3534" s="1"/>
      <c r="R3534" s="1"/>
      <c r="U3534" s="1"/>
      <c r="X3534" s="1"/>
      <c r="AA3534" s="1"/>
      <c r="AD3534" s="1"/>
      <c r="AG3534" s="1"/>
      <c r="AK3534" s="1"/>
      <c r="AP3534" s="1"/>
      <c r="AS3534" s="1"/>
      <c r="AW3534" s="1"/>
      <c r="BB3534" s="1"/>
      <c r="BE3534" s="1"/>
      <c r="BH3534" s="1"/>
      <c r="BK3534" s="1"/>
      <c r="BN3534" s="1"/>
      <c r="BR3534" s="1"/>
      <c r="BW3534" s="1"/>
      <c r="BZ3534" s="1"/>
      <c r="CF3534" s="1"/>
      <c r="CN3534" s="1"/>
      <c r="CQ3534" s="1"/>
      <c r="CT3534" s="1"/>
      <c r="CU3534" s="1"/>
    </row>
    <row r="3535" spans="9:99" x14ac:dyDescent="0.2">
      <c r="I3535" s="1"/>
      <c r="L3535" s="1"/>
      <c r="O3535" s="1"/>
      <c r="R3535" s="1"/>
      <c r="U3535" s="1"/>
      <c r="X3535" s="1"/>
      <c r="AA3535" s="1"/>
      <c r="AD3535" s="1"/>
      <c r="AG3535" s="1"/>
      <c r="AK3535" s="1"/>
      <c r="AP3535" s="1"/>
      <c r="AS3535" s="1"/>
      <c r="AW3535" s="1"/>
      <c r="BB3535" s="1"/>
      <c r="BE3535" s="1"/>
      <c r="BH3535" s="1"/>
      <c r="BK3535" s="1"/>
      <c r="BN3535" s="1"/>
      <c r="BR3535" s="1"/>
      <c r="BW3535" s="1"/>
      <c r="BZ3535" s="1"/>
      <c r="CF3535" s="1"/>
      <c r="CN3535" s="1"/>
      <c r="CQ3535" s="1"/>
      <c r="CT3535" s="1"/>
      <c r="CU3535" s="1"/>
    </row>
    <row r="3536" spans="9:99" x14ac:dyDescent="0.2">
      <c r="I3536" s="1"/>
      <c r="L3536" s="1"/>
      <c r="O3536" s="1"/>
      <c r="R3536" s="1"/>
      <c r="U3536" s="1"/>
      <c r="X3536" s="1"/>
      <c r="AA3536" s="1"/>
      <c r="AD3536" s="1"/>
      <c r="AG3536" s="1"/>
      <c r="AK3536" s="1"/>
      <c r="AP3536" s="1"/>
      <c r="AS3536" s="1"/>
      <c r="AW3536" s="1"/>
      <c r="BB3536" s="1"/>
      <c r="BE3536" s="1"/>
      <c r="BH3536" s="1"/>
      <c r="BK3536" s="1"/>
      <c r="BN3536" s="1"/>
      <c r="BR3536" s="1"/>
      <c r="BW3536" s="1"/>
      <c r="BZ3536" s="1"/>
      <c r="CF3536" s="1"/>
      <c r="CN3536" s="1"/>
      <c r="CQ3536" s="1"/>
      <c r="CT3536" s="1"/>
      <c r="CU3536" s="1"/>
    </row>
    <row r="3537" spans="9:99" x14ac:dyDescent="0.2">
      <c r="I3537" s="1"/>
      <c r="L3537" s="1"/>
      <c r="O3537" s="1"/>
      <c r="R3537" s="1"/>
      <c r="U3537" s="1"/>
      <c r="X3537" s="1"/>
      <c r="AA3537" s="1"/>
      <c r="AD3537" s="1"/>
      <c r="AG3537" s="1"/>
      <c r="AK3537" s="1"/>
      <c r="AP3537" s="1"/>
      <c r="AS3537" s="1"/>
      <c r="AW3537" s="1"/>
      <c r="BB3537" s="1"/>
      <c r="BE3537" s="1"/>
      <c r="BH3537" s="1"/>
      <c r="BK3537" s="1"/>
      <c r="BN3537" s="1"/>
      <c r="BR3537" s="1"/>
      <c r="BW3537" s="1"/>
      <c r="BZ3537" s="1"/>
      <c r="CF3537" s="1"/>
      <c r="CN3537" s="1"/>
      <c r="CQ3537" s="1"/>
      <c r="CT3537" s="1"/>
      <c r="CU3537" s="1"/>
    </row>
    <row r="3538" spans="9:99" x14ac:dyDescent="0.2">
      <c r="I3538" s="1"/>
      <c r="L3538" s="1"/>
      <c r="O3538" s="1"/>
      <c r="R3538" s="1"/>
      <c r="U3538" s="1"/>
      <c r="X3538" s="1"/>
      <c r="AA3538" s="1"/>
      <c r="AD3538" s="1"/>
      <c r="AG3538" s="1"/>
      <c r="AK3538" s="1"/>
      <c r="AP3538" s="1"/>
      <c r="AS3538" s="1"/>
      <c r="AW3538" s="1"/>
      <c r="BB3538" s="1"/>
      <c r="BE3538" s="1"/>
      <c r="BH3538" s="1"/>
      <c r="BK3538" s="1"/>
      <c r="BN3538" s="1"/>
      <c r="BR3538" s="1"/>
      <c r="BW3538" s="1"/>
      <c r="BZ3538" s="1"/>
      <c r="CF3538" s="1"/>
      <c r="CN3538" s="1"/>
      <c r="CQ3538" s="1"/>
      <c r="CT3538" s="1"/>
      <c r="CU3538" s="1"/>
    </row>
    <row r="3539" spans="9:99" x14ac:dyDescent="0.2">
      <c r="I3539" s="1"/>
      <c r="L3539" s="1"/>
      <c r="O3539" s="1"/>
      <c r="R3539" s="1"/>
      <c r="U3539" s="1"/>
      <c r="X3539" s="1"/>
      <c r="AA3539" s="1"/>
      <c r="AD3539" s="1"/>
      <c r="AG3539" s="1"/>
      <c r="AK3539" s="1"/>
      <c r="AP3539" s="1"/>
      <c r="AS3539" s="1"/>
      <c r="AW3539" s="1"/>
      <c r="BB3539" s="1"/>
      <c r="BE3539" s="1"/>
      <c r="BH3539" s="1"/>
      <c r="BK3539" s="1"/>
      <c r="BN3539" s="1"/>
      <c r="BR3539" s="1"/>
      <c r="BW3539" s="1"/>
      <c r="BZ3539" s="1"/>
      <c r="CF3539" s="1"/>
      <c r="CN3539" s="1"/>
      <c r="CQ3539" s="1"/>
      <c r="CT3539" s="1"/>
      <c r="CU3539" s="1"/>
    </row>
    <row r="3540" spans="9:99" x14ac:dyDescent="0.2">
      <c r="I3540" s="1"/>
      <c r="L3540" s="1"/>
      <c r="O3540" s="1"/>
      <c r="R3540" s="1"/>
      <c r="U3540" s="1"/>
      <c r="X3540" s="1"/>
      <c r="AA3540" s="1"/>
      <c r="AD3540" s="1"/>
      <c r="AG3540" s="1"/>
      <c r="AK3540" s="1"/>
      <c r="AP3540" s="1"/>
      <c r="AS3540" s="1"/>
      <c r="AW3540" s="1"/>
      <c r="BB3540" s="1"/>
      <c r="BE3540" s="1"/>
      <c r="BH3540" s="1"/>
      <c r="BK3540" s="1"/>
      <c r="BN3540" s="1"/>
      <c r="BR3540" s="1"/>
      <c r="BW3540" s="1"/>
      <c r="BZ3540" s="1"/>
      <c r="CF3540" s="1"/>
      <c r="CN3540" s="1"/>
      <c r="CQ3540" s="1"/>
      <c r="CT3540" s="1"/>
      <c r="CU3540" s="1"/>
    </row>
    <row r="3541" spans="9:99" x14ac:dyDescent="0.2">
      <c r="I3541" s="1"/>
      <c r="L3541" s="1"/>
      <c r="O3541" s="1"/>
      <c r="R3541" s="1"/>
      <c r="U3541" s="1"/>
      <c r="X3541" s="1"/>
      <c r="AA3541" s="1"/>
      <c r="AD3541" s="1"/>
      <c r="AG3541" s="1"/>
      <c r="AK3541" s="1"/>
      <c r="AP3541" s="1"/>
      <c r="AS3541" s="1"/>
      <c r="AW3541" s="1"/>
      <c r="BB3541" s="1"/>
      <c r="BE3541" s="1"/>
      <c r="BH3541" s="1"/>
      <c r="BK3541" s="1"/>
      <c r="BN3541" s="1"/>
      <c r="BR3541" s="1"/>
      <c r="BW3541" s="1"/>
      <c r="BZ3541" s="1"/>
      <c r="CF3541" s="1"/>
      <c r="CN3541" s="1"/>
      <c r="CQ3541" s="1"/>
      <c r="CT3541" s="1"/>
      <c r="CU3541" s="1"/>
    </row>
    <row r="3542" spans="9:99" x14ac:dyDescent="0.2">
      <c r="I3542" s="1"/>
      <c r="L3542" s="1"/>
      <c r="O3542" s="1"/>
      <c r="R3542" s="1"/>
      <c r="U3542" s="1"/>
      <c r="X3542" s="1"/>
      <c r="AA3542" s="1"/>
      <c r="AD3542" s="1"/>
      <c r="AG3542" s="1"/>
      <c r="AK3542" s="1"/>
      <c r="AP3542" s="1"/>
      <c r="AS3542" s="1"/>
      <c r="AW3542" s="1"/>
      <c r="BB3542" s="1"/>
      <c r="BE3542" s="1"/>
      <c r="BH3542" s="1"/>
      <c r="BK3542" s="1"/>
      <c r="BN3542" s="1"/>
      <c r="BR3542" s="1"/>
      <c r="BW3542" s="1"/>
      <c r="BZ3542" s="1"/>
      <c r="CF3542" s="1"/>
      <c r="CN3542" s="1"/>
      <c r="CQ3542" s="1"/>
      <c r="CT3542" s="1"/>
      <c r="CU3542" s="1"/>
    </row>
    <row r="3543" spans="9:99" x14ac:dyDescent="0.2">
      <c r="I3543" s="1"/>
      <c r="L3543" s="1"/>
      <c r="O3543" s="1"/>
      <c r="R3543" s="1"/>
      <c r="U3543" s="1"/>
      <c r="X3543" s="1"/>
      <c r="AA3543" s="1"/>
      <c r="AD3543" s="1"/>
      <c r="AG3543" s="1"/>
      <c r="AK3543" s="1"/>
      <c r="AP3543" s="1"/>
      <c r="AS3543" s="1"/>
      <c r="AW3543" s="1"/>
      <c r="BB3543" s="1"/>
      <c r="BE3543" s="1"/>
      <c r="BH3543" s="1"/>
      <c r="BK3543" s="1"/>
      <c r="BN3543" s="1"/>
      <c r="BR3543" s="1"/>
      <c r="BW3543" s="1"/>
      <c r="BZ3543" s="1"/>
      <c r="CF3543" s="1"/>
      <c r="CN3543" s="1"/>
      <c r="CQ3543" s="1"/>
      <c r="CT3543" s="1"/>
      <c r="CU3543" s="1"/>
    </row>
    <row r="3544" spans="9:99" x14ac:dyDescent="0.2">
      <c r="I3544" s="1"/>
      <c r="L3544" s="1"/>
      <c r="O3544" s="1"/>
      <c r="R3544" s="1"/>
      <c r="U3544" s="1"/>
      <c r="X3544" s="1"/>
      <c r="AA3544" s="1"/>
      <c r="AD3544" s="1"/>
      <c r="AG3544" s="1"/>
      <c r="AK3544" s="1"/>
      <c r="AP3544" s="1"/>
      <c r="AS3544" s="1"/>
      <c r="AW3544" s="1"/>
      <c r="BB3544" s="1"/>
      <c r="BE3544" s="1"/>
      <c r="BH3544" s="1"/>
      <c r="BK3544" s="1"/>
      <c r="BN3544" s="1"/>
      <c r="BR3544" s="1"/>
      <c r="BW3544" s="1"/>
      <c r="BZ3544" s="1"/>
      <c r="CF3544" s="1"/>
      <c r="CN3544" s="1"/>
      <c r="CQ3544" s="1"/>
      <c r="CT3544" s="1"/>
      <c r="CU3544" s="1"/>
    </row>
    <row r="3545" spans="9:99" x14ac:dyDescent="0.2">
      <c r="I3545" s="1"/>
      <c r="L3545" s="1"/>
      <c r="O3545" s="1"/>
      <c r="R3545" s="1"/>
      <c r="U3545" s="1"/>
      <c r="X3545" s="1"/>
      <c r="AA3545" s="1"/>
      <c r="AD3545" s="1"/>
      <c r="AG3545" s="1"/>
      <c r="AK3545" s="1"/>
      <c r="AP3545" s="1"/>
      <c r="AS3545" s="1"/>
      <c r="AW3545" s="1"/>
      <c r="BB3545" s="1"/>
      <c r="BE3545" s="1"/>
      <c r="BH3545" s="1"/>
      <c r="BK3545" s="1"/>
      <c r="BN3545" s="1"/>
      <c r="BR3545" s="1"/>
      <c r="BW3545" s="1"/>
      <c r="BZ3545" s="1"/>
      <c r="CF3545" s="1"/>
      <c r="CN3545" s="1"/>
      <c r="CQ3545" s="1"/>
      <c r="CT3545" s="1"/>
      <c r="CU3545" s="1"/>
    </row>
    <row r="3546" spans="9:99" x14ac:dyDescent="0.2">
      <c r="I3546" s="1"/>
      <c r="L3546" s="1"/>
      <c r="O3546" s="1"/>
      <c r="R3546" s="1"/>
      <c r="U3546" s="1"/>
      <c r="X3546" s="1"/>
      <c r="AA3546" s="1"/>
      <c r="AD3546" s="1"/>
      <c r="AG3546" s="1"/>
      <c r="AK3546" s="1"/>
      <c r="AP3546" s="1"/>
      <c r="AS3546" s="1"/>
      <c r="AW3546" s="1"/>
      <c r="BB3546" s="1"/>
      <c r="BE3546" s="1"/>
      <c r="BH3546" s="1"/>
      <c r="BK3546" s="1"/>
      <c r="BN3546" s="1"/>
      <c r="BR3546" s="1"/>
      <c r="BW3546" s="1"/>
      <c r="BZ3546" s="1"/>
      <c r="CF3546" s="1"/>
      <c r="CN3546" s="1"/>
      <c r="CQ3546" s="1"/>
      <c r="CT3546" s="1"/>
      <c r="CU3546" s="1"/>
    </row>
    <row r="3547" spans="9:99" x14ac:dyDescent="0.2">
      <c r="I3547" s="1"/>
      <c r="L3547" s="1"/>
      <c r="O3547" s="1"/>
      <c r="R3547" s="1"/>
      <c r="U3547" s="1"/>
      <c r="X3547" s="1"/>
      <c r="AA3547" s="1"/>
      <c r="AD3547" s="1"/>
      <c r="AG3547" s="1"/>
      <c r="AK3547" s="1"/>
      <c r="AP3547" s="1"/>
      <c r="AS3547" s="1"/>
      <c r="AW3547" s="1"/>
      <c r="BB3547" s="1"/>
      <c r="BE3547" s="1"/>
      <c r="BH3547" s="1"/>
      <c r="BK3547" s="1"/>
      <c r="BN3547" s="1"/>
      <c r="BR3547" s="1"/>
      <c r="BW3547" s="1"/>
      <c r="BZ3547" s="1"/>
      <c r="CF3547" s="1"/>
      <c r="CN3547" s="1"/>
      <c r="CQ3547" s="1"/>
      <c r="CT3547" s="1"/>
      <c r="CU3547" s="1"/>
    </row>
    <row r="3548" spans="9:99" x14ac:dyDescent="0.2">
      <c r="I3548" s="1"/>
      <c r="L3548" s="1"/>
      <c r="O3548" s="1"/>
      <c r="R3548" s="1"/>
      <c r="U3548" s="1"/>
      <c r="X3548" s="1"/>
      <c r="AA3548" s="1"/>
      <c r="AD3548" s="1"/>
      <c r="AG3548" s="1"/>
      <c r="AK3548" s="1"/>
      <c r="AP3548" s="1"/>
      <c r="AS3548" s="1"/>
      <c r="AW3548" s="1"/>
      <c r="BB3548" s="1"/>
      <c r="BE3548" s="1"/>
      <c r="BH3548" s="1"/>
      <c r="BK3548" s="1"/>
      <c r="BN3548" s="1"/>
      <c r="BR3548" s="1"/>
      <c r="BW3548" s="1"/>
      <c r="BZ3548" s="1"/>
      <c r="CF3548" s="1"/>
      <c r="CN3548" s="1"/>
      <c r="CQ3548" s="1"/>
      <c r="CT3548" s="1"/>
      <c r="CU3548" s="1"/>
    </row>
    <row r="3549" spans="9:99" x14ac:dyDescent="0.2">
      <c r="I3549" s="1"/>
      <c r="L3549" s="1"/>
      <c r="O3549" s="1"/>
      <c r="R3549" s="1"/>
      <c r="U3549" s="1"/>
      <c r="X3549" s="1"/>
      <c r="AA3549" s="1"/>
      <c r="AD3549" s="1"/>
      <c r="AG3549" s="1"/>
      <c r="AK3549" s="1"/>
      <c r="AP3549" s="1"/>
      <c r="AS3549" s="1"/>
      <c r="AW3549" s="1"/>
      <c r="BB3549" s="1"/>
      <c r="BE3549" s="1"/>
      <c r="BH3549" s="1"/>
      <c r="BK3549" s="1"/>
      <c r="BN3549" s="1"/>
      <c r="BR3549" s="1"/>
      <c r="BW3549" s="1"/>
      <c r="BZ3549" s="1"/>
      <c r="CF3549" s="1"/>
      <c r="CN3549" s="1"/>
      <c r="CQ3549" s="1"/>
      <c r="CT3549" s="1"/>
      <c r="CU3549" s="1"/>
    </row>
    <row r="3550" spans="9:99" x14ac:dyDescent="0.2">
      <c r="I3550" s="1"/>
      <c r="L3550" s="1"/>
      <c r="O3550" s="1"/>
      <c r="R3550" s="1"/>
      <c r="U3550" s="1"/>
      <c r="X3550" s="1"/>
      <c r="AA3550" s="1"/>
      <c r="AD3550" s="1"/>
      <c r="AG3550" s="1"/>
      <c r="AK3550" s="1"/>
      <c r="AP3550" s="1"/>
      <c r="AS3550" s="1"/>
      <c r="AW3550" s="1"/>
      <c r="BB3550" s="1"/>
      <c r="BE3550" s="1"/>
      <c r="BH3550" s="1"/>
      <c r="BK3550" s="1"/>
      <c r="BN3550" s="1"/>
      <c r="BR3550" s="1"/>
      <c r="BW3550" s="1"/>
      <c r="BZ3550" s="1"/>
      <c r="CF3550" s="1"/>
      <c r="CN3550" s="1"/>
      <c r="CQ3550" s="1"/>
      <c r="CT3550" s="1"/>
      <c r="CU3550" s="1"/>
    </row>
    <row r="3551" spans="9:99" x14ac:dyDescent="0.2">
      <c r="I3551" s="1"/>
      <c r="L3551" s="1"/>
      <c r="O3551" s="1"/>
      <c r="R3551" s="1"/>
      <c r="U3551" s="1"/>
      <c r="X3551" s="1"/>
      <c r="AA3551" s="1"/>
      <c r="AD3551" s="1"/>
      <c r="AG3551" s="1"/>
      <c r="AK3551" s="1"/>
      <c r="AP3551" s="1"/>
      <c r="AS3551" s="1"/>
      <c r="AW3551" s="1"/>
      <c r="BB3551" s="1"/>
      <c r="BE3551" s="1"/>
      <c r="BH3551" s="1"/>
      <c r="BK3551" s="1"/>
      <c r="BN3551" s="1"/>
      <c r="BR3551" s="1"/>
      <c r="BW3551" s="1"/>
      <c r="BZ3551" s="1"/>
      <c r="CF3551" s="1"/>
      <c r="CN3551" s="1"/>
      <c r="CQ3551" s="1"/>
      <c r="CT3551" s="1"/>
      <c r="CU3551" s="1"/>
    </row>
    <row r="3552" spans="9:99" x14ac:dyDescent="0.2">
      <c r="I3552" s="1"/>
      <c r="L3552" s="1"/>
      <c r="O3552" s="1"/>
      <c r="R3552" s="1"/>
      <c r="U3552" s="1"/>
      <c r="X3552" s="1"/>
      <c r="AA3552" s="1"/>
      <c r="AD3552" s="1"/>
      <c r="AG3552" s="1"/>
      <c r="AK3552" s="1"/>
      <c r="AP3552" s="1"/>
      <c r="AS3552" s="1"/>
      <c r="AW3552" s="1"/>
      <c r="BB3552" s="1"/>
      <c r="BE3552" s="1"/>
      <c r="BH3552" s="1"/>
      <c r="BK3552" s="1"/>
      <c r="BN3552" s="1"/>
      <c r="BR3552" s="1"/>
      <c r="BW3552" s="1"/>
      <c r="BZ3552" s="1"/>
      <c r="CF3552" s="1"/>
      <c r="CN3552" s="1"/>
      <c r="CQ3552" s="1"/>
      <c r="CT3552" s="1"/>
      <c r="CU3552" s="1"/>
    </row>
    <row r="3553" spans="9:99" x14ac:dyDescent="0.2">
      <c r="I3553" s="1"/>
      <c r="L3553" s="1"/>
      <c r="O3553" s="1"/>
      <c r="R3553" s="1"/>
      <c r="U3553" s="1"/>
      <c r="X3553" s="1"/>
      <c r="AA3553" s="1"/>
      <c r="AD3553" s="1"/>
      <c r="AG3553" s="1"/>
      <c r="AK3553" s="1"/>
      <c r="AP3553" s="1"/>
      <c r="AS3553" s="1"/>
      <c r="AW3553" s="1"/>
      <c r="BB3553" s="1"/>
      <c r="BE3553" s="1"/>
      <c r="BH3553" s="1"/>
      <c r="BK3553" s="1"/>
      <c r="BN3553" s="1"/>
      <c r="BR3553" s="1"/>
      <c r="BW3553" s="1"/>
      <c r="BZ3553" s="1"/>
      <c r="CF3553" s="1"/>
      <c r="CN3553" s="1"/>
      <c r="CQ3553" s="1"/>
      <c r="CT3553" s="1"/>
      <c r="CU3553" s="1"/>
    </row>
    <row r="3554" spans="9:99" x14ac:dyDescent="0.2">
      <c r="I3554" s="1"/>
      <c r="L3554" s="1"/>
      <c r="O3554" s="1"/>
      <c r="R3554" s="1"/>
      <c r="U3554" s="1"/>
      <c r="X3554" s="1"/>
      <c r="AA3554" s="1"/>
      <c r="AD3554" s="1"/>
      <c r="AG3554" s="1"/>
      <c r="AK3554" s="1"/>
      <c r="AP3554" s="1"/>
      <c r="AS3554" s="1"/>
      <c r="AW3554" s="1"/>
      <c r="BB3554" s="1"/>
      <c r="BE3554" s="1"/>
      <c r="BH3554" s="1"/>
      <c r="BK3554" s="1"/>
      <c r="BN3554" s="1"/>
      <c r="BR3554" s="1"/>
      <c r="BW3554" s="1"/>
      <c r="BZ3554" s="1"/>
      <c r="CF3554" s="1"/>
      <c r="CN3554" s="1"/>
      <c r="CQ3554" s="1"/>
      <c r="CT3554" s="1"/>
      <c r="CU3554" s="1"/>
    </row>
    <row r="3555" spans="9:99" x14ac:dyDescent="0.2">
      <c r="I3555" s="1"/>
      <c r="L3555" s="1"/>
      <c r="O3555" s="1"/>
      <c r="R3555" s="1"/>
      <c r="U3555" s="1"/>
      <c r="X3555" s="1"/>
      <c r="AA3555" s="1"/>
      <c r="AD3555" s="1"/>
      <c r="AG3555" s="1"/>
      <c r="AK3555" s="1"/>
      <c r="AP3555" s="1"/>
      <c r="AS3555" s="1"/>
      <c r="AW3555" s="1"/>
      <c r="BB3555" s="1"/>
      <c r="BE3555" s="1"/>
      <c r="BH3555" s="1"/>
      <c r="BK3555" s="1"/>
      <c r="BN3555" s="1"/>
      <c r="BR3555" s="1"/>
      <c r="BW3555" s="1"/>
      <c r="BZ3555" s="1"/>
      <c r="CF3555" s="1"/>
      <c r="CN3555" s="1"/>
      <c r="CQ3555" s="1"/>
      <c r="CT3555" s="1"/>
      <c r="CU3555" s="1"/>
    </row>
    <row r="3556" spans="9:99" x14ac:dyDescent="0.2">
      <c r="I3556" s="1"/>
      <c r="L3556" s="1"/>
      <c r="O3556" s="1"/>
      <c r="R3556" s="1"/>
      <c r="U3556" s="1"/>
      <c r="X3556" s="1"/>
      <c r="AA3556" s="1"/>
      <c r="AD3556" s="1"/>
      <c r="AG3556" s="1"/>
      <c r="AK3556" s="1"/>
      <c r="AP3556" s="1"/>
      <c r="AS3556" s="1"/>
      <c r="AW3556" s="1"/>
      <c r="BB3556" s="1"/>
      <c r="BE3556" s="1"/>
      <c r="BH3556" s="1"/>
      <c r="BK3556" s="1"/>
      <c r="BN3556" s="1"/>
      <c r="BR3556" s="1"/>
      <c r="BW3556" s="1"/>
      <c r="BZ3556" s="1"/>
      <c r="CF3556" s="1"/>
      <c r="CN3556" s="1"/>
      <c r="CQ3556" s="1"/>
      <c r="CT3556" s="1"/>
      <c r="CU3556" s="1"/>
    </row>
    <row r="3557" spans="9:99" x14ac:dyDescent="0.2">
      <c r="I3557" s="1"/>
      <c r="L3557" s="1"/>
      <c r="O3557" s="1"/>
      <c r="R3557" s="1"/>
      <c r="U3557" s="1"/>
      <c r="X3557" s="1"/>
      <c r="AA3557" s="1"/>
      <c r="AD3557" s="1"/>
      <c r="AG3557" s="1"/>
      <c r="AK3557" s="1"/>
      <c r="AP3557" s="1"/>
      <c r="AS3557" s="1"/>
      <c r="AW3557" s="1"/>
      <c r="BB3557" s="1"/>
      <c r="BE3557" s="1"/>
      <c r="BH3557" s="1"/>
      <c r="BK3557" s="1"/>
      <c r="BN3557" s="1"/>
      <c r="BR3557" s="1"/>
      <c r="BW3557" s="1"/>
      <c r="BZ3557" s="1"/>
      <c r="CF3557" s="1"/>
      <c r="CN3557" s="1"/>
      <c r="CQ3557" s="1"/>
      <c r="CT3557" s="1"/>
      <c r="CU3557" s="1"/>
    </row>
    <row r="3558" spans="9:99" x14ac:dyDescent="0.2">
      <c r="I3558" s="1"/>
      <c r="L3558" s="1"/>
      <c r="O3558" s="1"/>
      <c r="R3558" s="1"/>
      <c r="U3558" s="1"/>
      <c r="X3558" s="1"/>
      <c r="AA3558" s="1"/>
      <c r="AD3558" s="1"/>
      <c r="AG3558" s="1"/>
      <c r="AK3558" s="1"/>
      <c r="AP3558" s="1"/>
      <c r="AS3558" s="1"/>
      <c r="AW3558" s="1"/>
      <c r="BB3558" s="1"/>
      <c r="BE3558" s="1"/>
      <c r="BH3558" s="1"/>
      <c r="BK3558" s="1"/>
      <c r="BN3558" s="1"/>
      <c r="BR3558" s="1"/>
      <c r="BW3558" s="1"/>
      <c r="BZ3558" s="1"/>
      <c r="CF3558" s="1"/>
      <c r="CN3558" s="1"/>
      <c r="CQ3558" s="1"/>
      <c r="CT3558" s="1"/>
      <c r="CU3558" s="1"/>
    </row>
    <row r="3559" spans="9:99" x14ac:dyDescent="0.2">
      <c r="I3559" s="1"/>
      <c r="L3559" s="1"/>
      <c r="O3559" s="1"/>
      <c r="R3559" s="1"/>
      <c r="U3559" s="1"/>
      <c r="X3559" s="1"/>
      <c r="AA3559" s="1"/>
      <c r="AD3559" s="1"/>
      <c r="AG3559" s="1"/>
      <c r="AK3559" s="1"/>
      <c r="AP3559" s="1"/>
      <c r="AS3559" s="1"/>
      <c r="AW3559" s="1"/>
      <c r="BB3559" s="1"/>
      <c r="BE3559" s="1"/>
      <c r="BH3559" s="1"/>
      <c r="BK3559" s="1"/>
      <c r="BN3559" s="1"/>
      <c r="BR3559" s="1"/>
      <c r="BW3559" s="1"/>
      <c r="BZ3559" s="1"/>
      <c r="CF3559" s="1"/>
      <c r="CN3559" s="1"/>
      <c r="CQ3559" s="1"/>
      <c r="CT3559" s="1"/>
      <c r="CU3559" s="1"/>
    </row>
    <row r="3560" spans="9:99" x14ac:dyDescent="0.2">
      <c r="I3560" s="1"/>
      <c r="L3560" s="1"/>
      <c r="O3560" s="1"/>
      <c r="R3560" s="1"/>
      <c r="U3560" s="1"/>
      <c r="X3560" s="1"/>
      <c r="AA3560" s="1"/>
      <c r="AD3560" s="1"/>
      <c r="AG3560" s="1"/>
      <c r="AK3560" s="1"/>
      <c r="AP3560" s="1"/>
      <c r="AS3560" s="1"/>
      <c r="AW3560" s="1"/>
      <c r="BB3560" s="1"/>
      <c r="BE3560" s="1"/>
      <c r="BH3560" s="1"/>
      <c r="BK3560" s="1"/>
      <c r="BN3560" s="1"/>
      <c r="BR3560" s="1"/>
      <c r="BW3560" s="1"/>
      <c r="BZ3560" s="1"/>
      <c r="CF3560" s="1"/>
      <c r="CN3560" s="1"/>
      <c r="CQ3560" s="1"/>
      <c r="CT3560" s="1"/>
      <c r="CU3560" s="1"/>
    </row>
    <row r="3561" spans="9:99" x14ac:dyDescent="0.2">
      <c r="I3561" s="1"/>
      <c r="L3561" s="1"/>
      <c r="O3561" s="1"/>
      <c r="R3561" s="1"/>
      <c r="U3561" s="1"/>
      <c r="X3561" s="1"/>
      <c r="AA3561" s="1"/>
      <c r="AD3561" s="1"/>
      <c r="AG3561" s="1"/>
      <c r="AK3561" s="1"/>
      <c r="AP3561" s="1"/>
      <c r="AS3561" s="1"/>
      <c r="AW3561" s="1"/>
      <c r="BB3561" s="1"/>
      <c r="BE3561" s="1"/>
      <c r="BH3561" s="1"/>
      <c r="BK3561" s="1"/>
      <c r="BN3561" s="1"/>
      <c r="BR3561" s="1"/>
      <c r="BW3561" s="1"/>
      <c r="BZ3561" s="1"/>
      <c r="CF3561" s="1"/>
      <c r="CN3561" s="1"/>
      <c r="CQ3561" s="1"/>
      <c r="CT3561" s="1"/>
      <c r="CU3561" s="1"/>
    </row>
    <row r="3562" spans="9:99" x14ac:dyDescent="0.2">
      <c r="I3562" s="1"/>
      <c r="L3562" s="1"/>
      <c r="O3562" s="1"/>
      <c r="R3562" s="1"/>
      <c r="U3562" s="1"/>
      <c r="X3562" s="1"/>
      <c r="AA3562" s="1"/>
      <c r="AD3562" s="1"/>
      <c r="AG3562" s="1"/>
      <c r="AK3562" s="1"/>
      <c r="AP3562" s="1"/>
      <c r="AS3562" s="1"/>
      <c r="AW3562" s="1"/>
      <c r="BB3562" s="1"/>
      <c r="BE3562" s="1"/>
      <c r="BH3562" s="1"/>
      <c r="BK3562" s="1"/>
      <c r="BN3562" s="1"/>
      <c r="BR3562" s="1"/>
      <c r="BW3562" s="1"/>
      <c r="BZ3562" s="1"/>
      <c r="CF3562" s="1"/>
      <c r="CN3562" s="1"/>
      <c r="CQ3562" s="1"/>
      <c r="CT3562" s="1"/>
      <c r="CU3562" s="1"/>
    </row>
    <row r="3563" spans="9:99" x14ac:dyDescent="0.2">
      <c r="I3563" s="1"/>
      <c r="L3563" s="1"/>
      <c r="O3563" s="1"/>
      <c r="R3563" s="1"/>
      <c r="U3563" s="1"/>
      <c r="X3563" s="1"/>
      <c r="AA3563" s="1"/>
      <c r="AD3563" s="1"/>
      <c r="AG3563" s="1"/>
      <c r="AK3563" s="1"/>
      <c r="AP3563" s="1"/>
      <c r="AS3563" s="1"/>
      <c r="AW3563" s="1"/>
      <c r="BB3563" s="1"/>
      <c r="BE3563" s="1"/>
      <c r="BH3563" s="1"/>
      <c r="BK3563" s="1"/>
      <c r="BN3563" s="1"/>
      <c r="BR3563" s="1"/>
      <c r="BW3563" s="1"/>
      <c r="BZ3563" s="1"/>
      <c r="CF3563" s="1"/>
      <c r="CN3563" s="1"/>
      <c r="CQ3563" s="1"/>
      <c r="CT3563" s="1"/>
      <c r="CU3563" s="1"/>
    </row>
    <row r="3564" spans="9:99" x14ac:dyDescent="0.2">
      <c r="I3564" s="1"/>
      <c r="L3564" s="1"/>
      <c r="O3564" s="1"/>
      <c r="R3564" s="1"/>
      <c r="U3564" s="1"/>
      <c r="X3564" s="1"/>
      <c r="AA3564" s="1"/>
      <c r="AD3564" s="1"/>
      <c r="AG3564" s="1"/>
      <c r="AK3564" s="1"/>
      <c r="AP3564" s="1"/>
      <c r="AS3564" s="1"/>
      <c r="AW3564" s="1"/>
      <c r="BB3564" s="1"/>
      <c r="BE3564" s="1"/>
      <c r="BH3564" s="1"/>
      <c r="BK3564" s="1"/>
      <c r="BN3564" s="1"/>
      <c r="BR3564" s="1"/>
      <c r="BW3564" s="1"/>
      <c r="BZ3564" s="1"/>
      <c r="CF3564" s="1"/>
      <c r="CN3564" s="1"/>
      <c r="CQ3564" s="1"/>
      <c r="CT3564" s="1"/>
      <c r="CU3564" s="1"/>
    </row>
    <row r="3565" spans="9:99" x14ac:dyDescent="0.2">
      <c r="I3565" s="1"/>
      <c r="L3565" s="1"/>
      <c r="O3565" s="1"/>
      <c r="R3565" s="1"/>
      <c r="U3565" s="1"/>
      <c r="X3565" s="1"/>
      <c r="AA3565" s="1"/>
      <c r="AD3565" s="1"/>
      <c r="AG3565" s="1"/>
      <c r="AK3565" s="1"/>
      <c r="AP3565" s="1"/>
      <c r="AS3565" s="1"/>
      <c r="AW3565" s="1"/>
      <c r="BB3565" s="1"/>
      <c r="BE3565" s="1"/>
      <c r="BH3565" s="1"/>
      <c r="BK3565" s="1"/>
      <c r="BN3565" s="1"/>
      <c r="BR3565" s="1"/>
      <c r="BW3565" s="1"/>
      <c r="BZ3565" s="1"/>
      <c r="CF3565" s="1"/>
      <c r="CN3565" s="1"/>
      <c r="CQ3565" s="1"/>
      <c r="CT3565" s="1"/>
      <c r="CU3565" s="1"/>
    </row>
    <row r="3566" spans="9:99" x14ac:dyDescent="0.2">
      <c r="I3566" s="1"/>
      <c r="L3566" s="1"/>
      <c r="O3566" s="1"/>
      <c r="R3566" s="1"/>
      <c r="U3566" s="1"/>
      <c r="X3566" s="1"/>
      <c r="AA3566" s="1"/>
      <c r="AD3566" s="1"/>
      <c r="AG3566" s="1"/>
      <c r="AK3566" s="1"/>
      <c r="AP3566" s="1"/>
      <c r="AS3566" s="1"/>
      <c r="AW3566" s="1"/>
      <c r="BB3566" s="1"/>
      <c r="BE3566" s="1"/>
      <c r="BH3566" s="1"/>
      <c r="BK3566" s="1"/>
      <c r="BN3566" s="1"/>
      <c r="BR3566" s="1"/>
      <c r="BW3566" s="1"/>
      <c r="BZ3566" s="1"/>
      <c r="CF3566" s="1"/>
      <c r="CN3566" s="1"/>
      <c r="CQ3566" s="1"/>
      <c r="CT3566" s="1"/>
      <c r="CU3566" s="1"/>
    </row>
    <row r="3567" spans="9:99" x14ac:dyDescent="0.2">
      <c r="I3567" s="1"/>
      <c r="L3567" s="1"/>
      <c r="O3567" s="1"/>
      <c r="R3567" s="1"/>
      <c r="U3567" s="1"/>
      <c r="X3567" s="1"/>
      <c r="AA3567" s="1"/>
      <c r="AD3567" s="1"/>
      <c r="AG3567" s="1"/>
      <c r="AK3567" s="1"/>
      <c r="AP3567" s="1"/>
      <c r="AS3567" s="1"/>
      <c r="AW3567" s="1"/>
      <c r="BB3567" s="1"/>
      <c r="BE3567" s="1"/>
      <c r="BH3567" s="1"/>
      <c r="BK3567" s="1"/>
      <c r="BN3567" s="1"/>
      <c r="BR3567" s="1"/>
      <c r="BW3567" s="1"/>
      <c r="BZ3567" s="1"/>
      <c r="CF3567" s="1"/>
      <c r="CN3567" s="1"/>
      <c r="CQ3567" s="1"/>
      <c r="CT3567" s="1"/>
      <c r="CU3567" s="1"/>
    </row>
    <row r="3568" spans="9:99" x14ac:dyDescent="0.2">
      <c r="I3568" s="1"/>
      <c r="L3568" s="1"/>
      <c r="O3568" s="1"/>
      <c r="R3568" s="1"/>
      <c r="U3568" s="1"/>
      <c r="X3568" s="1"/>
      <c r="AA3568" s="1"/>
      <c r="AD3568" s="1"/>
      <c r="AG3568" s="1"/>
      <c r="AK3568" s="1"/>
      <c r="AP3568" s="1"/>
      <c r="AS3568" s="1"/>
      <c r="AW3568" s="1"/>
      <c r="BB3568" s="1"/>
      <c r="BE3568" s="1"/>
      <c r="BH3568" s="1"/>
      <c r="BK3568" s="1"/>
      <c r="BN3568" s="1"/>
      <c r="BR3568" s="1"/>
      <c r="BW3568" s="1"/>
      <c r="BZ3568" s="1"/>
      <c r="CF3568" s="1"/>
      <c r="CN3568" s="1"/>
      <c r="CQ3568" s="1"/>
      <c r="CT3568" s="1"/>
      <c r="CU3568" s="1"/>
    </row>
    <row r="3569" spans="9:99" x14ac:dyDescent="0.2">
      <c r="I3569" s="1"/>
      <c r="L3569" s="1"/>
      <c r="O3569" s="1"/>
      <c r="R3569" s="1"/>
      <c r="U3569" s="1"/>
      <c r="X3569" s="1"/>
      <c r="AA3569" s="1"/>
      <c r="AD3569" s="1"/>
      <c r="AG3569" s="1"/>
      <c r="AK3569" s="1"/>
      <c r="AP3569" s="1"/>
      <c r="AS3569" s="1"/>
      <c r="AW3569" s="1"/>
      <c r="BB3569" s="1"/>
      <c r="BE3569" s="1"/>
      <c r="BH3569" s="1"/>
      <c r="BK3569" s="1"/>
      <c r="BN3569" s="1"/>
      <c r="BR3569" s="1"/>
      <c r="BW3569" s="1"/>
      <c r="BZ3569" s="1"/>
      <c r="CF3569" s="1"/>
      <c r="CN3569" s="1"/>
      <c r="CQ3569" s="1"/>
      <c r="CT3569" s="1"/>
      <c r="CU3569" s="1"/>
    </row>
    <row r="3570" spans="9:99" x14ac:dyDescent="0.2">
      <c r="I3570" s="1"/>
      <c r="L3570" s="1"/>
      <c r="O3570" s="1"/>
      <c r="R3570" s="1"/>
      <c r="U3570" s="1"/>
      <c r="X3570" s="1"/>
      <c r="AA3570" s="1"/>
      <c r="AD3570" s="1"/>
      <c r="AG3570" s="1"/>
      <c r="AK3570" s="1"/>
      <c r="AP3570" s="1"/>
      <c r="AS3570" s="1"/>
      <c r="AW3570" s="1"/>
      <c r="BB3570" s="1"/>
      <c r="BE3570" s="1"/>
      <c r="BH3570" s="1"/>
      <c r="BK3570" s="1"/>
      <c r="BN3570" s="1"/>
      <c r="BR3570" s="1"/>
      <c r="BW3570" s="1"/>
      <c r="BZ3570" s="1"/>
      <c r="CF3570" s="1"/>
      <c r="CN3570" s="1"/>
      <c r="CQ3570" s="1"/>
      <c r="CT3570" s="1"/>
      <c r="CU3570" s="1"/>
    </row>
    <row r="3571" spans="9:99" x14ac:dyDescent="0.2">
      <c r="I3571" s="1"/>
      <c r="L3571" s="1"/>
      <c r="O3571" s="1"/>
      <c r="R3571" s="1"/>
      <c r="U3571" s="1"/>
      <c r="X3571" s="1"/>
      <c r="AA3571" s="1"/>
      <c r="AD3571" s="1"/>
      <c r="AG3571" s="1"/>
      <c r="AK3571" s="1"/>
      <c r="AP3571" s="1"/>
      <c r="AS3571" s="1"/>
      <c r="AW3571" s="1"/>
      <c r="BB3571" s="1"/>
      <c r="BE3571" s="1"/>
      <c r="BH3571" s="1"/>
      <c r="BK3571" s="1"/>
      <c r="BN3571" s="1"/>
      <c r="BR3571" s="1"/>
      <c r="BW3571" s="1"/>
      <c r="BZ3571" s="1"/>
      <c r="CF3571" s="1"/>
      <c r="CN3571" s="1"/>
      <c r="CQ3571" s="1"/>
      <c r="CT3571" s="1"/>
      <c r="CU3571" s="1"/>
    </row>
    <row r="3572" spans="9:99" x14ac:dyDescent="0.2">
      <c r="I3572" s="1"/>
      <c r="L3572" s="1"/>
      <c r="O3572" s="1"/>
      <c r="R3572" s="1"/>
      <c r="U3572" s="1"/>
      <c r="X3572" s="1"/>
      <c r="AA3572" s="1"/>
      <c r="AD3572" s="1"/>
      <c r="AG3572" s="1"/>
      <c r="AK3572" s="1"/>
      <c r="AP3572" s="1"/>
      <c r="AS3572" s="1"/>
      <c r="AW3572" s="1"/>
      <c r="BB3572" s="1"/>
      <c r="BE3572" s="1"/>
      <c r="BH3572" s="1"/>
      <c r="BK3572" s="1"/>
      <c r="BN3572" s="1"/>
      <c r="BR3572" s="1"/>
      <c r="BW3572" s="1"/>
      <c r="BZ3572" s="1"/>
      <c r="CF3572" s="1"/>
      <c r="CN3572" s="1"/>
      <c r="CQ3572" s="1"/>
      <c r="CT3572" s="1"/>
      <c r="CU3572" s="1"/>
    </row>
    <row r="3573" spans="9:99" x14ac:dyDescent="0.2">
      <c r="I3573" s="1"/>
      <c r="L3573" s="1"/>
      <c r="O3573" s="1"/>
      <c r="R3573" s="1"/>
      <c r="U3573" s="1"/>
      <c r="X3573" s="1"/>
      <c r="AA3573" s="1"/>
      <c r="AD3573" s="1"/>
      <c r="AG3573" s="1"/>
      <c r="AK3573" s="1"/>
      <c r="AP3573" s="1"/>
      <c r="AS3573" s="1"/>
      <c r="AW3573" s="1"/>
      <c r="BB3573" s="1"/>
      <c r="BE3573" s="1"/>
      <c r="BH3573" s="1"/>
      <c r="BK3573" s="1"/>
      <c r="BN3573" s="1"/>
      <c r="BR3573" s="1"/>
      <c r="BW3573" s="1"/>
      <c r="BZ3573" s="1"/>
      <c r="CF3573" s="1"/>
      <c r="CN3573" s="1"/>
      <c r="CQ3573" s="1"/>
      <c r="CT3573" s="1"/>
      <c r="CU3573" s="1"/>
    </row>
    <row r="3574" spans="9:99" x14ac:dyDescent="0.2">
      <c r="I3574" s="1"/>
      <c r="L3574" s="1"/>
      <c r="O3574" s="1"/>
      <c r="R3574" s="1"/>
      <c r="U3574" s="1"/>
      <c r="X3574" s="1"/>
      <c r="AA3574" s="1"/>
      <c r="AD3574" s="1"/>
      <c r="AG3574" s="1"/>
      <c r="AK3574" s="1"/>
      <c r="AP3574" s="1"/>
      <c r="AS3574" s="1"/>
      <c r="AW3574" s="1"/>
      <c r="BB3574" s="1"/>
      <c r="BE3574" s="1"/>
      <c r="BH3574" s="1"/>
      <c r="BK3574" s="1"/>
      <c r="BN3574" s="1"/>
      <c r="BR3574" s="1"/>
      <c r="BW3574" s="1"/>
      <c r="BZ3574" s="1"/>
      <c r="CF3574" s="1"/>
      <c r="CN3574" s="1"/>
      <c r="CQ3574" s="1"/>
      <c r="CT3574" s="1"/>
      <c r="CU3574" s="1"/>
    </row>
    <row r="3575" spans="9:99" x14ac:dyDescent="0.2">
      <c r="I3575" s="1"/>
      <c r="L3575" s="1"/>
      <c r="O3575" s="1"/>
      <c r="R3575" s="1"/>
      <c r="U3575" s="1"/>
      <c r="X3575" s="1"/>
      <c r="AA3575" s="1"/>
      <c r="AD3575" s="1"/>
      <c r="AG3575" s="1"/>
      <c r="AK3575" s="1"/>
      <c r="AP3575" s="1"/>
      <c r="AS3575" s="1"/>
      <c r="AW3575" s="1"/>
      <c r="BB3575" s="1"/>
      <c r="BE3575" s="1"/>
      <c r="BH3575" s="1"/>
      <c r="BK3575" s="1"/>
      <c r="BN3575" s="1"/>
      <c r="BR3575" s="1"/>
      <c r="BW3575" s="1"/>
      <c r="BZ3575" s="1"/>
      <c r="CF3575" s="1"/>
      <c r="CN3575" s="1"/>
      <c r="CQ3575" s="1"/>
      <c r="CT3575" s="1"/>
      <c r="CU3575" s="1"/>
    </row>
    <row r="3576" spans="9:99" x14ac:dyDescent="0.2">
      <c r="I3576" s="1"/>
      <c r="L3576" s="1"/>
      <c r="O3576" s="1"/>
      <c r="R3576" s="1"/>
      <c r="U3576" s="1"/>
      <c r="X3576" s="1"/>
      <c r="AA3576" s="1"/>
      <c r="AD3576" s="1"/>
      <c r="AG3576" s="1"/>
      <c r="AK3576" s="1"/>
      <c r="AP3576" s="1"/>
      <c r="AS3576" s="1"/>
      <c r="AW3576" s="1"/>
      <c r="BB3576" s="1"/>
      <c r="BE3576" s="1"/>
      <c r="BH3576" s="1"/>
      <c r="BK3576" s="1"/>
      <c r="BN3576" s="1"/>
      <c r="BR3576" s="1"/>
      <c r="BW3576" s="1"/>
      <c r="BZ3576" s="1"/>
      <c r="CF3576" s="1"/>
      <c r="CN3576" s="1"/>
      <c r="CQ3576" s="1"/>
      <c r="CT3576" s="1"/>
      <c r="CU3576" s="1"/>
    </row>
    <row r="3577" spans="9:99" x14ac:dyDescent="0.2">
      <c r="I3577" s="1"/>
      <c r="L3577" s="1"/>
      <c r="O3577" s="1"/>
      <c r="R3577" s="1"/>
      <c r="U3577" s="1"/>
      <c r="X3577" s="1"/>
      <c r="AA3577" s="1"/>
      <c r="AD3577" s="1"/>
      <c r="AG3577" s="1"/>
      <c r="AK3577" s="1"/>
      <c r="AP3577" s="1"/>
      <c r="AS3577" s="1"/>
      <c r="AW3577" s="1"/>
      <c r="BB3577" s="1"/>
      <c r="BE3577" s="1"/>
      <c r="BH3577" s="1"/>
      <c r="BK3577" s="1"/>
      <c r="BN3577" s="1"/>
      <c r="BR3577" s="1"/>
      <c r="BW3577" s="1"/>
      <c r="BZ3577" s="1"/>
      <c r="CF3577" s="1"/>
      <c r="CN3577" s="1"/>
      <c r="CQ3577" s="1"/>
      <c r="CT3577" s="1"/>
      <c r="CU3577" s="1"/>
    </row>
    <row r="3578" spans="9:99" x14ac:dyDescent="0.2">
      <c r="I3578" s="1"/>
      <c r="L3578" s="1"/>
      <c r="O3578" s="1"/>
      <c r="R3578" s="1"/>
      <c r="U3578" s="1"/>
      <c r="X3578" s="1"/>
      <c r="AA3578" s="1"/>
      <c r="AD3578" s="1"/>
      <c r="AG3578" s="1"/>
      <c r="AK3578" s="1"/>
      <c r="AP3578" s="1"/>
      <c r="AS3578" s="1"/>
      <c r="AW3578" s="1"/>
      <c r="BB3578" s="1"/>
      <c r="BE3578" s="1"/>
      <c r="BH3578" s="1"/>
      <c r="BK3578" s="1"/>
      <c r="BN3578" s="1"/>
      <c r="BR3578" s="1"/>
      <c r="BW3578" s="1"/>
      <c r="BZ3578" s="1"/>
      <c r="CF3578" s="1"/>
      <c r="CN3578" s="1"/>
      <c r="CQ3578" s="1"/>
      <c r="CT3578" s="1"/>
      <c r="CU3578" s="1"/>
    </row>
    <row r="3579" spans="9:99" x14ac:dyDescent="0.2">
      <c r="I3579" s="1"/>
      <c r="L3579" s="1"/>
      <c r="O3579" s="1"/>
      <c r="R3579" s="1"/>
      <c r="U3579" s="1"/>
      <c r="X3579" s="1"/>
      <c r="AA3579" s="1"/>
      <c r="AD3579" s="1"/>
      <c r="AG3579" s="1"/>
      <c r="AK3579" s="1"/>
      <c r="AP3579" s="1"/>
      <c r="AS3579" s="1"/>
      <c r="AW3579" s="1"/>
      <c r="BB3579" s="1"/>
      <c r="BE3579" s="1"/>
      <c r="BH3579" s="1"/>
      <c r="BK3579" s="1"/>
      <c r="BN3579" s="1"/>
      <c r="BR3579" s="1"/>
      <c r="BW3579" s="1"/>
      <c r="BZ3579" s="1"/>
      <c r="CF3579" s="1"/>
      <c r="CN3579" s="1"/>
      <c r="CQ3579" s="1"/>
      <c r="CT3579" s="1"/>
      <c r="CU3579" s="1"/>
    </row>
    <row r="3580" spans="9:99" x14ac:dyDescent="0.2">
      <c r="I3580" s="1"/>
      <c r="L3580" s="1"/>
      <c r="O3580" s="1"/>
      <c r="R3580" s="1"/>
      <c r="U3580" s="1"/>
      <c r="X3580" s="1"/>
      <c r="AA3580" s="1"/>
      <c r="AD3580" s="1"/>
      <c r="AG3580" s="1"/>
      <c r="AK3580" s="1"/>
      <c r="AP3580" s="1"/>
      <c r="AS3580" s="1"/>
      <c r="AW3580" s="1"/>
      <c r="BB3580" s="1"/>
      <c r="BE3580" s="1"/>
      <c r="BH3580" s="1"/>
      <c r="BK3580" s="1"/>
      <c r="BN3580" s="1"/>
      <c r="BR3580" s="1"/>
      <c r="BW3580" s="1"/>
      <c r="BZ3580" s="1"/>
      <c r="CF3580" s="1"/>
      <c r="CN3580" s="1"/>
      <c r="CQ3580" s="1"/>
      <c r="CT3580" s="1"/>
      <c r="CU3580" s="1"/>
    </row>
    <row r="3581" spans="9:99" x14ac:dyDescent="0.2">
      <c r="I3581" s="1"/>
      <c r="L3581" s="1"/>
      <c r="O3581" s="1"/>
      <c r="R3581" s="1"/>
      <c r="U3581" s="1"/>
      <c r="X3581" s="1"/>
      <c r="AA3581" s="1"/>
      <c r="AD3581" s="1"/>
      <c r="AG3581" s="1"/>
      <c r="AK3581" s="1"/>
      <c r="AP3581" s="1"/>
      <c r="AS3581" s="1"/>
      <c r="AW3581" s="1"/>
      <c r="BB3581" s="1"/>
      <c r="BE3581" s="1"/>
      <c r="BH3581" s="1"/>
      <c r="BK3581" s="1"/>
      <c r="BN3581" s="1"/>
      <c r="BR3581" s="1"/>
      <c r="BW3581" s="1"/>
      <c r="BZ3581" s="1"/>
      <c r="CF3581" s="1"/>
      <c r="CN3581" s="1"/>
      <c r="CQ3581" s="1"/>
      <c r="CT3581" s="1"/>
      <c r="CU3581" s="1"/>
    </row>
    <row r="3582" spans="9:99" x14ac:dyDescent="0.2">
      <c r="I3582" s="1"/>
      <c r="L3582" s="1"/>
      <c r="O3582" s="1"/>
      <c r="R3582" s="1"/>
      <c r="U3582" s="1"/>
      <c r="X3582" s="1"/>
      <c r="AA3582" s="1"/>
      <c r="AD3582" s="1"/>
      <c r="AG3582" s="1"/>
      <c r="AK3582" s="1"/>
      <c r="AP3582" s="1"/>
      <c r="AS3582" s="1"/>
      <c r="AW3582" s="1"/>
      <c r="BB3582" s="1"/>
      <c r="BE3582" s="1"/>
      <c r="BH3582" s="1"/>
      <c r="BK3582" s="1"/>
      <c r="BN3582" s="1"/>
      <c r="BR3582" s="1"/>
      <c r="BW3582" s="1"/>
      <c r="BZ3582" s="1"/>
      <c r="CF3582" s="1"/>
      <c r="CN3582" s="1"/>
      <c r="CQ3582" s="1"/>
      <c r="CT3582" s="1"/>
      <c r="CU3582" s="1"/>
    </row>
    <row r="3583" spans="9:99" x14ac:dyDescent="0.2">
      <c r="I3583" s="1"/>
      <c r="L3583" s="1"/>
      <c r="O3583" s="1"/>
      <c r="R3583" s="1"/>
      <c r="U3583" s="1"/>
      <c r="X3583" s="1"/>
      <c r="AA3583" s="1"/>
      <c r="AD3583" s="1"/>
      <c r="AG3583" s="1"/>
      <c r="AK3583" s="1"/>
      <c r="AP3583" s="1"/>
      <c r="AS3583" s="1"/>
      <c r="AW3583" s="1"/>
      <c r="BB3583" s="1"/>
      <c r="BE3583" s="1"/>
      <c r="BH3583" s="1"/>
      <c r="BK3583" s="1"/>
      <c r="BN3583" s="1"/>
      <c r="BR3583" s="1"/>
      <c r="BW3583" s="1"/>
      <c r="BZ3583" s="1"/>
      <c r="CF3583" s="1"/>
      <c r="CN3583" s="1"/>
      <c r="CQ3583" s="1"/>
      <c r="CT3583" s="1"/>
      <c r="CU3583" s="1"/>
    </row>
    <row r="3584" spans="9:99" x14ac:dyDescent="0.2">
      <c r="I3584" s="1"/>
      <c r="L3584" s="1"/>
      <c r="O3584" s="1"/>
      <c r="R3584" s="1"/>
      <c r="U3584" s="1"/>
      <c r="X3584" s="1"/>
      <c r="AA3584" s="1"/>
      <c r="AD3584" s="1"/>
      <c r="AG3584" s="1"/>
      <c r="AK3584" s="1"/>
      <c r="AP3584" s="1"/>
      <c r="AS3584" s="1"/>
      <c r="AW3584" s="1"/>
      <c r="BB3584" s="1"/>
      <c r="BE3584" s="1"/>
      <c r="BH3584" s="1"/>
      <c r="BK3584" s="1"/>
      <c r="BN3584" s="1"/>
      <c r="BR3584" s="1"/>
      <c r="BW3584" s="1"/>
      <c r="BZ3584" s="1"/>
      <c r="CF3584" s="1"/>
      <c r="CN3584" s="1"/>
      <c r="CQ3584" s="1"/>
      <c r="CT3584" s="1"/>
      <c r="CU3584" s="1"/>
    </row>
    <row r="3585" spans="9:99" x14ac:dyDescent="0.2">
      <c r="I3585" s="1"/>
      <c r="L3585" s="1"/>
      <c r="O3585" s="1"/>
      <c r="R3585" s="1"/>
      <c r="U3585" s="1"/>
      <c r="X3585" s="1"/>
      <c r="AA3585" s="1"/>
      <c r="AD3585" s="1"/>
      <c r="AG3585" s="1"/>
      <c r="AK3585" s="1"/>
      <c r="AP3585" s="1"/>
      <c r="AS3585" s="1"/>
      <c r="AW3585" s="1"/>
      <c r="BB3585" s="1"/>
      <c r="BE3585" s="1"/>
      <c r="BH3585" s="1"/>
      <c r="BK3585" s="1"/>
      <c r="BN3585" s="1"/>
      <c r="BR3585" s="1"/>
      <c r="BW3585" s="1"/>
      <c r="BZ3585" s="1"/>
      <c r="CF3585" s="1"/>
      <c r="CN3585" s="1"/>
      <c r="CQ3585" s="1"/>
      <c r="CT3585" s="1"/>
      <c r="CU3585" s="1"/>
    </row>
    <row r="3586" spans="9:99" x14ac:dyDescent="0.2">
      <c r="I3586" s="1"/>
      <c r="L3586" s="1"/>
      <c r="O3586" s="1"/>
      <c r="R3586" s="1"/>
      <c r="U3586" s="1"/>
      <c r="X3586" s="1"/>
      <c r="AA3586" s="1"/>
      <c r="AD3586" s="1"/>
      <c r="AG3586" s="1"/>
      <c r="AK3586" s="1"/>
      <c r="AP3586" s="1"/>
      <c r="AS3586" s="1"/>
      <c r="AW3586" s="1"/>
      <c r="BB3586" s="1"/>
      <c r="BE3586" s="1"/>
      <c r="BH3586" s="1"/>
      <c r="BK3586" s="1"/>
      <c r="BN3586" s="1"/>
      <c r="BR3586" s="1"/>
      <c r="BW3586" s="1"/>
      <c r="BZ3586" s="1"/>
      <c r="CF3586" s="1"/>
      <c r="CN3586" s="1"/>
      <c r="CQ3586" s="1"/>
      <c r="CT3586" s="1"/>
      <c r="CU3586" s="1"/>
    </row>
    <row r="3587" spans="9:99" x14ac:dyDescent="0.2">
      <c r="I3587" s="1"/>
      <c r="L3587" s="1"/>
      <c r="O3587" s="1"/>
      <c r="R3587" s="1"/>
      <c r="U3587" s="1"/>
      <c r="X3587" s="1"/>
      <c r="AA3587" s="1"/>
      <c r="AD3587" s="1"/>
      <c r="AG3587" s="1"/>
      <c r="AK3587" s="1"/>
      <c r="AP3587" s="1"/>
      <c r="AS3587" s="1"/>
      <c r="AW3587" s="1"/>
      <c r="BB3587" s="1"/>
      <c r="BE3587" s="1"/>
      <c r="BH3587" s="1"/>
      <c r="BK3587" s="1"/>
      <c r="BN3587" s="1"/>
      <c r="BR3587" s="1"/>
      <c r="BW3587" s="1"/>
      <c r="BZ3587" s="1"/>
      <c r="CF3587" s="1"/>
      <c r="CN3587" s="1"/>
      <c r="CQ3587" s="1"/>
      <c r="CT3587" s="1"/>
      <c r="CU3587" s="1"/>
    </row>
    <row r="3588" spans="9:99" x14ac:dyDescent="0.2">
      <c r="I3588" s="1"/>
      <c r="L3588" s="1"/>
      <c r="O3588" s="1"/>
      <c r="R3588" s="1"/>
      <c r="U3588" s="1"/>
      <c r="X3588" s="1"/>
      <c r="AA3588" s="1"/>
      <c r="AD3588" s="1"/>
      <c r="AG3588" s="1"/>
      <c r="AK3588" s="1"/>
      <c r="AP3588" s="1"/>
      <c r="AS3588" s="1"/>
      <c r="AW3588" s="1"/>
      <c r="BB3588" s="1"/>
      <c r="BE3588" s="1"/>
      <c r="BH3588" s="1"/>
      <c r="BK3588" s="1"/>
      <c r="BN3588" s="1"/>
      <c r="BR3588" s="1"/>
      <c r="BW3588" s="1"/>
      <c r="BZ3588" s="1"/>
      <c r="CF3588" s="1"/>
      <c r="CN3588" s="1"/>
      <c r="CQ3588" s="1"/>
      <c r="CT3588" s="1"/>
      <c r="CU3588" s="1"/>
    </row>
    <row r="3589" spans="9:99" x14ac:dyDescent="0.2">
      <c r="I3589" s="1"/>
      <c r="L3589" s="1"/>
      <c r="O3589" s="1"/>
      <c r="R3589" s="1"/>
      <c r="U3589" s="1"/>
      <c r="X3589" s="1"/>
      <c r="AA3589" s="1"/>
      <c r="AD3589" s="1"/>
      <c r="AG3589" s="1"/>
      <c r="AK3589" s="1"/>
      <c r="AP3589" s="1"/>
      <c r="AS3589" s="1"/>
      <c r="AW3589" s="1"/>
      <c r="BB3589" s="1"/>
      <c r="BE3589" s="1"/>
      <c r="BH3589" s="1"/>
      <c r="BK3589" s="1"/>
      <c r="BN3589" s="1"/>
      <c r="BR3589" s="1"/>
      <c r="BW3589" s="1"/>
      <c r="BZ3589" s="1"/>
      <c r="CF3589" s="1"/>
      <c r="CN3589" s="1"/>
      <c r="CQ3589" s="1"/>
      <c r="CT3589" s="1"/>
      <c r="CU3589" s="1"/>
    </row>
    <row r="3590" spans="9:99" x14ac:dyDescent="0.2">
      <c r="I3590" s="1"/>
      <c r="L3590" s="1"/>
      <c r="O3590" s="1"/>
      <c r="R3590" s="1"/>
      <c r="U3590" s="1"/>
      <c r="X3590" s="1"/>
      <c r="AA3590" s="1"/>
      <c r="AD3590" s="1"/>
      <c r="AG3590" s="1"/>
      <c r="AK3590" s="1"/>
      <c r="AP3590" s="1"/>
      <c r="AS3590" s="1"/>
      <c r="AW3590" s="1"/>
      <c r="BB3590" s="1"/>
      <c r="BE3590" s="1"/>
      <c r="BH3590" s="1"/>
      <c r="BK3590" s="1"/>
      <c r="BN3590" s="1"/>
      <c r="BR3590" s="1"/>
      <c r="BW3590" s="1"/>
      <c r="BZ3590" s="1"/>
      <c r="CF3590" s="1"/>
      <c r="CN3590" s="1"/>
      <c r="CQ3590" s="1"/>
      <c r="CT3590" s="1"/>
      <c r="CU3590" s="1"/>
    </row>
    <row r="3591" spans="9:99" x14ac:dyDescent="0.2">
      <c r="I3591" s="1"/>
      <c r="L3591" s="1"/>
      <c r="O3591" s="1"/>
      <c r="R3591" s="1"/>
      <c r="U3591" s="1"/>
      <c r="X3591" s="1"/>
      <c r="AA3591" s="1"/>
      <c r="AD3591" s="1"/>
      <c r="AG3591" s="1"/>
      <c r="AK3591" s="1"/>
      <c r="AP3591" s="1"/>
      <c r="AS3591" s="1"/>
      <c r="AW3591" s="1"/>
      <c r="BB3591" s="1"/>
      <c r="BE3591" s="1"/>
      <c r="BH3591" s="1"/>
      <c r="BK3591" s="1"/>
      <c r="BN3591" s="1"/>
      <c r="BR3591" s="1"/>
      <c r="BW3591" s="1"/>
      <c r="BZ3591" s="1"/>
      <c r="CF3591" s="1"/>
      <c r="CN3591" s="1"/>
      <c r="CQ3591" s="1"/>
      <c r="CT3591" s="1"/>
      <c r="CU3591" s="1"/>
    </row>
    <row r="3592" spans="9:99" x14ac:dyDescent="0.2">
      <c r="I3592" s="1"/>
      <c r="L3592" s="1"/>
      <c r="O3592" s="1"/>
      <c r="R3592" s="1"/>
      <c r="U3592" s="1"/>
      <c r="X3592" s="1"/>
      <c r="AA3592" s="1"/>
      <c r="AD3592" s="1"/>
      <c r="AG3592" s="1"/>
      <c r="AK3592" s="1"/>
      <c r="AP3592" s="1"/>
      <c r="AS3592" s="1"/>
      <c r="AW3592" s="1"/>
      <c r="BB3592" s="1"/>
      <c r="BE3592" s="1"/>
      <c r="BH3592" s="1"/>
      <c r="BK3592" s="1"/>
      <c r="BN3592" s="1"/>
      <c r="BR3592" s="1"/>
      <c r="BW3592" s="1"/>
      <c r="BZ3592" s="1"/>
      <c r="CF3592" s="1"/>
      <c r="CN3592" s="1"/>
      <c r="CQ3592" s="1"/>
      <c r="CT3592" s="1"/>
      <c r="CU3592" s="1"/>
    </row>
    <row r="3593" spans="9:99" x14ac:dyDescent="0.2">
      <c r="I3593" s="1"/>
      <c r="L3593" s="1"/>
      <c r="O3593" s="1"/>
      <c r="R3593" s="1"/>
      <c r="U3593" s="1"/>
      <c r="X3593" s="1"/>
      <c r="AA3593" s="1"/>
      <c r="AD3593" s="1"/>
      <c r="AG3593" s="1"/>
      <c r="AK3593" s="1"/>
      <c r="AP3593" s="1"/>
      <c r="AS3593" s="1"/>
      <c r="AW3593" s="1"/>
      <c r="BB3593" s="1"/>
      <c r="BE3593" s="1"/>
      <c r="BH3593" s="1"/>
      <c r="BK3593" s="1"/>
      <c r="BN3593" s="1"/>
      <c r="BR3593" s="1"/>
      <c r="BW3593" s="1"/>
      <c r="BZ3593" s="1"/>
      <c r="CF3593" s="1"/>
      <c r="CN3593" s="1"/>
      <c r="CQ3593" s="1"/>
      <c r="CT3593" s="1"/>
      <c r="CU3593" s="1"/>
    </row>
    <row r="3594" spans="9:99" x14ac:dyDescent="0.2">
      <c r="I3594" s="1"/>
      <c r="L3594" s="1"/>
      <c r="O3594" s="1"/>
      <c r="R3594" s="1"/>
      <c r="U3594" s="1"/>
      <c r="X3594" s="1"/>
      <c r="AA3594" s="1"/>
      <c r="AD3594" s="1"/>
      <c r="AG3594" s="1"/>
      <c r="AK3594" s="1"/>
      <c r="AP3594" s="1"/>
      <c r="AS3594" s="1"/>
      <c r="AW3594" s="1"/>
      <c r="BB3594" s="1"/>
      <c r="BE3594" s="1"/>
      <c r="BH3594" s="1"/>
      <c r="BK3594" s="1"/>
      <c r="BN3594" s="1"/>
      <c r="BR3594" s="1"/>
      <c r="BW3594" s="1"/>
      <c r="BZ3594" s="1"/>
      <c r="CF3594" s="1"/>
      <c r="CN3594" s="1"/>
      <c r="CQ3594" s="1"/>
      <c r="CT3594" s="1"/>
      <c r="CU3594" s="1"/>
    </row>
    <row r="3595" spans="9:99" x14ac:dyDescent="0.2">
      <c r="I3595" s="1"/>
      <c r="L3595" s="1"/>
      <c r="O3595" s="1"/>
      <c r="R3595" s="1"/>
      <c r="U3595" s="1"/>
      <c r="X3595" s="1"/>
      <c r="AA3595" s="1"/>
      <c r="AD3595" s="1"/>
      <c r="AG3595" s="1"/>
      <c r="AK3595" s="1"/>
      <c r="AP3595" s="1"/>
      <c r="AS3595" s="1"/>
      <c r="AW3595" s="1"/>
      <c r="BB3595" s="1"/>
      <c r="BE3595" s="1"/>
      <c r="BH3595" s="1"/>
      <c r="BK3595" s="1"/>
      <c r="BN3595" s="1"/>
      <c r="BR3595" s="1"/>
      <c r="BW3595" s="1"/>
      <c r="BZ3595" s="1"/>
      <c r="CF3595" s="1"/>
      <c r="CN3595" s="1"/>
      <c r="CQ3595" s="1"/>
      <c r="CT3595" s="1"/>
      <c r="CU3595" s="1"/>
    </row>
    <row r="3596" spans="9:99" x14ac:dyDescent="0.2">
      <c r="I3596" s="1"/>
      <c r="L3596" s="1"/>
      <c r="O3596" s="1"/>
      <c r="R3596" s="1"/>
      <c r="U3596" s="1"/>
      <c r="X3596" s="1"/>
      <c r="AA3596" s="1"/>
      <c r="AD3596" s="1"/>
      <c r="AG3596" s="1"/>
      <c r="AK3596" s="1"/>
      <c r="AP3596" s="1"/>
      <c r="AS3596" s="1"/>
      <c r="AW3596" s="1"/>
      <c r="BB3596" s="1"/>
      <c r="BE3596" s="1"/>
      <c r="BH3596" s="1"/>
      <c r="BK3596" s="1"/>
      <c r="BN3596" s="1"/>
      <c r="BR3596" s="1"/>
      <c r="BW3596" s="1"/>
      <c r="BZ3596" s="1"/>
      <c r="CF3596" s="1"/>
      <c r="CN3596" s="1"/>
      <c r="CQ3596" s="1"/>
      <c r="CT3596" s="1"/>
      <c r="CU3596" s="1"/>
    </row>
    <row r="3597" spans="9:99" x14ac:dyDescent="0.2">
      <c r="I3597" s="1"/>
      <c r="L3597" s="1"/>
      <c r="O3597" s="1"/>
      <c r="R3597" s="1"/>
      <c r="U3597" s="1"/>
      <c r="X3597" s="1"/>
      <c r="AA3597" s="1"/>
      <c r="AD3597" s="1"/>
      <c r="AG3597" s="1"/>
      <c r="AK3597" s="1"/>
      <c r="AP3597" s="1"/>
      <c r="AS3597" s="1"/>
      <c r="AW3597" s="1"/>
      <c r="BB3597" s="1"/>
      <c r="BE3597" s="1"/>
      <c r="BH3597" s="1"/>
      <c r="BK3597" s="1"/>
      <c r="BN3597" s="1"/>
      <c r="BR3597" s="1"/>
      <c r="BW3597" s="1"/>
      <c r="BZ3597" s="1"/>
      <c r="CF3597" s="1"/>
      <c r="CN3597" s="1"/>
      <c r="CQ3597" s="1"/>
      <c r="CT3597" s="1"/>
      <c r="CU3597" s="1"/>
    </row>
    <row r="3598" spans="9:99" x14ac:dyDescent="0.2">
      <c r="I3598" s="1"/>
      <c r="L3598" s="1"/>
      <c r="O3598" s="1"/>
      <c r="R3598" s="1"/>
      <c r="U3598" s="1"/>
      <c r="X3598" s="1"/>
      <c r="AA3598" s="1"/>
      <c r="AD3598" s="1"/>
      <c r="AG3598" s="1"/>
      <c r="AK3598" s="1"/>
      <c r="AP3598" s="1"/>
      <c r="AS3598" s="1"/>
      <c r="AW3598" s="1"/>
      <c r="BB3598" s="1"/>
      <c r="BE3598" s="1"/>
      <c r="BH3598" s="1"/>
      <c r="BK3598" s="1"/>
      <c r="BN3598" s="1"/>
      <c r="BR3598" s="1"/>
      <c r="BW3598" s="1"/>
      <c r="BZ3598" s="1"/>
      <c r="CF3598" s="1"/>
      <c r="CN3598" s="1"/>
      <c r="CQ3598" s="1"/>
      <c r="CT3598" s="1"/>
      <c r="CU3598" s="1"/>
    </row>
    <row r="3599" spans="9:99" x14ac:dyDescent="0.2">
      <c r="I3599" s="1"/>
      <c r="L3599" s="1"/>
      <c r="O3599" s="1"/>
      <c r="R3599" s="1"/>
      <c r="U3599" s="1"/>
      <c r="X3599" s="1"/>
      <c r="AA3599" s="1"/>
      <c r="AD3599" s="1"/>
      <c r="AG3599" s="1"/>
      <c r="AK3599" s="1"/>
      <c r="AP3599" s="1"/>
      <c r="AS3599" s="1"/>
      <c r="AW3599" s="1"/>
      <c r="BB3599" s="1"/>
      <c r="BE3599" s="1"/>
      <c r="BH3599" s="1"/>
      <c r="BK3599" s="1"/>
      <c r="BN3599" s="1"/>
      <c r="BR3599" s="1"/>
      <c r="BW3599" s="1"/>
      <c r="BZ3599" s="1"/>
      <c r="CF3599" s="1"/>
      <c r="CN3599" s="1"/>
      <c r="CQ3599" s="1"/>
      <c r="CT3599" s="1"/>
      <c r="CU3599" s="1"/>
    </row>
    <row r="3600" spans="9:99" x14ac:dyDescent="0.2">
      <c r="I3600" s="1"/>
      <c r="L3600" s="1"/>
      <c r="O3600" s="1"/>
      <c r="R3600" s="1"/>
      <c r="U3600" s="1"/>
      <c r="X3600" s="1"/>
      <c r="AA3600" s="1"/>
      <c r="AD3600" s="1"/>
      <c r="AG3600" s="1"/>
      <c r="AK3600" s="1"/>
      <c r="AP3600" s="1"/>
      <c r="AS3600" s="1"/>
      <c r="AW3600" s="1"/>
      <c r="BB3600" s="1"/>
      <c r="BE3600" s="1"/>
      <c r="BH3600" s="1"/>
      <c r="BK3600" s="1"/>
      <c r="BN3600" s="1"/>
      <c r="BR3600" s="1"/>
      <c r="BW3600" s="1"/>
      <c r="BZ3600" s="1"/>
      <c r="CF3600" s="1"/>
      <c r="CN3600" s="1"/>
      <c r="CQ3600" s="1"/>
      <c r="CT3600" s="1"/>
      <c r="CU3600" s="1"/>
    </row>
    <row r="3601" spans="9:99" x14ac:dyDescent="0.2">
      <c r="I3601" s="1"/>
      <c r="L3601" s="1"/>
      <c r="O3601" s="1"/>
      <c r="R3601" s="1"/>
      <c r="U3601" s="1"/>
      <c r="X3601" s="1"/>
      <c r="AA3601" s="1"/>
      <c r="AD3601" s="1"/>
      <c r="AG3601" s="1"/>
      <c r="AK3601" s="1"/>
      <c r="AP3601" s="1"/>
      <c r="AS3601" s="1"/>
      <c r="AW3601" s="1"/>
      <c r="BB3601" s="1"/>
      <c r="BE3601" s="1"/>
      <c r="BH3601" s="1"/>
      <c r="BK3601" s="1"/>
      <c r="BN3601" s="1"/>
      <c r="BR3601" s="1"/>
      <c r="BW3601" s="1"/>
      <c r="BZ3601" s="1"/>
      <c r="CF3601" s="1"/>
      <c r="CN3601" s="1"/>
      <c r="CQ3601" s="1"/>
      <c r="CT3601" s="1"/>
      <c r="CU3601" s="1"/>
    </row>
    <row r="3602" spans="9:99" x14ac:dyDescent="0.2">
      <c r="I3602" s="1"/>
      <c r="L3602" s="1"/>
      <c r="O3602" s="1"/>
      <c r="R3602" s="1"/>
      <c r="U3602" s="1"/>
      <c r="X3602" s="1"/>
      <c r="AA3602" s="1"/>
      <c r="AD3602" s="1"/>
      <c r="AG3602" s="1"/>
      <c r="AK3602" s="1"/>
      <c r="AP3602" s="1"/>
      <c r="AS3602" s="1"/>
      <c r="AW3602" s="1"/>
      <c r="BB3602" s="1"/>
      <c r="BE3602" s="1"/>
      <c r="BH3602" s="1"/>
      <c r="BK3602" s="1"/>
      <c r="BN3602" s="1"/>
      <c r="BR3602" s="1"/>
      <c r="BW3602" s="1"/>
      <c r="BZ3602" s="1"/>
      <c r="CF3602" s="1"/>
      <c r="CN3602" s="1"/>
      <c r="CQ3602" s="1"/>
      <c r="CT3602" s="1"/>
      <c r="CU3602" s="1"/>
    </row>
    <row r="3603" spans="9:99" x14ac:dyDescent="0.2">
      <c r="I3603" s="1"/>
      <c r="L3603" s="1"/>
      <c r="O3603" s="1"/>
      <c r="R3603" s="1"/>
      <c r="U3603" s="1"/>
      <c r="X3603" s="1"/>
      <c r="AA3603" s="1"/>
      <c r="AD3603" s="1"/>
      <c r="AG3603" s="1"/>
      <c r="AK3603" s="1"/>
      <c r="AP3603" s="1"/>
      <c r="AS3603" s="1"/>
      <c r="AW3603" s="1"/>
      <c r="BB3603" s="1"/>
      <c r="BE3603" s="1"/>
      <c r="BH3603" s="1"/>
      <c r="BK3603" s="1"/>
      <c r="BN3603" s="1"/>
      <c r="BR3603" s="1"/>
      <c r="BW3603" s="1"/>
      <c r="BZ3603" s="1"/>
      <c r="CF3603" s="1"/>
      <c r="CN3603" s="1"/>
      <c r="CQ3603" s="1"/>
      <c r="CT3603" s="1"/>
      <c r="CU3603" s="1"/>
    </row>
    <row r="3604" spans="9:99" x14ac:dyDescent="0.2">
      <c r="I3604" s="1"/>
      <c r="L3604" s="1"/>
      <c r="O3604" s="1"/>
      <c r="R3604" s="1"/>
      <c r="U3604" s="1"/>
      <c r="X3604" s="1"/>
      <c r="AA3604" s="1"/>
      <c r="AD3604" s="1"/>
      <c r="AG3604" s="1"/>
      <c r="AK3604" s="1"/>
      <c r="AP3604" s="1"/>
      <c r="AS3604" s="1"/>
      <c r="AW3604" s="1"/>
      <c r="BB3604" s="1"/>
      <c r="BE3604" s="1"/>
      <c r="BH3604" s="1"/>
      <c r="BK3604" s="1"/>
      <c r="BN3604" s="1"/>
      <c r="BR3604" s="1"/>
      <c r="BW3604" s="1"/>
      <c r="BZ3604" s="1"/>
      <c r="CF3604" s="1"/>
      <c r="CN3604" s="1"/>
      <c r="CQ3604" s="1"/>
      <c r="CT3604" s="1"/>
      <c r="CU3604" s="1"/>
    </row>
    <row r="3605" spans="9:99" x14ac:dyDescent="0.2">
      <c r="I3605" s="1"/>
      <c r="L3605" s="1"/>
      <c r="O3605" s="1"/>
      <c r="R3605" s="1"/>
      <c r="U3605" s="1"/>
      <c r="X3605" s="1"/>
      <c r="AA3605" s="1"/>
      <c r="AD3605" s="1"/>
      <c r="AG3605" s="1"/>
      <c r="AK3605" s="1"/>
      <c r="AP3605" s="1"/>
      <c r="AS3605" s="1"/>
      <c r="AW3605" s="1"/>
      <c r="BB3605" s="1"/>
      <c r="BE3605" s="1"/>
      <c r="BH3605" s="1"/>
      <c r="BK3605" s="1"/>
      <c r="BN3605" s="1"/>
      <c r="BR3605" s="1"/>
      <c r="BW3605" s="1"/>
      <c r="BZ3605" s="1"/>
      <c r="CF3605" s="1"/>
      <c r="CN3605" s="1"/>
      <c r="CQ3605" s="1"/>
      <c r="CT3605" s="1"/>
      <c r="CU3605" s="1"/>
    </row>
    <row r="3606" spans="9:99" x14ac:dyDescent="0.2">
      <c r="I3606" s="1"/>
      <c r="L3606" s="1"/>
      <c r="O3606" s="1"/>
      <c r="R3606" s="1"/>
      <c r="U3606" s="1"/>
      <c r="X3606" s="1"/>
      <c r="AA3606" s="1"/>
      <c r="AD3606" s="1"/>
      <c r="AG3606" s="1"/>
      <c r="AK3606" s="1"/>
      <c r="AP3606" s="1"/>
      <c r="AS3606" s="1"/>
      <c r="AW3606" s="1"/>
      <c r="BB3606" s="1"/>
      <c r="BE3606" s="1"/>
      <c r="BH3606" s="1"/>
      <c r="BK3606" s="1"/>
      <c r="BN3606" s="1"/>
      <c r="BR3606" s="1"/>
      <c r="BW3606" s="1"/>
      <c r="BZ3606" s="1"/>
      <c r="CF3606" s="1"/>
      <c r="CN3606" s="1"/>
      <c r="CQ3606" s="1"/>
      <c r="CT3606" s="1"/>
      <c r="CU3606" s="1"/>
    </row>
    <row r="3607" spans="9:99" x14ac:dyDescent="0.2">
      <c r="I3607" s="1"/>
      <c r="L3607" s="1"/>
      <c r="O3607" s="1"/>
      <c r="R3607" s="1"/>
      <c r="U3607" s="1"/>
      <c r="X3607" s="1"/>
      <c r="AA3607" s="1"/>
      <c r="AD3607" s="1"/>
      <c r="AG3607" s="1"/>
      <c r="AK3607" s="1"/>
      <c r="AP3607" s="1"/>
      <c r="AS3607" s="1"/>
      <c r="AW3607" s="1"/>
      <c r="BB3607" s="1"/>
      <c r="BE3607" s="1"/>
      <c r="BH3607" s="1"/>
      <c r="BK3607" s="1"/>
      <c r="BN3607" s="1"/>
      <c r="BR3607" s="1"/>
      <c r="BW3607" s="1"/>
      <c r="BZ3607" s="1"/>
      <c r="CF3607" s="1"/>
      <c r="CN3607" s="1"/>
      <c r="CQ3607" s="1"/>
      <c r="CT3607" s="1"/>
      <c r="CU3607" s="1"/>
    </row>
    <row r="3608" spans="9:99" x14ac:dyDescent="0.2">
      <c r="I3608" s="1"/>
      <c r="L3608" s="1"/>
      <c r="O3608" s="1"/>
      <c r="R3608" s="1"/>
      <c r="U3608" s="1"/>
      <c r="X3608" s="1"/>
      <c r="AA3608" s="1"/>
      <c r="AD3608" s="1"/>
      <c r="AG3608" s="1"/>
      <c r="AK3608" s="1"/>
      <c r="AP3608" s="1"/>
      <c r="AS3608" s="1"/>
      <c r="AW3608" s="1"/>
      <c r="BB3608" s="1"/>
      <c r="BE3608" s="1"/>
      <c r="BH3608" s="1"/>
      <c r="BK3608" s="1"/>
      <c r="BN3608" s="1"/>
      <c r="BR3608" s="1"/>
      <c r="BW3608" s="1"/>
      <c r="BZ3608" s="1"/>
      <c r="CF3608" s="1"/>
      <c r="CN3608" s="1"/>
      <c r="CQ3608" s="1"/>
      <c r="CT3608" s="1"/>
      <c r="CU3608" s="1"/>
    </row>
    <row r="3609" spans="9:99" x14ac:dyDescent="0.2">
      <c r="I3609" s="1"/>
      <c r="L3609" s="1"/>
      <c r="O3609" s="1"/>
      <c r="R3609" s="1"/>
      <c r="U3609" s="1"/>
      <c r="X3609" s="1"/>
      <c r="AA3609" s="1"/>
      <c r="AD3609" s="1"/>
      <c r="AG3609" s="1"/>
      <c r="AK3609" s="1"/>
      <c r="AP3609" s="1"/>
      <c r="AS3609" s="1"/>
      <c r="AW3609" s="1"/>
      <c r="BB3609" s="1"/>
      <c r="BE3609" s="1"/>
      <c r="BH3609" s="1"/>
      <c r="BK3609" s="1"/>
      <c r="BN3609" s="1"/>
      <c r="BR3609" s="1"/>
      <c r="BW3609" s="1"/>
      <c r="BZ3609" s="1"/>
      <c r="CF3609" s="1"/>
      <c r="CN3609" s="1"/>
      <c r="CQ3609" s="1"/>
      <c r="CT3609" s="1"/>
      <c r="CU3609" s="1"/>
    </row>
    <row r="3610" spans="9:99" x14ac:dyDescent="0.2">
      <c r="I3610" s="1"/>
      <c r="L3610" s="1"/>
      <c r="O3610" s="1"/>
      <c r="R3610" s="1"/>
      <c r="U3610" s="1"/>
      <c r="X3610" s="1"/>
      <c r="AA3610" s="1"/>
      <c r="AD3610" s="1"/>
      <c r="AG3610" s="1"/>
      <c r="AK3610" s="1"/>
      <c r="AP3610" s="1"/>
      <c r="AS3610" s="1"/>
      <c r="AW3610" s="1"/>
      <c r="BB3610" s="1"/>
      <c r="BE3610" s="1"/>
      <c r="BH3610" s="1"/>
      <c r="BK3610" s="1"/>
      <c r="BN3610" s="1"/>
      <c r="BR3610" s="1"/>
      <c r="BW3610" s="1"/>
      <c r="BZ3610" s="1"/>
      <c r="CF3610" s="1"/>
      <c r="CN3610" s="1"/>
      <c r="CQ3610" s="1"/>
      <c r="CT3610" s="1"/>
      <c r="CU3610" s="1"/>
    </row>
    <row r="3611" spans="9:99" x14ac:dyDescent="0.2">
      <c r="I3611" s="1"/>
      <c r="L3611" s="1"/>
      <c r="O3611" s="1"/>
      <c r="R3611" s="1"/>
      <c r="U3611" s="1"/>
      <c r="X3611" s="1"/>
      <c r="AA3611" s="1"/>
      <c r="AD3611" s="1"/>
      <c r="AG3611" s="1"/>
      <c r="AK3611" s="1"/>
      <c r="AP3611" s="1"/>
      <c r="AS3611" s="1"/>
      <c r="AW3611" s="1"/>
      <c r="BB3611" s="1"/>
      <c r="BE3611" s="1"/>
      <c r="BH3611" s="1"/>
      <c r="BK3611" s="1"/>
      <c r="BN3611" s="1"/>
      <c r="BR3611" s="1"/>
      <c r="BW3611" s="1"/>
      <c r="BZ3611" s="1"/>
      <c r="CF3611" s="1"/>
      <c r="CN3611" s="1"/>
      <c r="CQ3611" s="1"/>
      <c r="CT3611" s="1"/>
      <c r="CU3611" s="1"/>
    </row>
    <row r="3612" spans="9:99" x14ac:dyDescent="0.2">
      <c r="I3612" s="1"/>
      <c r="L3612" s="1"/>
      <c r="O3612" s="1"/>
      <c r="R3612" s="1"/>
      <c r="U3612" s="1"/>
      <c r="X3612" s="1"/>
      <c r="AA3612" s="1"/>
      <c r="AD3612" s="1"/>
      <c r="AG3612" s="1"/>
      <c r="AK3612" s="1"/>
      <c r="AP3612" s="1"/>
      <c r="AS3612" s="1"/>
      <c r="AW3612" s="1"/>
      <c r="BB3612" s="1"/>
      <c r="BE3612" s="1"/>
      <c r="BH3612" s="1"/>
      <c r="BK3612" s="1"/>
      <c r="BN3612" s="1"/>
      <c r="BR3612" s="1"/>
      <c r="BW3612" s="1"/>
      <c r="BZ3612" s="1"/>
      <c r="CF3612" s="1"/>
      <c r="CN3612" s="1"/>
      <c r="CQ3612" s="1"/>
      <c r="CT3612" s="1"/>
      <c r="CU3612" s="1"/>
    </row>
    <row r="3613" spans="9:99" x14ac:dyDescent="0.2">
      <c r="I3613" s="1"/>
      <c r="L3613" s="1"/>
      <c r="O3613" s="1"/>
      <c r="R3613" s="1"/>
      <c r="U3613" s="1"/>
      <c r="X3613" s="1"/>
      <c r="AA3613" s="1"/>
      <c r="AD3613" s="1"/>
      <c r="AG3613" s="1"/>
      <c r="AK3613" s="1"/>
      <c r="AP3613" s="1"/>
      <c r="AS3613" s="1"/>
      <c r="AW3613" s="1"/>
      <c r="BB3613" s="1"/>
      <c r="BE3613" s="1"/>
      <c r="BH3613" s="1"/>
      <c r="BK3613" s="1"/>
      <c r="BN3613" s="1"/>
      <c r="BR3613" s="1"/>
      <c r="BW3613" s="1"/>
      <c r="BZ3613" s="1"/>
      <c r="CF3613" s="1"/>
      <c r="CN3613" s="1"/>
      <c r="CQ3613" s="1"/>
      <c r="CT3613" s="1"/>
      <c r="CU3613" s="1"/>
    </row>
    <row r="3614" spans="9:99" x14ac:dyDescent="0.2">
      <c r="I3614" s="1"/>
      <c r="L3614" s="1"/>
      <c r="O3614" s="1"/>
      <c r="R3614" s="1"/>
      <c r="U3614" s="1"/>
      <c r="X3614" s="1"/>
      <c r="AA3614" s="1"/>
      <c r="AD3614" s="1"/>
      <c r="AG3614" s="1"/>
      <c r="AK3614" s="1"/>
      <c r="AP3614" s="1"/>
      <c r="AS3614" s="1"/>
      <c r="AW3614" s="1"/>
      <c r="BB3614" s="1"/>
      <c r="BE3614" s="1"/>
      <c r="BH3614" s="1"/>
      <c r="BK3614" s="1"/>
      <c r="BN3614" s="1"/>
      <c r="BR3614" s="1"/>
      <c r="BW3614" s="1"/>
      <c r="BZ3614" s="1"/>
      <c r="CF3614" s="1"/>
      <c r="CN3614" s="1"/>
      <c r="CQ3614" s="1"/>
      <c r="CT3614" s="1"/>
      <c r="CU3614" s="1"/>
    </row>
    <row r="3615" spans="9:99" x14ac:dyDescent="0.2">
      <c r="I3615" s="1"/>
      <c r="L3615" s="1"/>
      <c r="O3615" s="1"/>
      <c r="R3615" s="1"/>
      <c r="U3615" s="1"/>
      <c r="X3615" s="1"/>
      <c r="AA3615" s="1"/>
      <c r="AD3615" s="1"/>
      <c r="AG3615" s="1"/>
      <c r="AK3615" s="1"/>
      <c r="AP3615" s="1"/>
      <c r="AS3615" s="1"/>
      <c r="AW3615" s="1"/>
      <c r="BB3615" s="1"/>
      <c r="BE3615" s="1"/>
      <c r="BH3615" s="1"/>
      <c r="BK3615" s="1"/>
      <c r="BN3615" s="1"/>
      <c r="BR3615" s="1"/>
      <c r="BW3615" s="1"/>
      <c r="BZ3615" s="1"/>
      <c r="CF3615" s="1"/>
      <c r="CN3615" s="1"/>
      <c r="CQ3615" s="1"/>
      <c r="CT3615" s="1"/>
      <c r="CU3615" s="1"/>
    </row>
    <row r="3616" spans="9:99" x14ac:dyDescent="0.2">
      <c r="I3616" s="1"/>
      <c r="L3616" s="1"/>
      <c r="O3616" s="1"/>
      <c r="R3616" s="1"/>
      <c r="U3616" s="1"/>
      <c r="X3616" s="1"/>
      <c r="AA3616" s="1"/>
      <c r="AD3616" s="1"/>
      <c r="AG3616" s="1"/>
      <c r="AK3616" s="1"/>
      <c r="AP3616" s="1"/>
      <c r="AS3616" s="1"/>
      <c r="AW3616" s="1"/>
      <c r="BB3616" s="1"/>
      <c r="BE3616" s="1"/>
      <c r="BH3616" s="1"/>
      <c r="BK3616" s="1"/>
      <c r="BN3616" s="1"/>
      <c r="BR3616" s="1"/>
      <c r="BW3616" s="1"/>
      <c r="BZ3616" s="1"/>
      <c r="CF3616" s="1"/>
      <c r="CN3616" s="1"/>
      <c r="CQ3616" s="1"/>
      <c r="CT3616" s="1"/>
      <c r="CU3616" s="1"/>
    </row>
    <row r="3617" spans="9:99" x14ac:dyDescent="0.2">
      <c r="I3617" s="1"/>
      <c r="L3617" s="1"/>
      <c r="O3617" s="1"/>
      <c r="R3617" s="1"/>
      <c r="U3617" s="1"/>
      <c r="X3617" s="1"/>
      <c r="AA3617" s="1"/>
      <c r="AD3617" s="1"/>
      <c r="AG3617" s="1"/>
      <c r="AK3617" s="1"/>
      <c r="AP3617" s="1"/>
      <c r="AS3617" s="1"/>
      <c r="AW3617" s="1"/>
      <c r="BB3617" s="1"/>
      <c r="BE3617" s="1"/>
      <c r="BH3617" s="1"/>
      <c r="BK3617" s="1"/>
      <c r="BN3617" s="1"/>
      <c r="BR3617" s="1"/>
      <c r="BW3617" s="1"/>
      <c r="BZ3617" s="1"/>
      <c r="CF3617" s="1"/>
      <c r="CN3617" s="1"/>
      <c r="CQ3617" s="1"/>
      <c r="CT3617" s="1"/>
      <c r="CU3617" s="1"/>
    </row>
    <row r="3618" spans="9:99" x14ac:dyDescent="0.2">
      <c r="I3618" s="1"/>
      <c r="L3618" s="1"/>
      <c r="O3618" s="1"/>
      <c r="R3618" s="1"/>
      <c r="U3618" s="1"/>
      <c r="X3618" s="1"/>
      <c r="AA3618" s="1"/>
      <c r="AD3618" s="1"/>
      <c r="AG3618" s="1"/>
      <c r="AK3618" s="1"/>
      <c r="AP3618" s="1"/>
      <c r="AS3618" s="1"/>
      <c r="AW3618" s="1"/>
      <c r="BB3618" s="1"/>
      <c r="BE3618" s="1"/>
      <c r="BH3618" s="1"/>
      <c r="BK3618" s="1"/>
      <c r="BN3618" s="1"/>
      <c r="BR3618" s="1"/>
      <c r="BW3618" s="1"/>
      <c r="BZ3618" s="1"/>
      <c r="CF3618" s="1"/>
      <c r="CN3618" s="1"/>
      <c r="CQ3618" s="1"/>
      <c r="CT3618" s="1"/>
      <c r="CU3618" s="1"/>
    </row>
    <row r="3619" spans="9:99" x14ac:dyDescent="0.2">
      <c r="I3619" s="1"/>
      <c r="L3619" s="1"/>
      <c r="O3619" s="1"/>
      <c r="R3619" s="1"/>
      <c r="U3619" s="1"/>
      <c r="X3619" s="1"/>
      <c r="AA3619" s="1"/>
      <c r="AD3619" s="1"/>
      <c r="AG3619" s="1"/>
      <c r="AK3619" s="1"/>
      <c r="AP3619" s="1"/>
      <c r="AS3619" s="1"/>
      <c r="AW3619" s="1"/>
      <c r="BB3619" s="1"/>
      <c r="BE3619" s="1"/>
      <c r="BH3619" s="1"/>
      <c r="BK3619" s="1"/>
      <c r="BN3619" s="1"/>
      <c r="BR3619" s="1"/>
      <c r="BW3619" s="1"/>
      <c r="BZ3619" s="1"/>
      <c r="CF3619" s="1"/>
      <c r="CN3619" s="1"/>
      <c r="CQ3619" s="1"/>
      <c r="CT3619" s="1"/>
      <c r="CU3619" s="1"/>
    </row>
    <row r="3620" spans="9:99" x14ac:dyDescent="0.2">
      <c r="I3620" s="1"/>
      <c r="L3620" s="1"/>
      <c r="O3620" s="1"/>
      <c r="R3620" s="1"/>
      <c r="U3620" s="1"/>
      <c r="X3620" s="1"/>
      <c r="AA3620" s="1"/>
      <c r="AD3620" s="1"/>
      <c r="AG3620" s="1"/>
      <c r="AK3620" s="1"/>
      <c r="AP3620" s="1"/>
      <c r="AS3620" s="1"/>
      <c r="AW3620" s="1"/>
      <c r="BB3620" s="1"/>
      <c r="BE3620" s="1"/>
      <c r="BH3620" s="1"/>
      <c r="BK3620" s="1"/>
      <c r="BN3620" s="1"/>
      <c r="BR3620" s="1"/>
      <c r="BW3620" s="1"/>
      <c r="BZ3620" s="1"/>
      <c r="CF3620" s="1"/>
      <c r="CN3620" s="1"/>
      <c r="CQ3620" s="1"/>
      <c r="CT3620" s="1"/>
      <c r="CU3620" s="1"/>
    </row>
    <row r="3621" spans="9:99" x14ac:dyDescent="0.2">
      <c r="I3621" s="1"/>
      <c r="L3621" s="1"/>
      <c r="O3621" s="1"/>
      <c r="R3621" s="1"/>
      <c r="U3621" s="1"/>
      <c r="X3621" s="1"/>
      <c r="AA3621" s="1"/>
      <c r="AD3621" s="1"/>
      <c r="AG3621" s="1"/>
      <c r="AK3621" s="1"/>
      <c r="AP3621" s="1"/>
      <c r="AS3621" s="1"/>
      <c r="AW3621" s="1"/>
      <c r="BB3621" s="1"/>
      <c r="BE3621" s="1"/>
      <c r="BH3621" s="1"/>
      <c r="BK3621" s="1"/>
      <c r="BN3621" s="1"/>
      <c r="BR3621" s="1"/>
      <c r="BW3621" s="1"/>
      <c r="BZ3621" s="1"/>
      <c r="CF3621" s="1"/>
      <c r="CN3621" s="1"/>
      <c r="CQ3621" s="1"/>
      <c r="CT3621" s="1"/>
      <c r="CU3621" s="1"/>
    </row>
    <row r="3622" spans="9:99" x14ac:dyDescent="0.2">
      <c r="I3622" s="1"/>
      <c r="L3622" s="1"/>
      <c r="O3622" s="1"/>
      <c r="R3622" s="1"/>
      <c r="U3622" s="1"/>
      <c r="X3622" s="1"/>
      <c r="AA3622" s="1"/>
      <c r="AD3622" s="1"/>
      <c r="AG3622" s="1"/>
      <c r="AK3622" s="1"/>
      <c r="AP3622" s="1"/>
      <c r="AS3622" s="1"/>
      <c r="AW3622" s="1"/>
      <c r="BB3622" s="1"/>
      <c r="BE3622" s="1"/>
      <c r="BH3622" s="1"/>
      <c r="BK3622" s="1"/>
      <c r="BN3622" s="1"/>
      <c r="BR3622" s="1"/>
      <c r="BW3622" s="1"/>
      <c r="BZ3622" s="1"/>
      <c r="CF3622" s="1"/>
      <c r="CN3622" s="1"/>
      <c r="CQ3622" s="1"/>
      <c r="CT3622" s="1"/>
      <c r="CU3622" s="1"/>
    </row>
    <row r="3623" spans="9:99" x14ac:dyDescent="0.2">
      <c r="I3623" s="1"/>
      <c r="L3623" s="1"/>
      <c r="O3623" s="1"/>
      <c r="R3623" s="1"/>
      <c r="U3623" s="1"/>
      <c r="X3623" s="1"/>
      <c r="AA3623" s="1"/>
      <c r="AD3623" s="1"/>
      <c r="AG3623" s="1"/>
      <c r="AK3623" s="1"/>
      <c r="AP3623" s="1"/>
      <c r="AS3623" s="1"/>
      <c r="AW3623" s="1"/>
      <c r="BB3623" s="1"/>
      <c r="BE3623" s="1"/>
      <c r="BH3623" s="1"/>
      <c r="BK3623" s="1"/>
      <c r="BN3623" s="1"/>
      <c r="BR3623" s="1"/>
      <c r="BW3623" s="1"/>
      <c r="BZ3623" s="1"/>
      <c r="CF3623" s="1"/>
      <c r="CN3623" s="1"/>
      <c r="CQ3623" s="1"/>
      <c r="CT3623" s="1"/>
      <c r="CU3623" s="1"/>
    </row>
    <row r="3624" spans="9:99" x14ac:dyDescent="0.2">
      <c r="I3624" s="1"/>
      <c r="L3624" s="1"/>
      <c r="O3624" s="1"/>
      <c r="R3624" s="1"/>
      <c r="U3624" s="1"/>
      <c r="X3624" s="1"/>
      <c r="AA3624" s="1"/>
      <c r="AD3624" s="1"/>
      <c r="AG3624" s="1"/>
      <c r="AK3624" s="1"/>
      <c r="AP3624" s="1"/>
      <c r="AS3624" s="1"/>
      <c r="AW3624" s="1"/>
      <c r="BB3624" s="1"/>
      <c r="BE3624" s="1"/>
      <c r="BH3624" s="1"/>
      <c r="BK3624" s="1"/>
      <c r="BN3624" s="1"/>
      <c r="BR3624" s="1"/>
      <c r="BW3624" s="1"/>
      <c r="BZ3624" s="1"/>
      <c r="CF3624" s="1"/>
      <c r="CN3624" s="1"/>
      <c r="CQ3624" s="1"/>
      <c r="CT3624" s="1"/>
      <c r="CU3624" s="1"/>
    </row>
    <row r="3625" spans="9:99" x14ac:dyDescent="0.2">
      <c r="I3625" s="1"/>
      <c r="L3625" s="1"/>
      <c r="O3625" s="1"/>
      <c r="R3625" s="1"/>
      <c r="U3625" s="1"/>
      <c r="X3625" s="1"/>
      <c r="AA3625" s="1"/>
      <c r="AD3625" s="1"/>
      <c r="AG3625" s="1"/>
      <c r="AK3625" s="1"/>
      <c r="AP3625" s="1"/>
      <c r="AS3625" s="1"/>
      <c r="AW3625" s="1"/>
      <c r="BB3625" s="1"/>
      <c r="BE3625" s="1"/>
      <c r="BH3625" s="1"/>
      <c r="BK3625" s="1"/>
      <c r="BN3625" s="1"/>
      <c r="BR3625" s="1"/>
      <c r="BW3625" s="1"/>
      <c r="BZ3625" s="1"/>
      <c r="CF3625" s="1"/>
      <c r="CN3625" s="1"/>
      <c r="CQ3625" s="1"/>
      <c r="CT3625" s="1"/>
      <c r="CU3625" s="1"/>
    </row>
    <row r="3626" spans="9:99" x14ac:dyDescent="0.2">
      <c r="I3626" s="1"/>
      <c r="L3626" s="1"/>
      <c r="O3626" s="1"/>
      <c r="R3626" s="1"/>
      <c r="U3626" s="1"/>
      <c r="X3626" s="1"/>
      <c r="AA3626" s="1"/>
      <c r="AD3626" s="1"/>
      <c r="AG3626" s="1"/>
      <c r="AK3626" s="1"/>
      <c r="AP3626" s="1"/>
      <c r="AS3626" s="1"/>
      <c r="AW3626" s="1"/>
      <c r="BB3626" s="1"/>
      <c r="BE3626" s="1"/>
      <c r="BH3626" s="1"/>
      <c r="BK3626" s="1"/>
      <c r="BN3626" s="1"/>
      <c r="BR3626" s="1"/>
      <c r="BW3626" s="1"/>
      <c r="BZ3626" s="1"/>
      <c r="CF3626" s="1"/>
      <c r="CN3626" s="1"/>
      <c r="CQ3626" s="1"/>
      <c r="CT3626" s="1"/>
      <c r="CU3626" s="1"/>
    </row>
    <row r="3627" spans="9:99" x14ac:dyDescent="0.2">
      <c r="I3627" s="1"/>
      <c r="L3627" s="1"/>
      <c r="O3627" s="1"/>
      <c r="R3627" s="1"/>
      <c r="U3627" s="1"/>
      <c r="X3627" s="1"/>
      <c r="AA3627" s="1"/>
      <c r="AD3627" s="1"/>
      <c r="AG3627" s="1"/>
      <c r="AK3627" s="1"/>
      <c r="AP3627" s="1"/>
      <c r="AS3627" s="1"/>
      <c r="AW3627" s="1"/>
      <c r="BB3627" s="1"/>
      <c r="BE3627" s="1"/>
      <c r="BH3627" s="1"/>
      <c r="BK3627" s="1"/>
      <c r="BN3627" s="1"/>
      <c r="BR3627" s="1"/>
      <c r="BW3627" s="1"/>
      <c r="BZ3627" s="1"/>
      <c r="CF3627" s="1"/>
      <c r="CN3627" s="1"/>
      <c r="CQ3627" s="1"/>
      <c r="CT3627" s="1"/>
      <c r="CU3627" s="1"/>
    </row>
    <row r="3628" spans="9:99" x14ac:dyDescent="0.2">
      <c r="I3628" s="1"/>
      <c r="L3628" s="1"/>
      <c r="O3628" s="1"/>
      <c r="R3628" s="1"/>
      <c r="U3628" s="1"/>
      <c r="X3628" s="1"/>
      <c r="AA3628" s="1"/>
      <c r="AD3628" s="1"/>
      <c r="AG3628" s="1"/>
      <c r="AK3628" s="1"/>
      <c r="AP3628" s="1"/>
      <c r="AS3628" s="1"/>
      <c r="AW3628" s="1"/>
      <c r="BB3628" s="1"/>
      <c r="BE3628" s="1"/>
      <c r="BH3628" s="1"/>
      <c r="BK3628" s="1"/>
      <c r="BN3628" s="1"/>
      <c r="BR3628" s="1"/>
      <c r="BW3628" s="1"/>
      <c r="BZ3628" s="1"/>
      <c r="CF3628" s="1"/>
      <c r="CN3628" s="1"/>
      <c r="CQ3628" s="1"/>
      <c r="CT3628" s="1"/>
      <c r="CU3628" s="1"/>
    </row>
    <row r="3629" spans="9:99" x14ac:dyDescent="0.2">
      <c r="I3629" s="1"/>
      <c r="L3629" s="1"/>
      <c r="O3629" s="1"/>
      <c r="R3629" s="1"/>
      <c r="U3629" s="1"/>
      <c r="X3629" s="1"/>
      <c r="AA3629" s="1"/>
      <c r="AD3629" s="1"/>
      <c r="AG3629" s="1"/>
      <c r="AK3629" s="1"/>
      <c r="AP3629" s="1"/>
      <c r="AS3629" s="1"/>
      <c r="AW3629" s="1"/>
      <c r="BB3629" s="1"/>
      <c r="BE3629" s="1"/>
      <c r="BH3629" s="1"/>
      <c r="BK3629" s="1"/>
      <c r="BN3629" s="1"/>
      <c r="BR3629" s="1"/>
      <c r="BW3629" s="1"/>
      <c r="BZ3629" s="1"/>
      <c r="CF3629" s="1"/>
      <c r="CN3629" s="1"/>
      <c r="CQ3629" s="1"/>
      <c r="CT3629" s="1"/>
      <c r="CU3629" s="1"/>
    </row>
    <row r="3630" spans="9:99" x14ac:dyDescent="0.2">
      <c r="I3630" s="1"/>
      <c r="L3630" s="1"/>
      <c r="O3630" s="1"/>
      <c r="R3630" s="1"/>
      <c r="U3630" s="1"/>
      <c r="X3630" s="1"/>
      <c r="AA3630" s="1"/>
      <c r="AD3630" s="1"/>
      <c r="AG3630" s="1"/>
      <c r="AK3630" s="1"/>
      <c r="AP3630" s="1"/>
      <c r="AS3630" s="1"/>
      <c r="AW3630" s="1"/>
      <c r="BB3630" s="1"/>
      <c r="BE3630" s="1"/>
      <c r="BH3630" s="1"/>
      <c r="BK3630" s="1"/>
      <c r="BN3630" s="1"/>
      <c r="BR3630" s="1"/>
      <c r="BW3630" s="1"/>
      <c r="BZ3630" s="1"/>
      <c r="CF3630" s="1"/>
      <c r="CN3630" s="1"/>
      <c r="CQ3630" s="1"/>
      <c r="CT3630" s="1"/>
      <c r="CU3630" s="1"/>
    </row>
    <row r="3631" spans="9:99" x14ac:dyDescent="0.2">
      <c r="I3631" s="1"/>
      <c r="L3631" s="1"/>
      <c r="O3631" s="1"/>
      <c r="R3631" s="1"/>
      <c r="U3631" s="1"/>
      <c r="X3631" s="1"/>
      <c r="AA3631" s="1"/>
      <c r="AD3631" s="1"/>
      <c r="AG3631" s="1"/>
      <c r="AK3631" s="1"/>
      <c r="AP3631" s="1"/>
      <c r="AS3631" s="1"/>
      <c r="AW3631" s="1"/>
      <c r="BB3631" s="1"/>
      <c r="BE3631" s="1"/>
      <c r="BH3631" s="1"/>
      <c r="BK3631" s="1"/>
      <c r="BN3631" s="1"/>
      <c r="BR3631" s="1"/>
      <c r="BW3631" s="1"/>
      <c r="BZ3631" s="1"/>
      <c r="CF3631" s="1"/>
      <c r="CN3631" s="1"/>
      <c r="CQ3631" s="1"/>
      <c r="CT3631" s="1"/>
      <c r="CU3631" s="1"/>
    </row>
    <row r="3632" spans="9:99" x14ac:dyDescent="0.2">
      <c r="I3632" s="1"/>
      <c r="L3632" s="1"/>
      <c r="O3632" s="1"/>
      <c r="R3632" s="1"/>
      <c r="U3632" s="1"/>
      <c r="X3632" s="1"/>
      <c r="AA3632" s="1"/>
      <c r="AD3632" s="1"/>
      <c r="AG3632" s="1"/>
      <c r="AK3632" s="1"/>
      <c r="AP3632" s="1"/>
      <c r="AS3632" s="1"/>
      <c r="AW3632" s="1"/>
      <c r="BB3632" s="1"/>
      <c r="BE3632" s="1"/>
      <c r="BH3632" s="1"/>
      <c r="BK3632" s="1"/>
      <c r="BN3632" s="1"/>
      <c r="BR3632" s="1"/>
      <c r="BW3632" s="1"/>
      <c r="BZ3632" s="1"/>
      <c r="CF3632" s="1"/>
      <c r="CN3632" s="1"/>
      <c r="CQ3632" s="1"/>
      <c r="CT3632" s="1"/>
      <c r="CU3632" s="1"/>
    </row>
    <row r="3633" spans="9:99" x14ac:dyDescent="0.2">
      <c r="I3633" s="1"/>
      <c r="L3633" s="1"/>
      <c r="O3633" s="1"/>
      <c r="R3633" s="1"/>
      <c r="U3633" s="1"/>
      <c r="X3633" s="1"/>
      <c r="AA3633" s="1"/>
      <c r="AD3633" s="1"/>
      <c r="AG3633" s="1"/>
      <c r="AK3633" s="1"/>
      <c r="AP3633" s="1"/>
      <c r="AS3633" s="1"/>
      <c r="AW3633" s="1"/>
      <c r="BB3633" s="1"/>
      <c r="BE3633" s="1"/>
      <c r="BH3633" s="1"/>
      <c r="BK3633" s="1"/>
      <c r="BN3633" s="1"/>
      <c r="BR3633" s="1"/>
      <c r="BW3633" s="1"/>
      <c r="BZ3633" s="1"/>
      <c r="CF3633" s="1"/>
      <c r="CN3633" s="1"/>
      <c r="CQ3633" s="1"/>
      <c r="CT3633" s="1"/>
      <c r="CU3633" s="1"/>
    </row>
    <row r="3634" spans="9:99" x14ac:dyDescent="0.2">
      <c r="I3634" s="1"/>
      <c r="L3634" s="1"/>
      <c r="O3634" s="1"/>
      <c r="R3634" s="1"/>
      <c r="U3634" s="1"/>
      <c r="X3634" s="1"/>
      <c r="AA3634" s="1"/>
      <c r="AD3634" s="1"/>
      <c r="AG3634" s="1"/>
      <c r="AK3634" s="1"/>
      <c r="AP3634" s="1"/>
      <c r="AS3634" s="1"/>
      <c r="AW3634" s="1"/>
      <c r="BB3634" s="1"/>
      <c r="BE3634" s="1"/>
      <c r="BH3634" s="1"/>
      <c r="BK3634" s="1"/>
      <c r="BN3634" s="1"/>
      <c r="BR3634" s="1"/>
      <c r="BW3634" s="1"/>
      <c r="BZ3634" s="1"/>
      <c r="CF3634" s="1"/>
      <c r="CN3634" s="1"/>
      <c r="CQ3634" s="1"/>
      <c r="CT3634" s="1"/>
      <c r="CU3634" s="1"/>
    </row>
    <row r="3635" spans="9:99" x14ac:dyDescent="0.2">
      <c r="I3635" s="1"/>
      <c r="L3635" s="1"/>
      <c r="O3635" s="1"/>
      <c r="R3635" s="1"/>
      <c r="U3635" s="1"/>
      <c r="X3635" s="1"/>
      <c r="AA3635" s="1"/>
      <c r="AD3635" s="1"/>
      <c r="AG3635" s="1"/>
      <c r="AK3635" s="1"/>
      <c r="AP3635" s="1"/>
      <c r="AS3635" s="1"/>
      <c r="AW3635" s="1"/>
      <c r="BB3635" s="1"/>
      <c r="BE3635" s="1"/>
      <c r="BH3635" s="1"/>
      <c r="BK3635" s="1"/>
      <c r="BN3635" s="1"/>
      <c r="BR3635" s="1"/>
      <c r="BW3635" s="1"/>
      <c r="BZ3635" s="1"/>
      <c r="CF3635" s="1"/>
      <c r="CN3635" s="1"/>
      <c r="CQ3635" s="1"/>
      <c r="CT3635" s="1"/>
      <c r="CU3635" s="1"/>
    </row>
    <row r="3636" spans="9:99" x14ac:dyDescent="0.2">
      <c r="I3636" s="1"/>
      <c r="L3636" s="1"/>
      <c r="O3636" s="1"/>
      <c r="R3636" s="1"/>
      <c r="U3636" s="1"/>
      <c r="X3636" s="1"/>
      <c r="AA3636" s="1"/>
      <c r="AD3636" s="1"/>
      <c r="AG3636" s="1"/>
      <c r="AK3636" s="1"/>
      <c r="AP3636" s="1"/>
      <c r="AS3636" s="1"/>
      <c r="AW3636" s="1"/>
      <c r="BB3636" s="1"/>
      <c r="BE3636" s="1"/>
      <c r="BH3636" s="1"/>
      <c r="BK3636" s="1"/>
      <c r="BN3636" s="1"/>
      <c r="BR3636" s="1"/>
      <c r="BW3636" s="1"/>
      <c r="BZ3636" s="1"/>
      <c r="CF3636" s="1"/>
      <c r="CN3636" s="1"/>
      <c r="CQ3636" s="1"/>
      <c r="CT3636" s="1"/>
      <c r="CU3636" s="1"/>
    </row>
    <row r="3637" spans="9:99" x14ac:dyDescent="0.2">
      <c r="I3637" s="1"/>
      <c r="L3637" s="1"/>
      <c r="O3637" s="1"/>
      <c r="R3637" s="1"/>
      <c r="U3637" s="1"/>
      <c r="X3637" s="1"/>
      <c r="AA3637" s="1"/>
      <c r="AD3637" s="1"/>
      <c r="AG3637" s="1"/>
      <c r="AK3637" s="1"/>
      <c r="AP3637" s="1"/>
      <c r="AS3637" s="1"/>
      <c r="AW3637" s="1"/>
      <c r="BB3637" s="1"/>
      <c r="BE3637" s="1"/>
      <c r="BH3637" s="1"/>
      <c r="BK3637" s="1"/>
      <c r="BN3637" s="1"/>
      <c r="BR3637" s="1"/>
      <c r="BW3637" s="1"/>
      <c r="BZ3637" s="1"/>
      <c r="CF3637" s="1"/>
      <c r="CN3637" s="1"/>
      <c r="CQ3637" s="1"/>
      <c r="CT3637" s="1"/>
      <c r="CU3637" s="1"/>
    </row>
    <row r="3638" spans="9:99" x14ac:dyDescent="0.2">
      <c r="I3638" s="1"/>
      <c r="L3638" s="1"/>
      <c r="O3638" s="1"/>
      <c r="R3638" s="1"/>
      <c r="U3638" s="1"/>
      <c r="X3638" s="1"/>
      <c r="AA3638" s="1"/>
      <c r="AD3638" s="1"/>
      <c r="AG3638" s="1"/>
      <c r="AK3638" s="1"/>
      <c r="AP3638" s="1"/>
      <c r="AS3638" s="1"/>
      <c r="AW3638" s="1"/>
      <c r="BB3638" s="1"/>
      <c r="BE3638" s="1"/>
      <c r="BH3638" s="1"/>
      <c r="BK3638" s="1"/>
      <c r="BN3638" s="1"/>
      <c r="BR3638" s="1"/>
      <c r="BW3638" s="1"/>
      <c r="BZ3638" s="1"/>
      <c r="CF3638" s="1"/>
      <c r="CN3638" s="1"/>
      <c r="CQ3638" s="1"/>
      <c r="CT3638" s="1"/>
      <c r="CU3638" s="1"/>
    </row>
    <row r="3639" spans="9:99" x14ac:dyDescent="0.2">
      <c r="I3639" s="1"/>
      <c r="L3639" s="1"/>
      <c r="O3639" s="1"/>
      <c r="R3639" s="1"/>
      <c r="U3639" s="1"/>
      <c r="X3639" s="1"/>
      <c r="AA3639" s="1"/>
      <c r="AD3639" s="1"/>
      <c r="AG3639" s="1"/>
      <c r="AK3639" s="1"/>
      <c r="AP3639" s="1"/>
      <c r="AS3639" s="1"/>
      <c r="AW3639" s="1"/>
      <c r="BB3639" s="1"/>
      <c r="BE3639" s="1"/>
      <c r="BH3639" s="1"/>
      <c r="BK3639" s="1"/>
      <c r="BN3639" s="1"/>
      <c r="BR3639" s="1"/>
      <c r="BW3639" s="1"/>
      <c r="BZ3639" s="1"/>
      <c r="CF3639" s="1"/>
      <c r="CN3639" s="1"/>
      <c r="CQ3639" s="1"/>
      <c r="CT3639" s="1"/>
      <c r="CU3639" s="1"/>
    </row>
    <row r="3640" spans="9:99" x14ac:dyDescent="0.2">
      <c r="I3640" s="1"/>
      <c r="L3640" s="1"/>
      <c r="O3640" s="1"/>
      <c r="R3640" s="1"/>
      <c r="U3640" s="1"/>
      <c r="X3640" s="1"/>
      <c r="AA3640" s="1"/>
      <c r="AD3640" s="1"/>
      <c r="AG3640" s="1"/>
      <c r="AK3640" s="1"/>
      <c r="AP3640" s="1"/>
      <c r="AS3640" s="1"/>
      <c r="AW3640" s="1"/>
      <c r="BB3640" s="1"/>
      <c r="BE3640" s="1"/>
      <c r="BH3640" s="1"/>
      <c r="BK3640" s="1"/>
      <c r="BN3640" s="1"/>
      <c r="BR3640" s="1"/>
      <c r="BW3640" s="1"/>
      <c r="BZ3640" s="1"/>
      <c r="CF3640" s="1"/>
      <c r="CN3640" s="1"/>
      <c r="CQ3640" s="1"/>
      <c r="CT3640" s="1"/>
      <c r="CU3640" s="1"/>
    </row>
    <row r="3641" spans="9:99" x14ac:dyDescent="0.2">
      <c r="I3641" s="1"/>
      <c r="L3641" s="1"/>
      <c r="O3641" s="1"/>
      <c r="R3641" s="1"/>
      <c r="U3641" s="1"/>
      <c r="X3641" s="1"/>
      <c r="AA3641" s="1"/>
      <c r="AD3641" s="1"/>
      <c r="AG3641" s="1"/>
      <c r="AK3641" s="1"/>
      <c r="AP3641" s="1"/>
      <c r="AS3641" s="1"/>
      <c r="AW3641" s="1"/>
      <c r="BB3641" s="1"/>
      <c r="BE3641" s="1"/>
      <c r="BH3641" s="1"/>
      <c r="BK3641" s="1"/>
      <c r="BN3641" s="1"/>
      <c r="BR3641" s="1"/>
      <c r="BW3641" s="1"/>
      <c r="BZ3641" s="1"/>
      <c r="CF3641" s="1"/>
      <c r="CN3641" s="1"/>
      <c r="CQ3641" s="1"/>
      <c r="CT3641" s="1"/>
      <c r="CU3641" s="1"/>
    </row>
    <row r="3642" spans="9:99" x14ac:dyDescent="0.2">
      <c r="I3642" s="1"/>
      <c r="L3642" s="1"/>
      <c r="O3642" s="1"/>
      <c r="R3642" s="1"/>
      <c r="U3642" s="1"/>
      <c r="X3642" s="1"/>
      <c r="AA3642" s="1"/>
      <c r="AD3642" s="1"/>
      <c r="AG3642" s="1"/>
      <c r="AK3642" s="1"/>
      <c r="AP3642" s="1"/>
      <c r="AS3642" s="1"/>
      <c r="AW3642" s="1"/>
      <c r="BB3642" s="1"/>
      <c r="BE3642" s="1"/>
      <c r="BH3642" s="1"/>
      <c r="BK3642" s="1"/>
      <c r="BN3642" s="1"/>
      <c r="BR3642" s="1"/>
      <c r="BW3642" s="1"/>
      <c r="BZ3642" s="1"/>
      <c r="CF3642" s="1"/>
      <c r="CN3642" s="1"/>
      <c r="CQ3642" s="1"/>
      <c r="CT3642" s="1"/>
      <c r="CU3642" s="1"/>
    </row>
    <row r="3643" spans="9:99" x14ac:dyDescent="0.2">
      <c r="I3643" s="1"/>
      <c r="L3643" s="1"/>
      <c r="O3643" s="1"/>
      <c r="R3643" s="1"/>
      <c r="U3643" s="1"/>
      <c r="X3643" s="1"/>
      <c r="AA3643" s="1"/>
      <c r="AD3643" s="1"/>
      <c r="AG3643" s="1"/>
      <c r="AK3643" s="1"/>
      <c r="AP3643" s="1"/>
      <c r="AS3643" s="1"/>
      <c r="AW3643" s="1"/>
      <c r="BB3643" s="1"/>
      <c r="BE3643" s="1"/>
      <c r="BH3643" s="1"/>
      <c r="BK3643" s="1"/>
      <c r="BN3643" s="1"/>
      <c r="BR3643" s="1"/>
      <c r="BW3643" s="1"/>
      <c r="BZ3643" s="1"/>
      <c r="CF3643" s="1"/>
      <c r="CN3643" s="1"/>
      <c r="CQ3643" s="1"/>
      <c r="CT3643" s="1"/>
      <c r="CU3643" s="1"/>
    </row>
    <row r="3644" spans="9:99" x14ac:dyDescent="0.2">
      <c r="I3644" s="1"/>
      <c r="L3644" s="1"/>
      <c r="O3644" s="1"/>
      <c r="R3644" s="1"/>
      <c r="U3644" s="1"/>
      <c r="X3644" s="1"/>
      <c r="AA3644" s="1"/>
      <c r="AD3644" s="1"/>
      <c r="AG3644" s="1"/>
      <c r="AK3644" s="1"/>
      <c r="AP3644" s="1"/>
      <c r="AS3644" s="1"/>
      <c r="AW3644" s="1"/>
      <c r="BB3644" s="1"/>
      <c r="BE3644" s="1"/>
      <c r="BH3644" s="1"/>
      <c r="BK3644" s="1"/>
      <c r="BN3644" s="1"/>
      <c r="BR3644" s="1"/>
      <c r="BW3644" s="1"/>
      <c r="BZ3644" s="1"/>
      <c r="CF3644" s="1"/>
      <c r="CN3644" s="1"/>
      <c r="CQ3644" s="1"/>
      <c r="CT3644" s="1"/>
      <c r="CU3644" s="1"/>
    </row>
    <row r="3645" spans="9:99" x14ac:dyDescent="0.2">
      <c r="I3645" s="1"/>
      <c r="L3645" s="1"/>
      <c r="O3645" s="1"/>
      <c r="R3645" s="1"/>
      <c r="U3645" s="1"/>
      <c r="X3645" s="1"/>
      <c r="AA3645" s="1"/>
      <c r="AD3645" s="1"/>
      <c r="AG3645" s="1"/>
      <c r="AK3645" s="1"/>
      <c r="AP3645" s="1"/>
      <c r="AS3645" s="1"/>
      <c r="AW3645" s="1"/>
      <c r="BB3645" s="1"/>
      <c r="BE3645" s="1"/>
      <c r="BH3645" s="1"/>
      <c r="BK3645" s="1"/>
      <c r="BN3645" s="1"/>
      <c r="BR3645" s="1"/>
      <c r="BW3645" s="1"/>
      <c r="BZ3645" s="1"/>
      <c r="CF3645" s="1"/>
      <c r="CN3645" s="1"/>
      <c r="CQ3645" s="1"/>
      <c r="CT3645" s="1"/>
      <c r="CU3645" s="1"/>
    </row>
    <row r="3646" spans="9:99" x14ac:dyDescent="0.2">
      <c r="I3646" s="1"/>
      <c r="L3646" s="1"/>
      <c r="O3646" s="1"/>
      <c r="R3646" s="1"/>
      <c r="U3646" s="1"/>
      <c r="X3646" s="1"/>
      <c r="AA3646" s="1"/>
      <c r="AD3646" s="1"/>
      <c r="AG3646" s="1"/>
      <c r="AK3646" s="1"/>
      <c r="AP3646" s="1"/>
      <c r="AS3646" s="1"/>
      <c r="AW3646" s="1"/>
      <c r="BB3646" s="1"/>
      <c r="BE3646" s="1"/>
      <c r="BH3646" s="1"/>
      <c r="BK3646" s="1"/>
      <c r="BN3646" s="1"/>
      <c r="BR3646" s="1"/>
      <c r="BW3646" s="1"/>
      <c r="BZ3646" s="1"/>
      <c r="CF3646" s="1"/>
      <c r="CN3646" s="1"/>
      <c r="CQ3646" s="1"/>
      <c r="CT3646" s="1"/>
      <c r="CU3646" s="1"/>
    </row>
    <row r="3647" spans="9:99" x14ac:dyDescent="0.2">
      <c r="I3647" s="1"/>
      <c r="L3647" s="1"/>
      <c r="O3647" s="1"/>
      <c r="R3647" s="1"/>
      <c r="U3647" s="1"/>
      <c r="X3647" s="1"/>
      <c r="AA3647" s="1"/>
      <c r="AD3647" s="1"/>
      <c r="AG3647" s="1"/>
      <c r="AK3647" s="1"/>
      <c r="AP3647" s="1"/>
      <c r="AS3647" s="1"/>
      <c r="AW3647" s="1"/>
      <c r="BB3647" s="1"/>
      <c r="BE3647" s="1"/>
      <c r="BH3647" s="1"/>
      <c r="BK3647" s="1"/>
      <c r="BN3647" s="1"/>
      <c r="BR3647" s="1"/>
      <c r="BW3647" s="1"/>
      <c r="BZ3647" s="1"/>
      <c r="CF3647" s="1"/>
      <c r="CN3647" s="1"/>
      <c r="CQ3647" s="1"/>
      <c r="CT3647" s="1"/>
      <c r="CU3647" s="1"/>
    </row>
    <row r="3648" spans="9:99" x14ac:dyDescent="0.2">
      <c r="I3648" s="1"/>
      <c r="L3648" s="1"/>
      <c r="O3648" s="1"/>
      <c r="R3648" s="1"/>
      <c r="U3648" s="1"/>
      <c r="X3648" s="1"/>
      <c r="AA3648" s="1"/>
      <c r="AD3648" s="1"/>
      <c r="AG3648" s="1"/>
      <c r="AK3648" s="1"/>
      <c r="AP3648" s="1"/>
      <c r="AS3648" s="1"/>
      <c r="AW3648" s="1"/>
      <c r="BB3648" s="1"/>
      <c r="BE3648" s="1"/>
      <c r="BH3648" s="1"/>
      <c r="BK3648" s="1"/>
      <c r="BN3648" s="1"/>
      <c r="BR3648" s="1"/>
      <c r="BW3648" s="1"/>
      <c r="BZ3648" s="1"/>
      <c r="CF3648" s="1"/>
      <c r="CN3648" s="1"/>
      <c r="CQ3648" s="1"/>
      <c r="CT3648" s="1"/>
      <c r="CU3648" s="1"/>
    </row>
    <row r="3649" spans="9:99" x14ac:dyDescent="0.2">
      <c r="I3649" s="1"/>
      <c r="L3649" s="1"/>
      <c r="O3649" s="1"/>
      <c r="R3649" s="1"/>
      <c r="U3649" s="1"/>
      <c r="X3649" s="1"/>
      <c r="AA3649" s="1"/>
      <c r="AD3649" s="1"/>
      <c r="AG3649" s="1"/>
      <c r="AK3649" s="1"/>
      <c r="AP3649" s="1"/>
      <c r="AS3649" s="1"/>
      <c r="AW3649" s="1"/>
      <c r="BB3649" s="1"/>
      <c r="BE3649" s="1"/>
      <c r="BH3649" s="1"/>
      <c r="BK3649" s="1"/>
      <c r="BN3649" s="1"/>
      <c r="BR3649" s="1"/>
      <c r="BW3649" s="1"/>
      <c r="BZ3649" s="1"/>
      <c r="CF3649" s="1"/>
      <c r="CN3649" s="1"/>
      <c r="CQ3649" s="1"/>
      <c r="CT3649" s="1"/>
      <c r="CU3649" s="1"/>
    </row>
    <row r="3650" spans="9:99" x14ac:dyDescent="0.2">
      <c r="I3650" s="1"/>
      <c r="L3650" s="1"/>
      <c r="O3650" s="1"/>
      <c r="R3650" s="1"/>
      <c r="U3650" s="1"/>
      <c r="X3650" s="1"/>
      <c r="AA3650" s="1"/>
      <c r="AD3650" s="1"/>
      <c r="AG3650" s="1"/>
      <c r="AK3650" s="1"/>
      <c r="AP3650" s="1"/>
      <c r="AS3650" s="1"/>
      <c r="AW3650" s="1"/>
      <c r="BB3650" s="1"/>
      <c r="BE3650" s="1"/>
      <c r="BH3650" s="1"/>
      <c r="BK3650" s="1"/>
      <c r="BN3650" s="1"/>
      <c r="BR3650" s="1"/>
      <c r="BW3650" s="1"/>
      <c r="BZ3650" s="1"/>
      <c r="CF3650" s="1"/>
      <c r="CN3650" s="1"/>
      <c r="CQ3650" s="1"/>
      <c r="CT3650" s="1"/>
      <c r="CU3650" s="1"/>
    </row>
    <row r="3651" spans="9:99" x14ac:dyDescent="0.2">
      <c r="I3651" s="1"/>
      <c r="L3651" s="1"/>
      <c r="O3651" s="1"/>
      <c r="R3651" s="1"/>
      <c r="U3651" s="1"/>
      <c r="X3651" s="1"/>
      <c r="AA3651" s="1"/>
      <c r="AD3651" s="1"/>
      <c r="AG3651" s="1"/>
      <c r="AK3651" s="1"/>
      <c r="AP3651" s="1"/>
      <c r="AS3651" s="1"/>
      <c r="AW3651" s="1"/>
      <c r="BB3651" s="1"/>
      <c r="BE3651" s="1"/>
      <c r="BH3651" s="1"/>
      <c r="BK3651" s="1"/>
      <c r="BN3651" s="1"/>
      <c r="BR3651" s="1"/>
      <c r="BW3651" s="1"/>
      <c r="BZ3651" s="1"/>
      <c r="CF3651" s="1"/>
      <c r="CN3651" s="1"/>
      <c r="CQ3651" s="1"/>
      <c r="CT3651" s="1"/>
      <c r="CU3651" s="1"/>
    </row>
    <row r="3652" spans="9:99" x14ac:dyDescent="0.2">
      <c r="I3652" s="1"/>
      <c r="L3652" s="1"/>
      <c r="O3652" s="1"/>
      <c r="R3652" s="1"/>
      <c r="U3652" s="1"/>
      <c r="X3652" s="1"/>
      <c r="AA3652" s="1"/>
      <c r="AD3652" s="1"/>
      <c r="AG3652" s="1"/>
      <c r="AK3652" s="1"/>
      <c r="AP3652" s="1"/>
      <c r="AS3652" s="1"/>
      <c r="AW3652" s="1"/>
      <c r="BB3652" s="1"/>
      <c r="BE3652" s="1"/>
      <c r="BH3652" s="1"/>
      <c r="BK3652" s="1"/>
      <c r="BN3652" s="1"/>
      <c r="BR3652" s="1"/>
      <c r="BW3652" s="1"/>
      <c r="BZ3652" s="1"/>
      <c r="CF3652" s="1"/>
      <c r="CN3652" s="1"/>
      <c r="CQ3652" s="1"/>
      <c r="CT3652" s="1"/>
      <c r="CU3652" s="1"/>
    </row>
    <row r="3653" spans="9:99" x14ac:dyDescent="0.2">
      <c r="I3653" s="1"/>
      <c r="L3653" s="1"/>
      <c r="O3653" s="1"/>
      <c r="R3653" s="1"/>
      <c r="U3653" s="1"/>
      <c r="X3653" s="1"/>
      <c r="AA3653" s="1"/>
      <c r="AD3653" s="1"/>
      <c r="AG3653" s="1"/>
      <c r="AK3653" s="1"/>
      <c r="AP3653" s="1"/>
      <c r="AS3653" s="1"/>
      <c r="AW3653" s="1"/>
      <c r="BB3653" s="1"/>
      <c r="BE3653" s="1"/>
      <c r="BH3653" s="1"/>
      <c r="BK3653" s="1"/>
      <c r="BN3653" s="1"/>
      <c r="BR3653" s="1"/>
      <c r="BW3653" s="1"/>
      <c r="BZ3653" s="1"/>
      <c r="CF3653" s="1"/>
      <c r="CN3653" s="1"/>
      <c r="CQ3653" s="1"/>
      <c r="CT3653" s="1"/>
      <c r="CU3653" s="1"/>
    </row>
    <row r="3654" spans="9:99" x14ac:dyDescent="0.2">
      <c r="I3654" s="1"/>
      <c r="L3654" s="1"/>
      <c r="O3654" s="1"/>
      <c r="R3654" s="1"/>
      <c r="U3654" s="1"/>
      <c r="X3654" s="1"/>
      <c r="AA3654" s="1"/>
      <c r="AD3654" s="1"/>
      <c r="AG3654" s="1"/>
      <c r="AK3654" s="1"/>
      <c r="AP3654" s="1"/>
      <c r="AS3654" s="1"/>
      <c r="AW3654" s="1"/>
      <c r="BB3654" s="1"/>
      <c r="BE3654" s="1"/>
      <c r="BH3654" s="1"/>
      <c r="BK3654" s="1"/>
      <c r="BN3654" s="1"/>
      <c r="BR3654" s="1"/>
      <c r="BW3654" s="1"/>
      <c r="BZ3654" s="1"/>
      <c r="CF3654" s="1"/>
      <c r="CN3654" s="1"/>
      <c r="CQ3654" s="1"/>
      <c r="CT3654" s="1"/>
      <c r="CU3654" s="1"/>
    </row>
    <row r="3655" spans="9:99" x14ac:dyDescent="0.2">
      <c r="I3655" s="1"/>
      <c r="L3655" s="1"/>
      <c r="O3655" s="1"/>
      <c r="R3655" s="1"/>
      <c r="U3655" s="1"/>
      <c r="X3655" s="1"/>
      <c r="AA3655" s="1"/>
      <c r="AD3655" s="1"/>
      <c r="AG3655" s="1"/>
      <c r="AK3655" s="1"/>
      <c r="AP3655" s="1"/>
      <c r="AS3655" s="1"/>
      <c r="AW3655" s="1"/>
      <c r="BB3655" s="1"/>
      <c r="BE3655" s="1"/>
      <c r="BH3655" s="1"/>
      <c r="BK3655" s="1"/>
      <c r="BN3655" s="1"/>
      <c r="BR3655" s="1"/>
      <c r="BW3655" s="1"/>
      <c r="BZ3655" s="1"/>
      <c r="CF3655" s="1"/>
      <c r="CN3655" s="1"/>
      <c r="CQ3655" s="1"/>
      <c r="CT3655" s="1"/>
      <c r="CU3655" s="1"/>
    </row>
    <row r="3656" spans="9:99" x14ac:dyDescent="0.2">
      <c r="I3656" s="1"/>
      <c r="L3656" s="1"/>
      <c r="O3656" s="1"/>
      <c r="R3656" s="1"/>
      <c r="U3656" s="1"/>
      <c r="X3656" s="1"/>
      <c r="AA3656" s="1"/>
      <c r="AD3656" s="1"/>
      <c r="AG3656" s="1"/>
      <c r="AK3656" s="1"/>
      <c r="AP3656" s="1"/>
      <c r="AS3656" s="1"/>
      <c r="AW3656" s="1"/>
      <c r="BB3656" s="1"/>
      <c r="BE3656" s="1"/>
      <c r="BH3656" s="1"/>
      <c r="BK3656" s="1"/>
      <c r="BN3656" s="1"/>
      <c r="BR3656" s="1"/>
      <c r="BW3656" s="1"/>
      <c r="BZ3656" s="1"/>
      <c r="CF3656" s="1"/>
      <c r="CN3656" s="1"/>
      <c r="CQ3656" s="1"/>
      <c r="CT3656" s="1"/>
      <c r="CU3656" s="1"/>
    </row>
    <row r="3657" spans="9:99" x14ac:dyDescent="0.2">
      <c r="I3657" s="1"/>
      <c r="L3657" s="1"/>
      <c r="O3657" s="1"/>
      <c r="R3657" s="1"/>
      <c r="U3657" s="1"/>
      <c r="X3657" s="1"/>
      <c r="AA3657" s="1"/>
      <c r="AD3657" s="1"/>
      <c r="AG3657" s="1"/>
      <c r="AK3657" s="1"/>
      <c r="AP3657" s="1"/>
      <c r="AS3657" s="1"/>
      <c r="AW3657" s="1"/>
      <c r="BB3657" s="1"/>
      <c r="BE3657" s="1"/>
      <c r="BH3657" s="1"/>
      <c r="BK3657" s="1"/>
      <c r="BN3657" s="1"/>
      <c r="BR3657" s="1"/>
      <c r="BW3657" s="1"/>
      <c r="BZ3657" s="1"/>
      <c r="CF3657" s="1"/>
      <c r="CN3657" s="1"/>
      <c r="CQ3657" s="1"/>
      <c r="CT3657" s="1"/>
      <c r="CU3657" s="1"/>
    </row>
    <row r="3658" spans="9:99" x14ac:dyDescent="0.2">
      <c r="I3658" s="1"/>
      <c r="L3658" s="1"/>
      <c r="O3658" s="1"/>
      <c r="R3658" s="1"/>
      <c r="U3658" s="1"/>
      <c r="X3658" s="1"/>
      <c r="AA3658" s="1"/>
      <c r="AD3658" s="1"/>
      <c r="AG3658" s="1"/>
      <c r="AK3658" s="1"/>
      <c r="AP3658" s="1"/>
      <c r="AS3658" s="1"/>
      <c r="AW3658" s="1"/>
      <c r="BB3658" s="1"/>
      <c r="BE3658" s="1"/>
      <c r="BH3658" s="1"/>
      <c r="BK3658" s="1"/>
      <c r="BN3658" s="1"/>
      <c r="BR3658" s="1"/>
      <c r="BW3658" s="1"/>
      <c r="BZ3658" s="1"/>
      <c r="CF3658" s="1"/>
      <c r="CN3658" s="1"/>
      <c r="CQ3658" s="1"/>
      <c r="CT3658" s="1"/>
      <c r="CU3658" s="1"/>
    </row>
    <row r="3659" spans="9:99" x14ac:dyDescent="0.2">
      <c r="I3659" s="1"/>
      <c r="L3659" s="1"/>
      <c r="O3659" s="1"/>
      <c r="R3659" s="1"/>
      <c r="U3659" s="1"/>
      <c r="X3659" s="1"/>
      <c r="AA3659" s="1"/>
      <c r="AD3659" s="1"/>
      <c r="AG3659" s="1"/>
      <c r="AK3659" s="1"/>
      <c r="AP3659" s="1"/>
      <c r="AS3659" s="1"/>
      <c r="AW3659" s="1"/>
      <c r="BB3659" s="1"/>
      <c r="BE3659" s="1"/>
      <c r="BH3659" s="1"/>
      <c r="BK3659" s="1"/>
      <c r="BN3659" s="1"/>
      <c r="BR3659" s="1"/>
      <c r="BW3659" s="1"/>
      <c r="BZ3659" s="1"/>
      <c r="CF3659" s="1"/>
      <c r="CN3659" s="1"/>
      <c r="CQ3659" s="1"/>
      <c r="CT3659" s="1"/>
      <c r="CU3659" s="1"/>
    </row>
    <row r="3660" spans="9:99" x14ac:dyDescent="0.2">
      <c r="I3660" s="1"/>
      <c r="L3660" s="1"/>
      <c r="O3660" s="1"/>
      <c r="R3660" s="1"/>
      <c r="U3660" s="1"/>
      <c r="X3660" s="1"/>
      <c r="AA3660" s="1"/>
      <c r="AD3660" s="1"/>
      <c r="AG3660" s="1"/>
      <c r="AK3660" s="1"/>
      <c r="AP3660" s="1"/>
      <c r="AS3660" s="1"/>
      <c r="AW3660" s="1"/>
      <c r="BB3660" s="1"/>
      <c r="BE3660" s="1"/>
      <c r="BH3660" s="1"/>
      <c r="BK3660" s="1"/>
      <c r="BN3660" s="1"/>
      <c r="BR3660" s="1"/>
      <c r="BW3660" s="1"/>
      <c r="BZ3660" s="1"/>
      <c r="CF3660" s="1"/>
      <c r="CN3660" s="1"/>
      <c r="CQ3660" s="1"/>
      <c r="CT3660" s="1"/>
      <c r="CU3660" s="1"/>
    </row>
    <row r="3661" spans="9:99" x14ac:dyDescent="0.2">
      <c r="I3661" s="1"/>
      <c r="L3661" s="1"/>
      <c r="O3661" s="1"/>
      <c r="R3661" s="1"/>
      <c r="U3661" s="1"/>
      <c r="X3661" s="1"/>
      <c r="AA3661" s="1"/>
      <c r="AD3661" s="1"/>
      <c r="AG3661" s="1"/>
      <c r="AK3661" s="1"/>
      <c r="AP3661" s="1"/>
      <c r="AS3661" s="1"/>
      <c r="AW3661" s="1"/>
      <c r="BB3661" s="1"/>
      <c r="BE3661" s="1"/>
      <c r="BH3661" s="1"/>
      <c r="BK3661" s="1"/>
      <c r="BN3661" s="1"/>
      <c r="BR3661" s="1"/>
      <c r="BW3661" s="1"/>
      <c r="BZ3661" s="1"/>
      <c r="CF3661" s="1"/>
      <c r="CN3661" s="1"/>
      <c r="CQ3661" s="1"/>
      <c r="CT3661" s="1"/>
      <c r="CU3661" s="1"/>
    </row>
    <row r="3662" spans="9:99" x14ac:dyDescent="0.2">
      <c r="I3662" s="1"/>
      <c r="L3662" s="1"/>
      <c r="O3662" s="1"/>
      <c r="R3662" s="1"/>
      <c r="U3662" s="1"/>
      <c r="X3662" s="1"/>
      <c r="AA3662" s="1"/>
      <c r="AD3662" s="1"/>
      <c r="AG3662" s="1"/>
      <c r="AK3662" s="1"/>
      <c r="AP3662" s="1"/>
      <c r="AS3662" s="1"/>
      <c r="AW3662" s="1"/>
      <c r="BB3662" s="1"/>
      <c r="BE3662" s="1"/>
      <c r="BH3662" s="1"/>
      <c r="BK3662" s="1"/>
      <c r="BN3662" s="1"/>
      <c r="BR3662" s="1"/>
      <c r="BW3662" s="1"/>
      <c r="BZ3662" s="1"/>
      <c r="CF3662" s="1"/>
      <c r="CN3662" s="1"/>
      <c r="CQ3662" s="1"/>
      <c r="CT3662" s="1"/>
      <c r="CU3662" s="1"/>
    </row>
    <row r="3663" spans="9:99" x14ac:dyDescent="0.2">
      <c r="I3663" s="1"/>
      <c r="L3663" s="1"/>
      <c r="O3663" s="1"/>
      <c r="R3663" s="1"/>
      <c r="U3663" s="1"/>
      <c r="X3663" s="1"/>
      <c r="AA3663" s="1"/>
      <c r="AD3663" s="1"/>
      <c r="AG3663" s="1"/>
      <c r="AK3663" s="1"/>
      <c r="AP3663" s="1"/>
      <c r="AS3663" s="1"/>
      <c r="AW3663" s="1"/>
      <c r="BB3663" s="1"/>
      <c r="BE3663" s="1"/>
      <c r="BH3663" s="1"/>
      <c r="BK3663" s="1"/>
      <c r="BN3663" s="1"/>
      <c r="BR3663" s="1"/>
      <c r="BW3663" s="1"/>
      <c r="BZ3663" s="1"/>
      <c r="CF3663" s="1"/>
      <c r="CN3663" s="1"/>
      <c r="CQ3663" s="1"/>
      <c r="CT3663" s="1"/>
      <c r="CU3663" s="1"/>
    </row>
    <row r="3664" spans="9:99" x14ac:dyDescent="0.2">
      <c r="I3664" s="1"/>
      <c r="L3664" s="1"/>
      <c r="O3664" s="1"/>
      <c r="R3664" s="1"/>
      <c r="U3664" s="1"/>
      <c r="X3664" s="1"/>
      <c r="AA3664" s="1"/>
      <c r="AD3664" s="1"/>
      <c r="AG3664" s="1"/>
      <c r="AK3664" s="1"/>
      <c r="AP3664" s="1"/>
      <c r="AS3664" s="1"/>
      <c r="AW3664" s="1"/>
      <c r="BB3664" s="1"/>
      <c r="BE3664" s="1"/>
      <c r="BH3664" s="1"/>
      <c r="BK3664" s="1"/>
      <c r="BN3664" s="1"/>
      <c r="BR3664" s="1"/>
      <c r="BW3664" s="1"/>
      <c r="BZ3664" s="1"/>
      <c r="CF3664" s="1"/>
      <c r="CN3664" s="1"/>
      <c r="CQ3664" s="1"/>
      <c r="CT3664" s="1"/>
      <c r="CU3664" s="1"/>
    </row>
    <row r="3665" spans="9:99" x14ac:dyDescent="0.2">
      <c r="I3665" s="1"/>
      <c r="L3665" s="1"/>
      <c r="O3665" s="1"/>
      <c r="R3665" s="1"/>
      <c r="U3665" s="1"/>
      <c r="X3665" s="1"/>
      <c r="AA3665" s="1"/>
      <c r="AD3665" s="1"/>
      <c r="AG3665" s="1"/>
      <c r="AK3665" s="1"/>
      <c r="AP3665" s="1"/>
      <c r="AS3665" s="1"/>
      <c r="AW3665" s="1"/>
      <c r="BB3665" s="1"/>
      <c r="BE3665" s="1"/>
      <c r="BH3665" s="1"/>
      <c r="BK3665" s="1"/>
      <c r="BN3665" s="1"/>
      <c r="BR3665" s="1"/>
      <c r="BW3665" s="1"/>
      <c r="BZ3665" s="1"/>
      <c r="CF3665" s="1"/>
      <c r="CN3665" s="1"/>
      <c r="CQ3665" s="1"/>
      <c r="CT3665" s="1"/>
      <c r="CU3665" s="1"/>
    </row>
    <row r="3666" spans="9:99" x14ac:dyDescent="0.2">
      <c r="I3666" s="1"/>
      <c r="L3666" s="1"/>
      <c r="O3666" s="1"/>
      <c r="R3666" s="1"/>
      <c r="U3666" s="1"/>
      <c r="X3666" s="1"/>
      <c r="AA3666" s="1"/>
      <c r="AD3666" s="1"/>
      <c r="AG3666" s="1"/>
      <c r="AK3666" s="1"/>
      <c r="AP3666" s="1"/>
      <c r="AS3666" s="1"/>
      <c r="AW3666" s="1"/>
      <c r="BB3666" s="1"/>
      <c r="BE3666" s="1"/>
      <c r="BH3666" s="1"/>
      <c r="BK3666" s="1"/>
      <c r="BN3666" s="1"/>
      <c r="BR3666" s="1"/>
      <c r="BW3666" s="1"/>
      <c r="BZ3666" s="1"/>
      <c r="CF3666" s="1"/>
      <c r="CN3666" s="1"/>
      <c r="CQ3666" s="1"/>
      <c r="CT3666" s="1"/>
      <c r="CU3666" s="1"/>
    </row>
    <row r="3667" spans="9:99" x14ac:dyDescent="0.2">
      <c r="I3667" s="1"/>
      <c r="L3667" s="1"/>
      <c r="O3667" s="1"/>
      <c r="R3667" s="1"/>
      <c r="U3667" s="1"/>
      <c r="X3667" s="1"/>
      <c r="AA3667" s="1"/>
      <c r="AD3667" s="1"/>
      <c r="AG3667" s="1"/>
      <c r="AK3667" s="1"/>
      <c r="AP3667" s="1"/>
      <c r="AS3667" s="1"/>
      <c r="AW3667" s="1"/>
      <c r="BB3667" s="1"/>
      <c r="BE3667" s="1"/>
      <c r="BH3667" s="1"/>
      <c r="BK3667" s="1"/>
      <c r="BN3667" s="1"/>
      <c r="BR3667" s="1"/>
      <c r="BW3667" s="1"/>
      <c r="BZ3667" s="1"/>
      <c r="CF3667" s="1"/>
      <c r="CN3667" s="1"/>
      <c r="CQ3667" s="1"/>
      <c r="CT3667" s="1"/>
      <c r="CU3667" s="1"/>
    </row>
    <row r="3668" spans="9:99" x14ac:dyDescent="0.2">
      <c r="I3668" s="1"/>
      <c r="L3668" s="1"/>
      <c r="O3668" s="1"/>
      <c r="R3668" s="1"/>
      <c r="U3668" s="1"/>
      <c r="X3668" s="1"/>
      <c r="AA3668" s="1"/>
      <c r="AD3668" s="1"/>
      <c r="AG3668" s="1"/>
      <c r="AK3668" s="1"/>
      <c r="AP3668" s="1"/>
      <c r="AS3668" s="1"/>
      <c r="AW3668" s="1"/>
      <c r="BB3668" s="1"/>
      <c r="BE3668" s="1"/>
      <c r="BH3668" s="1"/>
      <c r="BK3668" s="1"/>
      <c r="BN3668" s="1"/>
      <c r="BR3668" s="1"/>
      <c r="BW3668" s="1"/>
      <c r="BZ3668" s="1"/>
      <c r="CF3668" s="1"/>
      <c r="CN3668" s="1"/>
      <c r="CQ3668" s="1"/>
      <c r="CT3668" s="1"/>
      <c r="CU3668" s="1"/>
    </row>
    <row r="3669" spans="9:99" x14ac:dyDescent="0.2">
      <c r="I3669" s="1"/>
      <c r="L3669" s="1"/>
      <c r="O3669" s="1"/>
      <c r="R3669" s="1"/>
      <c r="U3669" s="1"/>
      <c r="X3669" s="1"/>
      <c r="AA3669" s="1"/>
      <c r="AD3669" s="1"/>
      <c r="AG3669" s="1"/>
      <c r="AK3669" s="1"/>
      <c r="AP3669" s="1"/>
      <c r="AS3669" s="1"/>
      <c r="AW3669" s="1"/>
      <c r="BB3669" s="1"/>
      <c r="BE3669" s="1"/>
      <c r="BH3669" s="1"/>
      <c r="BK3669" s="1"/>
      <c r="BN3669" s="1"/>
      <c r="BR3669" s="1"/>
      <c r="BW3669" s="1"/>
      <c r="BZ3669" s="1"/>
      <c r="CF3669" s="1"/>
      <c r="CN3669" s="1"/>
      <c r="CQ3669" s="1"/>
      <c r="CT3669" s="1"/>
      <c r="CU3669" s="1"/>
    </row>
    <row r="3670" spans="9:99" x14ac:dyDescent="0.2">
      <c r="I3670" s="1"/>
      <c r="L3670" s="1"/>
      <c r="O3670" s="1"/>
      <c r="R3670" s="1"/>
      <c r="U3670" s="1"/>
      <c r="X3670" s="1"/>
      <c r="AA3670" s="1"/>
      <c r="AD3670" s="1"/>
      <c r="AG3670" s="1"/>
      <c r="AK3670" s="1"/>
      <c r="AP3670" s="1"/>
      <c r="AS3670" s="1"/>
      <c r="AW3670" s="1"/>
      <c r="BB3670" s="1"/>
      <c r="BE3670" s="1"/>
      <c r="BH3670" s="1"/>
      <c r="BK3670" s="1"/>
      <c r="BN3670" s="1"/>
      <c r="BR3670" s="1"/>
      <c r="BW3670" s="1"/>
      <c r="BZ3670" s="1"/>
      <c r="CF3670" s="1"/>
      <c r="CN3670" s="1"/>
      <c r="CQ3670" s="1"/>
      <c r="CT3670" s="1"/>
      <c r="CU3670" s="1"/>
    </row>
    <row r="3671" spans="9:99" x14ac:dyDescent="0.2">
      <c r="I3671" s="1"/>
      <c r="L3671" s="1"/>
      <c r="O3671" s="1"/>
      <c r="R3671" s="1"/>
      <c r="U3671" s="1"/>
      <c r="X3671" s="1"/>
      <c r="AA3671" s="1"/>
      <c r="AD3671" s="1"/>
      <c r="AG3671" s="1"/>
      <c r="AK3671" s="1"/>
      <c r="AP3671" s="1"/>
      <c r="AS3671" s="1"/>
      <c r="AW3671" s="1"/>
      <c r="BB3671" s="1"/>
      <c r="BE3671" s="1"/>
      <c r="BH3671" s="1"/>
      <c r="BK3671" s="1"/>
      <c r="BN3671" s="1"/>
      <c r="BR3671" s="1"/>
      <c r="BW3671" s="1"/>
      <c r="BZ3671" s="1"/>
      <c r="CF3671" s="1"/>
      <c r="CN3671" s="1"/>
      <c r="CQ3671" s="1"/>
      <c r="CT3671" s="1"/>
      <c r="CU3671" s="1"/>
    </row>
    <row r="3672" spans="9:99" x14ac:dyDescent="0.2">
      <c r="I3672" s="1"/>
      <c r="L3672" s="1"/>
      <c r="O3672" s="1"/>
      <c r="R3672" s="1"/>
      <c r="U3672" s="1"/>
      <c r="X3672" s="1"/>
      <c r="AA3672" s="1"/>
      <c r="AD3672" s="1"/>
      <c r="AG3672" s="1"/>
      <c r="AK3672" s="1"/>
      <c r="AP3672" s="1"/>
      <c r="AS3672" s="1"/>
      <c r="AW3672" s="1"/>
      <c r="BB3672" s="1"/>
      <c r="BE3672" s="1"/>
      <c r="BH3672" s="1"/>
      <c r="BK3672" s="1"/>
      <c r="BN3672" s="1"/>
      <c r="BR3672" s="1"/>
      <c r="BW3672" s="1"/>
      <c r="BZ3672" s="1"/>
      <c r="CF3672" s="1"/>
      <c r="CN3672" s="1"/>
      <c r="CQ3672" s="1"/>
      <c r="CT3672" s="1"/>
      <c r="CU3672" s="1"/>
    </row>
    <row r="3673" spans="9:99" x14ac:dyDescent="0.2">
      <c r="I3673" s="1"/>
      <c r="L3673" s="1"/>
      <c r="O3673" s="1"/>
      <c r="R3673" s="1"/>
      <c r="U3673" s="1"/>
      <c r="X3673" s="1"/>
      <c r="AA3673" s="1"/>
      <c r="AD3673" s="1"/>
      <c r="AG3673" s="1"/>
      <c r="AK3673" s="1"/>
      <c r="AP3673" s="1"/>
      <c r="AS3673" s="1"/>
      <c r="AW3673" s="1"/>
      <c r="BB3673" s="1"/>
      <c r="BE3673" s="1"/>
      <c r="BH3673" s="1"/>
      <c r="BK3673" s="1"/>
      <c r="BN3673" s="1"/>
      <c r="BR3673" s="1"/>
      <c r="BW3673" s="1"/>
      <c r="BZ3673" s="1"/>
      <c r="CF3673" s="1"/>
      <c r="CN3673" s="1"/>
      <c r="CQ3673" s="1"/>
      <c r="CT3673" s="1"/>
      <c r="CU3673" s="1"/>
    </row>
    <row r="3674" spans="9:99" x14ac:dyDescent="0.2">
      <c r="I3674" s="1"/>
      <c r="L3674" s="1"/>
      <c r="O3674" s="1"/>
      <c r="R3674" s="1"/>
      <c r="U3674" s="1"/>
      <c r="X3674" s="1"/>
      <c r="AA3674" s="1"/>
      <c r="AD3674" s="1"/>
      <c r="AG3674" s="1"/>
      <c r="AK3674" s="1"/>
      <c r="AP3674" s="1"/>
      <c r="AS3674" s="1"/>
      <c r="AW3674" s="1"/>
      <c r="BB3674" s="1"/>
      <c r="BE3674" s="1"/>
      <c r="BH3674" s="1"/>
      <c r="BK3674" s="1"/>
      <c r="BN3674" s="1"/>
      <c r="BR3674" s="1"/>
      <c r="BW3674" s="1"/>
      <c r="BZ3674" s="1"/>
      <c r="CF3674" s="1"/>
      <c r="CN3674" s="1"/>
      <c r="CQ3674" s="1"/>
      <c r="CT3674" s="1"/>
      <c r="CU3674" s="1"/>
    </row>
    <row r="3675" spans="9:99" x14ac:dyDescent="0.2">
      <c r="I3675" s="1"/>
      <c r="L3675" s="1"/>
      <c r="O3675" s="1"/>
      <c r="R3675" s="1"/>
      <c r="U3675" s="1"/>
      <c r="X3675" s="1"/>
      <c r="AA3675" s="1"/>
      <c r="AD3675" s="1"/>
      <c r="AG3675" s="1"/>
      <c r="AK3675" s="1"/>
      <c r="AP3675" s="1"/>
      <c r="AS3675" s="1"/>
      <c r="AW3675" s="1"/>
      <c r="BB3675" s="1"/>
      <c r="BE3675" s="1"/>
      <c r="BH3675" s="1"/>
      <c r="BK3675" s="1"/>
      <c r="BN3675" s="1"/>
      <c r="BR3675" s="1"/>
      <c r="BW3675" s="1"/>
      <c r="BZ3675" s="1"/>
      <c r="CF3675" s="1"/>
      <c r="CN3675" s="1"/>
      <c r="CQ3675" s="1"/>
      <c r="CT3675" s="1"/>
      <c r="CU3675" s="1"/>
    </row>
    <row r="3676" spans="9:99" x14ac:dyDescent="0.2">
      <c r="I3676" s="1"/>
      <c r="L3676" s="1"/>
      <c r="O3676" s="1"/>
      <c r="R3676" s="1"/>
      <c r="U3676" s="1"/>
      <c r="X3676" s="1"/>
      <c r="AA3676" s="1"/>
      <c r="AD3676" s="1"/>
      <c r="AG3676" s="1"/>
      <c r="AK3676" s="1"/>
      <c r="AP3676" s="1"/>
      <c r="AS3676" s="1"/>
      <c r="AW3676" s="1"/>
      <c r="BB3676" s="1"/>
      <c r="BE3676" s="1"/>
      <c r="BH3676" s="1"/>
      <c r="BK3676" s="1"/>
      <c r="BN3676" s="1"/>
      <c r="BR3676" s="1"/>
      <c r="BW3676" s="1"/>
      <c r="BZ3676" s="1"/>
      <c r="CF3676" s="1"/>
      <c r="CN3676" s="1"/>
      <c r="CQ3676" s="1"/>
      <c r="CT3676" s="1"/>
      <c r="CU3676" s="1"/>
    </row>
    <row r="3677" spans="9:99" x14ac:dyDescent="0.2">
      <c r="I3677" s="1"/>
      <c r="L3677" s="1"/>
      <c r="O3677" s="1"/>
      <c r="R3677" s="1"/>
      <c r="U3677" s="1"/>
      <c r="X3677" s="1"/>
      <c r="AA3677" s="1"/>
      <c r="AD3677" s="1"/>
      <c r="AG3677" s="1"/>
      <c r="AK3677" s="1"/>
      <c r="AP3677" s="1"/>
      <c r="AS3677" s="1"/>
      <c r="AW3677" s="1"/>
      <c r="BB3677" s="1"/>
      <c r="BE3677" s="1"/>
      <c r="BH3677" s="1"/>
      <c r="BK3677" s="1"/>
      <c r="BN3677" s="1"/>
      <c r="BR3677" s="1"/>
      <c r="BW3677" s="1"/>
      <c r="BZ3677" s="1"/>
      <c r="CF3677" s="1"/>
      <c r="CN3677" s="1"/>
      <c r="CQ3677" s="1"/>
      <c r="CT3677" s="1"/>
      <c r="CU3677" s="1"/>
    </row>
    <row r="3678" spans="9:99" x14ac:dyDescent="0.2">
      <c r="I3678" s="1"/>
      <c r="L3678" s="1"/>
      <c r="O3678" s="1"/>
      <c r="R3678" s="1"/>
      <c r="U3678" s="1"/>
      <c r="X3678" s="1"/>
      <c r="AA3678" s="1"/>
      <c r="AD3678" s="1"/>
      <c r="AG3678" s="1"/>
      <c r="AK3678" s="1"/>
      <c r="AP3678" s="1"/>
      <c r="AS3678" s="1"/>
      <c r="AW3678" s="1"/>
      <c r="BB3678" s="1"/>
      <c r="BE3678" s="1"/>
      <c r="BH3678" s="1"/>
      <c r="BK3678" s="1"/>
      <c r="BN3678" s="1"/>
      <c r="BR3678" s="1"/>
      <c r="BW3678" s="1"/>
      <c r="BZ3678" s="1"/>
      <c r="CF3678" s="1"/>
      <c r="CN3678" s="1"/>
      <c r="CQ3678" s="1"/>
      <c r="CT3678" s="1"/>
      <c r="CU3678" s="1"/>
    </row>
    <row r="3679" spans="9:99" x14ac:dyDescent="0.2">
      <c r="I3679" s="1"/>
      <c r="L3679" s="1"/>
      <c r="O3679" s="1"/>
      <c r="R3679" s="1"/>
      <c r="U3679" s="1"/>
      <c r="X3679" s="1"/>
      <c r="AA3679" s="1"/>
      <c r="AD3679" s="1"/>
      <c r="AG3679" s="1"/>
      <c r="AK3679" s="1"/>
      <c r="AP3679" s="1"/>
      <c r="AS3679" s="1"/>
      <c r="AW3679" s="1"/>
      <c r="BB3679" s="1"/>
      <c r="BE3679" s="1"/>
      <c r="BH3679" s="1"/>
      <c r="BK3679" s="1"/>
      <c r="BN3679" s="1"/>
      <c r="BR3679" s="1"/>
      <c r="BW3679" s="1"/>
      <c r="BZ3679" s="1"/>
      <c r="CF3679" s="1"/>
      <c r="CN3679" s="1"/>
      <c r="CQ3679" s="1"/>
      <c r="CT3679" s="1"/>
      <c r="CU3679" s="1"/>
    </row>
    <row r="3680" spans="9:99" x14ac:dyDescent="0.2">
      <c r="I3680" s="1"/>
      <c r="L3680" s="1"/>
      <c r="O3680" s="1"/>
      <c r="R3680" s="1"/>
      <c r="U3680" s="1"/>
      <c r="X3680" s="1"/>
      <c r="AA3680" s="1"/>
      <c r="AD3680" s="1"/>
      <c r="AG3680" s="1"/>
      <c r="AK3680" s="1"/>
      <c r="AP3680" s="1"/>
      <c r="AS3680" s="1"/>
      <c r="AW3680" s="1"/>
      <c r="BB3680" s="1"/>
      <c r="BE3680" s="1"/>
      <c r="BH3680" s="1"/>
      <c r="BK3680" s="1"/>
      <c r="BN3680" s="1"/>
      <c r="BR3680" s="1"/>
      <c r="BW3680" s="1"/>
      <c r="BZ3680" s="1"/>
      <c r="CF3680" s="1"/>
      <c r="CN3680" s="1"/>
      <c r="CQ3680" s="1"/>
      <c r="CT3680" s="1"/>
      <c r="CU3680" s="1"/>
    </row>
    <row r="3681" spans="9:99" x14ac:dyDescent="0.2">
      <c r="I3681" s="1"/>
      <c r="L3681" s="1"/>
      <c r="O3681" s="1"/>
      <c r="R3681" s="1"/>
      <c r="U3681" s="1"/>
      <c r="X3681" s="1"/>
      <c r="AA3681" s="1"/>
      <c r="AD3681" s="1"/>
      <c r="AG3681" s="1"/>
      <c r="AK3681" s="1"/>
      <c r="AP3681" s="1"/>
      <c r="AS3681" s="1"/>
      <c r="AW3681" s="1"/>
      <c r="BB3681" s="1"/>
      <c r="BE3681" s="1"/>
      <c r="BH3681" s="1"/>
      <c r="BK3681" s="1"/>
      <c r="BN3681" s="1"/>
      <c r="BR3681" s="1"/>
      <c r="BW3681" s="1"/>
      <c r="BZ3681" s="1"/>
      <c r="CF3681" s="1"/>
      <c r="CN3681" s="1"/>
      <c r="CQ3681" s="1"/>
      <c r="CT3681" s="1"/>
      <c r="CU3681" s="1"/>
    </row>
    <row r="3682" spans="9:99" x14ac:dyDescent="0.2">
      <c r="I3682" s="1"/>
      <c r="L3682" s="1"/>
      <c r="O3682" s="1"/>
      <c r="R3682" s="1"/>
      <c r="U3682" s="1"/>
      <c r="X3682" s="1"/>
      <c r="AA3682" s="1"/>
      <c r="AD3682" s="1"/>
      <c r="AG3682" s="1"/>
      <c r="AK3682" s="1"/>
      <c r="AP3682" s="1"/>
      <c r="AS3682" s="1"/>
      <c r="AW3682" s="1"/>
      <c r="BB3682" s="1"/>
      <c r="BE3682" s="1"/>
      <c r="BH3682" s="1"/>
      <c r="BK3682" s="1"/>
      <c r="BN3682" s="1"/>
      <c r="BR3682" s="1"/>
      <c r="BW3682" s="1"/>
      <c r="BZ3682" s="1"/>
      <c r="CF3682" s="1"/>
      <c r="CN3682" s="1"/>
      <c r="CQ3682" s="1"/>
      <c r="CT3682" s="1"/>
      <c r="CU3682" s="1"/>
    </row>
    <row r="3683" spans="9:99" x14ac:dyDescent="0.2">
      <c r="I3683" s="1"/>
      <c r="L3683" s="1"/>
      <c r="O3683" s="1"/>
      <c r="R3683" s="1"/>
      <c r="U3683" s="1"/>
      <c r="X3683" s="1"/>
      <c r="AA3683" s="1"/>
      <c r="AD3683" s="1"/>
      <c r="AG3683" s="1"/>
      <c r="AK3683" s="1"/>
      <c r="AP3683" s="1"/>
      <c r="AS3683" s="1"/>
      <c r="AW3683" s="1"/>
      <c r="BB3683" s="1"/>
      <c r="BE3683" s="1"/>
      <c r="BH3683" s="1"/>
      <c r="BK3683" s="1"/>
      <c r="BN3683" s="1"/>
      <c r="BR3683" s="1"/>
      <c r="BW3683" s="1"/>
      <c r="BZ3683" s="1"/>
      <c r="CF3683" s="1"/>
      <c r="CN3683" s="1"/>
      <c r="CQ3683" s="1"/>
      <c r="CT3683" s="1"/>
      <c r="CU3683" s="1"/>
    </row>
    <row r="3684" spans="9:99" x14ac:dyDescent="0.2">
      <c r="I3684" s="1"/>
      <c r="L3684" s="1"/>
      <c r="O3684" s="1"/>
      <c r="R3684" s="1"/>
      <c r="U3684" s="1"/>
      <c r="X3684" s="1"/>
      <c r="AA3684" s="1"/>
      <c r="AD3684" s="1"/>
      <c r="AG3684" s="1"/>
      <c r="AK3684" s="1"/>
      <c r="AP3684" s="1"/>
      <c r="AS3684" s="1"/>
      <c r="AW3684" s="1"/>
      <c r="BB3684" s="1"/>
      <c r="BE3684" s="1"/>
      <c r="BH3684" s="1"/>
      <c r="BK3684" s="1"/>
      <c r="BN3684" s="1"/>
      <c r="BR3684" s="1"/>
      <c r="BW3684" s="1"/>
      <c r="BZ3684" s="1"/>
      <c r="CF3684" s="1"/>
      <c r="CN3684" s="1"/>
      <c r="CQ3684" s="1"/>
      <c r="CT3684" s="1"/>
      <c r="CU3684" s="1"/>
    </row>
    <row r="3685" spans="9:99" x14ac:dyDescent="0.2">
      <c r="I3685" s="1"/>
      <c r="L3685" s="1"/>
      <c r="O3685" s="1"/>
      <c r="R3685" s="1"/>
      <c r="U3685" s="1"/>
      <c r="X3685" s="1"/>
      <c r="AA3685" s="1"/>
      <c r="AD3685" s="1"/>
      <c r="AG3685" s="1"/>
      <c r="AK3685" s="1"/>
      <c r="AP3685" s="1"/>
      <c r="AS3685" s="1"/>
      <c r="AW3685" s="1"/>
      <c r="BB3685" s="1"/>
      <c r="BE3685" s="1"/>
      <c r="BH3685" s="1"/>
      <c r="BK3685" s="1"/>
      <c r="BN3685" s="1"/>
      <c r="BR3685" s="1"/>
      <c r="BW3685" s="1"/>
      <c r="BZ3685" s="1"/>
      <c r="CF3685" s="1"/>
      <c r="CN3685" s="1"/>
      <c r="CQ3685" s="1"/>
      <c r="CT3685" s="1"/>
      <c r="CU3685" s="1"/>
    </row>
    <row r="3686" spans="9:99" x14ac:dyDescent="0.2">
      <c r="I3686" s="1"/>
      <c r="L3686" s="1"/>
      <c r="O3686" s="1"/>
      <c r="R3686" s="1"/>
      <c r="U3686" s="1"/>
      <c r="X3686" s="1"/>
      <c r="AA3686" s="1"/>
      <c r="AD3686" s="1"/>
      <c r="AG3686" s="1"/>
      <c r="AK3686" s="1"/>
      <c r="AP3686" s="1"/>
      <c r="AS3686" s="1"/>
      <c r="AW3686" s="1"/>
      <c r="BB3686" s="1"/>
      <c r="BE3686" s="1"/>
      <c r="BH3686" s="1"/>
      <c r="BK3686" s="1"/>
      <c r="BN3686" s="1"/>
      <c r="BR3686" s="1"/>
      <c r="BW3686" s="1"/>
      <c r="BZ3686" s="1"/>
      <c r="CF3686" s="1"/>
      <c r="CN3686" s="1"/>
      <c r="CQ3686" s="1"/>
      <c r="CT3686" s="1"/>
      <c r="CU3686" s="1"/>
    </row>
    <row r="3687" spans="9:99" x14ac:dyDescent="0.2">
      <c r="I3687" s="1"/>
      <c r="L3687" s="1"/>
      <c r="O3687" s="1"/>
      <c r="R3687" s="1"/>
      <c r="U3687" s="1"/>
      <c r="X3687" s="1"/>
      <c r="AA3687" s="1"/>
      <c r="AD3687" s="1"/>
      <c r="AG3687" s="1"/>
      <c r="AK3687" s="1"/>
      <c r="AP3687" s="1"/>
      <c r="AS3687" s="1"/>
      <c r="AW3687" s="1"/>
      <c r="BB3687" s="1"/>
      <c r="BE3687" s="1"/>
      <c r="BH3687" s="1"/>
      <c r="BK3687" s="1"/>
      <c r="BN3687" s="1"/>
      <c r="BR3687" s="1"/>
      <c r="BW3687" s="1"/>
      <c r="BZ3687" s="1"/>
      <c r="CF3687" s="1"/>
      <c r="CN3687" s="1"/>
      <c r="CQ3687" s="1"/>
      <c r="CT3687" s="1"/>
      <c r="CU3687" s="1"/>
    </row>
    <row r="3688" spans="9:99" x14ac:dyDescent="0.2">
      <c r="I3688" s="1"/>
      <c r="L3688" s="1"/>
      <c r="O3688" s="1"/>
      <c r="R3688" s="1"/>
      <c r="U3688" s="1"/>
      <c r="X3688" s="1"/>
      <c r="AA3688" s="1"/>
      <c r="AD3688" s="1"/>
      <c r="AG3688" s="1"/>
      <c r="AK3688" s="1"/>
      <c r="AP3688" s="1"/>
      <c r="AS3688" s="1"/>
      <c r="AW3688" s="1"/>
      <c r="BB3688" s="1"/>
      <c r="BE3688" s="1"/>
      <c r="BH3688" s="1"/>
      <c r="BK3688" s="1"/>
      <c r="BN3688" s="1"/>
      <c r="BR3688" s="1"/>
      <c r="BW3688" s="1"/>
      <c r="BZ3688" s="1"/>
      <c r="CF3688" s="1"/>
      <c r="CN3688" s="1"/>
      <c r="CQ3688" s="1"/>
      <c r="CT3688" s="1"/>
      <c r="CU3688" s="1"/>
    </row>
    <row r="3689" spans="9:99" x14ac:dyDescent="0.2">
      <c r="I3689" s="1"/>
      <c r="L3689" s="1"/>
      <c r="O3689" s="1"/>
      <c r="R3689" s="1"/>
      <c r="U3689" s="1"/>
      <c r="X3689" s="1"/>
      <c r="AA3689" s="1"/>
      <c r="AD3689" s="1"/>
      <c r="AG3689" s="1"/>
      <c r="AK3689" s="1"/>
      <c r="AP3689" s="1"/>
      <c r="AS3689" s="1"/>
      <c r="AW3689" s="1"/>
      <c r="BB3689" s="1"/>
      <c r="BE3689" s="1"/>
      <c r="BH3689" s="1"/>
      <c r="BK3689" s="1"/>
      <c r="BN3689" s="1"/>
      <c r="BR3689" s="1"/>
      <c r="BW3689" s="1"/>
      <c r="BZ3689" s="1"/>
      <c r="CF3689" s="1"/>
      <c r="CN3689" s="1"/>
      <c r="CQ3689" s="1"/>
      <c r="CT3689" s="1"/>
      <c r="CU3689" s="1"/>
    </row>
    <row r="3690" spans="9:99" x14ac:dyDescent="0.2">
      <c r="I3690" s="1"/>
      <c r="L3690" s="1"/>
      <c r="O3690" s="1"/>
      <c r="R3690" s="1"/>
      <c r="U3690" s="1"/>
      <c r="X3690" s="1"/>
      <c r="AA3690" s="1"/>
      <c r="AD3690" s="1"/>
      <c r="AG3690" s="1"/>
      <c r="AK3690" s="1"/>
      <c r="AP3690" s="1"/>
      <c r="AS3690" s="1"/>
      <c r="AW3690" s="1"/>
      <c r="BB3690" s="1"/>
      <c r="BE3690" s="1"/>
      <c r="BH3690" s="1"/>
      <c r="BK3690" s="1"/>
      <c r="BN3690" s="1"/>
      <c r="BR3690" s="1"/>
      <c r="BW3690" s="1"/>
      <c r="BZ3690" s="1"/>
      <c r="CF3690" s="1"/>
      <c r="CN3690" s="1"/>
      <c r="CQ3690" s="1"/>
      <c r="CT3690" s="1"/>
      <c r="CU3690" s="1"/>
    </row>
    <row r="3691" spans="9:99" x14ac:dyDescent="0.2">
      <c r="I3691" s="1"/>
      <c r="L3691" s="1"/>
      <c r="O3691" s="1"/>
      <c r="R3691" s="1"/>
      <c r="U3691" s="1"/>
      <c r="X3691" s="1"/>
      <c r="AA3691" s="1"/>
      <c r="AD3691" s="1"/>
      <c r="AG3691" s="1"/>
      <c r="AK3691" s="1"/>
      <c r="AP3691" s="1"/>
      <c r="AS3691" s="1"/>
      <c r="AW3691" s="1"/>
      <c r="BB3691" s="1"/>
      <c r="BE3691" s="1"/>
      <c r="BH3691" s="1"/>
      <c r="BK3691" s="1"/>
      <c r="BN3691" s="1"/>
      <c r="BR3691" s="1"/>
      <c r="BW3691" s="1"/>
      <c r="BZ3691" s="1"/>
      <c r="CF3691" s="1"/>
      <c r="CN3691" s="1"/>
      <c r="CQ3691" s="1"/>
      <c r="CT3691" s="1"/>
      <c r="CU3691" s="1"/>
    </row>
    <row r="3692" spans="9:99" x14ac:dyDescent="0.2">
      <c r="I3692" s="1"/>
      <c r="L3692" s="1"/>
      <c r="O3692" s="1"/>
      <c r="R3692" s="1"/>
      <c r="U3692" s="1"/>
      <c r="X3692" s="1"/>
      <c r="AA3692" s="1"/>
      <c r="AD3692" s="1"/>
      <c r="AG3692" s="1"/>
      <c r="AK3692" s="1"/>
      <c r="AP3692" s="1"/>
      <c r="AS3692" s="1"/>
      <c r="AW3692" s="1"/>
      <c r="BB3692" s="1"/>
      <c r="BE3692" s="1"/>
      <c r="BH3692" s="1"/>
      <c r="BK3692" s="1"/>
      <c r="BN3692" s="1"/>
      <c r="BR3692" s="1"/>
      <c r="BW3692" s="1"/>
      <c r="BZ3692" s="1"/>
      <c r="CF3692" s="1"/>
      <c r="CN3692" s="1"/>
      <c r="CQ3692" s="1"/>
      <c r="CT3692" s="1"/>
      <c r="CU3692" s="1"/>
    </row>
    <row r="3693" spans="9:99" x14ac:dyDescent="0.2">
      <c r="I3693" s="1"/>
      <c r="L3693" s="1"/>
      <c r="O3693" s="1"/>
      <c r="R3693" s="1"/>
      <c r="U3693" s="1"/>
      <c r="X3693" s="1"/>
      <c r="AA3693" s="1"/>
      <c r="AD3693" s="1"/>
      <c r="AG3693" s="1"/>
      <c r="AK3693" s="1"/>
      <c r="AP3693" s="1"/>
      <c r="AS3693" s="1"/>
      <c r="AW3693" s="1"/>
      <c r="BB3693" s="1"/>
      <c r="BE3693" s="1"/>
      <c r="BH3693" s="1"/>
      <c r="BK3693" s="1"/>
      <c r="BN3693" s="1"/>
      <c r="BR3693" s="1"/>
      <c r="BW3693" s="1"/>
      <c r="BZ3693" s="1"/>
      <c r="CF3693" s="1"/>
      <c r="CN3693" s="1"/>
      <c r="CQ3693" s="1"/>
      <c r="CT3693" s="1"/>
      <c r="CU3693" s="1"/>
    </row>
    <row r="3694" spans="9:99" x14ac:dyDescent="0.2">
      <c r="I3694" s="1"/>
      <c r="L3694" s="1"/>
      <c r="O3694" s="1"/>
      <c r="R3694" s="1"/>
      <c r="U3694" s="1"/>
      <c r="X3694" s="1"/>
      <c r="AA3694" s="1"/>
      <c r="AD3694" s="1"/>
      <c r="AG3694" s="1"/>
      <c r="AK3694" s="1"/>
      <c r="AP3694" s="1"/>
      <c r="AS3694" s="1"/>
      <c r="AW3694" s="1"/>
      <c r="BB3694" s="1"/>
      <c r="BE3694" s="1"/>
      <c r="BH3694" s="1"/>
      <c r="BK3694" s="1"/>
      <c r="BN3694" s="1"/>
      <c r="BR3694" s="1"/>
      <c r="BW3694" s="1"/>
      <c r="BZ3694" s="1"/>
      <c r="CF3694" s="1"/>
      <c r="CN3694" s="1"/>
      <c r="CQ3694" s="1"/>
      <c r="CT3694" s="1"/>
      <c r="CU3694" s="1"/>
    </row>
    <row r="3695" spans="9:99" x14ac:dyDescent="0.2">
      <c r="I3695" s="1"/>
      <c r="L3695" s="1"/>
      <c r="O3695" s="1"/>
      <c r="R3695" s="1"/>
      <c r="U3695" s="1"/>
      <c r="X3695" s="1"/>
      <c r="AA3695" s="1"/>
      <c r="AD3695" s="1"/>
      <c r="AG3695" s="1"/>
      <c r="AK3695" s="1"/>
      <c r="AP3695" s="1"/>
      <c r="AS3695" s="1"/>
      <c r="AW3695" s="1"/>
      <c r="BB3695" s="1"/>
      <c r="BE3695" s="1"/>
      <c r="BH3695" s="1"/>
      <c r="BK3695" s="1"/>
      <c r="BN3695" s="1"/>
      <c r="BR3695" s="1"/>
      <c r="BW3695" s="1"/>
      <c r="BZ3695" s="1"/>
      <c r="CF3695" s="1"/>
      <c r="CN3695" s="1"/>
      <c r="CQ3695" s="1"/>
      <c r="CT3695" s="1"/>
      <c r="CU3695" s="1"/>
    </row>
    <row r="3696" spans="9:99" x14ac:dyDescent="0.2">
      <c r="I3696" s="1"/>
      <c r="L3696" s="1"/>
      <c r="O3696" s="1"/>
      <c r="R3696" s="1"/>
      <c r="U3696" s="1"/>
      <c r="X3696" s="1"/>
      <c r="AA3696" s="1"/>
      <c r="AD3696" s="1"/>
      <c r="AG3696" s="1"/>
      <c r="AK3696" s="1"/>
      <c r="AP3696" s="1"/>
      <c r="AS3696" s="1"/>
      <c r="AW3696" s="1"/>
      <c r="BB3696" s="1"/>
      <c r="BE3696" s="1"/>
      <c r="BH3696" s="1"/>
      <c r="BK3696" s="1"/>
      <c r="BN3696" s="1"/>
      <c r="BR3696" s="1"/>
      <c r="BW3696" s="1"/>
      <c r="BZ3696" s="1"/>
      <c r="CF3696" s="1"/>
      <c r="CN3696" s="1"/>
      <c r="CQ3696" s="1"/>
      <c r="CT3696" s="1"/>
      <c r="CU3696" s="1"/>
    </row>
    <row r="3697" spans="9:99" x14ac:dyDescent="0.2">
      <c r="I3697" s="1"/>
      <c r="L3697" s="1"/>
      <c r="O3697" s="1"/>
      <c r="R3697" s="1"/>
      <c r="U3697" s="1"/>
      <c r="X3697" s="1"/>
      <c r="AA3697" s="1"/>
      <c r="AD3697" s="1"/>
      <c r="AG3697" s="1"/>
      <c r="AK3697" s="1"/>
      <c r="AP3697" s="1"/>
      <c r="AS3697" s="1"/>
      <c r="AW3697" s="1"/>
      <c r="BB3697" s="1"/>
      <c r="BE3697" s="1"/>
      <c r="BH3697" s="1"/>
      <c r="BK3697" s="1"/>
      <c r="BN3697" s="1"/>
      <c r="BR3697" s="1"/>
      <c r="BW3697" s="1"/>
      <c r="BZ3697" s="1"/>
      <c r="CF3697" s="1"/>
      <c r="CN3697" s="1"/>
      <c r="CQ3697" s="1"/>
      <c r="CT3697" s="1"/>
      <c r="CU3697" s="1"/>
    </row>
    <row r="3698" spans="9:99" x14ac:dyDescent="0.2">
      <c r="I3698" s="1"/>
      <c r="L3698" s="1"/>
      <c r="O3698" s="1"/>
      <c r="R3698" s="1"/>
      <c r="U3698" s="1"/>
      <c r="X3698" s="1"/>
      <c r="AA3698" s="1"/>
      <c r="AD3698" s="1"/>
      <c r="AG3698" s="1"/>
      <c r="AK3698" s="1"/>
      <c r="AP3698" s="1"/>
      <c r="AS3698" s="1"/>
      <c r="AW3698" s="1"/>
      <c r="BB3698" s="1"/>
      <c r="BE3698" s="1"/>
      <c r="BH3698" s="1"/>
      <c r="BK3698" s="1"/>
      <c r="BN3698" s="1"/>
      <c r="BR3698" s="1"/>
      <c r="BW3698" s="1"/>
      <c r="BZ3698" s="1"/>
      <c r="CF3698" s="1"/>
      <c r="CN3698" s="1"/>
      <c r="CQ3698" s="1"/>
      <c r="CT3698" s="1"/>
      <c r="CU3698" s="1"/>
    </row>
    <row r="3699" spans="9:99" x14ac:dyDescent="0.2">
      <c r="I3699" s="1"/>
      <c r="L3699" s="1"/>
      <c r="O3699" s="1"/>
      <c r="R3699" s="1"/>
      <c r="U3699" s="1"/>
      <c r="X3699" s="1"/>
      <c r="AA3699" s="1"/>
      <c r="AD3699" s="1"/>
      <c r="AG3699" s="1"/>
      <c r="AK3699" s="1"/>
      <c r="AP3699" s="1"/>
      <c r="AS3699" s="1"/>
      <c r="AW3699" s="1"/>
      <c r="BB3699" s="1"/>
      <c r="BE3699" s="1"/>
      <c r="BH3699" s="1"/>
      <c r="BK3699" s="1"/>
      <c r="BN3699" s="1"/>
      <c r="BR3699" s="1"/>
      <c r="BW3699" s="1"/>
      <c r="BZ3699" s="1"/>
      <c r="CF3699" s="1"/>
      <c r="CN3699" s="1"/>
      <c r="CQ3699" s="1"/>
      <c r="CT3699" s="1"/>
      <c r="CU3699" s="1"/>
    </row>
    <row r="3700" spans="9:99" x14ac:dyDescent="0.2">
      <c r="I3700" s="1"/>
      <c r="L3700" s="1"/>
      <c r="O3700" s="1"/>
      <c r="R3700" s="1"/>
      <c r="U3700" s="1"/>
      <c r="X3700" s="1"/>
      <c r="AA3700" s="1"/>
      <c r="AD3700" s="1"/>
      <c r="AG3700" s="1"/>
      <c r="AK3700" s="1"/>
      <c r="AP3700" s="1"/>
      <c r="AS3700" s="1"/>
      <c r="AW3700" s="1"/>
      <c r="BB3700" s="1"/>
      <c r="BE3700" s="1"/>
      <c r="BH3700" s="1"/>
      <c r="BK3700" s="1"/>
      <c r="BN3700" s="1"/>
      <c r="BR3700" s="1"/>
      <c r="BW3700" s="1"/>
      <c r="BZ3700" s="1"/>
      <c r="CF3700" s="1"/>
      <c r="CN3700" s="1"/>
      <c r="CQ3700" s="1"/>
      <c r="CT3700" s="1"/>
      <c r="CU3700" s="1"/>
    </row>
    <row r="3701" spans="9:99" x14ac:dyDescent="0.2">
      <c r="I3701" s="1"/>
      <c r="L3701" s="1"/>
      <c r="O3701" s="1"/>
      <c r="R3701" s="1"/>
      <c r="U3701" s="1"/>
      <c r="X3701" s="1"/>
      <c r="AA3701" s="1"/>
      <c r="AD3701" s="1"/>
      <c r="AG3701" s="1"/>
      <c r="AK3701" s="1"/>
      <c r="AP3701" s="1"/>
      <c r="AS3701" s="1"/>
      <c r="AW3701" s="1"/>
      <c r="BB3701" s="1"/>
      <c r="BE3701" s="1"/>
      <c r="BH3701" s="1"/>
      <c r="BK3701" s="1"/>
      <c r="BN3701" s="1"/>
      <c r="BR3701" s="1"/>
      <c r="BW3701" s="1"/>
      <c r="BZ3701" s="1"/>
      <c r="CF3701" s="1"/>
      <c r="CN3701" s="1"/>
      <c r="CQ3701" s="1"/>
      <c r="CT3701" s="1"/>
      <c r="CU3701" s="1"/>
    </row>
    <row r="3702" spans="9:99" x14ac:dyDescent="0.2">
      <c r="I3702" s="1"/>
      <c r="L3702" s="1"/>
      <c r="O3702" s="1"/>
      <c r="R3702" s="1"/>
      <c r="U3702" s="1"/>
      <c r="X3702" s="1"/>
      <c r="AA3702" s="1"/>
      <c r="AD3702" s="1"/>
      <c r="AG3702" s="1"/>
      <c r="AK3702" s="1"/>
      <c r="AP3702" s="1"/>
      <c r="AS3702" s="1"/>
      <c r="AW3702" s="1"/>
      <c r="BB3702" s="1"/>
      <c r="BE3702" s="1"/>
      <c r="BH3702" s="1"/>
      <c r="BK3702" s="1"/>
      <c r="BN3702" s="1"/>
      <c r="BR3702" s="1"/>
      <c r="BW3702" s="1"/>
      <c r="BZ3702" s="1"/>
      <c r="CF3702" s="1"/>
      <c r="CN3702" s="1"/>
      <c r="CQ3702" s="1"/>
      <c r="CT3702" s="1"/>
      <c r="CU3702" s="1"/>
    </row>
    <row r="3703" spans="9:99" x14ac:dyDescent="0.2">
      <c r="I3703" s="1"/>
      <c r="L3703" s="1"/>
      <c r="O3703" s="1"/>
      <c r="R3703" s="1"/>
      <c r="U3703" s="1"/>
      <c r="X3703" s="1"/>
      <c r="AA3703" s="1"/>
      <c r="AD3703" s="1"/>
      <c r="AG3703" s="1"/>
      <c r="AK3703" s="1"/>
      <c r="AP3703" s="1"/>
      <c r="AS3703" s="1"/>
      <c r="AW3703" s="1"/>
      <c r="BB3703" s="1"/>
      <c r="BE3703" s="1"/>
      <c r="BH3703" s="1"/>
      <c r="BK3703" s="1"/>
      <c r="BN3703" s="1"/>
      <c r="BR3703" s="1"/>
      <c r="BW3703" s="1"/>
      <c r="BZ3703" s="1"/>
      <c r="CF3703" s="1"/>
      <c r="CN3703" s="1"/>
      <c r="CQ3703" s="1"/>
      <c r="CT3703" s="1"/>
      <c r="CU3703" s="1"/>
    </row>
    <row r="3704" spans="9:99" x14ac:dyDescent="0.2">
      <c r="I3704" s="1"/>
      <c r="L3704" s="1"/>
      <c r="O3704" s="1"/>
      <c r="R3704" s="1"/>
      <c r="U3704" s="1"/>
      <c r="X3704" s="1"/>
      <c r="AA3704" s="1"/>
      <c r="AD3704" s="1"/>
      <c r="AG3704" s="1"/>
      <c r="AK3704" s="1"/>
      <c r="AP3704" s="1"/>
      <c r="AS3704" s="1"/>
      <c r="AW3704" s="1"/>
      <c r="BB3704" s="1"/>
      <c r="BE3704" s="1"/>
      <c r="BH3704" s="1"/>
      <c r="BK3704" s="1"/>
      <c r="BN3704" s="1"/>
      <c r="BR3704" s="1"/>
      <c r="BW3704" s="1"/>
      <c r="BZ3704" s="1"/>
      <c r="CF3704" s="1"/>
      <c r="CN3704" s="1"/>
      <c r="CQ3704" s="1"/>
      <c r="CT3704" s="1"/>
      <c r="CU3704" s="1"/>
    </row>
    <row r="3705" spans="9:99" x14ac:dyDescent="0.2">
      <c r="I3705" s="1"/>
      <c r="L3705" s="1"/>
      <c r="O3705" s="1"/>
      <c r="R3705" s="1"/>
      <c r="U3705" s="1"/>
      <c r="X3705" s="1"/>
      <c r="AA3705" s="1"/>
      <c r="AD3705" s="1"/>
      <c r="AG3705" s="1"/>
      <c r="AK3705" s="1"/>
      <c r="AP3705" s="1"/>
      <c r="AS3705" s="1"/>
      <c r="AW3705" s="1"/>
      <c r="BB3705" s="1"/>
      <c r="BE3705" s="1"/>
      <c r="BH3705" s="1"/>
      <c r="BK3705" s="1"/>
      <c r="BN3705" s="1"/>
      <c r="BR3705" s="1"/>
      <c r="BW3705" s="1"/>
      <c r="BZ3705" s="1"/>
      <c r="CF3705" s="1"/>
      <c r="CN3705" s="1"/>
      <c r="CQ3705" s="1"/>
      <c r="CT3705" s="1"/>
      <c r="CU3705" s="1"/>
    </row>
    <row r="3706" spans="9:99" x14ac:dyDescent="0.2">
      <c r="I3706" s="1"/>
      <c r="L3706" s="1"/>
      <c r="O3706" s="1"/>
      <c r="R3706" s="1"/>
      <c r="U3706" s="1"/>
      <c r="X3706" s="1"/>
      <c r="AA3706" s="1"/>
      <c r="AD3706" s="1"/>
      <c r="AG3706" s="1"/>
      <c r="AK3706" s="1"/>
      <c r="AP3706" s="1"/>
      <c r="AS3706" s="1"/>
      <c r="AW3706" s="1"/>
      <c r="BB3706" s="1"/>
      <c r="BE3706" s="1"/>
      <c r="BH3706" s="1"/>
      <c r="BK3706" s="1"/>
      <c r="BN3706" s="1"/>
      <c r="BR3706" s="1"/>
      <c r="BW3706" s="1"/>
      <c r="BZ3706" s="1"/>
      <c r="CF3706" s="1"/>
      <c r="CN3706" s="1"/>
      <c r="CQ3706" s="1"/>
      <c r="CT3706" s="1"/>
      <c r="CU3706" s="1"/>
    </row>
    <row r="3707" spans="9:99" x14ac:dyDescent="0.2">
      <c r="I3707" s="1"/>
      <c r="L3707" s="1"/>
      <c r="O3707" s="1"/>
      <c r="R3707" s="1"/>
      <c r="U3707" s="1"/>
      <c r="X3707" s="1"/>
      <c r="AA3707" s="1"/>
      <c r="AD3707" s="1"/>
      <c r="AG3707" s="1"/>
      <c r="AK3707" s="1"/>
      <c r="AP3707" s="1"/>
      <c r="AS3707" s="1"/>
      <c r="AW3707" s="1"/>
      <c r="BB3707" s="1"/>
      <c r="BE3707" s="1"/>
      <c r="BH3707" s="1"/>
      <c r="BK3707" s="1"/>
      <c r="BN3707" s="1"/>
      <c r="BR3707" s="1"/>
      <c r="BW3707" s="1"/>
      <c r="BZ3707" s="1"/>
      <c r="CF3707" s="1"/>
      <c r="CN3707" s="1"/>
      <c r="CQ3707" s="1"/>
      <c r="CT3707" s="1"/>
      <c r="CU3707" s="1"/>
    </row>
    <row r="3708" spans="9:99" x14ac:dyDescent="0.2">
      <c r="I3708" s="1"/>
      <c r="L3708" s="1"/>
      <c r="O3708" s="1"/>
      <c r="R3708" s="1"/>
      <c r="U3708" s="1"/>
      <c r="X3708" s="1"/>
      <c r="AA3708" s="1"/>
      <c r="AD3708" s="1"/>
      <c r="AG3708" s="1"/>
      <c r="AK3708" s="1"/>
      <c r="AP3708" s="1"/>
      <c r="AS3708" s="1"/>
      <c r="AW3708" s="1"/>
      <c r="BB3708" s="1"/>
      <c r="BE3708" s="1"/>
      <c r="BH3708" s="1"/>
      <c r="BK3708" s="1"/>
      <c r="BN3708" s="1"/>
      <c r="BR3708" s="1"/>
      <c r="BW3708" s="1"/>
      <c r="BZ3708" s="1"/>
      <c r="CF3708" s="1"/>
      <c r="CN3708" s="1"/>
      <c r="CQ3708" s="1"/>
      <c r="CT3708" s="1"/>
      <c r="CU3708" s="1"/>
    </row>
    <row r="3709" spans="9:99" x14ac:dyDescent="0.2">
      <c r="I3709" s="1"/>
      <c r="L3709" s="1"/>
      <c r="O3709" s="1"/>
      <c r="R3709" s="1"/>
      <c r="U3709" s="1"/>
      <c r="X3709" s="1"/>
      <c r="AA3709" s="1"/>
      <c r="AD3709" s="1"/>
      <c r="AG3709" s="1"/>
      <c r="AK3709" s="1"/>
      <c r="AP3709" s="1"/>
      <c r="AS3709" s="1"/>
      <c r="AW3709" s="1"/>
      <c r="BB3709" s="1"/>
      <c r="BE3709" s="1"/>
      <c r="BH3709" s="1"/>
      <c r="BK3709" s="1"/>
      <c r="BN3709" s="1"/>
      <c r="BR3709" s="1"/>
      <c r="BW3709" s="1"/>
      <c r="BZ3709" s="1"/>
      <c r="CF3709" s="1"/>
      <c r="CN3709" s="1"/>
      <c r="CQ3709" s="1"/>
      <c r="CT3709" s="1"/>
      <c r="CU3709" s="1"/>
    </row>
    <row r="3710" spans="9:99" x14ac:dyDescent="0.2">
      <c r="I3710" s="1"/>
      <c r="L3710" s="1"/>
      <c r="O3710" s="1"/>
      <c r="R3710" s="1"/>
      <c r="U3710" s="1"/>
      <c r="X3710" s="1"/>
      <c r="AA3710" s="1"/>
      <c r="AD3710" s="1"/>
      <c r="AG3710" s="1"/>
      <c r="AK3710" s="1"/>
      <c r="AP3710" s="1"/>
      <c r="AS3710" s="1"/>
      <c r="AW3710" s="1"/>
      <c r="BB3710" s="1"/>
      <c r="BE3710" s="1"/>
      <c r="BH3710" s="1"/>
      <c r="BK3710" s="1"/>
      <c r="BN3710" s="1"/>
      <c r="BR3710" s="1"/>
      <c r="BW3710" s="1"/>
      <c r="BZ3710" s="1"/>
      <c r="CF3710" s="1"/>
      <c r="CN3710" s="1"/>
      <c r="CQ3710" s="1"/>
      <c r="CT3710" s="1"/>
      <c r="CU3710" s="1"/>
    </row>
    <row r="3711" spans="9:99" x14ac:dyDescent="0.2">
      <c r="I3711" s="1"/>
      <c r="L3711" s="1"/>
      <c r="O3711" s="1"/>
      <c r="R3711" s="1"/>
      <c r="U3711" s="1"/>
      <c r="X3711" s="1"/>
      <c r="AA3711" s="1"/>
      <c r="AD3711" s="1"/>
      <c r="AG3711" s="1"/>
      <c r="AK3711" s="1"/>
      <c r="AP3711" s="1"/>
      <c r="AS3711" s="1"/>
      <c r="AW3711" s="1"/>
      <c r="BB3711" s="1"/>
      <c r="BE3711" s="1"/>
      <c r="BH3711" s="1"/>
      <c r="BK3711" s="1"/>
      <c r="BN3711" s="1"/>
      <c r="BR3711" s="1"/>
      <c r="BW3711" s="1"/>
      <c r="BZ3711" s="1"/>
      <c r="CF3711" s="1"/>
      <c r="CN3711" s="1"/>
      <c r="CQ3711" s="1"/>
      <c r="CT3711" s="1"/>
      <c r="CU3711" s="1"/>
    </row>
    <row r="3712" spans="9:99" x14ac:dyDescent="0.2">
      <c r="I3712" s="1"/>
      <c r="L3712" s="1"/>
      <c r="O3712" s="1"/>
      <c r="R3712" s="1"/>
      <c r="U3712" s="1"/>
      <c r="X3712" s="1"/>
      <c r="AA3712" s="1"/>
      <c r="AD3712" s="1"/>
      <c r="AG3712" s="1"/>
      <c r="AK3712" s="1"/>
      <c r="AP3712" s="1"/>
      <c r="AS3712" s="1"/>
      <c r="AW3712" s="1"/>
      <c r="BB3712" s="1"/>
      <c r="BE3712" s="1"/>
      <c r="BH3712" s="1"/>
      <c r="BK3712" s="1"/>
      <c r="BN3712" s="1"/>
      <c r="BR3712" s="1"/>
      <c r="BW3712" s="1"/>
      <c r="BZ3712" s="1"/>
      <c r="CF3712" s="1"/>
      <c r="CN3712" s="1"/>
      <c r="CQ3712" s="1"/>
      <c r="CT3712" s="1"/>
      <c r="CU3712" s="1"/>
    </row>
    <row r="3713" spans="9:99" x14ac:dyDescent="0.2">
      <c r="I3713" s="1"/>
      <c r="L3713" s="1"/>
      <c r="O3713" s="1"/>
      <c r="R3713" s="1"/>
      <c r="U3713" s="1"/>
      <c r="X3713" s="1"/>
      <c r="AA3713" s="1"/>
      <c r="AD3713" s="1"/>
      <c r="AG3713" s="1"/>
      <c r="AK3713" s="1"/>
      <c r="AP3713" s="1"/>
      <c r="AS3713" s="1"/>
      <c r="AW3713" s="1"/>
      <c r="BB3713" s="1"/>
      <c r="BE3713" s="1"/>
      <c r="BH3713" s="1"/>
      <c r="BK3713" s="1"/>
      <c r="BN3713" s="1"/>
      <c r="BR3713" s="1"/>
      <c r="BW3713" s="1"/>
      <c r="BZ3713" s="1"/>
      <c r="CF3713" s="1"/>
      <c r="CN3713" s="1"/>
      <c r="CQ3713" s="1"/>
      <c r="CT3713" s="1"/>
      <c r="CU3713" s="1"/>
    </row>
    <row r="3714" spans="9:99" x14ac:dyDescent="0.2">
      <c r="I3714" s="1"/>
      <c r="L3714" s="1"/>
      <c r="O3714" s="1"/>
      <c r="R3714" s="1"/>
      <c r="U3714" s="1"/>
      <c r="X3714" s="1"/>
      <c r="AA3714" s="1"/>
      <c r="AD3714" s="1"/>
      <c r="AG3714" s="1"/>
      <c r="AK3714" s="1"/>
      <c r="AP3714" s="1"/>
      <c r="AS3714" s="1"/>
      <c r="AW3714" s="1"/>
      <c r="BB3714" s="1"/>
      <c r="BE3714" s="1"/>
      <c r="BH3714" s="1"/>
      <c r="BK3714" s="1"/>
      <c r="BN3714" s="1"/>
      <c r="BR3714" s="1"/>
      <c r="BW3714" s="1"/>
      <c r="BZ3714" s="1"/>
      <c r="CF3714" s="1"/>
      <c r="CN3714" s="1"/>
      <c r="CQ3714" s="1"/>
      <c r="CT3714" s="1"/>
      <c r="CU3714" s="1"/>
    </row>
    <row r="3715" spans="9:99" x14ac:dyDescent="0.2">
      <c r="I3715" s="1"/>
      <c r="L3715" s="1"/>
      <c r="O3715" s="1"/>
      <c r="R3715" s="1"/>
      <c r="U3715" s="1"/>
      <c r="X3715" s="1"/>
      <c r="AA3715" s="1"/>
      <c r="AD3715" s="1"/>
      <c r="AG3715" s="1"/>
      <c r="AK3715" s="1"/>
      <c r="AP3715" s="1"/>
      <c r="AS3715" s="1"/>
      <c r="AW3715" s="1"/>
      <c r="BB3715" s="1"/>
      <c r="BE3715" s="1"/>
      <c r="BH3715" s="1"/>
      <c r="BK3715" s="1"/>
      <c r="BN3715" s="1"/>
      <c r="BR3715" s="1"/>
      <c r="BW3715" s="1"/>
      <c r="BZ3715" s="1"/>
      <c r="CF3715" s="1"/>
      <c r="CN3715" s="1"/>
      <c r="CQ3715" s="1"/>
      <c r="CT3715" s="1"/>
      <c r="CU3715" s="1"/>
    </row>
    <row r="3716" spans="9:99" x14ac:dyDescent="0.2">
      <c r="I3716" s="1"/>
      <c r="L3716" s="1"/>
      <c r="O3716" s="1"/>
      <c r="R3716" s="1"/>
      <c r="U3716" s="1"/>
      <c r="X3716" s="1"/>
      <c r="AA3716" s="1"/>
      <c r="AD3716" s="1"/>
      <c r="AG3716" s="1"/>
      <c r="AK3716" s="1"/>
      <c r="AP3716" s="1"/>
      <c r="AS3716" s="1"/>
      <c r="AW3716" s="1"/>
      <c r="BB3716" s="1"/>
      <c r="BE3716" s="1"/>
      <c r="BH3716" s="1"/>
      <c r="BK3716" s="1"/>
      <c r="BN3716" s="1"/>
      <c r="BR3716" s="1"/>
      <c r="BW3716" s="1"/>
      <c r="BZ3716" s="1"/>
      <c r="CF3716" s="1"/>
      <c r="CN3716" s="1"/>
      <c r="CQ3716" s="1"/>
      <c r="CT3716" s="1"/>
      <c r="CU3716" s="1"/>
    </row>
    <row r="3717" spans="9:99" x14ac:dyDescent="0.2">
      <c r="I3717" s="1"/>
      <c r="L3717" s="1"/>
      <c r="O3717" s="1"/>
      <c r="R3717" s="1"/>
      <c r="U3717" s="1"/>
      <c r="X3717" s="1"/>
      <c r="AA3717" s="1"/>
      <c r="AD3717" s="1"/>
      <c r="AG3717" s="1"/>
      <c r="AK3717" s="1"/>
      <c r="AP3717" s="1"/>
      <c r="AS3717" s="1"/>
      <c r="AW3717" s="1"/>
      <c r="BB3717" s="1"/>
      <c r="BE3717" s="1"/>
      <c r="BH3717" s="1"/>
      <c r="BK3717" s="1"/>
      <c r="BN3717" s="1"/>
      <c r="BR3717" s="1"/>
      <c r="BW3717" s="1"/>
      <c r="BZ3717" s="1"/>
      <c r="CF3717" s="1"/>
      <c r="CN3717" s="1"/>
      <c r="CQ3717" s="1"/>
      <c r="CT3717" s="1"/>
      <c r="CU3717" s="1"/>
    </row>
    <row r="3718" spans="9:99" x14ac:dyDescent="0.2">
      <c r="I3718" s="1"/>
      <c r="L3718" s="1"/>
      <c r="O3718" s="1"/>
      <c r="R3718" s="1"/>
      <c r="U3718" s="1"/>
      <c r="X3718" s="1"/>
      <c r="AA3718" s="1"/>
      <c r="AD3718" s="1"/>
      <c r="AG3718" s="1"/>
      <c r="AK3718" s="1"/>
      <c r="AP3718" s="1"/>
      <c r="AS3718" s="1"/>
      <c r="AW3718" s="1"/>
      <c r="BB3718" s="1"/>
      <c r="BE3718" s="1"/>
      <c r="BH3718" s="1"/>
      <c r="BK3718" s="1"/>
      <c r="BN3718" s="1"/>
      <c r="BR3718" s="1"/>
      <c r="BW3718" s="1"/>
      <c r="BZ3718" s="1"/>
      <c r="CF3718" s="1"/>
      <c r="CN3718" s="1"/>
      <c r="CQ3718" s="1"/>
      <c r="CT3718" s="1"/>
      <c r="CU3718" s="1"/>
    </row>
    <row r="3719" spans="9:99" x14ac:dyDescent="0.2">
      <c r="I3719" s="1"/>
      <c r="L3719" s="1"/>
      <c r="O3719" s="1"/>
      <c r="R3719" s="1"/>
      <c r="U3719" s="1"/>
      <c r="X3719" s="1"/>
      <c r="AA3719" s="1"/>
      <c r="AD3719" s="1"/>
      <c r="AG3719" s="1"/>
      <c r="AK3719" s="1"/>
      <c r="AP3719" s="1"/>
      <c r="AS3719" s="1"/>
      <c r="AW3719" s="1"/>
      <c r="BB3719" s="1"/>
      <c r="BE3719" s="1"/>
      <c r="BH3719" s="1"/>
      <c r="BK3719" s="1"/>
      <c r="BN3719" s="1"/>
      <c r="BR3719" s="1"/>
      <c r="BW3719" s="1"/>
      <c r="BZ3719" s="1"/>
      <c r="CF3719" s="1"/>
      <c r="CN3719" s="1"/>
      <c r="CQ3719" s="1"/>
      <c r="CT3719" s="1"/>
      <c r="CU3719" s="1"/>
    </row>
    <row r="3720" spans="9:99" x14ac:dyDescent="0.2">
      <c r="I3720" s="1"/>
      <c r="L3720" s="1"/>
      <c r="O3720" s="1"/>
      <c r="R3720" s="1"/>
      <c r="U3720" s="1"/>
      <c r="X3720" s="1"/>
      <c r="AA3720" s="1"/>
      <c r="AD3720" s="1"/>
      <c r="AG3720" s="1"/>
      <c r="AK3720" s="1"/>
      <c r="AP3720" s="1"/>
      <c r="AS3720" s="1"/>
      <c r="AW3720" s="1"/>
      <c r="BB3720" s="1"/>
      <c r="BE3720" s="1"/>
      <c r="BH3720" s="1"/>
      <c r="BK3720" s="1"/>
      <c r="BN3720" s="1"/>
      <c r="BR3720" s="1"/>
      <c r="BW3720" s="1"/>
      <c r="BZ3720" s="1"/>
      <c r="CF3720" s="1"/>
      <c r="CN3720" s="1"/>
      <c r="CQ3720" s="1"/>
      <c r="CT3720" s="1"/>
      <c r="CU3720" s="1"/>
    </row>
    <row r="3721" spans="9:99" x14ac:dyDescent="0.2">
      <c r="I3721" s="1"/>
      <c r="L3721" s="1"/>
      <c r="O3721" s="1"/>
      <c r="R3721" s="1"/>
      <c r="U3721" s="1"/>
      <c r="X3721" s="1"/>
      <c r="AA3721" s="1"/>
      <c r="AD3721" s="1"/>
      <c r="AG3721" s="1"/>
      <c r="AK3721" s="1"/>
      <c r="AP3721" s="1"/>
      <c r="AS3721" s="1"/>
      <c r="AW3721" s="1"/>
      <c r="BB3721" s="1"/>
      <c r="BE3721" s="1"/>
      <c r="BH3721" s="1"/>
      <c r="BK3721" s="1"/>
      <c r="BN3721" s="1"/>
      <c r="BR3721" s="1"/>
      <c r="BW3721" s="1"/>
      <c r="BZ3721" s="1"/>
      <c r="CF3721" s="1"/>
      <c r="CN3721" s="1"/>
      <c r="CQ3721" s="1"/>
      <c r="CT3721" s="1"/>
      <c r="CU3721" s="1"/>
    </row>
    <row r="3722" spans="9:99" x14ac:dyDescent="0.2">
      <c r="I3722" s="1"/>
      <c r="L3722" s="1"/>
      <c r="O3722" s="1"/>
      <c r="R3722" s="1"/>
      <c r="U3722" s="1"/>
      <c r="X3722" s="1"/>
      <c r="AA3722" s="1"/>
      <c r="AD3722" s="1"/>
      <c r="AG3722" s="1"/>
      <c r="AK3722" s="1"/>
      <c r="AP3722" s="1"/>
      <c r="AS3722" s="1"/>
      <c r="AW3722" s="1"/>
      <c r="BB3722" s="1"/>
      <c r="BE3722" s="1"/>
      <c r="BH3722" s="1"/>
      <c r="BK3722" s="1"/>
      <c r="BN3722" s="1"/>
      <c r="BR3722" s="1"/>
      <c r="BW3722" s="1"/>
      <c r="BZ3722" s="1"/>
      <c r="CF3722" s="1"/>
      <c r="CN3722" s="1"/>
      <c r="CQ3722" s="1"/>
      <c r="CT3722" s="1"/>
      <c r="CU3722" s="1"/>
    </row>
    <row r="3723" spans="9:99" x14ac:dyDescent="0.2">
      <c r="I3723" s="1"/>
      <c r="L3723" s="1"/>
      <c r="O3723" s="1"/>
      <c r="R3723" s="1"/>
      <c r="U3723" s="1"/>
      <c r="X3723" s="1"/>
      <c r="AA3723" s="1"/>
      <c r="AD3723" s="1"/>
      <c r="AG3723" s="1"/>
      <c r="AK3723" s="1"/>
      <c r="AP3723" s="1"/>
      <c r="AS3723" s="1"/>
      <c r="AW3723" s="1"/>
      <c r="BB3723" s="1"/>
      <c r="BE3723" s="1"/>
      <c r="BH3723" s="1"/>
      <c r="BK3723" s="1"/>
      <c r="BN3723" s="1"/>
      <c r="BR3723" s="1"/>
      <c r="BW3723" s="1"/>
      <c r="BZ3723" s="1"/>
      <c r="CF3723" s="1"/>
      <c r="CN3723" s="1"/>
      <c r="CQ3723" s="1"/>
      <c r="CT3723" s="1"/>
      <c r="CU3723" s="1"/>
    </row>
    <row r="3724" spans="9:99" x14ac:dyDescent="0.2">
      <c r="I3724" s="1"/>
      <c r="L3724" s="1"/>
      <c r="O3724" s="1"/>
      <c r="R3724" s="1"/>
      <c r="U3724" s="1"/>
      <c r="X3724" s="1"/>
      <c r="AA3724" s="1"/>
      <c r="AD3724" s="1"/>
      <c r="AG3724" s="1"/>
      <c r="AK3724" s="1"/>
      <c r="AP3724" s="1"/>
      <c r="AS3724" s="1"/>
      <c r="AW3724" s="1"/>
      <c r="BB3724" s="1"/>
      <c r="BE3724" s="1"/>
      <c r="BH3724" s="1"/>
      <c r="BK3724" s="1"/>
      <c r="BN3724" s="1"/>
      <c r="BR3724" s="1"/>
      <c r="BW3724" s="1"/>
      <c r="BZ3724" s="1"/>
      <c r="CF3724" s="1"/>
      <c r="CN3724" s="1"/>
      <c r="CQ3724" s="1"/>
      <c r="CT3724" s="1"/>
      <c r="CU3724" s="1"/>
    </row>
    <row r="3725" spans="9:99" x14ac:dyDescent="0.2">
      <c r="I3725" s="1"/>
      <c r="L3725" s="1"/>
      <c r="O3725" s="1"/>
      <c r="R3725" s="1"/>
      <c r="U3725" s="1"/>
      <c r="X3725" s="1"/>
      <c r="AA3725" s="1"/>
      <c r="AD3725" s="1"/>
      <c r="AG3725" s="1"/>
      <c r="AK3725" s="1"/>
      <c r="AP3725" s="1"/>
      <c r="AS3725" s="1"/>
      <c r="AW3725" s="1"/>
      <c r="BB3725" s="1"/>
      <c r="BE3725" s="1"/>
      <c r="BH3725" s="1"/>
      <c r="BK3725" s="1"/>
      <c r="BN3725" s="1"/>
      <c r="BR3725" s="1"/>
      <c r="BW3725" s="1"/>
      <c r="BZ3725" s="1"/>
      <c r="CF3725" s="1"/>
      <c r="CN3725" s="1"/>
      <c r="CQ3725" s="1"/>
      <c r="CT3725" s="1"/>
      <c r="CU3725" s="1"/>
    </row>
    <row r="3726" spans="9:99" x14ac:dyDescent="0.2">
      <c r="I3726" s="1"/>
      <c r="L3726" s="1"/>
      <c r="O3726" s="1"/>
      <c r="R3726" s="1"/>
      <c r="U3726" s="1"/>
      <c r="X3726" s="1"/>
      <c r="AA3726" s="1"/>
      <c r="AD3726" s="1"/>
      <c r="AG3726" s="1"/>
      <c r="AK3726" s="1"/>
      <c r="AP3726" s="1"/>
      <c r="AS3726" s="1"/>
      <c r="AW3726" s="1"/>
      <c r="BB3726" s="1"/>
      <c r="BE3726" s="1"/>
      <c r="BH3726" s="1"/>
      <c r="BK3726" s="1"/>
      <c r="BN3726" s="1"/>
      <c r="BR3726" s="1"/>
      <c r="BW3726" s="1"/>
      <c r="BZ3726" s="1"/>
      <c r="CF3726" s="1"/>
      <c r="CN3726" s="1"/>
      <c r="CQ3726" s="1"/>
      <c r="CT3726" s="1"/>
      <c r="CU3726" s="1"/>
    </row>
    <row r="3727" spans="9:99" x14ac:dyDescent="0.2">
      <c r="I3727" s="1"/>
      <c r="L3727" s="1"/>
      <c r="O3727" s="1"/>
      <c r="R3727" s="1"/>
      <c r="U3727" s="1"/>
      <c r="X3727" s="1"/>
      <c r="AA3727" s="1"/>
      <c r="AD3727" s="1"/>
      <c r="AG3727" s="1"/>
      <c r="AK3727" s="1"/>
      <c r="AP3727" s="1"/>
      <c r="AS3727" s="1"/>
      <c r="AW3727" s="1"/>
      <c r="BB3727" s="1"/>
      <c r="BE3727" s="1"/>
      <c r="BH3727" s="1"/>
      <c r="BK3727" s="1"/>
      <c r="BN3727" s="1"/>
      <c r="BR3727" s="1"/>
      <c r="BW3727" s="1"/>
      <c r="BZ3727" s="1"/>
      <c r="CF3727" s="1"/>
      <c r="CN3727" s="1"/>
      <c r="CQ3727" s="1"/>
      <c r="CT3727" s="1"/>
      <c r="CU3727" s="1"/>
    </row>
    <row r="3728" spans="9:99" x14ac:dyDescent="0.2">
      <c r="I3728" s="1"/>
      <c r="L3728" s="1"/>
      <c r="O3728" s="1"/>
      <c r="R3728" s="1"/>
      <c r="U3728" s="1"/>
      <c r="X3728" s="1"/>
      <c r="AA3728" s="1"/>
      <c r="AD3728" s="1"/>
      <c r="AG3728" s="1"/>
      <c r="AK3728" s="1"/>
      <c r="AP3728" s="1"/>
      <c r="AS3728" s="1"/>
      <c r="AW3728" s="1"/>
      <c r="BB3728" s="1"/>
      <c r="BE3728" s="1"/>
      <c r="BH3728" s="1"/>
      <c r="BK3728" s="1"/>
      <c r="BN3728" s="1"/>
      <c r="BR3728" s="1"/>
      <c r="BW3728" s="1"/>
      <c r="BZ3728" s="1"/>
      <c r="CF3728" s="1"/>
      <c r="CN3728" s="1"/>
      <c r="CQ3728" s="1"/>
      <c r="CT3728" s="1"/>
      <c r="CU3728" s="1"/>
    </row>
    <row r="3729" spans="9:99" x14ac:dyDescent="0.2">
      <c r="I3729" s="1"/>
      <c r="L3729" s="1"/>
      <c r="O3729" s="1"/>
      <c r="R3729" s="1"/>
      <c r="U3729" s="1"/>
      <c r="X3729" s="1"/>
      <c r="AA3729" s="1"/>
      <c r="AD3729" s="1"/>
      <c r="AG3729" s="1"/>
      <c r="AK3729" s="1"/>
      <c r="AP3729" s="1"/>
      <c r="AS3729" s="1"/>
      <c r="AW3729" s="1"/>
      <c r="BB3729" s="1"/>
      <c r="BE3729" s="1"/>
      <c r="BH3729" s="1"/>
      <c r="BK3729" s="1"/>
      <c r="BN3729" s="1"/>
      <c r="BR3729" s="1"/>
      <c r="BW3729" s="1"/>
      <c r="BZ3729" s="1"/>
      <c r="CF3729" s="1"/>
      <c r="CN3729" s="1"/>
      <c r="CQ3729" s="1"/>
      <c r="CT3729" s="1"/>
      <c r="CU3729" s="1"/>
    </row>
    <row r="3730" spans="9:99" x14ac:dyDescent="0.2">
      <c r="I3730" s="1"/>
      <c r="L3730" s="1"/>
      <c r="O3730" s="1"/>
      <c r="R3730" s="1"/>
      <c r="U3730" s="1"/>
      <c r="X3730" s="1"/>
      <c r="AA3730" s="1"/>
      <c r="AD3730" s="1"/>
      <c r="AG3730" s="1"/>
      <c r="AK3730" s="1"/>
      <c r="AP3730" s="1"/>
      <c r="AS3730" s="1"/>
      <c r="AW3730" s="1"/>
      <c r="BB3730" s="1"/>
      <c r="BE3730" s="1"/>
      <c r="BH3730" s="1"/>
      <c r="BK3730" s="1"/>
      <c r="BN3730" s="1"/>
      <c r="BR3730" s="1"/>
      <c r="BW3730" s="1"/>
      <c r="BZ3730" s="1"/>
      <c r="CF3730" s="1"/>
      <c r="CN3730" s="1"/>
      <c r="CQ3730" s="1"/>
      <c r="CT3730" s="1"/>
      <c r="CU3730" s="1"/>
    </row>
    <row r="3731" spans="9:99" x14ac:dyDescent="0.2">
      <c r="I3731" s="1"/>
      <c r="L3731" s="1"/>
      <c r="O3731" s="1"/>
      <c r="R3731" s="1"/>
      <c r="U3731" s="1"/>
      <c r="X3731" s="1"/>
      <c r="AA3731" s="1"/>
      <c r="AD3731" s="1"/>
      <c r="AG3731" s="1"/>
      <c r="AK3731" s="1"/>
      <c r="AP3731" s="1"/>
      <c r="AS3731" s="1"/>
      <c r="AW3731" s="1"/>
      <c r="BB3731" s="1"/>
      <c r="BE3731" s="1"/>
      <c r="BH3731" s="1"/>
      <c r="BK3731" s="1"/>
      <c r="BN3731" s="1"/>
      <c r="BR3731" s="1"/>
      <c r="BW3731" s="1"/>
      <c r="BZ3731" s="1"/>
      <c r="CF3731" s="1"/>
      <c r="CN3731" s="1"/>
      <c r="CQ3731" s="1"/>
      <c r="CT3731" s="1"/>
      <c r="CU3731" s="1"/>
    </row>
    <row r="3732" spans="9:99" x14ac:dyDescent="0.2">
      <c r="I3732" s="1"/>
      <c r="L3732" s="1"/>
      <c r="O3732" s="1"/>
      <c r="R3732" s="1"/>
      <c r="U3732" s="1"/>
      <c r="X3732" s="1"/>
      <c r="AA3732" s="1"/>
      <c r="AD3732" s="1"/>
      <c r="AG3732" s="1"/>
      <c r="AK3732" s="1"/>
      <c r="AP3732" s="1"/>
      <c r="AS3732" s="1"/>
      <c r="AW3732" s="1"/>
      <c r="BB3732" s="1"/>
      <c r="BE3732" s="1"/>
      <c r="BH3732" s="1"/>
      <c r="BK3732" s="1"/>
      <c r="BN3732" s="1"/>
      <c r="BR3732" s="1"/>
      <c r="BW3732" s="1"/>
      <c r="BZ3732" s="1"/>
      <c r="CF3732" s="1"/>
      <c r="CN3732" s="1"/>
      <c r="CQ3732" s="1"/>
      <c r="CT3732" s="1"/>
      <c r="CU3732" s="1"/>
    </row>
    <row r="3733" spans="9:99" x14ac:dyDescent="0.2">
      <c r="I3733" s="1"/>
      <c r="L3733" s="1"/>
      <c r="O3733" s="1"/>
      <c r="R3733" s="1"/>
      <c r="U3733" s="1"/>
      <c r="X3733" s="1"/>
      <c r="AA3733" s="1"/>
      <c r="AD3733" s="1"/>
      <c r="AG3733" s="1"/>
      <c r="AK3733" s="1"/>
      <c r="AP3733" s="1"/>
      <c r="AS3733" s="1"/>
      <c r="AW3733" s="1"/>
      <c r="BB3733" s="1"/>
      <c r="BE3733" s="1"/>
      <c r="BH3733" s="1"/>
      <c r="BK3733" s="1"/>
      <c r="BN3733" s="1"/>
      <c r="BR3733" s="1"/>
      <c r="BW3733" s="1"/>
      <c r="BZ3733" s="1"/>
      <c r="CF3733" s="1"/>
      <c r="CN3733" s="1"/>
      <c r="CQ3733" s="1"/>
      <c r="CT3733" s="1"/>
      <c r="CU3733" s="1"/>
    </row>
    <row r="3734" spans="9:99" x14ac:dyDescent="0.2">
      <c r="I3734" s="1"/>
      <c r="L3734" s="1"/>
      <c r="O3734" s="1"/>
      <c r="R3734" s="1"/>
      <c r="U3734" s="1"/>
      <c r="X3734" s="1"/>
      <c r="AA3734" s="1"/>
      <c r="AD3734" s="1"/>
      <c r="AG3734" s="1"/>
      <c r="AK3734" s="1"/>
      <c r="AP3734" s="1"/>
      <c r="AS3734" s="1"/>
      <c r="AW3734" s="1"/>
      <c r="BB3734" s="1"/>
      <c r="BE3734" s="1"/>
      <c r="BH3734" s="1"/>
      <c r="BK3734" s="1"/>
      <c r="BN3734" s="1"/>
      <c r="BR3734" s="1"/>
      <c r="BW3734" s="1"/>
      <c r="BZ3734" s="1"/>
      <c r="CF3734" s="1"/>
      <c r="CN3734" s="1"/>
      <c r="CQ3734" s="1"/>
      <c r="CT3734" s="1"/>
      <c r="CU3734" s="1"/>
    </row>
    <row r="3735" spans="9:99" x14ac:dyDescent="0.2">
      <c r="I3735" s="1"/>
      <c r="L3735" s="1"/>
      <c r="O3735" s="1"/>
      <c r="R3735" s="1"/>
      <c r="U3735" s="1"/>
      <c r="X3735" s="1"/>
      <c r="AA3735" s="1"/>
      <c r="AD3735" s="1"/>
      <c r="AG3735" s="1"/>
      <c r="AK3735" s="1"/>
      <c r="AP3735" s="1"/>
      <c r="AS3735" s="1"/>
      <c r="AW3735" s="1"/>
      <c r="BB3735" s="1"/>
      <c r="BE3735" s="1"/>
      <c r="BH3735" s="1"/>
      <c r="BK3735" s="1"/>
      <c r="BN3735" s="1"/>
      <c r="BR3735" s="1"/>
      <c r="BW3735" s="1"/>
      <c r="BZ3735" s="1"/>
      <c r="CF3735" s="1"/>
      <c r="CN3735" s="1"/>
      <c r="CQ3735" s="1"/>
      <c r="CT3735" s="1"/>
      <c r="CU3735" s="1"/>
    </row>
    <row r="3736" spans="9:99" x14ac:dyDescent="0.2">
      <c r="I3736" s="1"/>
      <c r="L3736" s="1"/>
      <c r="O3736" s="1"/>
      <c r="R3736" s="1"/>
      <c r="U3736" s="1"/>
      <c r="X3736" s="1"/>
      <c r="AA3736" s="1"/>
      <c r="AD3736" s="1"/>
      <c r="AG3736" s="1"/>
      <c r="AK3736" s="1"/>
      <c r="AP3736" s="1"/>
      <c r="AS3736" s="1"/>
      <c r="AW3736" s="1"/>
      <c r="BB3736" s="1"/>
      <c r="BE3736" s="1"/>
      <c r="BH3736" s="1"/>
      <c r="BK3736" s="1"/>
      <c r="BN3736" s="1"/>
      <c r="BR3736" s="1"/>
      <c r="BW3736" s="1"/>
      <c r="BZ3736" s="1"/>
      <c r="CF3736" s="1"/>
      <c r="CN3736" s="1"/>
      <c r="CQ3736" s="1"/>
      <c r="CT3736" s="1"/>
      <c r="CU3736" s="1"/>
    </row>
    <row r="3737" spans="9:99" x14ac:dyDescent="0.2">
      <c r="I3737" s="1"/>
      <c r="L3737" s="1"/>
      <c r="O3737" s="1"/>
      <c r="R3737" s="1"/>
      <c r="U3737" s="1"/>
      <c r="X3737" s="1"/>
      <c r="AA3737" s="1"/>
      <c r="AD3737" s="1"/>
      <c r="AG3737" s="1"/>
      <c r="AK3737" s="1"/>
      <c r="AP3737" s="1"/>
      <c r="AS3737" s="1"/>
      <c r="AW3737" s="1"/>
      <c r="BB3737" s="1"/>
      <c r="BE3737" s="1"/>
      <c r="BH3737" s="1"/>
      <c r="BK3737" s="1"/>
      <c r="BN3737" s="1"/>
      <c r="BR3737" s="1"/>
      <c r="BW3737" s="1"/>
      <c r="BZ3737" s="1"/>
      <c r="CF3737" s="1"/>
      <c r="CN3737" s="1"/>
      <c r="CQ3737" s="1"/>
      <c r="CT3737" s="1"/>
      <c r="CU3737" s="1"/>
    </row>
    <row r="3738" spans="9:99" x14ac:dyDescent="0.2">
      <c r="I3738" s="1"/>
      <c r="L3738" s="1"/>
      <c r="O3738" s="1"/>
      <c r="R3738" s="1"/>
      <c r="U3738" s="1"/>
      <c r="X3738" s="1"/>
      <c r="AA3738" s="1"/>
      <c r="AD3738" s="1"/>
      <c r="AG3738" s="1"/>
      <c r="AK3738" s="1"/>
      <c r="AP3738" s="1"/>
      <c r="AS3738" s="1"/>
      <c r="AW3738" s="1"/>
      <c r="BB3738" s="1"/>
      <c r="BE3738" s="1"/>
      <c r="BH3738" s="1"/>
      <c r="BK3738" s="1"/>
      <c r="BN3738" s="1"/>
      <c r="BR3738" s="1"/>
      <c r="BW3738" s="1"/>
      <c r="BZ3738" s="1"/>
      <c r="CF3738" s="1"/>
      <c r="CN3738" s="1"/>
      <c r="CQ3738" s="1"/>
      <c r="CT3738" s="1"/>
      <c r="CU3738" s="1"/>
    </row>
    <row r="3739" spans="9:99" x14ac:dyDescent="0.2">
      <c r="I3739" s="1"/>
      <c r="L3739" s="1"/>
      <c r="O3739" s="1"/>
      <c r="R3739" s="1"/>
      <c r="U3739" s="1"/>
      <c r="X3739" s="1"/>
      <c r="AA3739" s="1"/>
      <c r="AD3739" s="1"/>
      <c r="AG3739" s="1"/>
      <c r="AK3739" s="1"/>
      <c r="AP3739" s="1"/>
      <c r="AS3739" s="1"/>
      <c r="AW3739" s="1"/>
      <c r="BB3739" s="1"/>
      <c r="BE3739" s="1"/>
      <c r="BH3739" s="1"/>
      <c r="BK3739" s="1"/>
      <c r="BN3739" s="1"/>
      <c r="BR3739" s="1"/>
      <c r="BW3739" s="1"/>
      <c r="BZ3739" s="1"/>
      <c r="CF3739" s="1"/>
      <c r="CN3739" s="1"/>
      <c r="CQ3739" s="1"/>
      <c r="CT3739" s="1"/>
      <c r="CU3739" s="1"/>
    </row>
    <row r="3740" spans="9:99" x14ac:dyDescent="0.2">
      <c r="I3740" s="1"/>
      <c r="L3740" s="1"/>
      <c r="O3740" s="1"/>
      <c r="R3740" s="1"/>
      <c r="U3740" s="1"/>
      <c r="X3740" s="1"/>
      <c r="AA3740" s="1"/>
      <c r="AD3740" s="1"/>
      <c r="AG3740" s="1"/>
      <c r="AK3740" s="1"/>
      <c r="AP3740" s="1"/>
      <c r="AS3740" s="1"/>
      <c r="AW3740" s="1"/>
      <c r="BB3740" s="1"/>
      <c r="BE3740" s="1"/>
      <c r="BH3740" s="1"/>
      <c r="BK3740" s="1"/>
      <c r="BN3740" s="1"/>
      <c r="BR3740" s="1"/>
      <c r="BW3740" s="1"/>
      <c r="BZ3740" s="1"/>
      <c r="CF3740" s="1"/>
      <c r="CN3740" s="1"/>
      <c r="CQ3740" s="1"/>
      <c r="CT3740" s="1"/>
      <c r="CU3740" s="1"/>
    </row>
    <row r="3741" spans="9:99" x14ac:dyDescent="0.2">
      <c r="I3741" s="1"/>
      <c r="L3741" s="1"/>
      <c r="O3741" s="1"/>
      <c r="R3741" s="1"/>
      <c r="U3741" s="1"/>
      <c r="X3741" s="1"/>
      <c r="AA3741" s="1"/>
      <c r="AD3741" s="1"/>
      <c r="AG3741" s="1"/>
      <c r="AK3741" s="1"/>
      <c r="AP3741" s="1"/>
      <c r="AS3741" s="1"/>
      <c r="AW3741" s="1"/>
      <c r="BB3741" s="1"/>
      <c r="BE3741" s="1"/>
      <c r="BH3741" s="1"/>
      <c r="BK3741" s="1"/>
      <c r="BN3741" s="1"/>
      <c r="BR3741" s="1"/>
      <c r="BW3741" s="1"/>
      <c r="BZ3741" s="1"/>
      <c r="CF3741" s="1"/>
      <c r="CN3741" s="1"/>
      <c r="CQ3741" s="1"/>
      <c r="CT3741" s="1"/>
      <c r="CU3741" s="1"/>
    </row>
    <row r="3742" spans="9:99" x14ac:dyDescent="0.2">
      <c r="I3742" s="1"/>
      <c r="L3742" s="1"/>
      <c r="O3742" s="1"/>
      <c r="R3742" s="1"/>
      <c r="U3742" s="1"/>
      <c r="X3742" s="1"/>
      <c r="AA3742" s="1"/>
      <c r="AD3742" s="1"/>
      <c r="AG3742" s="1"/>
      <c r="AK3742" s="1"/>
      <c r="AP3742" s="1"/>
      <c r="AS3742" s="1"/>
      <c r="AW3742" s="1"/>
      <c r="BB3742" s="1"/>
      <c r="BE3742" s="1"/>
      <c r="BH3742" s="1"/>
      <c r="BK3742" s="1"/>
      <c r="BN3742" s="1"/>
      <c r="BR3742" s="1"/>
      <c r="BW3742" s="1"/>
      <c r="BZ3742" s="1"/>
      <c r="CF3742" s="1"/>
      <c r="CN3742" s="1"/>
      <c r="CQ3742" s="1"/>
      <c r="CT3742" s="1"/>
      <c r="CU3742" s="1"/>
    </row>
    <row r="3743" spans="9:99" x14ac:dyDescent="0.2">
      <c r="I3743" s="1"/>
      <c r="L3743" s="1"/>
      <c r="O3743" s="1"/>
      <c r="R3743" s="1"/>
      <c r="U3743" s="1"/>
      <c r="X3743" s="1"/>
      <c r="AA3743" s="1"/>
      <c r="AD3743" s="1"/>
      <c r="AG3743" s="1"/>
      <c r="AK3743" s="1"/>
      <c r="AP3743" s="1"/>
      <c r="AS3743" s="1"/>
      <c r="AW3743" s="1"/>
      <c r="BB3743" s="1"/>
      <c r="BE3743" s="1"/>
      <c r="BH3743" s="1"/>
      <c r="BK3743" s="1"/>
      <c r="BN3743" s="1"/>
      <c r="BR3743" s="1"/>
      <c r="BW3743" s="1"/>
      <c r="BZ3743" s="1"/>
      <c r="CF3743" s="1"/>
      <c r="CN3743" s="1"/>
      <c r="CQ3743" s="1"/>
      <c r="CT3743" s="1"/>
      <c r="CU3743" s="1"/>
    </row>
    <row r="3744" spans="9:99" x14ac:dyDescent="0.2">
      <c r="I3744" s="1"/>
      <c r="L3744" s="1"/>
      <c r="O3744" s="1"/>
      <c r="R3744" s="1"/>
      <c r="U3744" s="1"/>
      <c r="X3744" s="1"/>
      <c r="AA3744" s="1"/>
      <c r="AD3744" s="1"/>
      <c r="AG3744" s="1"/>
      <c r="AK3744" s="1"/>
      <c r="AP3744" s="1"/>
      <c r="AS3744" s="1"/>
      <c r="AW3744" s="1"/>
      <c r="BB3744" s="1"/>
      <c r="BE3744" s="1"/>
      <c r="BH3744" s="1"/>
      <c r="BK3744" s="1"/>
      <c r="BN3744" s="1"/>
      <c r="BR3744" s="1"/>
      <c r="BW3744" s="1"/>
      <c r="BZ3744" s="1"/>
      <c r="CF3744" s="1"/>
      <c r="CN3744" s="1"/>
      <c r="CQ3744" s="1"/>
      <c r="CT3744" s="1"/>
      <c r="CU3744" s="1"/>
    </row>
    <row r="3745" spans="9:99" x14ac:dyDescent="0.2">
      <c r="I3745" s="1"/>
      <c r="L3745" s="1"/>
      <c r="O3745" s="1"/>
      <c r="R3745" s="1"/>
      <c r="U3745" s="1"/>
      <c r="X3745" s="1"/>
      <c r="AA3745" s="1"/>
      <c r="AD3745" s="1"/>
      <c r="AG3745" s="1"/>
      <c r="AK3745" s="1"/>
      <c r="AP3745" s="1"/>
      <c r="AS3745" s="1"/>
      <c r="AW3745" s="1"/>
      <c r="BB3745" s="1"/>
      <c r="BE3745" s="1"/>
      <c r="BH3745" s="1"/>
      <c r="BK3745" s="1"/>
      <c r="BN3745" s="1"/>
      <c r="BR3745" s="1"/>
      <c r="BW3745" s="1"/>
      <c r="BZ3745" s="1"/>
      <c r="CF3745" s="1"/>
      <c r="CN3745" s="1"/>
      <c r="CQ3745" s="1"/>
      <c r="CT3745" s="1"/>
      <c r="CU3745" s="1"/>
    </row>
    <row r="3746" spans="9:99" x14ac:dyDescent="0.2">
      <c r="I3746" s="1"/>
      <c r="L3746" s="1"/>
      <c r="O3746" s="1"/>
      <c r="R3746" s="1"/>
      <c r="U3746" s="1"/>
      <c r="X3746" s="1"/>
      <c r="AA3746" s="1"/>
      <c r="AD3746" s="1"/>
      <c r="AG3746" s="1"/>
      <c r="AK3746" s="1"/>
      <c r="AP3746" s="1"/>
      <c r="AS3746" s="1"/>
      <c r="AW3746" s="1"/>
      <c r="BB3746" s="1"/>
      <c r="BE3746" s="1"/>
      <c r="BH3746" s="1"/>
      <c r="BK3746" s="1"/>
      <c r="BN3746" s="1"/>
      <c r="BR3746" s="1"/>
      <c r="BW3746" s="1"/>
      <c r="BZ3746" s="1"/>
      <c r="CF3746" s="1"/>
      <c r="CN3746" s="1"/>
      <c r="CQ3746" s="1"/>
      <c r="CT3746" s="1"/>
      <c r="CU3746" s="1"/>
    </row>
    <row r="3747" spans="9:99" x14ac:dyDescent="0.2">
      <c r="I3747" s="1"/>
      <c r="L3747" s="1"/>
      <c r="O3747" s="1"/>
      <c r="R3747" s="1"/>
      <c r="U3747" s="1"/>
      <c r="X3747" s="1"/>
      <c r="AA3747" s="1"/>
      <c r="AD3747" s="1"/>
      <c r="AG3747" s="1"/>
      <c r="AK3747" s="1"/>
      <c r="AP3747" s="1"/>
      <c r="AS3747" s="1"/>
      <c r="AW3747" s="1"/>
      <c r="BB3747" s="1"/>
      <c r="BE3747" s="1"/>
      <c r="BH3747" s="1"/>
      <c r="BK3747" s="1"/>
      <c r="BN3747" s="1"/>
      <c r="BR3747" s="1"/>
      <c r="BW3747" s="1"/>
      <c r="BZ3747" s="1"/>
      <c r="CF3747" s="1"/>
      <c r="CN3747" s="1"/>
      <c r="CQ3747" s="1"/>
      <c r="CT3747" s="1"/>
      <c r="CU3747" s="1"/>
    </row>
    <row r="3748" spans="9:99" x14ac:dyDescent="0.2">
      <c r="I3748" s="1"/>
      <c r="L3748" s="1"/>
      <c r="O3748" s="1"/>
      <c r="R3748" s="1"/>
      <c r="U3748" s="1"/>
      <c r="X3748" s="1"/>
      <c r="AA3748" s="1"/>
      <c r="AD3748" s="1"/>
      <c r="AG3748" s="1"/>
      <c r="AK3748" s="1"/>
      <c r="AP3748" s="1"/>
      <c r="AS3748" s="1"/>
      <c r="AW3748" s="1"/>
      <c r="BB3748" s="1"/>
      <c r="BE3748" s="1"/>
      <c r="BH3748" s="1"/>
      <c r="BK3748" s="1"/>
      <c r="BN3748" s="1"/>
      <c r="BR3748" s="1"/>
      <c r="BW3748" s="1"/>
      <c r="BZ3748" s="1"/>
      <c r="CF3748" s="1"/>
      <c r="CN3748" s="1"/>
      <c r="CQ3748" s="1"/>
      <c r="CT3748" s="1"/>
      <c r="CU3748" s="1"/>
    </row>
    <row r="3749" spans="9:99" x14ac:dyDescent="0.2">
      <c r="I3749" s="1"/>
      <c r="L3749" s="1"/>
      <c r="O3749" s="1"/>
      <c r="R3749" s="1"/>
      <c r="U3749" s="1"/>
      <c r="X3749" s="1"/>
      <c r="AA3749" s="1"/>
      <c r="AD3749" s="1"/>
      <c r="AG3749" s="1"/>
      <c r="AK3749" s="1"/>
      <c r="AP3749" s="1"/>
      <c r="AS3749" s="1"/>
      <c r="AW3749" s="1"/>
      <c r="BB3749" s="1"/>
      <c r="BE3749" s="1"/>
      <c r="BH3749" s="1"/>
      <c r="BK3749" s="1"/>
      <c r="BN3749" s="1"/>
      <c r="BR3749" s="1"/>
      <c r="BW3749" s="1"/>
      <c r="BZ3749" s="1"/>
      <c r="CF3749" s="1"/>
      <c r="CN3749" s="1"/>
      <c r="CQ3749" s="1"/>
      <c r="CT3749" s="1"/>
      <c r="CU3749" s="1"/>
    </row>
    <row r="3750" spans="9:99" x14ac:dyDescent="0.2">
      <c r="I3750" s="1"/>
      <c r="L3750" s="1"/>
      <c r="O3750" s="1"/>
      <c r="R3750" s="1"/>
      <c r="U3750" s="1"/>
      <c r="X3750" s="1"/>
      <c r="AA3750" s="1"/>
      <c r="AD3750" s="1"/>
      <c r="AG3750" s="1"/>
      <c r="AK3750" s="1"/>
      <c r="AP3750" s="1"/>
      <c r="AS3750" s="1"/>
      <c r="AW3750" s="1"/>
      <c r="BB3750" s="1"/>
      <c r="BE3750" s="1"/>
      <c r="BH3750" s="1"/>
      <c r="BK3750" s="1"/>
      <c r="BN3750" s="1"/>
      <c r="BR3750" s="1"/>
      <c r="BW3750" s="1"/>
      <c r="BZ3750" s="1"/>
      <c r="CF3750" s="1"/>
      <c r="CN3750" s="1"/>
      <c r="CQ3750" s="1"/>
      <c r="CT3750" s="1"/>
      <c r="CU3750" s="1"/>
    </row>
    <row r="3751" spans="9:99" x14ac:dyDescent="0.2">
      <c r="I3751" s="1"/>
      <c r="L3751" s="1"/>
      <c r="O3751" s="1"/>
      <c r="R3751" s="1"/>
      <c r="U3751" s="1"/>
      <c r="X3751" s="1"/>
      <c r="AA3751" s="1"/>
      <c r="AD3751" s="1"/>
      <c r="AG3751" s="1"/>
      <c r="AK3751" s="1"/>
      <c r="AP3751" s="1"/>
      <c r="AS3751" s="1"/>
      <c r="AW3751" s="1"/>
      <c r="BB3751" s="1"/>
      <c r="BE3751" s="1"/>
      <c r="BH3751" s="1"/>
      <c r="BK3751" s="1"/>
      <c r="BN3751" s="1"/>
      <c r="BR3751" s="1"/>
      <c r="BW3751" s="1"/>
      <c r="BZ3751" s="1"/>
      <c r="CF3751" s="1"/>
      <c r="CN3751" s="1"/>
      <c r="CQ3751" s="1"/>
      <c r="CT3751" s="1"/>
      <c r="CU3751" s="1"/>
    </row>
    <row r="3752" spans="9:99" x14ac:dyDescent="0.2">
      <c r="I3752" s="1"/>
      <c r="L3752" s="1"/>
      <c r="O3752" s="1"/>
      <c r="R3752" s="1"/>
      <c r="U3752" s="1"/>
      <c r="X3752" s="1"/>
      <c r="AA3752" s="1"/>
      <c r="AD3752" s="1"/>
      <c r="AG3752" s="1"/>
      <c r="AK3752" s="1"/>
      <c r="AP3752" s="1"/>
      <c r="AS3752" s="1"/>
      <c r="AW3752" s="1"/>
      <c r="BB3752" s="1"/>
      <c r="BE3752" s="1"/>
      <c r="BH3752" s="1"/>
      <c r="BK3752" s="1"/>
      <c r="BN3752" s="1"/>
      <c r="BR3752" s="1"/>
      <c r="BW3752" s="1"/>
      <c r="BZ3752" s="1"/>
      <c r="CF3752" s="1"/>
      <c r="CN3752" s="1"/>
      <c r="CQ3752" s="1"/>
      <c r="CT3752" s="1"/>
      <c r="CU3752" s="1"/>
    </row>
    <row r="3753" spans="9:99" x14ac:dyDescent="0.2">
      <c r="I3753" s="1"/>
      <c r="L3753" s="1"/>
      <c r="O3753" s="1"/>
      <c r="R3753" s="1"/>
      <c r="U3753" s="1"/>
      <c r="X3753" s="1"/>
      <c r="AA3753" s="1"/>
      <c r="AD3753" s="1"/>
      <c r="AG3753" s="1"/>
      <c r="AK3753" s="1"/>
      <c r="AP3753" s="1"/>
      <c r="AS3753" s="1"/>
      <c r="AW3753" s="1"/>
      <c r="BB3753" s="1"/>
      <c r="BE3753" s="1"/>
      <c r="BH3753" s="1"/>
      <c r="BK3753" s="1"/>
      <c r="BN3753" s="1"/>
      <c r="BR3753" s="1"/>
      <c r="BW3753" s="1"/>
      <c r="BZ3753" s="1"/>
      <c r="CF3753" s="1"/>
      <c r="CN3753" s="1"/>
      <c r="CQ3753" s="1"/>
      <c r="CT3753" s="1"/>
      <c r="CU3753" s="1"/>
    </row>
    <row r="3754" spans="9:99" x14ac:dyDescent="0.2">
      <c r="I3754" s="1"/>
      <c r="L3754" s="1"/>
      <c r="O3754" s="1"/>
      <c r="R3754" s="1"/>
      <c r="U3754" s="1"/>
      <c r="X3754" s="1"/>
      <c r="AA3754" s="1"/>
      <c r="AD3754" s="1"/>
      <c r="AG3754" s="1"/>
      <c r="AK3754" s="1"/>
      <c r="AP3754" s="1"/>
      <c r="AS3754" s="1"/>
      <c r="AW3754" s="1"/>
      <c r="BB3754" s="1"/>
      <c r="BE3754" s="1"/>
      <c r="BH3754" s="1"/>
      <c r="BK3754" s="1"/>
      <c r="BN3754" s="1"/>
      <c r="BR3754" s="1"/>
      <c r="BW3754" s="1"/>
      <c r="BZ3754" s="1"/>
      <c r="CF3754" s="1"/>
      <c r="CN3754" s="1"/>
      <c r="CQ3754" s="1"/>
      <c r="CT3754" s="1"/>
      <c r="CU3754" s="1"/>
    </row>
    <row r="3755" spans="9:99" x14ac:dyDescent="0.2">
      <c r="I3755" s="1"/>
      <c r="L3755" s="1"/>
      <c r="O3755" s="1"/>
      <c r="R3755" s="1"/>
      <c r="U3755" s="1"/>
      <c r="X3755" s="1"/>
      <c r="AA3755" s="1"/>
      <c r="AD3755" s="1"/>
      <c r="AG3755" s="1"/>
      <c r="AK3755" s="1"/>
      <c r="AP3755" s="1"/>
      <c r="AS3755" s="1"/>
      <c r="AW3755" s="1"/>
      <c r="BB3755" s="1"/>
      <c r="BE3755" s="1"/>
      <c r="BH3755" s="1"/>
      <c r="BK3755" s="1"/>
      <c r="BN3755" s="1"/>
      <c r="BR3755" s="1"/>
      <c r="BW3755" s="1"/>
      <c r="BZ3755" s="1"/>
      <c r="CF3755" s="1"/>
      <c r="CN3755" s="1"/>
      <c r="CQ3755" s="1"/>
      <c r="CT3755" s="1"/>
      <c r="CU3755" s="1"/>
    </row>
    <row r="3756" spans="9:99" x14ac:dyDescent="0.2">
      <c r="I3756" s="1"/>
      <c r="L3756" s="1"/>
      <c r="O3756" s="1"/>
      <c r="R3756" s="1"/>
      <c r="U3756" s="1"/>
      <c r="X3756" s="1"/>
      <c r="AA3756" s="1"/>
      <c r="AD3756" s="1"/>
      <c r="AG3756" s="1"/>
      <c r="AK3756" s="1"/>
      <c r="AP3756" s="1"/>
      <c r="AS3756" s="1"/>
      <c r="AW3756" s="1"/>
      <c r="BB3756" s="1"/>
      <c r="BE3756" s="1"/>
      <c r="BH3756" s="1"/>
      <c r="BK3756" s="1"/>
      <c r="BN3756" s="1"/>
      <c r="BR3756" s="1"/>
      <c r="BW3756" s="1"/>
      <c r="BZ3756" s="1"/>
      <c r="CF3756" s="1"/>
      <c r="CN3756" s="1"/>
      <c r="CQ3756" s="1"/>
      <c r="CT3756" s="1"/>
      <c r="CU3756" s="1"/>
    </row>
    <row r="3757" spans="9:99" x14ac:dyDescent="0.2">
      <c r="I3757" s="1"/>
      <c r="L3757" s="1"/>
      <c r="O3757" s="1"/>
      <c r="R3757" s="1"/>
      <c r="U3757" s="1"/>
      <c r="X3757" s="1"/>
      <c r="AA3757" s="1"/>
      <c r="AD3757" s="1"/>
      <c r="AG3757" s="1"/>
      <c r="AK3757" s="1"/>
      <c r="AP3757" s="1"/>
      <c r="AS3757" s="1"/>
      <c r="AW3757" s="1"/>
      <c r="BB3757" s="1"/>
      <c r="BE3757" s="1"/>
      <c r="BH3757" s="1"/>
      <c r="BK3757" s="1"/>
      <c r="BN3757" s="1"/>
      <c r="BR3757" s="1"/>
      <c r="BW3757" s="1"/>
      <c r="BZ3757" s="1"/>
      <c r="CF3757" s="1"/>
      <c r="CN3757" s="1"/>
      <c r="CQ3757" s="1"/>
      <c r="CT3757" s="1"/>
      <c r="CU3757" s="1"/>
    </row>
    <row r="3758" spans="9:99" x14ac:dyDescent="0.2">
      <c r="I3758" s="1"/>
      <c r="L3758" s="1"/>
      <c r="O3758" s="1"/>
      <c r="R3758" s="1"/>
      <c r="U3758" s="1"/>
      <c r="X3758" s="1"/>
      <c r="AA3758" s="1"/>
      <c r="AD3758" s="1"/>
      <c r="AG3758" s="1"/>
      <c r="AK3758" s="1"/>
      <c r="AP3758" s="1"/>
      <c r="AS3758" s="1"/>
      <c r="AW3758" s="1"/>
      <c r="BB3758" s="1"/>
      <c r="BE3758" s="1"/>
      <c r="BH3758" s="1"/>
      <c r="BK3758" s="1"/>
      <c r="BN3758" s="1"/>
      <c r="BR3758" s="1"/>
      <c r="BW3758" s="1"/>
      <c r="BZ3758" s="1"/>
      <c r="CF3758" s="1"/>
      <c r="CN3758" s="1"/>
      <c r="CQ3758" s="1"/>
      <c r="CT3758" s="1"/>
      <c r="CU3758" s="1"/>
    </row>
    <row r="3759" spans="9:99" x14ac:dyDescent="0.2">
      <c r="I3759" s="1"/>
      <c r="L3759" s="1"/>
      <c r="O3759" s="1"/>
      <c r="R3759" s="1"/>
      <c r="U3759" s="1"/>
      <c r="X3759" s="1"/>
      <c r="AA3759" s="1"/>
      <c r="AD3759" s="1"/>
      <c r="AG3759" s="1"/>
      <c r="AK3759" s="1"/>
      <c r="AP3759" s="1"/>
      <c r="AS3759" s="1"/>
      <c r="AW3759" s="1"/>
      <c r="BB3759" s="1"/>
      <c r="BE3759" s="1"/>
      <c r="BH3759" s="1"/>
      <c r="BK3759" s="1"/>
      <c r="BN3759" s="1"/>
      <c r="BR3759" s="1"/>
      <c r="BW3759" s="1"/>
      <c r="BZ3759" s="1"/>
      <c r="CF3759" s="1"/>
      <c r="CN3759" s="1"/>
      <c r="CQ3759" s="1"/>
      <c r="CT3759" s="1"/>
      <c r="CU3759" s="1"/>
    </row>
    <row r="3760" spans="9:99" x14ac:dyDescent="0.2">
      <c r="I3760" s="1"/>
      <c r="L3760" s="1"/>
      <c r="O3760" s="1"/>
      <c r="R3760" s="1"/>
      <c r="U3760" s="1"/>
      <c r="X3760" s="1"/>
      <c r="AA3760" s="1"/>
      <c r="AD3760" s="1"/>
      <c r="AG3760" s="1"/>
      <c r="AK3760" s="1"/>
      <c r="AP3760" s="1"/>
      <c r="AS3760" s="1"/>
      <c r="AW3760" s="1"/>
      <c r="BB3760" s="1"/>
      <c r="BE3760" s="1"/>
      <c r="BH3760" s="1"/>
      <c r="BK3760" s="1"/>
      <c r="BN3760" s="1"/>
      <c r="BR3760" s="1"/>
      <c r="BW3760" s="1"/>
      <c r="BZ3760" s="1"/>
      <c r="CF3760" s="1"/>
      <c r="CN3760" s="1"/>
      <c r="CQ3760" s="1"/>
      <c r="CT3760" s="1"/>
      <c r="CU3760" s="1"/>
    </row>
    <row r="3761" spans="9:99" x14ac:dyDescent="0.2">
      <c r="I3761" s="1"/>
      <c r="L3761" s="1"/>
      <c r="O3761" s="1"/>
      <c r="R3761" s="1"/>
      <c r="U3761" s="1"/>
      <c r="X3761" s="1"/>
      <c r="AA3761" s="1"/>
      <c r="AD3761" s="1"/>
      <c r="AG3761" s="1"/>
      <c r="AK3761" s="1"/>
      <c r="AP3761" s="1"/>
      <c r="AS3761" s="1"/>
      <c r="AW3761" s="1"/>
      <c r="BB3761" s="1"/>
      <c r="BE3761" s="1"/>
      <c r="BH3761" s="1"/>
      <c r="BK3761" s="1"/>
      <c r="BN3761" s="1"/>
      <c r="BR3761" s="1"/>
      <c r="BW3761" s="1"/>
      <c r="BZ3761" s="1"/>
      <c r="CF3761" s="1"/>
      <c r="CN3761" s="1"/>
      <c r="CQ3761" s="1"/>
      <c r="CT3761" s="1"/>
      <c r="CU3761" s="1"/>
    </row>
    <row r="3762" spans="9:99" x14ac:dyDescent="0.2">
      <c r="I3762" s="1"/>
      <c r="L3762" s="1"/>
      <c r="O3762" s="1"/>
      <c r="R3762" s="1"/>
      <c r="U3762" s="1"/>
      <c r="X3762" s="1"/>
      <c r="AA3762" s="1"/>
      <c r="AD3762" s="1"/>
      <c r="AG3762" s="1"/>
      <c r="AK3762" s="1"/>
      <c r="AP3762" s="1"/>
      <c r="AS3762" s="1"/>
      <c r="AW3762" s="1"/>
      <c r="BB3762" s="1"/>
      <c r="BE3762" s="1"/>
      <c r="BH3762" s="1"/>
      <c r="BK3762" s="1"/>
      <c r="BN3762" s="1"/>
      <c r="BR3762" s="1"/>
      <c r="BW3762" s="1"/>
      <c r="BZ3762" s="1"/>
      <c r="CF3762" s="1"/>
      <c r="CN3762" s="1"/>
      <c r="CQ3762" s="1"/>
      <c r="CT3762" s="1"/>
      <c r="CU3762" s="1"/>
    </row>
    <row r="3763" spans="9:99" x14ac:dyDescent="0.2">
      <c r="I3763" s="1"/>
      <c r="L3763" s="1"/>
      <c r="O3763" s="1"/>
      <c r="R3763" s="1"/>
      <c r="U3763" s="1"/>
      <c r="X3763" s="1"/>
      <c r="AA3763" s="1"/>
      <c r="AD3763" s="1"/>
      <c r="AG3763" s="1"/>
      <c r="AK3763" s="1"/>
      <c r="AP3763" s="1"/>
      <c r="AS3763" s="1"/>
      <c r="AW3763" s="1"/>
      <c r="BB3763" s="1"/>
      <c r="BE3763" s="1"/>
      <c r="BH3763" s="1"/>
      <c r="BK3763" s="1"/>
      <c r="BN3763" s="1"/>
      <c r="BR3763" s="1"/>
      <c r="BW3763" s="1"/>
      <c r="BZ3763" s="1"/>
      <c r="CF3763" s="1"/>
      <c r="CN3763" s="1"/>
      <c r="CQ3763" s="1"/>
      <c r="CT3763" s="1"/>
      <c r="CU3763" s="1"/>
    </row>
    <row r="3764" spans="9:99" x14ac:dyDescent="0.2">
      <c r="I3764" s="1"/>
      <c r="L3764" s="1"/>
      <c r="O3764" s="1"/>
      <c r="R3764" s="1"/>
      <c r="U3764" s="1"/>
      <c r="X3764" s="1"/>
      <c r="AA3764" s="1"/>
      <c r="AD3764" s="1"/>
      <c r="AG3764" s="1"/>
      <c r="AK3764" s="1"/>
      <c r="AP3764" s="1"/>
      <c r="AS3764" s="1"/>
      <c r="AW3764" s="1"/>
      <c r="BB3764" s="1"/>
      <c r="BE3764" s="1"/>
      <c r="BH3764" s="1"/>
      <c r="BK3764" s="1"/>
      <c r="BN3764" s="1"/>
      <c r="BR3764" s="1"/>
      <c r="BW3764" s="1"/>
      <c r="BZ3764" s="1"/>
      <c r="CF3764" s="1"/>
      <c r="CN3764" s="1"/>
      <c r="CQ3764" s="1"/>
      <c r="CT3764" s="1"/>
      <c r="CU3764" s="1"/>
    </row>
    <row r="3765" spans="9:99" x14ac:dyDescent="0.2">
      <c r="I3765" s="1"/>
      <c r="L3765" s="1"/>
      <c r="O3765" s="1"/>
      <c r="R3765" s="1"/>
      <c r="U3765" s="1"/>
      <c r="X3765" s="1"/>
      <c r="AA3765" s="1"/>
      <c r="AD3765" s="1"/>
      <c r="AG3765" s="1"/>
      <c r="AK3765" s="1"/>
      <c r="AP3765" s="1"/>
      <c r="AS3765" s="1"/>
      <c r="AW3765" s="1"/>
      <c r="BB3765" s="1"/>
      <c r="BE3765" s="1"/>
      <c r="BH3765" s="1"/>
      <c r="BK3765" s="1"/>
      <c r="BN3765" s="1"/>
      <c r="BR3765" s="1"/>
      <c r="BW3765" s="1"/>
      <c r="BZ3765" s="1"/>
      <c r="CF3765" s="1"/>
      <c r="CN3765" s="1"/>
      <c r="CQ3765" s="1"/>
      <c r="CT3765" s="1"/>
      <c r="CU3765" s="1"/>
    </row>
    <row r="3766" spans="9:99" x14ac:dyDescent="0.2">
      <c r="I3766" s="1"/>
      <c r="L3766" s="1"/>
      <c r="O3766" s="1"/>
      <c r="R3766" s="1"/>
      <c r="U3766" s="1"/>
      <c r="X3766" s="1"/>
      <c r="AA3766" s="1"/>
      <c r="AD3766" s="1"/>
      <c r="AG3766" s="1"/>
      <c r="AK3766" s="1"/>
      <c r="AP3766" s="1"/>
      <c r="AS3766" s="1"/>
      <c r="AW3766" s="1"/>
      <c r="BB3766" s="1"/>
      <c r="BE3766" s="1"/>
      <c r="BH3766" s="1"/>
      <c r="BK3766" s="1"/>
      <c r="BN3766" s="1"/>
      <c r="BR3766" s="1"/>
      <c r="BW3766" s="1"/>
      <c r="BZ3766" s="1"/>
      <c r="CF3766" s="1"/>
      <c r="CN3766" s="1"/>
      <c r="CQ3766" s="1"/>
      <c r="CT3766" s="1"/>
      <c r="CU3766" s="1"/>
    </row>
    <row r="3767" spans="9:99" x14ac:dyDescent="0.2">
      <c r="I3767" s="1"/>
      <c r="L3767" s="1"/>
      <c r="O3767" s="1"/>
      <c r="R3767" s="1"/>
      <c r="U3767" s="1"/>
      <c r="X3767" s="1"/>
      <c r="AA3767" s="1"/>
      <c r="AD3767" s="1"/>
      <c r="AG3767" s="1"/>
      <c r="AK3767" s="1"/>
      <c r="AP3767" s="1"/>
      <c r="AS3767" s="1"/>
      <c r="AW3767" s="1"/>
      <c r="BB3767" s="1"/>
      <c r="BE3767" s="1"/>
      <c r="BH3767" s="1"/>
      <c r="BK3767" s="1"/>
      <c r="BN3767" s="1"/>
      <c r="BR3767" s="1"/>
      <c r="BW3767" s="1"/>
      <c r="BZ3767" s="1"/>
      <c r="CF3767" s="1"/>
      <c r="CN3767" s="1"/>
      <c r="CQ3767" s="1"/>
      <c r="CT3767" s="1"/>
      <c r="CU3767" s="1"/>
    </row>
    <row r="3768" spans="9:99" x14ac:dyDescent="0.2">
      <c r="I3768" s="1"/>
      <c r="L3768" s="1"/>
      <c r="O3768" s="1"/>
      <c r="R3768" s="1"/>
      <c r="U3768" s="1"/>
      <c r="X3768" s="1"/>
      <c r="AA3768" s="1"/>
      <c r="AD3768" s="1"/>
      <c r="AG3768" s="1"/>
      <c r="AK3768" s="1"/>
      <c r="AP3768" s="1"/>
      <c r="AS3768" s="1"/>
      <c r="AW3768" s="1"/>
      <c r="BB3768" s="1"/>
      <c r="BE3768" s="1"/>
      <c r="BH3768" s="1"/>
      <c r="BK3768" s="1"/>
      <c r="BN3768" s="1"/>
      <c r="BR3768" s="1"/>
      <c r="BW3768" s="1"/>
      <c r="BZ3768" s="1"/>
      <c r="CF3768" s="1"/>
      <c r="CN3768" s="1"/>
      <c r="CQ3768" s="1"/>
      <c r="CT3768" s="1"/>
      <c r="CU3768" s="1"/>
    </row>
    <row r="3769" spans="9:99" x14ac:dyDescent="0.2">
      <c r="I3769" s="1"/>
      <c r="L3769" s="1"/>
      <c r="O3769" s="1"/>
      <c r="R3769" s="1"/>
      <c r="U3769" s="1"/>
      <c r="X3769" s="1"/>
      <c r="AA3769" s="1"/>
      <c r="AD3769" s="1"/>
      <c r="AG3769" s="1"/>
      <c r="AK3769" s="1"/>
      <c r="AP3769" s="1"/>
      <c r="AS3769" s="1"/>
      <c r="AW3769" s="1"/>
      <c r="BB3769" s="1"/>
      <c r="BE3769" s="1"/>
      <c r="BH3769" s="1"/>
      <c r="BK3769" s="1"/>
      <c r="BN3769" s="1"/>
      <c r="BR3769" s="1"/>
      <c r="BW3769" s="1"/>
      <c r="BZ3769" s="1"/>
      <c r="CF3769" s="1"/>
      <c r="CN3769" s="1"/>
      <c r="CQ3769" s="1"/>
      <c r="CT3769" s="1"/>
      <c r="CU3769" s="1"/>
    </row>
    <row r="3770" spans="9:99" x14ac:dyDescent="0.2">
      <c r="I3770" s="1"/>
      <c r="L3770" s="1"/>
      <c r="O3770" s="1"/>
      <c r="R3770" s="1"/>
      <c r="U3770" s="1"/>
      <c r="X3770" s="1"/>
      <c r="AA3770" s="1"/>
      <c r="AD3770" s="1"/>
      <c r="AG3770" s="1"/>
      <c r="AK3770" s="1"/>
      <c r="AP3770" s="1"/>
      <c r="AS3770" s="1"/>
      <c r="AW3770" s="1"/>
      <c r="BB3770" s="1"/>
      <c r="BE3770" s="1"/>
      <c r="BH3770" s="1"/>
      <c r="BK3770" s="1"/>
      <c r="BN3770" s="1"/>
      <c r="BR3770" s="1"/>
      <c r="BW3770" s="1"/>
      <c r="BZ3770" s="1"/>
      <c r="CF3770" s="1"/>
      <c r="CN3770" s="1"/>
      <c r="CQ3770" s="1"/>
      <c r="CT3770" s="1"/>
      <c r="CU3770" s="1"/>
    </row>
    <row r="3771" spans="9:99" x14ac:dyDescent="0.2">
      <c r="I3771" s="1"/>
      <c r="L3771" s="1"/>
      <c r="O3771" s="1"/>
      <c r="R3771" s="1"/>
      <c r="U3771" s="1"/>
      <c r="X3771" s="1"/>
      <c r="AA3771" s="1"/>
      <c r="AD3771" s="1"/>
      <c r="AG3771" s="1"/>
      <c r="AK3771" s="1"/>
      <c r="AP3771" s="1"/>
      <c r="AS3771" s="1"/>
      <c r="AW3771" s="1"/>
      <c r="BB3771" s="1"/>
      <c r="BE3771" s="1"/>
      <c r="BH3771" s="1"/>
      <c r="BK3771" s="1"/>
      <c r="BN3771" s="1"/>
      <c r="BR3771" s="1"/>
      <c r="BW3771" s="1"/>
      <c r="BZ3771" s="1"/>
      <c r="CF3771" s="1"/>
      <c r="CN3771" s="1"/>
      <c r="CQ3771" s="1"/>
      <c r="CT3771" s="1"/>
      <c r="CU3771" s="1"/>
    </row>
    <row r="3772" spans="9:99" x14ac:dyDescent="0.2">
      <c r="I3772" s="1"/>
      <c r="L3772" s="1"/>
      <c r="O3772" s="1"/>
      <c r="R3772" s="1"/>
      <c r="U3772" s="1"/>
      <c r="X3772" s="1"/>
      <c r="AA3772" s="1"/>
      <c r="AD3772" s="1"/>
      <c r="AG3772" s="1"/>
      <c r="AK3772" s="1"/>
      <c r="AP3772" s="1"/>
      <c r="AS3772" s="1"/>
      <c r="AW3772" s="1"/>
      <c r="BB3772" s="1"/>
      <c r="BE3772" s="1"/>
      <c r="BH3772" s="1"/>
      <c r="BK3772" s="1"/>
      <c r="BN3772" s="1"/>
      <c r="BR3772" s="1"/>
      <c r="BW3772" s="1"/>
      <c r="BZ3772" s="1"/>
      <c r="CF3772" s="1"/>
      <c r="CN3772" s="1"/>
      <c r="CQ3772" s="1"/>
      <c r="CT3772" s="1"/>
      <c r="CU3772" s="1"/>
    </row>
    <row r="3773" spans="9:99" x14ac:dyDescent="0.2">
      <c r="I3773" s="1"/>
      <c r="L3773" s="1"/>
      <c r="O3773" s="1"/>
      <c r="R3773" s="1"/>
      <c r="U3773" s="1"/>
      <c r="X3773" s="1"/>
      <c r="AA3773" s="1"/>
      <c r="AD3773" s="1"/>
      <c r="AG3773" s="1"/>
      <c r="AK3773" s="1"/>
      <c r="AP3773" s="1"/>
      <c r="AS3773" s="1"/>
      <c r="AW3773" s="1"/>
      <c r="BB3773" s="1"/>
      <c r="BE3773" s="1"/>
      <c r="BH3773" s="1"/>
      <c r="BK3773" s="1"/>
      <c r="BN3773" s="1"/>
      <c r="BR3773" s="1"/>
      <c r="BW3773" s="1"/>
      <c r="BZ3773" s="1"/>
      <c r="CF3773" s="1"/>
      <c r="CN3773" s="1"/>
      <c r="CQ3773" s="1"/>
      <c r="CT3773" s="1"/>
      <c r="CU3773" s="1"/>
    </row>
    <row r="3774" spans="9:99" x14ac:dyDescent="0.2">
      <c r="I3774" s="1"/>
      <c r="L3774" s="1"/>
      <c r="O3774" s="1"/>
      <c r="R3774" s="1"/>
      <c r="U3774" s="1"/>
      <c r="X3774" s="1"/>
      <c r="AA3774" s="1"/>
      <c r="AD3774" s="1"/>
      <c r="AG3774" s="1"/>
      <c r="AK3774" s="1"/>
      <c r="AP3774" s="1"/>
      <c r="AS3774" s="1"/>
      <c r="AW3774" s="1"/>
      <c r="BB3774" s="1"/>
      <c r="BE3774" s="1"/>
      <c r="BH3774" s="1"/>
      <c r="BK3774" s="1"/>
      <c r="BN3774" s="1"/>
      <c r="BR3774" s="1"/>
      <c r="BW3774" s="1"/>
      <c r="BZ3774" s="1"/>
      <c r="CF3774" s="1"/>
      <c r="CN3774" s="1"/>
      <c r="CQ3774" s="1"/>
      <c r="CT3774" s="1"/>
      <c r="CU3774" s="1"/>
    </row>
    <row r="3775" spans="9:99" x14ac:dyDescent="0.2">
      <c r="I3775" s="1"/>
      <c r="L3775" s="1"/>
      <c r="O3775" s="1"/>
      <c r="R3775" s="1"/>
      <c r="U3775" s="1"/>
      <c r="X3775" s="1"/>
      <c r="AA3775" s="1"/>
      <c r="AD3775" s="1"/>
      <c r="AG3775" s="1"/>
      <c r="AK3775" s="1"/>
      <c r="AP3775" s="1"/>
      <c r="AS3775" s="1"/>
      <c r="AW3775" s="1"/>
      <c r="BB3775" s="1"/>
      <c r="BE3775" s="1"/>
      <c r="BH3775" s="1"/>
      <c r="BK3775" s="1"/>
      <c r="BN3775" s="1"/>
      <c r="BR3775" s="1"/>
      <c r="BW3775" s="1"/>
      <c r="BZ3775" s="1"/>
      <c r="CF3775" s="1"/>
      <c r="CN3775" s="1"/>
      <c r="CQ3775" s="1"/>
      <c r="CT3775" s="1"/>
      <c r="CU3775" s="1"/>
    </row>
    <row r="3776" spans="9:99" x14ac:dyDescent="0.2">
      <c r="I3776" s="1"/>
      <c r="L3776" s="1"/>
      <c r="O3776" s="1"/>
      <c r="R3776" s="1"/>
      <c r="U3776" s="1"/>
      <c r="X3776" s="1"/>
      <c r="AA3776" s="1"/>
      <c r="AD3776" s="1"/>
      <c r="AG3776" s="1"/>
      <c r="AK3776" s="1"/>
      <c r="AP3776" s="1"/>
      <c r="AS3776" s="1"/>
      <c r="AW3776" s="1"/>
      <c r="BB3776" s="1"/>
      <c r="BE3776" s="1"/>
      <c r="BH3776" s="1"/>
      <c r="BK3776" s="1"/>
      <c r="BN3776" s="1"/>
      <c r="BR3776" s="1"/>
      <c r="BW3776" s="1"/>
      <c r="BZ3776" s="1"/>
      <c r="CF3776" s="1"/>
      <c r="CN3776" s="1"/>
      <c r="CQ3776" s="1"/>
      <c r="CT3776" s="1"/>
      <c r="CU3776" s="1"/>
    </row>
    <row r="3777" spans="9:99" x14ac:dyDescent="0.2">
      <c r="I3777" s="1"/>
      <c r="L3777" s="1"/>
      <c r="O3777" s="1"/>
      <c r="R3777" s="1"/>
      <c r="U3777" s="1"/>
      <c r="X3777" s="1"/>
      <c r="AA3777" s="1"/>
      <c r="AD3777" s="1"/>
      <c r="AG3777" s="1"/>
      <c r="AK3777" s="1"/>
      <c r="AP3777" s="1"/>
      <c r="AS3777" s="1"/>
      <c r="AW3777" s="1"/>
      <c r="BB3777" s="1"/>
      <c r="BE3777" s="1"/>
      <c r="BH3777" s="1"/>
      <c r="BK3777" s="1"/>
      <c r="BN3777" s="1"/>
      <c r="BR3777" s="1"/>
      <c r="BW3777" s="1"/>
      <c r="BZ3777" s="1"/>
      <c r="CF3777" s="1"/>
      <c r="CN3777" s="1"/>
      <c r="CQ3777" s="1"/>
      <c r="CT3777" s="1"/>
      <c r="CU3777" s="1"/>
    </row>
    <row r="3778" spans="9:99" x14ac:dyDescent="0.2">
      <c r="I3778" s="1"/>
      <c r="L3778" s="1"/>
      <c r="O3778" s="1"/>
      <c r="R3778" s="1"/>
      <c r="U3778" s="1"/>
      <c r="X3778" s="1"/>
      <c r="AA3778" s="1"/>
      <c r="AD3778" s="1"/>
      <c r="AG3778" s="1"/>
      <c r="AK3778" s="1"/>
      <c r="AP3778" s="1"/>
      <c r="AS3778" s="1"/>
      <c r="AW3778" s="1"/>
      <c r="BB3778" s="1"/>
      <c r="BE3778" s="1"/>
      <c r="BH3778" s="1"/>
      <c r="BK3778" s="1"/>
      <c r="BN3778" s="1"/>
      <c r="BR3778" s="1"/>
      <c r="BW3778" s="1"/>
      <c r="BZ3778" s="1"/>
      <c r="CF3778" s="1"/>
      <c r="CN3778" s="1"/>
      <c r="CQ3778" s="1"/>
      <c r="CT3778" s="1"/>
      <c r="CU3778" s="1"/>
    </row>
    <row r="3779" spans="9:99" x14ac:dyDescent="0.2">
      <c r="I3779" s="1"/>
      <c r="L3779" s="1"/>
      <c r="O3779" s="1"/>
      <c r="R3779" s="1"/>
      <c r="U3779" s="1"/>
      <c r="X3779" s="1"/>
      <c r="AA3779" s="1"/>
      <c r="AD3779" s="1"/>
      <c r="AG3779" s="1"/>
      <c r="AK3779" s="1"/>
      <c r="AP3779" s="1"/>
      <c r="AS3779" s="1"/>
      <c r="AW3779" s="1"/>
      <c r="BB3779" s="1"/>
      <c r="BE3779" s="1"/>
      <c r="BH3779" s="1"/>
      <c r="BK3779" s="1"/>
      <c r="BN3779" s="1"/>
      <c r="BR3779" s="1"/>
      <c r="BW3779" s="1"/>
      <c r="BZ3779" s="1"/>
      <c r="CF3779" s="1"/>
      <c r="CN3779" s="1"/>
      <c r="CQ3779" s="1"/>
      <c r="CT3779" s="1"/>
      <c r="CU3779" s="1"/>
    </row>
    <row r="3780" spans="9:99" x14ac:dyDescent="0.2">
      <c r="I3780" s="1"/>
      <c r="L3780" s="1"/>
      <c r="O3780" s="1"/>
      <c r="R3780" s="1"/>
      <c r="U3780" s="1"/>
      <c r="X3780" s="1"/>
      <c r="AA3780" s="1"/>
      <c r="AD3780" s="1"/>
      <c r="AG3780" s="1"/>
      <c r="AK3780" s="1"/>
      <c r="AP3780" s="1"/>
      <c r="AS3780" s="1"/>
      <c r="AW3780" s="1"/>
      <c r="BB3780" s="1"/>
      <c r="BE3780" s="1"/>
      <c r="BH3780" s="1"/>
      <c r="BK3780" s="1"/>
      <c r="BN3780" s="1"/>
      <c r="BR3780" s="1"/>
      <c r="BW3780" s="1"/>
      <c r="BZ3780" s="1"/>
      <c r="CF3780" s="1"/>
      <c r="CN3780" s="1"/>
      <c r="CQ3780" s="1"/>
      <c r="CT3780" s="1"/>
      <c r="CU3780" s="1"/>
    </row>
    <row r="3781" spans="9:99" x14ac:dyDescent="0.2">
      <c r="I3781" s="1"/>
      <c r="L3781" s="1"/>
      <c r="O3781" s="1"/>
      <c r="R3781" s="1"/>
      <c r="U3781" s="1"/>
      <c r="X3781" s="1"/>
      <c r="AA3781" s="1"/>
      <c r="AD3781" s="1"/>
      <c r="AG3781" s="1"/>
      <c r="AK3781" s="1"/>
      <c r="AP3781" s="1"/>
      <c r="AS3781" s="1"/>
      <c r="AW3781" s="1"/>
      <c r="BB3781" s="1"/>
      <c r="BE3781" s="1"/>
      <c r="BH3781" s="1"/>
      <c r="BK3781" s="1"/>
      <c r="BN3781" s="1"/>
      <c r="BR3781" s="1"/>
      <c r="BW3781" s="1"/>
      <c r="BZ3781" s="1"/>
      <c r="CF3781" s="1"/>
      <c r="CN3781" s="1"/>
      <c r="CQ3781" s="1"/>
      <c r="CT3781" s="1"/>
      <c r="CU3781" s="1"/>
    </row>
    <row r="3782" spans="9:99" x14ac:dyDescent="0.2">
      <c r="I3782" s="1"/>
      <c r="L3782" s="1"/>
      <c r="O3782" s="1"/>
      <c r="R3782" s="1"/>
      <c r="U3782" s="1"/>
      <c r="X3782" s="1"/>
      <c r="AA3782" s="1"/>
      <c r="AD3782" s="1"/>
      <c r="AG3782" s="1"/>
      <c r="AK3782" s="1"/>
      <c r="AP3782" s="1"/>
      <c r="AS3782" s="1"/>
      <c r="AW3782" s="1"/>
      <c r="BB3782" s="1"/>
      <c r="BE3782" s="1"/>
      <c r="BH3782" s="1"/>
      <c r="BK3782" s="1"/>
      <c r="BN3782" s="1"/>
      <c r="BR3782" s="1"/>
      <c r="BW3782" s="1"/>
      <c r="BZ3782" s="1"/>
      <c r="CF3782" s="1"/>
      <c r="CN3782" s="1"/>
      <c r="CQ3782" s="1"/>
      <c r="CT3782" s="1"/>
      <c r="CU3782" s="1"/>
    </row>
    <row r="3783" spans="9:99" x14ac:dyDescent="0.2">
      <c r="I3783" s="1"/>
      <c r="L3783" s="1"/>
      <c r="O3783" s="1"/>
      <c r="R3783" s="1"/>
      <c r="U3783" s="1"/>
      <c r="X3783" s="1"/>
      <c r="AA3783" s="1"/>
      <c r="AD3783" s="1"/>
      <c r="AG3783" s="1"/>
      <c r="AK3783" s="1"/>
      <c r="AP3783" s="1"/>
      <c r="AS3783" s="1"/>
      <c r="AW3783" s="1"/>
      <c r="BB3783" s="1"/>
      <c r="BE3783" s="1"/>
      <c r="BH3783" s="1"/>
      <c r="BK3783" s="1"/>
      <c r="BN3783" s="1"/>
      <c r="BR3783" s="1"/>
      <c r="BW3783" s="1"/>
      <c r="BZ3783" s="1"/>
      <c r="CF3783" s="1"/>
      <c r="CN3783" s="1"/>
      <c r="CQ3783" s="1"/>
      <c r="CT3783" s="1"/>
      <c r="CU3783" s="1"/>
    </row>
    <row r="3784" spans="9:99" x14ac:dyDescent="0.2">
      <c r="I3784" s="1"/>
      <c r="L3784" s="1"/>
      <c r="O3784" s="1"/>
      <c r="R3784" s="1"/>
      <c r="U3784" s="1"/>
      <c r="X3784" s="1"/>
      <c r="AA3784" s="1"/>
      <c r="AD3784" s="1"/>
      <c r="AG3784" s="1"/>
      <c r="AK3784" s="1"/>
      <c r="AP3784" s="1"/>
      <c r="AS3784" s="1"/>
      <c r="AW3784" s="1"/>
      <c r="BB3784" s="1"/>
      <c r="BE3784" s="1"/>
      <c r="BH3784" s="1"/>
      <c r="BK3784" s="1"/>
      <c r="BN3784" s="1"/>
      <c r="BR3784" s="1"/>
      <c r="BW3784" s="1"/>
      <c r="BZ3784" s="1"/>
      <c r="CF3784" s="1"/>
      <c r="CN3784" s="1"/>
      <c r="CQ3784" s="1"/>
      <c r="CT3784" s="1"/>
      <c r="CU3784" s="1"/>
    </row>
    <row r="3785" spans="9:99" x14ac:dyDescent="0.2">
      <c r="I3785" s="1"/>
      <c r="L3785" s="1"/>
      <c r="O3785" s="1"/>
      <c r="R3785" s="1"/>
      <c r="U3785" s="1"/>
      <c r="X3785" s="1"/>
      <c r="AA3785" s="1"/>
      <c r="AD3785" s="1"/>
      <c r="AG3785" s="1"/>
      <c r="AK3785" s="1"/>
      <c r="AP3785" s="1"/>
      <c r="AS3785" s="1"/>
      <c r="AW3785" s="1"/>
      <c r="BB3785" s="1"/>
      <c r="BE3785" s="1"/>
      <c r="BH3785" s="1"/>
      <c r="BK3785" s="1"/>
      <c r="BN3785" s="1"/>
      <c r="BR3785" s="1"/>
      <c r="BW3785" s="1"/>
      <c r="BZ3785" s="1"/>
      <c r="CF3785" s="1"/>
      <c r="CN3785" s="1"/>
      <c r="CQ3785" s="1"/>
      <c r="CT3785" s="1"/>
      <c r="CU3785" s="1"/>
    </row>
    <row r="3786" spans="9:99" x14ac:dyDescent="0.2">
      <c r="I3786" s="1"/>
      <c r="L3786" s="1"/>
      <c r="O3786" s="1"/>
      <c r="R3786" s="1"/>
      <c r="U3786" s="1"/>
      <c r="X3786" s="1"/>
      <c r="AA3786" s="1"/>
      <c r="AD3786" s="1"/>
      <c r="AG3786" s="1"/>
      <c r="AK3786" s="1"/>
      <c r="AP3786" s="1"/>
      <c r="AS3786" s="1"/>
      <c r="AW3786" s="1"/>
      <c r="BB3786" s="1"/>
      <c r="BE3786" s="1"/>
      <c r="BH3786" s="1"/>
      <c r="BK3786" s="1"/>
      <c r="BN3786" s="1"/>
      <c r="BR3786" s="1"/>
      <c r="BW3786" s="1"/>
      <c r="BZ3786" s="1"/>
      <c r="CF3786" s="1"/>
      <c r="CN3786" s="1"/>
      <c r="CQ3786" s="1"/>
      <c r="CT3786" s="1"/>
      <c r="CU3786" s="1"/>
    </row>
    <row r="3787" spans="9:99" x14ac:dyDescent="0.2">
      <c r="I3787" s="1"/>
      <c r="L3787" s="1"/>
      <c r="O3787" s="1"/>
      <c r="R3787" s="1"/>
      <c r="U3787" s="1"/>
      <c r="X3787" s="1"/>
      <c r="AA3787" s="1"/>
      <c r="AD3787" s="1"/>
      <c r="AG3787" s="1"/>
      <c r="AK3787" s="1"/>
      <c r="AP3787" s="1"/>
      <c r="AS3787" s="1"/>
      <c r="AW3787" s="1"/>
      <c r="BB3787" s="1"/>
      <c r="BE3787" s="1"/>
      <c r="BH3787" s="1"/>
      <c r="BK3787" s="1"/>
      <c r="BN3787" s="1"/>
      <c r="BR3787" s="1"/>
      <c r="BW3787" s="1"/>
      <c r="BZ3787" s="1"/>
      <c r="CF3787" s="1"/>
      <c r="CN3787" s="1"/>
      <c r="CQ3787" s="1"/>
      <c r="CT3787" s="1"/>
      <c r="CU3787" s="1"/>
    </row>
    <row r="3788" spans="9:99" x14ac:dyDescent="0.2">
      <c r="I3788" s="1"/>
      <c r="L3788" s="1"/>
      <c r="O3788" s="1"/>
      <c r="R3788" s="1"/>
      <c r="U3788" s="1"/>
      <c r="X3788" s="1"/>
      <c r="AA3788" s="1"/>
      <c r="AD3788" s="1"/>
      <c r="AG3788" s="1"/>
      <c r="AK3788" s="1"/>
      <c r="AP3788" s="1"/>
      <c r="AS3788" s="1"/>
      <c r="AW3788" s="1"/>
      <c r="BB3788" s="1"/>
      <c r="BE3788" s="1"/>
      <c r="BH3788" s="1"/>
      <c r="BK3788" s="1"/>
      <c r="BN3788" s="1"/>
      <c r="BR3788" s="1"/>
      <c r="BW3788" s="1"/>
      <c r="BZ3788" s="1"/>
      <c r="CF3788" s="1"/>
      <c r="CN3788" s="1"/>
      <c r="CQ3788" s="1"/>
      <c r="CT3788" s="1"/>
      <c r="CU3788" s="1"/>
    </row>
    <row r="3789" spans="9:99" x14ac:dyDescent="0.2">
      <c r="I3789" s="1"/>
      <c r="L3789" s="1"/>
      <c r="O3789" s="1"/>
      <c r="R3789" s="1"/>
      <c r="U3789" s="1"/>
      <c r="X3789" s="1"/>
      <c r="AA3789" s="1"/>
      <c r="AD3789" s="1"/>
      <c r="AG3789" s="1"/>
      <c r="AK3789" s="1"/>
      <c r="AP3789" s="1"/>
      <c r="AS3789" s="1"/>
      <c r="AW3789" s="1"/>
      <c r="BB3789" s="1"/>
      <c r="BE3789" s="1"/>
      <c r="BH3789" s="1"/>
      <c r="BK3789" s="1"/>
      <c r="BN3789" s="1"/>
      <c r="BR3789" s="1"/>
      <c r="BW3789" s="1"/>
      <c r="BZ3789" s="1"/>
      <c r="CF3789" s="1"/>
      <c r="CN3789" s="1"/>
      <c r="CQ3789" s="1"/>
      <c r="CT3789" s="1"/>
      <c r="CU3789" s="1"/>
    </row>
    <row r="3790" spans="9:99" x14ac:dyDescent="0.2">
      <c r="I3790" s="1"/>
      <c r="L3790" s="1"/>
      <c r="O3790" s="1"/>
      <c r="R3790" s="1"/>
      <c r="U3790" s="1"/>
      <c r="X3790" s="1"/>
      <c r="AA3790" s="1"/>
      <c r="AD3790" s="1"/>
      <c r="AG3790" s="1"/>
      <c r="AK3790" s="1"/>
      <c r="AP3790" s="1"/>
      <c r="AS3790" s="1"/>
      <c r="AW3790" s="1"/>
      <c r="BB3790" s="1"/>
      <c r="BE3790" s="1"/>
      <c r="BH3790" s="1"/>
      <c r="BK3790" s="1"/>
      <c r="BN3790" s="1"/>
      <c r="BR3790" s="1"/>
      <c r="BW3790" s="1"/>
      <c r="BZ3790" s="1"/>
      <c r="CF3790" s="1"/>
      <c r="CN3790" s="1"/>
      <c r="CQ3790" s="1"/>
      <c r="CT3790" s="1"/>
      <c r="CU3790" s="1"/>
    </row>
    <row r="3791" spans="9:99" x14ac:dyDescent="0.2">
      <c r="I3791" s="1"/>
      <c r="L3791" s="1"/>
      <c r="O3791" s="1"/>
      <c r="R3791" s="1"/>
      <c r="U3791" s="1"/>
      <c r="X3791" s="1"/>
      <c r="AA3791" s="1"/>
      <c r="AD3791" s="1"/>
      <c r="AG3791" s="1"/>
      <c r="AK3791" s="1"/>
      <c r="AP3791" s="1"/>
      <c r="AS3791" s="1"/>
      <c r="AW3791" s="1"/>
      <c r="BB3791" s="1"/>
      <c r="BE3791" s="1"/>
      <c r="BH3791" s="1"/>
      <c r="BK3791" s="1"/>
      <c r="BN3791" s="1"/>
      <c r="BR3791" s="1"/>
      <c r="BW3791" s="1"/>
      <c r="BZ3791" s="1"/>
      <c r="CF3791" s="1"/>
      <c r="CN3791" s="1"/>
      <c r="CQ3791" s="1"/>
      <c r="CT3791" s="1"/>
      <c r="CU3791" s="1"/>
    </row>
    <row r="3792" spans="9:99" x14ac:dyDescent="0.2">
      <c r="I3792" s="1"/>
      <c r="L3792" s="1"/>
      <c r="O3792" s="1"/>
      <c r="R3792" s="1"/>
      <c r="U3792" s="1"/>
      <c r="X3792" s="1"/>
      <c r="AA3792" s="1"/>
      <c r="AD3792" s="1"/>
      <c r="AG3792" s="1"/>
      <c r="AK3792" s="1"/>
      <c r="AP3792" s="1"/>
      <c r="AS3792" s="1"/>
      <c r="AW3792" s="1"/>
      <c r="BB3792" s="1"/>
      <c r="BE3792" s="1"/>
      <c r="BH3792" s="1"/>
      <c r="BK3792" s="1"/>
      <c r="BN3792" s="1"/>
      <c r="BR3792" s="1"/>
      <c r="BW3792" s="1"/>
      <c r="BZ3792" s="1"/>
      <c r="CF3792" s="1"/>
      <c r="CN3792" s="1"/>
      <c r="CQ3792" s="1"/>
      <c r="CT3792" s="1"/>
      <c r="CU3792" s="1"/>
    </row>
    <row r="3793" spans="9:99" x14ac:dyDescent="0.2">
      <c r="I3793" s="1"/>
      <c r="L3793" s="1"/>
      <c r="O3793" s="1"/>
      <c r="R3793" s="1"/>
      <c r="U3793" s="1"/>
      <c r="X3793" s="1"/>
      <c r="AA3793" s="1"/>
      <c r="AD3793" s="1"/>
      <c r="AG3793" s="1"/>
      <c r="AK3793" s="1"/>
      <c r="AP3793" s="1"/>
      <c r="AS3793" s="1"/>
      <c r="AW3793" s="1"/>
      <c r="BB3793" s="1"/>
      <c r="BE3793" s="1"/>
      <c r="BH3793" s="1"/>
      <c r="BK3793" s="1"/>
      <c r="BN3793" s="1"/>
      <c r="BR3793" s="1"/>
      <c r="BW3793" s="1"/>
      <c r="BZ3793" s="1"/>
      <c r="CF3793" s="1"/>
      <c r="CN3793" s="1"/>
      <c r="CQ3793" s="1"/>
      <c r="CT3793" s="1"/>
      <c r="CU3793" s="1"/>
    </row>
    <row r="3794" spans="9:99" x14ac:dyDescent="0.2">
      <c r="I3794" s="1"/>
      <c r="L3794" s="1"/>
      <c r="O3794" s="1"/>
      <c r="R3794" s="1"/>
      <c r="U3794" s="1"/>
      <c r="X3794" s="1"/>
      <c r="AA3794" s="1"/>
      <c r="AD3794" s="1"/>
      <c r="AG3794" s="1"/>
      <c r="AK3794" s="1"/>
      <c r="AP3794" s="1"/>
      <c r="AS3794" s="1"/>
      <c r="AW3794" s="1"/>
      <c r="BB3794" s="1"/>
      <c r="BE3794" s="1"/>
      <c r="BH3794" s="1"/>
      <c r="BK3794" s="1"/>
      <c r="BN3794" s="1"/>
      <c r="BR3794" s="1"/>
      <c r="BW3794" s="1"/>
      <c r="BZ3794" s="1"/>
      <c r="CF3794" s="1"/>
      <c r="CN3794" s="1"/>
      <c r="CQ3794" s="1"/>
      <c r="CT3794" s="1"/>
      <c r="CU3794" s="1"/>
    </row>
    <row r="3795" spans="9:99" x14ac:dyDescent="0.2">
      <c r="I3795" s="1"/>
      <c r="L3795" s="1"/>
      <c r="O3795" s="1"/>
      <c r="R3795" s="1"/>
      <c r="U3795" s="1"/>
      <c r="X3795" s="1"/>
      <c r="AA3795" s="1"/>
      <c r="AD3795" s="1"/>
      <c r="AG3795" s="1"/>
      <c r="AK3795" s="1"/>
      <c r="AP3795" s="1"/>
      <c r="AS3795" s="1"/>
      <c r="AW3795" s="1"/>
      <c r="BB3795" s="1"/>
      <c r="BE3795" s="1"/>
      <c r="BH3795" s="1"/>
      <c r="BK3795" s="1"/>
      <c r="BN3795" s="1"/>
      <c r="BR3795" s="1"/>
      <c r="BW3795" s="1"/>
      <c r="BZ3795" s="1"/>
      <c r="CF3795" s="1"/>
      <c r="CN3795" s="1"/>
      <c r="CQ3795" s="1"/>
      <c r="CT3795" s="1"/>
      <c r="CU3795" s="1"/>
    </row>
    <row r="3796" spans="9:99" x14ac:dyDescent="0.2">
      <c r="I3796" s="1"/>
      <c r="L3796" s="1"/>
      <c r="O3796" s="1"/>
      <c r="R3796" s="1"/>
      <c r="U3796" s="1"/>
      <c r="X3796" s="1"/>
      <c r="AA3796" s="1"/>
      <c r="AD3796" s="1"/>
      <c r="AG3796" s="1"/>
      <c r="AK3796" s="1"/>
      <c r="AP3796" s="1"/>
      <c r="AS3796" s="1"/>
      <c r="AW3796" s="1"/>
      <c r="BB3796" s="1"/>
      <c r="BE3796" s="1"/>
      <c r="BH3796" s="1"/>
      <c r="BK3796" s="1"/>
      <c r="BN3796" s="1"/>
      <c r="BR3796" s="1"/>
      <c r="BW3796" s="1"/>
      <c r="BZ3796" s="1"/>
      <c r="CF3796" s="1"/>
      <c r="CN3796" s="1"/>
      <c r="CQ3796" s="1"/>
      <c r="CT3796" s="1"/>
      <c r="CU3796" s="1"/>
    </row>
    <row r="3797" spans="9:99" x14ac:dyDescent="0.2">
      <c r="I3797" s="1"/>
      <c r="L3797" s="1"/>
      <c r="O3797" s="1"/>
      <c r="R3797" s="1"/>
      <c r="U3797" s="1"/>
      <c r="X3797" s="1"/>
      <c r="AA3797" s="1"/>
      <c r="AD3797" s="1"/>
      <c r="AG3797" s="1"/>
      <c r="AK3797" s="1"/>
      <c r="AP3797" s="1"/>
      <c r="AS3797" s="1"/>
      <c r="AW3797" s="1"/>
      <c r="BB3797" s="1"/>
      <c r="BE3797" s="1"/>
      <c r="BH3797" s="1"/>
      <c r="BK3797" s="1"/>
      <c r="BN3797" s="1"/>
      <c r="BR3797" s="1"/>
      <c r="BW3797" s="1"/>
      <c r="BZ3797" s="1"/>
      <c r="CF3797" s="1"/>
      <c r="CN3797" s="1"/>
      <c r="CQ3797" s="1"/>
      <c r="CT3797" s="1"/>
      <c r="CU3797" s="1"/>
    </row>
    <row r="3798" spans="9:99" x14ac:dyDescent="0.2">
      <c r="I3798" s="1"/>
      <c r="L3798" s="1"/>
      <c r="O3798" s="1"/>
      <c r="R3798" s="1"/>
      <c r="U3798" s="1"/>
      <c r="X3798" s="1"/>
      <c r="AA3798" s="1"/>
      <c r="AD3798" s="1"/>
      <c r="AG3798" s="1"/>
      <c r="AK3798" s="1"/>
      <c r="AP3798" s="1"/>
      <c r="AS3798" s="1"/>
      <c r="AW3798" s="1"/>
      <c r="BB3798" s="1"/>
      <c r="BE3798" s="1"/>
      <c r="BH3798" s="1"/>
      <c r="BK3798" s="1"/>
      <c r="BN3798" s="1"/>
      <c r="BR3798" s="1"/>
      <c r="BW3798" s="1"/>
      <c r="BZ3798" s="1"/>
      <c r="CF3798" s="1"/>
      <c r="CN3798" s="1"/>
      <c r="CQ3798" s="1"/>
      <c r="CT3798" s="1"/>
      <c r="CU3798" s="1"/>
    </row>
    <row r="3799" spans="9:99" x14ac:dyDescent="0.2">
      <c r="I3799" s="1"/>
      <c r="L3799" s="1"/>
      <c r="O3799" s="1"/>
      <c r="R3799" s="1"/>
      <c r="U3799" s="1"/>
      <c r="X3799" s="1"/>
      <c r="AA3799" s="1"/>
      <c r="AD3799" s="1"/>
      <c r="AG3799" s="1"/>
      <c r="AK3799" s="1"/>
      <c r="AP3799" s="1"/>
      <c r="AS3799" s="1"/>
      <c r="AW3799" s="1"/>
      <c r="BB3799" s="1"/>
      <c r="BE3799" s="1"/>
      <c r="BH3799" s="1"/>
      <c r="BK3799" s="1"/>
      <c r="BN3799" s="1"/>
      <c r="BR3799" s="1"/>
      <c r="BW3799" s="1"/>
      <c r="BZ3799" s="1"/>
      <c r="CF3799" s="1"/>
      <c r="CN3799" s="1"/>
      <c r="CQ3799" s="1"/>
      <c r="CT3799" s="1"/>
      <c r="CU3799" s="1"/>
    </row>
    <row r="3800" spans="9:99" x14ac:dyDescent="0.2">
      <c r="I3800" s="1"/>
      <c r="L3800" s="1"/>
      <c r="O3800" s="1"/>
      <c r="R3800" s="1"/>
      <c r="U3800" s="1"/>
      <c r="X3800" s="1"/>
      <c r="AA3800" s="1"/>
      <c r="AD3800" s="1"/>
      <c r="AG3800" s="1"/>
      <c r="AK3800" s="1"/>
      <c r="AP3800" s="1"/>
      <c r="AS3800" s="1"/>
      <c r="AW3800" s="1"/>
      <c r="BB3800" s="1"/>
      <c r="BE3800" s="1"/>
      <c r="BH3800" s="1"/>
      <c r="BK3800" s="1"/>
      <c r="BN3800" s="1"/>
      <c r="BR3800" s="1"/>
      <c r="BW3800" s="1"/>
      <c r="BZ3800" s="1"/>
      <c r="CF3800" s="1"/>
      <c r="CN3800" s="1"/>
      <c r="CQ3800" s="1"/>
      <c r="CT3800" s="1"/>
      <c r="CU3800" s="1"/>
    </row>
    <row r="3801" spans="9:99" x14ac:dyDescent="0.2">
      <c r="I3801" s="1"/>
      <c r="L3801" s="1"/>
      <c r="O3801" s="1"/>
      <c r="R3801" s="1"/>
      <c r="U3801" s="1"/>
      <c r="X3801" s="1"/>
      <c r="AA3801" s="1"/>
      <c r="AD3801" s="1"/>
      <c r="AG3801" s="1"/>
      <c r="AK3801" s="1"/>
      <c r="AP3801" s="1"/>
      <c r="AS3801" s="1"/>
      <c r="AW3801" s="1"/>
      <c r="BB3801" s="1"/>
      <c r="BE3801" s="1"/>
      <c r="BH3801" s="1"/>
      <c r="BK3801" s="1"/>
      <c r="BN3801" s="1"/>
      <c r="BR3801" s="1"/>
      <c r="BW3801" s="1"/>
      <c r="BZ3801" s="1"/>
      <c r="CF3801" s="1"/>
      <c r="CN3801" s="1"/>
      <c r="CQ3801" s="1"/>
      <c r="CT3801" s="1"/>
      <c r="CU3801" s="1"/>
    </row>
    <row r="3802" spans="9:99" x14ac:dyDescent="0.2">
      <c r="I3802" s="1"/>
      <c r="L3802" s="1"/>
      <c r="O3802" s="1"/>
      <c r="R3802" s="1"/>
      <c r="U3802" s="1"/>
      <c r="X3802" s="1"/>
      <c r="AA3802" s="1"/>
      <c r="AD3802" s="1"/>
      <c r="AG3802" s="1"/>
      <c r="AK3802" s="1"/>
      <c r="AP3802" s="1"/>
      <c r="AS3802" s="1"/>
      <c r="AW3802" s="1"/>
      <c r="BB3802" s="1"/>
      <c r="BE3802" s="1"/>
      <c r="BH3802" s="1"/>
      <c r="BK3802" s="1"/>
      <c r="BN3802" s="1"/>
      <c r="BR3802" s="1"/>
      <c r="BW3802" s="1"/>
      <c r="BZ3802" s="1"/>
      <c r="CF3802" s="1"/>
      <c r="CN3802" s="1"/>
      <c r="CQ3802" s="1"/>
      <c r="CT3802" s="1"/>
      <c r="CU3802" s="1"/>
    </row>
    <row r="3803" spans="9:99" x14ac:dyDescent="0.2">
      <c r="I3803" s="1"/>
      <c r="L3803" s="1"/>
      <c r="O3803" s="1"/>
      <c r="R3803" s="1"/>
      <c r="U3803" s="1"/>
      <c r="X3803" s="1"/>
      <c r="AA3803" s="1"/>
      <c r="AD3803" s="1"/>
      <c r="AG3803" s="1"/>
      <c r="AK3803" s="1"/>
      <c r="AP3803" s="1"/>
      <c r="AS3803" s="1"/>
      <c r="AW3803" s="1"/>
      <c r="BB3803" s="1"/>
      <c r="BE3803" s="1"/>
      <c r="BH3803" s="1"/>
      <c r="BK3803" s="1"/>
      <c r="BN3803" s="1"/>
      <c r="BR3803" s="1"/>
      <c r="BW3803" s="1"/>
      <c r="BZ3803" s="1"/>
      <c r="CF3803" s="1"/>
      <c r="CN3803" s="1"/>
      <c r="CQ3803" s="1"/>
      <c r="CT3803" s="1"/>
      <c r="CU3803" s="1"/>
    </row>
    <row r="3804" spans="9:99" x14ac:dyDescent="0.2">
      <c r="I3804" s="1"/>
      <c r="L3804" s="1"/>
      <c r="O3804" s="1"/>
      <c r="R3804" s="1"/>
      <c r="U3804" s="1"/>
      <c r="X3804" s="1"/>
      <c r="AA3804" s="1"/>
      <c r="AD3804" s="1"/>
      <c r="AG3804" s="1"/>
      <c r="AK3804" s="1"/>
      <c r="AP3804" s="1"/>
      <c r="AS3804" s="1"/>
      <c r="AW3804" s="1"/>
      <c r="BB3804" s="1"/>
      <c r="BE3804" s="1"/>
      <c r="BH3804" s="1"/>
      <c r="BK3804" s="1"/>
      <c r="BN3804" s="1"/>
      <c r="BR3804" s="1"/>
      <c r="BW3804" s="1"/>
      <c r="BZ3804" s="1"/>
      <c r="CF3804" s="1"/>
      <c r="CN3804" s="1"/>
      <c r="CQ3804" s="1"/>
      <c r="CT3804" s="1"/>
      <c r="CU3804" s="1"/>
    </row>
    <row r="3805" spans="9:99" x14ac:dyDescent="0.2">
      <c r="I3805" s="1"/>
      <c r="L3805" s="1"/>
      <c r="O3805" s="1"/>
      <c r="R3805" s="1"/>
      <c r="U3805" s="1"/>
      <c r="X3805" s="1"/>
      <c r="AA3805" s="1"/>
      <c r="AD3805" s="1"/>
      <c r="AG3805" s="1"/>
      <c r="AK3805" s="1"/>
      <c r="AP3805" s="1"/>
      <c r="AS3805" s="1"/>
      <c r="AW3805" s="1"/>
      <c r="BB3805" s="1"/>
      <c r="BE3805" s="1"/>
      <c r="BH3805" s="1"/>
      <c r="BK3805" s="1"/>
      <c r="BN3805" s="1"/>
      <c r="BR3805" s="1"/>
      <c r="BW3805" s="1"/>
      <c r="BZ3805" s="1"/>
      <c r="CF3805" s="1"/>
      <c r="CN3805" s="1"/>
      <c r="CQ3805" s="1"/>
      <c r="CT3805" s="1"/>
      <c r="CU3805" s="1"/>
    </row>
    <row r="3806" spans="9:99" x14ac:dyDescent="0.2">
      <c r="I3806" s="1"/>
      <c r="L3806" s="1"/>
      <c r="O3806" s="1"/>
      <c r="R3806" s="1"/>
      <c r="U3806" s="1"/>
      <c r="X3806" s="1"/>
      <c r="AA3806" s="1"/>
      <c r="AD3806" s="1"/>
      <c r="AG3806" s="1"/>
      <c r="AK3806" s="1"/>
      <c r="AP3806" s="1"/>
      <c r="AS3806" s="1"/>
      <c r="AW3806" s="1"/>
      <c r="BB3806" s="1"/>
      <c r="BE3806" s="1"/>
      <c r="BH3806" s="1"/>
      <c r="BK3806" s="1"/>
      <c r="BN3806" s="1"/>
      <c r="BR3806" s="1"/>
      <c r="BW3806" s="1"/>
      <c r="BZ3806" s="1"/>
      <c r="CF3806" s="1"/>
      <c r="CN3806" s="1"/>
      <c r="CQ3806" s="1"/>
      <c r="CT3806" s="1"/>
      <c r="CU3806" s="1"/>
    </row>
    <row r="3807" spans="9:99" x14ac:dyDescent="0.2">
      <c r="I3807" s="1"/>
      <c r="L3807" s="1"/>
      <c r="O3807" s="1"/>
      <c r="R3807" s="1"/>
      <c r="U3807" s="1"/>
      <c r="X3807" s="1"/>
      <c r="AA3807" s="1"/>
      <c r="AD3807" s="1"/>
      <c r="AG3807" s="1"/>
      <c r="AK3807" s="1"/>
      <c r="AP3807" s="1"/>
      <c r="AS3807" s="1"/>
      <c r="AW3807" s="1"/>
      <c r="BB3807" s="1"/>
      <c r="BE3807" s="1"/>
      <c r="BH3807" s="1"/>
      <c r="BK3807" s="1"/>
      <c r="BN3807" s="1"/>
      <c r="BR3807" s="1"/>
      <c r="BW3807" s="1"/>
      <c r="BZ3807" s="1"/>
      <c r="CF3807" s="1"/>
      <c r="CN3807" s="1"/>
      <c r="CQ3807" s="1"/>
      <c r="CT3807" s="1"/>
      <c r="CU3807" s="1"/>
    </row>
    <row r="3808" spans="9:99" x14ac:dyDescent="0.2">
      <c r="I3808" s="1"/>
      <c r="L3808" s="1"/>
      <c r="O3808" s="1"/>
      <c r="R3808" s="1"/>
      <c r="U3808" s="1"/>
      <c r="X3808" s="1"/>
      <c r="AA3808" s="1"/>
      <c r="AD3808" s="1"/>
      <c r="AG3808" s="1"/>
      <c r="AK3808" s="1"/>
      <c r="AP3808" s="1"/>
      <c r="AS3808" s="1"/>
      <c r="AW3808" s="1"/>
      <c r="BB3808" s="1"/>
      <c r="BE3808" s="1"/>
      <c r="BH3808" s="1"/>
      <c r="BK3808" s="1"/>
      <c r="BN3808" s="1"/>
      <c r="BR3808" s="1"/>
      <c r="BW3808" s="1"/>
      <c r="BZ3808" s="1"/>
      <c r="CF3808" s="1"/>
      <c r="CN3808" s="1"/>
      <c r="CQ3808" s="1"/>
      <c r="CT3808" s="1"/>
      <c r="CU3808" s="1"/>
    </row>
    <row r="3809" spans="9:99" x14ac:dyDescent="0.2">
      <c r="I3809" s="1"/>
      <c r="L3809" s="1"/>
      <c r="O3809" s="1"/>
      <c r="R3809" s="1"/>
      <c r="U3809" s="1"/>
      <c r="X3809" s="1"/>
      <c r="AA3809" s="1"/>
      <c r="AD3809" s="1"/>
      <c r="AG3809" s="1"/>
      <c r="AK3809" s="1"/>
      <c r="AP3809" s="1"/>
      <c r="AS3809" s="1"/>
      <c r="AW3809" s="1"/>
      <c r="BB3809" s="1"/>
      <c r="BE3809" s="1"/>
      <c r="BH3809" s="1"/>
      <c r="BK3809" s="1"/>
      <c r="BN3809" s="1"/>
      <c r="BR3809" s="1"/>
      <c r="BW3809" s="1"/>
      <c r="BZ3809" s="1"/>
      <c r="CF3809" s="1"/>
      <c r="CN3809" s="1"/>
      <c r="CQ3809" s="1"/>
      <c r="CT3809" s="1"/>
      <c r="CU3809" s="1"/>
    </row>
    <row r="3810" spans="9:99" x14ac:dyDescent="0.2">
      <c r="I3810" s="1"/>
      <c r="L3810" s="1"/>
      <c r="O3810" s="1"/>
      <c r="R3810" s="1"/>
      <c r="U3810" s="1"/>
      <c r="X3810" s="1"/>
      <c r="AA3810" s="1"/>
      <c r="AD3810" s="1"/>
      <c r="AG3810" s="1"/>
      <c r="AK3810" s="1"/>
      <c r="AP3810" s="1"/>
      <c r="AS3810" s="1"/>
      <c r="AW3810" s="1"/>
      <c r="BB3810" s="1"/>
      <c r="BE3810" s="1"/>
      <c r="BH3810" s="1"/>
      <c r="BK3810" s="1"/>
      <c r="BN3810" s="1"/>
      <c r="BR3810" s="1"/>
      <c r="BW3810" s="1"/>
      <c r="BZ3810" s="1"/>
      <c r="CF3810" s="1"/>
      <c r="CN3810" s="1"/>
      <c r="CQ3810" s="1"/>
      <c r="CT3810" s="1"/>
      <c r="CU3810" s="1"/>
    </row>
    <row r="3811" spans="9:99" x14ac:dyDescent="0.2">
      <c r="I3811" s="1"/>
      <c r="L3811" s="1"/>
      <c r="O3811" s="1"/>
      <c r="R3811" s="1"/>
      <c r="U3811" s="1"/>
      <c r="X3811" s="1"/>
      <c r="AA3811" s="1"/>
      <c r="AD3811" s="1"/>
      <c r="AG3811" s="1"/>
      <c r="AK3811" s="1"/>
      <c r="AP3811" s="1"/>
      <c r="AS3811" s="1"/>
      <c r="AW3811" s="1"/>
      <c r="BB3811" s="1"/>
      <c r="BE3811" s="1"/>
      <c r="BH3811" s="1"/>
      <c r="BK3811" s="1"/>
      <c r="BN3811" s="1"/>
      <c r="BR3811" s="1"/>
      <c r="BW3811" s="1"/>
      <c r="BZ3811" s="1"/>
      <c r="CF3811" s="1"/>
      <c r="CN3811" s="1"/>
      <c r="CQ3811" s="1"/>
      <c r="CT3811" s="1"/>
      <c r="CU3811" s="1"/>
    </row>
    <row r="3812" spans="9:99" x14ac:dyDescent="0.2">
      <c r="I3812" s="1"/>
      <c r="L3812" s="1"/>
      <c r="O3812" s="1"/>
      <c r="R3812" s="1"/>
      <c r="U3812" s="1"/>
      <c r="X3812" s="1"/>
      <c r="AA3812" s="1"/>
      <c r="AD3812" s="1"/>
      <c r="AG3812" s="1"/>
      <c r="AK3812" s="1"/>
      <c r="AP3812" s="1"/>
      <c r="AS3812" s="1"/>
      <c r="AW3812" s="1"/>
      <c r="BB3812" s="1"/>
      <c r="BE3812" s="1"/>
      <c r="BH3812" s="1"/>
      <c r="BK3812" s="1"/>
      <c r="BN3812" s="1"/>
      <c r="BR3812" s="1"/>
      <c r="BW3812" s="1"/>
      <c r="BZ3812" s="1"/>
      <c r="CF3812" s="1"/>
      <c r="CN3812" s="1"/>
      <c r="CQ3812" s="1"/>
      <c r="CT3812" s="1"/>
      <c r="CU3812" s="1"/>
    </row>
    <row r="3813" spans="9:99" x14ac:dyDescent="0.2">
      <c r="I3813" s="1"/>
      <c r="L3813" s="1"/>
      <c r="O3813" s="1"/>
      <c r="R3813" s="1"/>
      <c r="U3813" s="1"/>
      <c r="X3813" s="1"/>
      <c r="AA3813" s="1"/>
      <c r="AD3813" s="1"/>
      <c r="AG3813" s="1"/>
      <c r="AK3813" s="1"/>
      <c r="AP3813" s="1"/>
      <c r="AS3813" s="1"/>
      <c r="AW3813" s="1"/>
      <c r="BB3813" s="1"/>
      <c r="BE3813" s="1"/>
      <c r="BH3813" s="1"/>
      <c r="BK3813" s="1"/>
      <c r="BN3813" s="1"/>
      <c r="BR3813" s="1"/>
      <c r="BW3813" s="1"/>
      <c r="BZ3813" s="1"/>
      <c r="CF3813" s="1"/>
      <c r="CN3813" s="1"/>
      <c r="CQ3813" s="1"/>
      <c r="CT3813" s="1"/>
      <c r="CU3813" s="1"/>
    </row>
    <row r="3814" spans="9:99" x14ac:dyDescent="0.2">
      <c r="I3814" s="1"/>
      <c r="L3814" s="1"/>
      <c r="O3814" s="1"/>
      <c r="R3814" s="1"/>
      <c r="U3814" s="1"/>
      <c r="X3814" s="1"/>
      <c r="AA3814" s="1"/>
      <c r="AD3814" s="1"/>
      <c r="AG3814" s="1"/>
      <c r="AK3814" s="1"/>
      <c r="AP3814" s="1"/>
      <c r="AS3814" s="1"/>
      <c r="AW3814" s="1"/>
      <c r="BB3814" s="1"/>
      <c r="BE3814" s="1"/>
      <c r="BH3814" s="1"/>
      <c r="BK3814" s="1"/>
      <c r="BN3814" s="1"/>
      <c r="BR3814" s="1"/>
      <c r="BW3814" s="1"/>
      <c r="BZ3814" s="1"/>
      <c r="CF3814" s="1"/>
      <c r="CN3814" s="1"/>
      <c r="CQ3814" s="1"/>
      <c r="CT3814" s="1"/>
      <c r="CU3814" s="1"/>
    </row>
    <row r="3815" spans="9:99" x14ac:dyDescent="0.2">
      <c r="I3815" s="1"/>
      <c r="L3815" s="1"/>
      <c r="O3815" s="1"/>
      <c r="R3815" s="1"/>
      <c r="U3815" s="1"/>
      <c r="X3815" s="1"/>
      <c r="AA3815" s="1"/>
      <c r="AD3815" s="1"/>
      <c r="AG3815" s="1"/>
      <c r="AK3815" s="1"/>
      <c r="AP3815" s="1"/>
      <c r="AS3815" s="1"/>
      <c r="AW3815" s="1"/>
      <c r="BB3815" s="1"/>
      <c r="BE3815" s="1"/>
      <c r="BH3815" s="1"/>
      <c r="BK3815" s="1"/>
      <c r="BN3815" s="1"/>
      <c r="BR3815" s="1"/>
      <c r="BW3815" s="1"/>
      <c r="BZ3815" s="1"/>
      <c r="CF3815" s="1"/>
      <c r="CN3815" s="1"/>
      <c r="CQ3815" s="1"/>
      <c r="CT3815" s="1"/>
      <c r="CU3815" s="1"/>
    </row>
    <row r="3816" spans="9:99" x14ac:dyDescent="0.2">
      <c r="I3816" s="1"/>
      <c r="L3816" s="1"/>
      <c r="O3816" s="1"/>
      <c r="R3816" s="1"/>
      <c r="U3816" s="1"/>
      <c r="X3816" s="1"/>
      <c r="AA3816" s="1"/>
      <c r="AD3816" s="1"/>
      <c r="AG3816" s="1"/>
      <c r="AK3816" s="1"/>
      <c r="AP3816" s="1"/>
      <c r="AS3816" s="1"/>
      <c r="AW3816" s="1"/>
      <c r="BB3816" s="1"/>
      <c r="BE3816" s="1"/>
      <c r="BH3816" s="1"/>
      <c r="BK3816" s="1"/>
      <c r="BN3816" s="1"/>
      <c r="BR3816" s="1"/>
      <c r="BW3816" s="1"/>
      <c r="BZ3816" s="1"/>
      <c r="CF3816" s="1"/>
      <c r="CN3816" s="1"/>
      <c r="CQ3816" s="1"/>
      <c r="CT3816" s="1"/>
      <c r="CU3816" s="1"/>
    </row>
    <row r="3817" spans="9:99" x14ac:dyDescent="0.2">
      <c r="I3817" s="1"/>
      <c r="L3817" s="1"/>
      <c r="O3817" s="1"/>
      <c r="R3817" s="1"/>
      <c r="U3817" s="1"/>
      <c r="X3817" s="1"/>
      <c r="AA3817" s="1"/>
      <c r="AD3817" s="1"/>
      <c r="AG3817" s="1"/>
      <c r="AK3817" s="1"/>
      <c r="AP3817" s="1"/>
      <c r="AS3817" s="1"/>
      <c r="AW3817" s="1"/>
      <c r="BB3817" s="1"/>
      <c r="BE3817" s="1"/>
      <c r="BH3817" s="1"/>
      <c r="BK3817" s="1"/>
      <c r="BN3817" s="1"/>
      <c r="BR3817" s="1"/>
      <c r="BW3817" s="1"/>
      <c r="BZ3817" s="1"/>
      <c r="CF3817" s="1"/>
      <c r="CN3817" s="1"/>
      <c r="CQ3817" s="1"/>
      <c r="CT3817" s="1"/>
      <c r="CU3817" s="1"/>
    </row>
    <row r="3818" spans="9:99" x14ac:dyDescent="0.2">
      <c r="I3818" s="1"/>
      <c r="L3818" s="1"/>
      <c r="O3818" s="1"/>
      <c r="R3818" s="1"/>
      <c r="U3818" s="1"/>
      <c r="X3818" s="1"/>
      <c r="AA3818" s="1"/>
      <c r="AD3818" s="1"/>
      <c r="AG3818" s="1"/>
      <c r="AK3818" s="1"/>
      <c r="AP3818" s="1"/>
      <c r="AS3818" s="1"/>
      <c r="AW3818" s="1"/>
      <c r="BB3818" s="1"/>
      <c r="BE3818" s="1"/>
      <c r="BH3818" s="1"/>
      <c r="BK3818" s="1"/>
      <c r="BN3818" s="1"/>
      <c r="BR3818" s="1"/>
      <c r="BW3818" s="1"/>
      <c r="BZ3818" s="1"/>
      <c r="CF3818" s="1"/>
      <c r="CN3818" s="1"/>
      <c r="CQ3818" s="1"/>
      <c r="CT3818" s="1"/>
      <c r="CU3818" s="1"/>
    </row>
    <row r="3819" spans="9:99" x14ac:dyDescent="0.2">
      <c r="I3819" s="1"/>
      <c r="L3819" s="1"/>
      <c r="O3819" s="1"/>
      <c r="R3819" s="1"/>
      <c r="U3819" s="1"/>
      <c r="X3819" s="1"/>
      <c r="AA3819" s="1"/>
      <c r="AD3819" s="1"/>
      <c r="AG3819" s="1"/>
      <c r="AK3819" s="1"/>
      <c r="AP3819" s="1"/>
      <c r="AS3819" s="1"/>
      <c r="AW3819" s="1"/>
      <c r="BB3819" s="1"/>
      <c r="BE3819" s="1"/>
      <c r="BH3819" s="1"/>
      <c r="BK3819" s="1"/>
      <c r="BN3819" s="1"/>
      <c r="BR3819" s="1"/>
      <c r="BW3819" s="1"/>
      <c r="BZ3819" s="1"/>
      <c r="CF3819" s="1"/>
      <c r="CN3819" s="1"/>
      <c r="CQ3819" s="1"/>
      <c r="CT3819" s="1"/>
      <c r="CU3819" s="1"/>
    </row>
    <row r="3820" spans="9:99" x14ac:dyDescent="0.2">
      <c r="I3820" s="1"/>
      <c r="L3820" s="1"/>
      <c r="O3820" s="1"/>
      <c r="R3820" s="1"/>
      <c r="U3820" s="1"/>
      <c r="X3820" s="1"/>
      <c r="AA3820" s="1"/>
      <c r="AD3820" s="1"/>
      <c r="AG3820" s="1"/>
      <c r="AK3820" s="1"/>
      <c r="AP3820" s="1"/>
      <c r="AS3820" s="1"/>
      <c r="AW3820" s="1"/>
      <c r="BB3820" s="1"/>
      <c r="BE3820" s="1"/>
      <c r="BH3820" s="1"/>
      <c r="BK3820" s="1"/>
      <c r="BN3820" s="1"/>
      <c r="BR3820" s="1"/>
      <c r="BW3820" s="1"/>
      <c r="BZ3820" s="1"/>
      <c r="CF3820" s="1"/>
      <c r="CN3820" s="1"/>
      <c r="CQ3820" s="1"/>
      <c r="CT3820" s="1"/>
      <c r="CU3820" s="1"/>
    </row>
    <row r="3821" spans="9:99" x14ac:dyDescent="0.2">
      <c r="I3821" s="1"/>
      <c r="L3821" s="1"/>
      <c r="O3821" s="1"/>
      <c r="R3821" s="1"/>
      <c r="U3821" s="1"/>
      <c r="X3821" s="1"/>
      <c r="AA3821" s="1"/>
      <c r="AD3821" s="1"/>
      <c r="AG3821" s="1"/>
      <c r="AK3821" s="1"/>
      <c r="AP3821" s="1"/>
      <c r="AS3821" s="1"/>
      <c r="AW3821" s="1"/>
      <c r="BB3821" s="1"/>
      <c r="BE3821" s="1"/>
      <c r="BH3821" s="1"/>
      <c r="BK3821" s="1"/>
      <c r="BN3821" s="1"/>
      <c r="BR3821" s="1"/>
      <c r="BW3821" s="1"/>
      <c r="BZ3821" s="1"/>
      <c r="CF3821" s="1"/>
      <c r="CN3821" s="1"/>
      <c r="CQ3821" s="1"/>
      <c r="CT3821" s="1"/>
      <c r="CU3821" s="1"/>
    </row>
    <row r="3822" spans="9:99" x14ac:dyDescent="0.2">
      <c r="I3822" s="1"/>
      <c r="L3822" s="1"/>
      <c r="O3822" s="1"/>
      <c r="R3822" s="1"/>
      <c r="U3822" s="1"/>
      <c r="X3822" s="1"/>
      <c r="AA3822" s="1"/>
      <c r="AD3822" s="1"/>
      <c r="AG3822" s="1"/>
      <c r="AK3822" s="1"/>
      <c r="AP3822" s="1"/>
      <c r="AS3822" s="1"/>
      <c r="AW3822" s="1"/>
      <c r="BB3822" s="1"/>
      <c r="BE3822" s="1"/>
      <c r="BH3822" s="1"/>
      <c r="BK3822" s="1"/>
      <c r="BN3822" s="1"/>
      <c r="BR3822" s="1"/>
      <c r="BW3822" s="1"/>
      <c r="BZ3822" s="1"/>
      <c r="CF3822" s="1"/>
      <c r="CN3822" s="1"/>
      <c r="CQ3822" s="1"/>
      <c r="CT3822" s="1"/>
      <c r="CU3822" s="1"/>
    </row>
    <row r="3823" spans="9:99" x14ac:dyDescent="0.2">
      <c r="I3823" s="1"/>
      <c r="L3823" s="1"/>
      <c r="O3823" s="1"/>
      <c r="R3823" s="1"/>
      <c r="U3823" s="1"/>
      <c r="X3823" s="1"/>
      <c r="AA3823" s="1"/>
      <c r="AD3823" s="1"/>
      <c r="AG3823" s="1"/>
      <c r="AK3823" s="1"/>
      <c r="AP3823" s="1"/>
      <c r="AS3823" s="1"/>
      <c r="AW3823" s="1"/>
      <c r="BB3823" s="1"/>
      <c r="BE3823" s="1"/>
      <c r="BH3823" s="1"/>
      <c r="BK3823" s="1"/>
      <c r="BN3823" s="1"/>
      <c r="BR3823" s="1"/>
      <c r="BW3823" s="1"/>
      <c r="BZ3823" s="1"/>
      <c r="CF3823" s="1"/>
      <c r="CN3823" s="1"/>
      <c r="CQ3823" s="1"/>
      <c r="CT3823" s="1"/>
      <c r="CU3823" s="1"/>
    </row>
    <row r="3824" spans="9:99" x14ac:dyDescent="0.2">
      <c r="I3824" s="1"/>
      <c r="L3824" s="1"/>
      <c r="O3824" s="1"/>
      <c r="R3824" s="1"/>
      <c r="U3824" s="1"/>
      <c r="X3824" s="1"/>
      <c r="AA3824" s="1"/>
      <c r="AD3824" s="1"/>
      <c r="AG3824" s="1"/>
      <c r="AK3824" s="1"/>
      <c r="AP3824" s="1"/>
      <c r="AS3824" s="1"/>
      <c r="AW3824" s="1"/>
      <c r="BB3824" s="1"/>
      <c r="BE3824" s="1"/>
      <c r="BH3824" s="1"/>
      <c r="BK3824" s="1"/>
      <c r="BN3824" s="1"/>
      <c r="BR3824" s="1"/>
      <c r="BW3824" s="1"/>
      <c r="BZ3824" s="1"/>
      <c r="CF3824" s="1"/>
      <c r="CN3824" s="1"/>
      <c r="CQ3824" s="1"/>
      <c r="CT3824" s="1"/>
      <c r="CU3824" s="1"/>
    </row>
    <row r="3825" spans="9:99" x14ac:dyDescent="0.2">
      <c r="I3825" s="1"/>
      <c r="L3825" s="1"/>
      <c r="O3825" s="1"/>
      <c r="R3825" s="1"/>
      <c r="U3825" s="1"/>
      <c r="X3825" s="1"/>
      <c r="AA3825" s="1"/>
      <c r="AD3825" s="1"/>
      <c r="AG3825" s="1"/>
      <c r="AK3825" s="1"/>
      <c r="AP3825" s="1"/>
      <c r="AS3825" s="1"/>
      <c r="AW3825" s="1"/>
      <c r="BB3825" s="1"/>
      <c r="BE3825" s="1"/>
      <c r="BH3825" s="1"/>
      <c r="BK3825" s="1"/>
      <c r="BN3825" s="1"/>
      <c r="BR3825" s="1"/>
      <c r="BW3825" s="1"/>
      <c r="BZ3825" s="1"/>
      <c r="CF3825" s="1"/>
      <c r="CN3825" s="1"/>
      <c r="CQ3825" s="1"/>
      <c r="CT3825" s="1"/>
      <c r="CU3825" s="1"/>
    </row>
    <row r="3826" spans="9:99" x14ac:dyDescent="0.2">
      <c r="I3826" s="1"/>
      <c r="L3826" s="1"/>
      <c r="O3826" s="1"/>
      <c r="R3826" s="1"/>
      <c r="U3826" s="1"/>
      <c r="X3826" s="1"/>
      <c r="AA3826" s="1"/>
      <c r="AD3826" s="1"/>
      <c r="AG3826" s="1"/>
      <c r="AK3826" s="1"/>
      <c r="AP3826" s="1"/>
      <c r="AS3826" s="1"/>
      <c r="AW3826" s="1"/>
      <c r="BB3826" s="1"/>
      <c r="BE3826" s="1"/>
      <c r="BH3826" s="1"/>
      <c r="BK3826" s="1"/>
      <c r="BN3826" s="1"/>
      <c r="BR3826" s="1"/>
      <c r="BW3826" s="1"/>
      <c r="BZ3826" s="1"/>
      <c r="CF3826" s="1"/>
      <c r="CN3826" s="1"/>
      <c r="CQ3826" s="1"/>
      <c r="CT3826" s="1"/>
      <c r="CU3826" s="1"/>
    </row>
    <row r="3827" spans="9:99" x14ac:dyDescent="0.2">
      <c r="I3827" s="1"/>
      <c r="L3827" s="1"/>
      <c r="O3827" s="1"/>
      <c r="R3827" s="1"/>
      <c r="U3827" s="1"/>
      <c r="X3827" s="1"/>
      <c r="AA3827" s="1"/>
      <c r="AD3827" s="1"/>
      <c r="AG3827" s="1"/>
      <c r="AK3827" s="1"/>
      <c r="AP3827" s="1"/>
      <c r="AS3827" s="1"/>
      <c r="AW3827" s="1"/>
      <c r="BB3827" s="1"/>
      <c r="BE3827" s="1"/>
      <c r="BH3827" s="1"/>
      <c r="BK3827" s="1"/>
      <c r="BN3827" s="1"/>
      <c r="BR3827" s="1"/>
      <c r="BW3827" s="1"/>
      <c r="BZ3827" s="1"/>
      <c r="CF3827" s="1"/>
      <c r="CN3827" s="1"/>
      <c r="CQ3827" s="1"/>
      <c r="CT3827" s="1"/>
      <c r="CU3827" s="1"/>
    </row>
    <row r="3828" spans="9:99" x14ac:dyDescent="0.2">
      <c r="I3828" s="1"/>
      <c r="L3828" s="1"/>
      <c r="O3828" s="1"/>
      <c r="R3828" s="1"/>
      <c r="U3828" s="1"/>
      <c r="X3828" s="1"/>
      <c r="AA3828" s="1"/>
      <c r="AD3828" s="1"/>
      <c r="AG3828" s="1"/>
      <c r="AK3828" s="1"/>
      <c r="AP3828" s="1"/>
      <c r="AS3828" s="1"/>
      <c r="AW3828" s="1"/>
      <c r="BB3828" s="1"/>
      <c r="BE3828" s="1"/>
      <c r="BH3828" s="1"/>
      <c r="BK3828" s="1"/>
      <c r="BN3828" s="1"/>
      <c r="BR3828" s="1"/>
      <c r="BW3828" s="1"/>
      <c r="BZ3828" s="1"/>
      <c r="CF3828" s="1"/>
      <c r="CN3828" s="1"/>
      <c r="CQ3828" s="1"/>
      <c r="CT3828" s="1"/>
      <c r="CU3828" s="1"/>
    </row>
    <row r="3829" spans="9:99" x14ac:dyDescent="0.2">
      <c r="I3829" s="1"/>
      <c r="L3829" s="1"/>
      <c r="O3829" s="1"/>
      <c r="R3829" s="1"/>
      <c r="U3829" s="1"/>
      <c r="X3829" s="1"/>
      <c r="AA3829" s="1"/>
      <c r="AD3829" s="1"/>
      <c r="AG3829" s="1"/>
      <c r="AK3829" s="1"/>
      <c r="AP3829" s="1"/>
      <c r="AS3829" s="1"/>
      <c r="AW3829" s="1"/>
      <c r="BB3829" s="1"/>
      <c r="BE3829" s="1"/>
      <c r="BH3829" s="1"/>
      <c r="BK3829" s="1"/>
      <c r="BN3829" s="1"/>
      <c r="BR3829" s="1"/>
      <c r="BW3829" s="1"/>
      <c r="BZ3829" s="1"/>
      <c r="CF3829" s="1"/>
      <c r="CN3829" s="1"/>
      <c r="CQ3829" s="1"/>
      <c r="CT3829" s="1"/>
      <c r="CU3829" s="1"/>
    </row>
    <row r="3830" spans="9:99" x14ac:dyDescent="0.2">
      <c r="I3830" s="1"/>
      <c r="L3830" s="1"/>
      <c r="O3830" s="1"/>
      <c r="R3830" s="1"/>
      <c r="U3830" s="1"/>
      <c r="X3830" s="1"/>
      <c r="AA3830" s="1"/>
      <c r="AD3830" s="1"/>
      <c r="AG3830" s="1"/>
      <c r="AK3830" s="1"/>
      <c r="AP3830" s="1"/>
      <c r="AS3830" s="1"/>
      <c r="AW3830" s="1"/>
      <c r="BB3830" s="1"/>
      <c r="BE3830" s="1"/>
      <c r="BH3830" s="1"/>
      <c r="BK3830" s="1"/>
      <c r="BN3830" s="1"/>
      <c r="BR3830" s="1"/>
      <c r="BW3830" s="1"/>
      <c r="BZ3830" s="1"/>
      <c r="CF3830" s="1"/>
      <c r="CN3830" s="1"/>
      <c r="CQ3830" s="1"/>
      <c r="CT3830" s="1"/>
      <c r="CU3830" s="1"/>
    </row>
    <row r="3831" spans="9:99" x14ac:dyDescent="0.2">
      <c r="I3831" s="1"/>
      <c r="L3831" s="1"/>
      <c r="O3831" s="1"/>
      <c r="R3831" s="1"/>
      <c r="U3831" s="1"/>
      <c r="X3831" s="1"/>
      <c r="AA3831" s="1"/>
      <c r="AD3831" s="1"/>
      <c r="AG3831" s="1"/>
      <c r="AK3831" s="1"/>
      <c r="AP3831" s="1"/>
      <c r="AS3831" s="1"/>
      <c r="AW3831" s="1"/>
      <c r="BB3831" s="1"/>
      <c r="BE3831" s="1"/>
      <c r="BH3831" s="1"/>
      <c r="BK3831" s="1"/>
      <c r="BN3831" s="1"/>
      <c r="BR3831" s="1"/>
      <c r="BW3831" s="1"/>
      <c r="BZ3831" s="1"/>
      <c r="CF3831" s="1"/>
      <c r="CN3831" s="1"/>
      <c r="CQ3831" s="1"/>
      <c r="CT3831" s="1"/>
      <c r="CU3831" s="1"/>
    </row>
    <row r="3832" spans="9:99" x14ac:dyDescent="0.2">
      <c r="I3832" s="1"/>
      <c r="L3832" s="1"/>
      <c r="O3832" s="1"/>
      <c r="R3832" s="1"/>
      <c r="U3832" s="1"/>
      <c r="X3832" s="1"/>
      <c r="AA3832" s="1"/>
      <c r="AD3832" s="1"/>
      <c r="AG3832" s="1"/>
      <c r="AK3832" s="1"/>
      <c r="AP3832" s="1"/>
      <c r="AS3832" s="1"/>
      <c r="AW3832" s="1"/>
      <c r="BB3832" s="1"/>
      <c r="BE3832" s="1"/>
      <c r="BH3832" s="1"/>
      <c r="BK3832" s="1"/>
      <c r="BN3832" s="1"/>
      <c r="BR3832" s="1"/>
      <c r="BW3832" s="1"/>
      <c r="BZ3832" s="1"/>
      <c r="CF3832" s="1"/>
      <c r="CN3832" s="1"/>
      <c r="CQ3832" s="1"/>
      <c r="CT3832" s="1"/>
      <c r="CU3832" s="1"/>
    </row>
    <row r="3833" spans="9:99" x14ac:dyDescent="0.2">
      <c r="I3833" s="1"/>
      <c r="L3833" s="1"/>
      <c r="O3833" s="1"/>
      <c r="R3833" s="1"/>
      <c r="U3833" s="1"/>
      <c r="X3833" s="1"/>
      <c r="AA3833" s="1"/>
      <c r="AD3833" s="1"/>
      <c r="AG3833" s="1"/>
      <c r="AK3833" s="1"/>
      <c r="AP3833" s="1"/>
      <c r="AS3833" s="1"/>
      <c r="AW3833" s="1"/>
      <c r="BB3833" s="1"/>
      <c r="BE3833" s="1"/>
      <c r="BH3833" s="1"/>
      <c r="BK3833" s="1"/>
      <c r="BN3833" s="1"/>
      <c r="BR3833" s="1"/>
      <c r="BW3833" s="1"/>
      <c r="BZ3833" s="1"/>
      <c r="CF3833" s="1"/>
      <c r="CN3833" s="1"/>
      <c r="CQ3833" s="1"/>
      <c r="CT3833" s="1"/>
      <c r="CU3833" s="1"/>
    </row>
    <row r="3834" spans="9:99" x14ac:dyDescent="0.2">
      <c r="I3834" s="1"/>
      <c r="L3834" s="1"/>
      <c r="O3834" s="1"/>
      <c r="R3834" s="1"/>
      <c r="U3834" s="1"/>
      <c r="X3834" s="1"/>
      <c r="AA3834" s="1"/>
      <c r="AD3834" s="1"/>
      <c r="AG3834" s="1"/>
      <c r="AK3834" s="1"/>
      <c r="AP3834" s="1"/>
      <c r="AS3834" s="1"/>
      <c r="AW3834" s="1"/>
      <c r="BB3834" s="1"/>
      <c r="BE3834" s="1"/>
      <c r="BH3834" s="1"/>
      <c r="BK3834" s="1"/>
      <c r="BN3834" s="1"/>
      <c r="BR3834" s="1"/>
      <c r="BW3834" s="1"/>
      <c r="BZ3834" s="1"/>
      <c r="CF3834" s="1"/>
      <c r="CN3834" s="1"/>
      <c r="CQ3834" s="1"/>
      <c r="CT3834" s="1"/>
      <c r="CU3834" s="1"/>
    </row>
    <row r="3835" spans="9:99" x14ac:dyDescent="0.2">
      <c r="I3835" s="1"/>
      <c r="L3835" s="1"/>
      <c r="O3835" s="1"/>
      <c r="R3835" s="1"/>
      <c r="U3835" s="1"/>
      <c r="X3835" s="1"/>
      <c r="AA3835" s="1"/>
      <c r="AD3835" s="1"/>
      <c r="AG3835" s="1"/>
      <c r="AK3835" s="1"/>
      <c r="AP3835" s="1"/>
      <c r="AS3835" s="1"/>
      <c r="AW3835" s="1"/>
      <c r="BB3835" s="1"/>
      <c r="BE3835" s="1"/>
      <c r="BH3835" s="1"/>
      <c r="BK3835" s="1"/>
      <c r="BN3835" s="1"/>
      <c r="BR3835" s="1"/>
      <c r="BW3835" s="1"/>
      <c r="BZ3835" s="1"/>
      <c r="CF3835" s="1"/>
      <c r="CN3835" s="1"/>
      <c r="CQ3835" s="1"/>
      <c r="CT3835" s="1"/>
      <c r="CU3835" s="1"/>
    </row>
    <row r="3836" spans="9:99" x14ac:dyDescent="0.2">
      <c r="I3836" s="1"/>
      <c r="L3836" s="1"/>
      <c r="O3836" s="1"/>
      <c r="R3836" s="1"/>
      <c r="U3836" s="1"/>
      <c r="X3836" s="1"/>
      <c r="AA3836" s="1"/>
      <c r="AD3836" s="1"/>
      <c r="AG3836" s="1"/>
      <c r="AK3836" s="1"/>
      <c r="AP3836" s="1"/>
      <c r="AS3836" s="1"/>
      <c r="AW3836" s="1"/>
      <c r="BB3836" s="1"/>
      <c r="BE3836" s="1"/>
      <c r="BH3836" s="1"/>
      <c r="BK3836" s="1"/>
      <c r="BN3836" s="1"/>
      <c r="BR3836" s="1"/>
      <c r="BW3836" s="1"/>
      <c r="BZ3836" s="1"/>
      <c r="CF3836" s="1"/>
      <c r="CN3836" s="1"/>
      <c r="CQ3836" s="1"/>
      <c r="CT3836" s="1"/>
      <c r="CU3836" s="1"/>
    </row>
    <row r="3837" spans="9:99" x14ac:dyDescent="0.2">
      <c r="I3837" s="1"/>
      <c r="L3837" s="1"/>
      <c r="O3837" s="1"/>
      <c r="R3837" s="1"/>
      <c r="U3837" s="1"/>
      <c r="X3837" s="1"/>
      <c r="AA3837" s="1"/>
      <c r="AD3837" s="1"/>
      <c r="AG3837" s="1"/>
      <c r="AK3837" s="1"/>
      <c r="AP3837" s="1"/>
      <c r="AS3837" s="1"/>
      <c r="AW3837" s="1"/>
      <c r="BB3837" s="1"/>
      <c r="BE3837" s="1"/>
      <c r="BH3837" s="1"/>
      <c r="BK3837" s="1"/>
      <c r="BN3837" s="1"/>
      <c r="BR3837" s="1"/>
      <c r="BW3837" s="1"/>
      <c r="BZ3837" s="1"/>
      <c r="CF3837" s="1"/>
      <c r="CN3837" s="1"/>
      <c r="CQ3837" s="1"/>
      <c r="CT3837" s="1"/>
      <c r="CU3837" s="1"/>
    </row>
    <row r="3838" spans="9:99" x14ac:dyDescent="0.2">
      <c r="I3838" s="1"/>
      <c r="L3838" s="1"/>
      <c r="O3838" s="1"/>
      <c r="R3838" s="1"/>
      <c r="U3838" s="1"/>
      <c r="X3838" s="1"/>
      <c r="AA3838" s="1"/>
      <c r="AD3838" s="1"/>
      <c r="AG3838" s="1"/>
      <c r="AK3838" s="1"/>
      <c r="AP3838" s="1"/>
      <c r="AS3838" s="1"/>
      <c r="AW3838" s="1"/>
      <c r="BB3838" s="1"/>
      <c r="BE3838" s="1"/>
      <c r="BH3838" s="1"/>
      <c r="BK3838" s="1"/>
      <c r="BN3838" s="1"/>
      <c r="BR3838" s="1"/>
      <c r="BW3838" s="1"/>
      <c r="BZ3838" s="1"/>
      <c r="CF3838" s="1"/>
      <c r="CN3838" s="1"/>
      <c r="CQ3838" s="1"/>
      <c r="CT3838" s="1"/>
      <c r="CU3838" s="1"/>
    </row>
    <row r="3839" spans="9:99" x14ac:dyDescent="0.2">
      <c r="I3839" s="1"/>
      <c r="L3839" s="1"/>
      <c r="O3839" s="1"/>
      <c r="R3839" s="1"/>
      <c r="U3839" s="1"/>
      <c r="X3839" s="1"/>
      <c r="AA3839" s="1"/>
      <c r="AD3839" s="1"/>
      <c r="AG3839" s="1"/>
      <c r="AK3839" s="1"/>
      <c r="AP3839" s="1"/>
      <c r="AS3839" s="1"/>
      <c r="AW3839" s="1"/>
      <c r="BB3839" s="1"/>
      <c r="BE3839" s="1"/>
      <c r="BH3839" s="1"/>
      <c r="BK3839" s="1"/>
      <c r="BN3839" s="1"/>
      <c r="BR3839" s="1"/>
      <c r="BW3839" s="1"/>
      <c r="BZ3839" s="1"/>
      <c r="CF3839" s="1"/>
      <c r="CN3839" s="1"/>
      <c r="CQ3839" s="1"/>
      <c r="CT3839" s="1"/>
      <c r="CU3839" s="1"/>
    </row>
    <row r="3840" spans="9:99" x14ac:dyDescent="0.2">
      <c r="I3840" s="1"/>
      <c r="L3840" s="1"/>
      <c r="O3840" s="1"/>
      <c r="R3840" s="1"/>
      <c r="U3840" s="1"/>
      <c r="X3840" s="1"/>
      <c r="AA3840" s="1"/>
      <c r="AD3840" s="1"/>
      <c r="AG3840" s="1"/>
      <c r="AK3840" s="1"/>
      <c r="AP3840" s="1"/>
      <c r="AS3840" s="1"/>
      <c r="AW3840" s="1"/>
      <c r="BB3840" s="1"/>
      <c r="BE3840" s="1"/>
      <c r="BH3840" s="1"/>
      <c r="BK3840" s="1"/>
      <c r="BN3840" s="1"/>
      <c r="BR3840" s="1"/>
      <c r="BW3840" s="1"/>
      <c r="BZ3840" s="1"/>
      <c r="CF3840" s="1"/>
      <c r="CN3840" s="1"/>
      <c r="CQ3840" s="1"/>
      <c r="CT3840" s="1"/>
      <c r="CU3840" s="1"/>
    </row>
    <row r="3841" spans="9:99" x14ac:dyDescent="0.2">
      <c r="I3841" s="1"/>
      <c r="L3841" s="1"/>
      <c r="O3841" s="1"/>
      <c r="R3841" s="1"/>
      <c r="U3841" s="1"/>
      <c r="X3841" s="1"/>
      <c r="AA3841" s="1"/>
      <c r="AD3841" s="1"/>
      <c r="AG3841" s="1"/>
      <c r="AK3841" s="1"/>
      <c r="AP3841" s="1"/>
      <c r="AS3841" s="1"/>
      <c r="AW3841" s="1"/>
      <c r="BB3841" s="1"/>
      <c r="BE3841" s="1"/>
      <c r="BH3841" s="1"/>
      <c r="BK3841" s="1"/>
      <c r="BN3841" s="1"/>
      <c r="BR3841" s="1"/>
      <c r="BW3841" s="1"/>
      <c r="BZ3841" s="1"/>
      <c r="CF3841" s="1"/>
      <c r="CN3841" s="1"/>
      <c r="CQ3841" s="1"/>
      <c r="CT3841" s="1"/>
      <c r="CU3841" s="1"/>
    </row>
    <row r="3842" spans="9:99" x14ac:dyDescent="0.2">
      <c r="I3842" s="1"/>
      <c r="L3842" s="1"/>
      <c r="O3842" s="1"/>
      <c r="R3842" s="1"/>
      <c r="U3842" s="1"/>
      <c r="X3842" s="1"/>
      <c r="AA3842" s="1"/>
      <c r="AD3842" s="1"/>
      <c r="AG3842" s="1"/>
      <c r="AK3842" s="1"/>
      <c r="AP3842" s="1"/>
      <c r="AS3842" s="1"/>
      <c r="AW3842" s="1"/>
      <c r="BB3842" s="1"/>
      <c r="BE3842" s="1"/>
      <c r="BH3842" s="1"/>
      <c r="BK3842" s="1"/>
      <c r="BN3842" s="1"/>
      <c r="BR3842" s="1"/>
      <c r="BW3842" s="1"/>
      <c r="BZ3842" s="1"/>
      <c r="CF3842" s="1"/>
      <c r="CN3842" s="1"/>
      <c r="CQ3842" s="1"/>
      <c r="CT3842" s="1"/>
      <c r="CU3842" s="1"/>
    </row>
    <row r="3843" spans="9:99" x14ac:dyDescent="0.2">
      <c r="I3843" s="1"/>
      <c r="L3843" s="1"/>
      <c r="O3843" s="1"/>
      <c r="R3843" s="1"/>
      <c r="U3843" s="1"/>
      <c r="X3843" s="1"/>
      <c r="AA3843" s="1"/>
      <c r="AD3843" s="1"/>
      <c r="AG3843" s="1"/>
      <c r="AK3843" s="1"/>
      <c r="AP3843" s="1"/>
      <c r="AS3843" s="1"/>
      <c r="AW3843" s="1"/>
      <c r="BB3843" s="1"/>
      <c r="BE3843" s="1"/>
      <c r="BH3843" s="1"/>
      <c r="BK3843" s="1"/>
      <c r="BN3843" s="1"/>
      <c r="BR3843" s="1"/>
      <c r="BW3843" s="1"/>
      <c r="BZ3843" s="1"/>
      <c r="CF3843" s="1"/>
      <c r="CN3843" s="1"/>
      <c r="CQ3843" s="1"/>
      <c r="CT3843" s="1"/>
      <c r="CU3843" s="1"/>
    </row>
    <row r="3844" spans="9:99" x14ac:dyDescent="0.2">
      <c r="I3844" s="1"/>
      <c r="L3844" s="1"/>
      <c r="O3844" s="1"/>
      <c r="R3844" s="1"/>
      <c r="U3844" s="1"/>
      <c r="X3844" s="1"/>
      <c r="AA3844" s="1"/>
      <c r="AD3844" s="1"/>
      <c r="AG3844" s="1"/>
      <c r="AK3844" s="1"/>
      <c r="AP3844" s="1"/>
      <c r="AS3844" s="1"/>
      <c r="AW3844" s="1"/>
      <c r="BB3844" s="1"/>
      <c r="BE3844" s="1"/>
      <c r="BH3844" s="1"/>
      <c r="BK3844" s="1"/>
      <c r="BN3844" s="1"/>
      <c r="BR3844" s="1"/>
      <c r="BW3844" s="1"/>
      <c r="BZ3844" s="1"/>
      <c r="CF3844" s="1"/>
      <c r="CN3844" s="1"/>
      <c r="CQ3844" s="1"/>
      <c r="CT3844" s="1"/>
      <c r="CU3844" s="1"/>
    </row>
    <row r="3845" spans="9:99" x14ac:dyDescent="0.2">
      <c r="I3845" s="1"/>
      <c r="L3845" s="1"/>
      <c r="O3845" s="1"/>
      <c r="R3845" s="1"/>
      <c r="U3845" s="1"/>
      <c r="X3845" s="1"/>
      <c r="AA3845" s="1"/>
      <c r="AD3845" s="1"/>
      <c r="AG3845" s="1"/>
      <c r="AK3845" s="1"/>
      <c r="AP3845" s="1"/>
      <c r="AS3845" s="1"/>
      <c r="AW3845" s="1"/>
      <c r="BB3845" s="1"/>
      <c r="BE3845" s="1"/>
      <c r="BH3845" s="1"/>
      <c r="BK3845" s="1"/>
      <c r="BN3845" s="1"/>
      <c r="BR3845" s="1"/>
      <c r="BW3845" s="1"/>
      <c r="BZ3845" s="1"/>
      <c r="CF3845" s="1"/>
      <c r="CN3845" s="1"/>
      <c r="CQ3845" s="1"/>
      <c r="CT3845" s="1"/>
      <c r="CU3845" s="1"/>
    </row>
    <row r="3846" spans="9:99" x14ac:dyDescent="0.2">
      <c r="I3846" s="1"/>
      <c r="L3846" s="1"/>
      <c r="O3846" s="1"/>
      <c r="R3846" s="1"/>
      <c r="U3846" s="1"/>
      <c r="X3846" s="1"/>
      <c r="AA3846" s="1"/>
      <c r="AD3846" s="1"/>
      <c r="AG3846" s="1"/>
      <c r="AK3846" s="1"/>
      <c r="AP3846" s="1"/>
      <c r="AS3846" s="1"/>
      <c r="AW3846" s="1"/>
      <c r="BB3846" s="1"/>
      <c r="BE3846" s="1"/>
      <c r="BH3846" s="1"/>
      <c r="BK3846" s="1"/>
      <c r="BN3846" s="1"/>
      <c r="BR3846" s="1"/>
      <c r="BW3846" s="1"/>
      <c r="BZ3846" s="1"/>
      <c r="CF3846" s="1"/>
      <c r="CN3846" s="1"/>
      <c r="CQ3846" s="1"/>
      <c r="CT3846" s="1"/>
      <c r="CU3846" s="1"/>
    </row>
    <row r="3847" spans="9:99" x14ac:dyDescent="0.2">
      <c r="I3847" s="1"/>
      <c r="L3847" s="1"/>
      <c r="O3847" s="1"/>
      <c r="R3847" s="1"/>
      <c r="U3847" s="1"/>
      <c r="X3847" s="1"/>
      <c r="AA3847" s="1"/>
      <c r="AD3847" s="1"/>
      <c r="AG3847" s="1"/>
      <c r="AK3847" s="1"/>
      <c r="AP3847" s="1"/>
      <c r="AS3847" s="1"/>
      <c r="AW3847" s="1"/>
      <c r="BB3847" s="1"/>
      <c r="BE3847" s="1"/>
      <c r="BH3847" s="1"/>
      <c r="BK3847" s="1"/>
      <c r="BN3847" s="1"/>
      <c r="BR3847" s="1"/>
      <c r="BW3847" s="1"/>
      <c r="BZ3847" s="1"/>
      <c r="CF3847" s="1"/>
      <c r="CN3847" s="1"/>
      <c r="CQ3847" s="1"/>
      <c r="CT3847" s="1"/>
      <c r="CU3847" s="1"/>
    </row>
    <row r="3848" spans="9:99" x14ac:dyDescent="0.2">
      <c r="I3848" s="1"/>
      <c r="L3848" s="1"/>
      <c r="O3848" s="1"/>
      <c r="R3848" s="1"/>
      <c r="U3848" s="1"/>
      <c r="X3848" s="1"/>
      <c r="AA3848" s="1"/>
      <c r="AD3848" s="1"/>
      <c r="AG3848" s="1"/>
      <c r="AK3848" s="1"/>
      <c r="AP3848" s="1"/>
      <c r="AS3848" s="1"/>
      <c r="AW3848" s="1"/>
      <c r="BB3848" s="1"/>
      <c r="BE3848" s="1"/>
      <c r="BH3848" s="1"/>
      <c r="BK3848" s="1"/>
      <c r="BN3848" s="1"/>
      <c r="BR3848" s="1"/>
      <c r="BW3848" s="1"/>
      <c r="BZ3848" s="1"/>
      <c r="CF3848" s="1"/>
      <c r="CN3848" s="1"/>
      <c r="CQ3848" s="1"/>
      <c r="CT3848" s="1"/>
      <c r="CU3848" s="1"/>
    </row>
    <row r="3849" spans="9:99" x14ac:dyDescent="0.2">
      <c r="I3849" s="1"/>
      <c r="L3849" s="1"/>
      <c r="O3849" s="1"/>
      <c r="R3849" s="1"/>
      <c r="U3849" s="1"/>
      <c r="X3849" s="1"/>
      <c r="AA3849" s="1"/>
      <c r="AD3849" s="1"/>
      <c r="AG3849" s="1"/>
      <c r="AK3849" s="1"/>
      <c r="AP3849" s="1"/>
      <c r="AS3849" s="1"/>
      <c r="AW3849" s="1"/>
      <c r="BB3849" s="1"/>
      <c r="BE3849" s="1"/>
      <c r="BH3849" s="1"/>
      <c r="BK3849" s="1"/>
      <c r="BN3849" s="1"/>
      <c r="BR3849" s="1"/>
      <c r="BW3849" s="1"/>
      <c r="BZ3849" s="1"/>
      <c r="CF3849" s="1"/>
      <c r="CN3849" s="1"/>
      <c r="CQ3849" s="1"/>
      <c r="CT3849" s="1"/>
      <c r="CU3849" s="1"/>
    </row>
    <row r="3850" spans="9:99" x14ac:dyDescent="0.2">
      <c r="I3850" s="1"/>
      <c r="L3850" s="1"/>
      <c r="O3850" s="1"/>
      <c r="R3850" s="1"/>
      <c r="U3850" s="1"/>
      <c r="X3850" s="1"/>
      <c r="AA3850" s="1"/>
      <c r="AD3850" s="1"/>
      <c r="AG3850" s="1"/>
      <c r="AK3850" s="1"/>
      <c r="AP3850" s="1"/>
      <c r="AS3850" s="1"/>
      <c r="AW3850" s="1"/>
      <c r="BB3850" s="1"/>
      <c r="BE3850" s="1"/>
      <c r="BH3850" s="1"/>
      <c r="BK3850" s="1"/>
      <c r="BN3850" s="1"/>
      <c r="BR3850" s="1"/>
      <c r="BW3850" s="1"/>
      <c r="BZ3850" s="1"/>
      <c r="CF3850" s="1"/>
      <c r="CN3850" s="1"/>
      <c r="CQ3850" s="1"/>
      <c r="CT3850" s="1"/>
      <c r="CU3850" s="1"/>
    </row>
    <row r="3851" spans="9:99" x14ac:dyDescent="0.2">
      <c r="I3851" s="1"/>
      <c r="L3851" s="1"/>
      <c r="O3851" s="1"/>
      <c r="R3851" s="1"/>
      <c r="U3851" s="1"/>
      <c r="X3851" s="1"/>
      <c r="AA3851" s="1"/>
      <c r="AD3851" s="1"/>
      <c r="AG3851" s="1"/>
      <c r="AK3851" s="1"/>
      <c r="AP3851" s="1"/>
      <c r="AS3851" s="1"/>
      <c r="AW3851" s="1"/>
      <c r="BB3851" s="1"/>
      <c r="BE3851" s="1"/>
      <c r="BH3851" s="1"/>
      <c r="BK3851" s="1"/>
      <c r="BN3851" s="1"/>
      <c r="BR3851" s="1"/>
      <c r="BW3851" s="1"/>
      <c r="BZ3851" s="1"/>
      <c r="CF3851" s="1"/>
      <c r="CN3851" s="1"/>
      <c r="CQ3851" s="1"/>
      <c r="CT3851" s="1"/>
      <c r="CU3851" s="1"/>
    </row>
    <row r="3852" spans="9:99" x14ac:dyDescent="0.2">
      <c r="I3852" s="1"/>
      <c r="L3852" s="1"/>
      <c r="O3852" s="1"/>
      <c r="R3852" s="1"/>
      <c r="U3852" s="1"/>
      <c r="X3852" s="1"/>
      <c r="AA3852" s="1"/>
      <c r="AD3852" s="1"/>
      <c r="AG3852" s="1"/>
      <c r="AK3852" s="1"/>
      <c r="AP3852" s="1"/>
      <c r="AS3852" s="1"/>
      <c r="AW3852" s="1"/>
      <c r="BB3852" s="1"/>
      <c r="BE3852" s="1"/>
      <c r="BH3852" s="1"/>
      <c r="BK3852" s="1"/>
      <c r="BN3852" s="1"/>
      <c r="BR3852" s="1"/>
      <c r="BW3852" s="1"/>
      <c r="BZ3852" s="1"/>
      <c r="CF3852" s="1"/>
      <c r="CN3852" s="1"/>
      <c r="CQ3852" s="1"/>
      <c r="CT3852" s="1"/>
      <c r="CU3852" s="1"/>
    </row>
    <row r="3853" spans="9:99" x14ac:dyDescent="0.2">
      <c r="I3853" s="1"/>
      <c r="L3853" s="1"/>
      <c r="O3853" s="1"/>
      <c r="R3853" s="1"/>
      <c r="U3853" s="1"/>
      <c r="X3853" s="1"/>
      <c r="AA3853" s="1"/>
      <c r="AD3853" s="1"/>
      <c r="AG3853" s="1"/>
      <c r="AK3853" s="1"/>
      <c r="AP3853" s="1"/>
      <c r="AS3853" s="1"/>
      <c r="AW3853" s="1"/>
      <c r="BB3853" s="1"/>
      <c r="BE3853" s="1"/>
      <c r="BH3853" s="1"/>
      <c r="BK3853" s="1"/>
      <c r="BN3853" s="1"/>
      <c r="BR3853" s="1"/>
      <c r="BW3853" s="1"/>
      <c r="BZ3853" s="1"/>
      <c r="CF3853" s="1"/>
      <c r="CN3853" s="1"/>
      <c r="CQ3853" s="1"/>
      <c r="CT3853" s="1"/>
      <c r="CU3853" s="1"/>
    </row>
    <row r="3854" spans="9:99" x14ac:dyDescent="0.2">
      <c r="I3854" s="1"/>
      <c r="L3854" s="1"/>
      <c r="O3854" s="1"/>
      <c r="R3854" s="1"/>
      <c r="U3854" s="1"/>
      <c r="X3854" s="1"/>
      <c r="AA3854" s="1"/>
      <c r="AD3854" s="1"/>
      <c r="AG3854" s="1"/>
      <c r="AK3854" s="1"/>
      <c r="AP3854" s="1"/>
      <c r="AS3854" s="1"/>
      <c r="AW3854" s="1"/>
      <c r="BB3854" s="1"/>
      <c r="BE3854" s="1"/>
      <c r="BH3854" s="1"/>
      <c r="BK3854" s="1"/>
      <c r="BN3854" s="1"/>
      <c r="BR3854" s="1"/>
      <c r="BW3854" s="1"/>
      <c r="BZ3854" s="1"/>
      <c r="CF3854" s="1"/>
      <c r="CN3854" s="1"/>
      <c r="CQ3854" s="1"/>
      <c r="CT3854" s="1"/>
      <c r="CU3854" s="1"/>
    </row>
    <row r="3855" spans="9:99" x14ac:dyDescent="0.2">
      <c r="I3855" s="1"/>
      <c r="L3855" s="1"/>
      <c r="O3855" s="1"/>
      <c r="R3855" s="1"/>
      <c r="U3855" s="1"/>
      <c r="X3855" s="1"/>
      <c r="AA3855" s="1"/>
      <c r="AD3855" s="1"/>
      <c r="AG3855" s="1"/>
      <c r="AK3855" s="1"/>
      <c r="AP3855" s="1"/>
      <c r="AS3855" s="1"/>
      <c r="AW3855" s="1"/>
      <c r="BB3855" s="1"/>
      <c r="BE3855" s="1"/>
      <c r="BH3855" s="1"/>
      <c r="BK3855" s="1"/>
      <c r="BN3855" s="1"/>
      <c r="BR3855" s="1"/>
      <c r="BW3855" s="1"/>
      <c r="BZ3855" s="1"/>
      <c r="CF3855" s="1"/>
      <c r="CN3855" s="1"/>
      <c r="CQ3855" s="1"/>
      <c r="CT3855" s="1"/>
      <c r="CU3855" s="1"/>
    </row>
    <row r="3856" spans="9:99" x14ac:dyDescent="0.2">
      <c r="I3856" s="1"/>
      <c r="L3856" s="1"/>
      <c r="O3856" s="1"/>
      <c r="R3856" s="1"/>
      <c r="U3856" s="1"/>
      <c r="X3856" s="1"/>
      <c r="AA3856" s="1"/>
      <c r="AD3856" s="1"/>
      <c r="AG3856" s="1"/>
      <c r="AK3856" s="1"/>
      <c r="AP3856" s="1"/>
      <c r="AS3856" s="1"/>
      <c r="AW3856" s="1"/>
      <c r="BB3856" s="1"/>
      <c r="BE3856" s="1"/>
      <c r="BH3856" s="1"/>
      <c r="BK3856" s="1"/>
      <c r="BN3856" s="1"/>
      <c r="BR3856" s="1"/>
      <c r="BW3856" s="1"/>
      <c r="BZ3856" s="1"/>
      <c r="CF3856" s="1"/>
      <c r="CN3856" s="1"/>
      <c r="CQ3856" s="1"/>
      <c r="CT3856" s="1"/>
      <c r="CU3856" s="1"/>
    </row>
    <row r="3857" spans="9:99" x14ac:dyDescent="0.2">
      <c r="I3857" s="1"/>
      <c r="L3857" s="1"/>
      <c r="O3857" s="1"/>
      <c r="R3857" s="1"/>
      <c r="U3857" s="1"/>
      <c r="X3857" s="1"/>
      <c r="AA3857" s="1"/>
      <c r="AD3857" s="1"/>
      <c r="AG3857" s="1"/>
      <c r="AK3857" s="1"/>
      <c r="AP3857" s="1"/>
      <c r="AS3857" s="1"/>
      <c r="AW3857" s="1"/>
      <c r="BB3857" s="1"/>
      <c r="BE3857" s="1"/>
      <c r="BH3857" s="1"/>
      <c r="BK3857" s="1"/>
      <c r="BN3857" s="1"/>
      <c r="BR3857" s="1"/>
      <c r="BW3857" s="1"/>
      <c r="BZ3857" s="1"/>
      <c r="CF3857" s="1"/>
      <c r="CN3857" s="1"/>
      <c r="CQ3857" s="1"/>
      <c r="CT3857" s="1"/>
      <c r="CU3857" s="1"/>
    </row>
    <row r="3858" spans="9:99" x14ac:dyDescent="0.2">
      <c r="I3858" s="1"/>
      <c r="L3858" s="1"/>
      <c r="O3858" s="1"/>
      <c r="R3858" s="1"/>
      <c r="U3858" s="1"/>
      <c r="X3858" s="1"/>
      <c r="AA3858" s="1"/>
      <c r="AD3858" s="1"/>
      <c r="AG3858" s="1"/>
      <c r="AK3858" s="1"/>
      <c r="AP3858" s="1"/>
      <c r="AS3858" s="1"/>
      <c r="AW3858" s="1"/>
      <c r="BB3858" s="1"/>
      <c r="BE3858" s="1"/>
      <c r="BH3858" s="1"/>
      <c r="BK3858" s="1"/>
      <c r="BN3858" s="1"/>
      <c r="BR3858" s="1"/>
      <c r="BW3858" s="1"/>
      <c r="BZ3858" s="1"/>
      <c r="CF3858" s="1"/>
      <c r="CN3858" s="1"/>
      <c r="CQ3858" s="1"/>
      <c r="CT3858" s="1"/>
      <c r="CU3858" s="1"/>
    </row>
    <row r="3859" spans="9:99" x14ac:dyDescent="0.2">
      <c r="I3859" s="1"/>
      <c r="L3859" s="1"/>
      <c r="O3859" s="1"/>
      <c r="R3859" s="1"/>
      <c r="U3859" s="1"/>
      <c r="X3859" s="1"/>
      <c r="AA3859" s="1"/>
      <c r="AD3859" s="1"/>
      <c r="AG3859" s="1"/>
      <c r="AK3859" s="1"/>
      <c r="AP3859" s="1"/>
      <c r="AS3859" s="1"/>
      <c r="AW3859" s="1"/>
      <c r="BB3859" s="1"/>
      <c r="BE3859" s="1"/>
      <c r="BH3859" s="1"/>
      <c r="BK3859" s="1"/>
      <c r="BN3859" s="1"/>
      <c r="BR3859" s="1"/>
      <c r="BW3859" s="1"/>
      <c r="BZ3859" s="1"/>
      <c r="CF3859" s="1"/>
      <c r="CN3859" s="1"/>
      <c r="CQ3859" s="1"/>
      <c r="CT3859" s="1"/>
      <c r="CU3859" s="1"/>
    </row>
    <row r="3860" spans="9:99" x14ac:dyDescent="0.2">
      <c r="I3860" s="1"/>
      <c r="L3860" s="1"/>
      <c r="O3860" s="1"/>
      <c r="R3860" s="1"/>
      <c r="U3860" s="1"/>
      <c r="X3860" s="1"/>
      <c r="AA3860" s="1"/>
      <c r="AD3860" s="1"/>
      <c r="AG3860" s="1"/>
      <c r="AK3860" s="1"/>
      <c r="AP3860" s="1"/>
      <c r="AS3860" s="1"/>
      <c r="AW3860" s="1"/>
      <c r="BB3860" s="1"/>
      <c r="BE3860" s="1"/>
      <c r="BH3860" s="1"/>
      <c r="BK3860" s="1"/>
      <c r="BN3860" s="1"/>
      <c r="BR3860" s="1"/>
      <c r="BW3860" s="1"/>
      <c r="BZ3860" s="1"/>
      <c r="CF3860" s="1"/>
      <c r="CN3860" s="1"/>
      <c r="CQ3860" s="1"/>
      <c r="CT3860" s="1"/>
      <c r="CU3860" s="1"/>
    </row>
    <row r="3861" spans="9:99" x14ac:dyDescent="0.2">
      <c r="I3861" s="1"/>
      <c r="L3861" s="1"/>
      <c r="O3861" s="1"/>
      <c r="R3861" s="1"/>
      <c r="U3861" s="1"/>
      <c r="X3861" s="1"/>
      <c r="AA3861" s="1"/>
      <c r="AD3861" s="1"/>
      <c r="AG3861" s="1"/>
      <c r="AK3861" s="1"/>
      <c r="AP3861" s="1"/>
      <c r="AS3861" s="1"/>
      <c r="AW3861" s="1"/>
      <c r="BB3861" s="1"/>
      <c r="BE3861" s="1"/>
      <c r="BH3861" s="1"/>
      <c r="BK3861" s="1"/>
      <c r="BN3861" s="1"/>
      <c r="BR3861" s="1"/>
      <c r="BW3861" s="1"/>
      <c r="BZ3861" s="1"/>
      <c r="CF3861" s="1"/>
      <c r="CN3861" s="1"/>
      <c r="CQ3861" s="1"/>
      <c r="CT3861" s="1"/>
      <c r="CU3861" s="1"/>
    </row>
    <row r="3862" spans="9:99" x14ac:dyDescent="0.2">
      <c r="I3862" s="1"/>
      <c r="L3862" s="1"/>
      <c r="O3862" s="1"/>
      <c r="R3862" s="1"/>
      <c r="U3862" s="1"/>
      <c r="X3862" s="1"/>
      <c r="AA3862" s="1"/>
      <c r="AD3862" s="1"/>
      <c r="AG3862" s="1"/>
      <c r="AK3862" s="1"/>
      <c r="AP3862" s="1"/>
      <c r="AS3862" s="1"/>
      <c r="AW3862" s="1"/>
      <c r="BB3862" s="1"/>
      <c r="BE3862" s="1"/>
      <c r="BH3862" s="1"/>
      <c r="BK3862" s="1"/>
      <c r="BN3862" s="1"/>
      <c r="BR3862" s="1"/>
      <c r="BW3862" s="1"/>
      <c r="BZ3862" s="1"/>
      <c r="CF3862" s="1"/>
      <c r="CN3862" s="1"/>
      <c r="CQ3862" s="1"/>
      <c r="CT3862" s="1"/>
      <c r="CU3862" s="1"/>
    </row>
    <row r="3863" spans="9:99" x14ac:dyDescent="0.2">
      <c r="I3863" s="1"/>
      <c r="L3863" s="1"/>
      <c r="O3863" s="1"/>
      <c r="R3863" s="1"/>
      <c r="U3863" s="1"/>
      <c r="X3863" s="1"/>
      <c r="AA3863" s="1"/>
      <c r="AD3863" s="1"/>
      <c r="AG3863" s="1"/>
      <c r="AK3863" s="1"/>
      <c r="AP3863" s="1"/>
      <c r="AS3863" s="1"/>
      <c r="AW3863" s="1"/>
      <c r="BB3863" s="1"/>
      <c r="BE3863" s="1"/>
      <c r="BH3863" s="1"/>
      <c r="BK3863" s="1"/>
      <c r="BN3863" s="1"/>
      <c r="BR3863" s="1"/>
      <c r="BW3863" s="1"/>
      <c r="BZ3863" s="1"/>
      <c r="CF3863" s="1"/>
      <c r="CN3863" s="1"/>
      <c r="CQ3863" s="1"/>
      <c r="CT3863" s="1"/>
      <c r="CU3863" s="1"/>
    </row>
    <row r="3864" spans="9:99" x14ac:dyDescent="0.2">
      <c r="I3864" s="1"/>
      <c r="L3864" s="1"/>
      <c r="O3864" s="1"/>
      <c r="R3864" s="1"/>
      <c r="U3864" s="1"/>
      <c r="X3864" s="1"/>
      <c r="AA3864" s="1"/>
      <c r="AD3864" s="1"/>
      <c r="AG3864" s="1"/>
      <c r="AK3864" s="1"/>
      <c r="AP3864" s="1"/>
      <c r="AS3864" s="1"/>
      <c r="AW3864" s="1"/>
      <c r="BB3864" s="1"/>
      <c r="BE3864" s="1"/>
      <c r="BH3864" s="1"/>
      <c r="BK3864" s="1"/>
      <c r="BN3864" s="1"/>
      <c r="BR3864" s="1"/>
      <c r="BW3864" s="1"/>
      <c r="BZ3864" s="1"/>
      <c r="CF3864" s="1"/>
      <c r="CN3864" s="1"/>
      <c r="CQ3864" s="1"/>
      <c r="CT3864" s="1"/>
      <c r="CU3864" s="1"/>
    </row>
    <row r="3865" spans="9:99" x14ac:dyDescent="0.2">
      <c r="I3865" s="1"/>
      <c r="L3865" s="1"/>
      <c r="O3865" s="1"/>
      <c r="R3865" s="1"/>
      <c r="U3865" s="1"/>
      <c r="X3865" s="1"/>
      <c r="AA3865" s="1"/>
      <c r="AD3865" s="1"/>
      <c r="AG3865" s="1"/>
      <c r="AK3865" s="1"/>
      <c r="AP3865" s="1"/>
      <c r="AS3865" s="1"/>
      <c r="AW3865" s="1"/>
      <c r="BB3865" s="1"/>
      <c r="BE3865" s="1"/>
      <c r="BH3865" s="1"/>
      <c r="BK3865" s="1"/>
      <c r="BN3865" s="1"/>
      <c r="BR3865" s="1"/>
      <c r="BW3865" s="1"/>
      <c r="BZ3865" s="1"/>
      <c r="CF3865" s="1"/>
      <c r="CN3865" s="1"/>
      <c r="CQ3865" s="1"/>
      <c r="CT3865" s="1"/>
      <c r="CU3865" s="1"/>
    </row>
    <row r="3866" spans="9:99" x14ac:dyDescent="0.2">
      <c r="I3866" s="1"/>
      <c r="L3866" s="1"/>
      <c r="O3866" s="1"/>
      <c r="R3866" s="1"/>
      <c r="U3866" s="1"/>
      <c r="X3866" s="1"/>
      <c r="AA3866" s="1"/>
      <c r="AD3866" s="1"/>
      <c r="AG3866" s="1"/>
      <c r="AK3866" s="1"/>
      <c r="AP3866" s="1"/>
      <c r="AS3866" s="1"/>
      <c r="AW3866" s="1"/>
      <c r="BB3866" s="1"/>
      <c r="BE3866" s="1"/>
      <c r="BH3866" s="1"/>
      <c r="BK3866" s="1"/>
      <c r="BN3866" s="1"/>
      <c r="BR3866" s="1"/>
      <c r="BW3866" s="1"/>
      <c r="BZ3866" s="1"/>
      <c r="CF3866" s="1"/>
      <c r="CN3866" s="1"/>
      <c r="CQ3866" s="1"/>
      <c r="CT3866" s="1"/>
      <c r="CU3866" s="1"/>
    </row>
    <row r="3867" spans="9:99" x14ac:dyDescent="0.2">
      <c r="I3867" s="1"/>
      <c r="L3867" s="1"/>
      <c r="O3867" s="1"/>
      <c r="R3867" s="1"/>
      <c r="U3867" s="1"/>
      <c r="X3867" s="1"/>
      <c r="AA3867" s="1"/>
      <c r="AD3867" s="1"/>
      <c r="AG3867" s="1"/>
      <c r="AK3867" s="1"/>
      <c r="AP3867" s="1"/>
      <c r="AS3867" s="1"/>
      <c r="AW3867" s="1"/>
      <c r="BB3867" s="1"/>
      <c r="BE3867" s="1"/>
      <c r="BH3867" s="1"/>
      <c r="BK3867" s="1"/>
      <c r="BN3867" s="1"/>
      <c r="BR3867" s="1"/>
      <c r="BW3867" s="1"/>
      <c r="BZ3867" s="1"/>
      <c r="CF3867" s="1"/>
      <c r="CN3867" s="1"/>
      <c r="CQ3867" s="1"/>
      <c r="CT3867" s="1"/>
      <c r="CU3867" s="1"/>
    </row>
    <row r="3868" spans="9:99" x14ac:dyDescent="0.2">
      <c r="I3868" s="1"/>
      <c r="L3868" s="1"/>
      <c r="O3868" s="1"/>
      <c r="R3868" s="1"/>
      <c r="U3868" s="1"/>
      <c r="X3868" s="1"/>
      <c r="AA3868" s="1"/>
      <c r="AD3868" s="1"/>
      <c r="AG3868" s="1"/>
      <c r="AK3868" s="1"/>
      <c r="AP3868" s="1"/>
      <c r="AS3868" s="1"/>
      <c r="AW3868" s="1"/>
      <c r="BB3868" s="1"/>
      <c r="BE3868" s="1"/>
      <c r="BH3868" s="1"/>
      <c r="BK3868" s="1"/>
      <c r="BN3868" s="1"/>
      <c r="BR3868" s="1"/>
      <c r="BW3868" s="1"/>
      <c r="BZ3868" s="1"/>
      <c r="CF3868" s="1"/>
      <c r="CN3868" s="1"/>
      <c r="CQ3868" s="1"/>
      <c r="CT3868" s="1"/>
      <c r="CU3868" s="1"/>
    </row>
    <row r="3869" spans="9:99" x14ac:dyDescent="0.2">
      <c r="I3869" s="1"/>
      <c r="L3869" s="1"/>
      <c r="O3869" s="1"/>
      <c r="R3869" s="1"/>
      <c r="U3869" s="1"/>
      <c r="X3869" s="1"/>
      <c r="AA3869" s="1"/>
      <c r="AD3869" s="1"/>
      <c r="AG3869" s="1"/>
      <c r="AK3869" s="1"/>
      <c r="AP3869" s="1"/>
      <c r="AS3869" s="1"/>
      <c r="AW3869" s="1"/>
      <c r="BB3869" s="1"/>
      <c r="BE3869" s="1"/>
      <c r="BH3869" s="1"/>
      <c r="BK3869" s="1"/>
      <c r="BN3869" s="1"/>
      <c r="BR3869" s="1"/>
      <c r="BW3869" s="1"/>
      <c r="BZ3869" s="1"/>
      <c r="CF3869" s="1"/>
      <c r="CN3869" s="1"/>
      <c r="CQ3869" s="1"/>
      <c r="CT3869" s="1"/>
      <c r="CU3869" s="1"/>
    </row>
    <row r="3870" spans="9:99" x14ac:dyDescent="0.2">
      <c r="I3870" s="1"/>
      <c r="L3870" s="1"/>
      <c r="O3870" s="1"/>
      <c r="R3870" s="1"/>
      <c r="U3870" s="1"/>
      <c r="X3870" s="1"/>
      <c r="AA3870" s="1"/>
      <c r="AD3870" s="1"/>
      <c r="AG3870" s="1"/>
      <c r="AK3870" s="1"/>
      <c r="AP3870" s="1"/>
      <c r="AS3870" s="1"/>
      <c r="AW3870" s="1"/>
      <c r="BB3870" s="1"/>
      <c r="BE3870" s="1"/>
      <c r="BH3870" s="1"/>
      <c r="BK3870" s="1"/>
      <c r="BN3870" s="1"/>
      <c r="BR3870" s="1"/>
      <c r="BW3870" s="1"/>
      <c r="BZ3870" s="1"/>
      <c r="CF3870" s="1"/>
      <c r="CN3870" s="1"/>
      <c r="CQ3870" s="1"/>
      <c r="CT3870" s="1"/>
      <c r="CU3870" s="1"/>
    </row>
    <row r="3871" spans="9:99" x14ac:dyDescent="0.2">
      <c r="I3871" s="1"/>
      <c r="L3871" s="1"/>
      <c r="O3871" s="1"/>
      <c r="R3871" s="1"/>
      <c r="U3871" s="1"/>
      <c r="X3871" s="1"/>
      <c r="AA3871" s="1"/>
      <c r="AD3871" s="1"/>
      <c r="AG3871" s="1"/>
      <c r="AK3871" s="1"/>
      <c r="AP3871" s="1"/>
      <c r="AS3871" s="1"/>
      <c r="AW3871" s="1"/>
      <c r="BB3871" s="1"/>
      <c r="BE3871" s="1"/>
      <c r="BH3871" s="1"/>
      <c r="BK3871" s="1"/>
      <c r="BN3871" s="1"/>
      <c r="BR3871" s="1"/>
      <c r="BW3871" s="1"/>
      <c r="BZ3871" s="1"/>
      <c r="CF3871" s="1"/>
      <c r="CN3871" s="1"/>
      <c r="CQ3871" s="1"/>
      <c r="CT3871" s="1"/>
      <c r="CU3871" s="1"/>
    </row>
    <row r="3872" spans="9:99" x14ac:dyDescent="0.2">
      <c r="I3872" s="1"/>
      <c r="L3872" s="1"/>
      <c r="O3872" s="1"/>
      <c r="R3872" s="1"/>
      <c r="U3872" s="1"/>
      <c r="X3872" s="1"/>
      <c r="AA3872" s="1"/>
      <c r="AD3872" s="1"/>
      <c r="AG3872" s="1"/>
      <c r="AK3872" s="1"/>
      <c r="AP3872" s="1"/>
      <c r="AS3872" s="1"/>
      <c r="AW3872" s="1"/>
      <c r="BB3872" s="1"/>
      <c r="BE3872" s="1"/>
      <c r="BH3872" s="1"/>
      <c r="BK3872" s="1"/>
      <c r="BN3872" s="1"/>
      <c r="BR3872" s="1"/>
      <c r="BW3872" s="1"/>
      <c r="BZ3872" s="1"/>
      <c r="CF3872" s="1"/>
      <c r="CN3872" s="1"/>
      <c r="CQ3872" s="1"/>
      <c r="CT3872" s="1"/>
      <c r="CU3872" s="1"/>
    </row>
    <row r="3873" spans="9:99" x14ac:dyDescent="0.2">
      <c r="I3873" s="1"/>
      <c r="L3873" s="1"/>
      <c r="O3873" s="1"/>
      <c r="R3873" s="1"/>
      <c r="U3873" s="1"/>
      <c r="X3873" s="1"/>
      <c r="AA3873" s="1"/>
      <c r="AD3873" s="1"/>
      <c r="AG3873" s="1"/>
      <c r="AK3873" s="1"/>
      <c r="AP3873" s="1"/>
      <c r="AS3873" s="1"/>
      <c r="AW3873" s="1"/>
      <c r="BB3873" s="1"/>
      <c r="BE3873" s="1"/>
      <c r="BH3873" s="1"/>
      <c r="BK3873" s="1"/>
      <c r="BN3873" s="1"/>
      <c r="BR3873" s="1"/>
      <c r="BW3873" s="1"/>
      <c r="BZ3873" s="1"/>
      <c r="CF3873" s="1"/>
      <c r="CN3873" s="1"/>
      <c r="CQ3873" s="1"/>
      <c r="CT3873" s="1"/>
      <c r="CU3873" s="1"/>
    </row>
    <row r="3874" spans="9:99" x14ac:dyDescent="0.2">
      <c r="I3874" s="1"/>
      <c r="L3874" s="1"/>
      <c r="O3874" s="1"/>
      <c r="R3874" s="1"/>
      <c r="U3874" s="1"/>
      <c r="X3874" s="1"/>
      <c r="AA3874" s="1"/>
      <c r="AD3874" s="1"/>
      <c r="AG3874" s="1"/>
      <c r="AK3874" s="1"/>
      <c r="AP3874" s="1"/>
      <c r="AS3874" s="1"/>
      <c r="AW3874" s="1"/>
      <c r="BB3874" s="1"/>
      <c r="BE3874" s="1"/>
      <c r="BH3874" s="1"/>
      <c r="BK3874" s="1"/>
      <c r="BN3874" s="1"/>
      <c r="BR3874" s="1"/>
      <c r="BW3874" s="1"/>
      <c r="BZ3874" s="1"/>
      <c r="CF3874" s="1"/>
      <c r="CN3874" s="1"/>
      <c r="CQ3874" s="1"/>
      <c r="CT3874" s="1"/>
      <c r="CU3874" s="1"/>
    </row>
    <row r="3875" spans="9:99" x14ac:dyDescent="0.2">
      <c r="I3875" s="1"/>
      <c r="L3875" s="1"/>
      <c r="O3875" s="1"/>
      <c r="R3875" s="1"/>
      <c r="U3875" s="1"/>
      <c r="X3875" s="1"/>
      <c r="AA3875" s="1"/>
      <c r="AD3875" s="1"/>
      <c r="AG3875" s="1"/>
      <c r="AK3875" s="1"/>
      <c r="AP3875" s="1"/>
      <c r="AS3875" s="1"/>
      <c r="AW3875" s="1"/>
      <c r="BB3875" s="1"/>
      <c r="BE3875" s="1"/>
      <c r="BH3875" s="1"/>
      <c r="BK3875" s="1"/>
      <c r="BN3875" s="1"/>
      <c r="BR3875" s="1"/>
      <c r="BW3875" s="1"/>
      <c r="BZ3875" s="1"/>
      <c r="CF3875" s="1"/>
      <c r="CN3875" s="1"/>
      <c r="CQ3875" s="1"/>
      <c r="CT3875" s="1"/>
      <c r="CU3875" s="1"/>
    </row>
    <row r="3876" spans="9:99" x14ac:dyDescent="0.2">
      <c r="I3876" s="1"/>
      <c r="L3876" s="1"/>
      <c r="O3876" s="1"/>
      <c r="R3876" s="1"/>
      <c r="U3876" s="1"/>
      <c r="X3876" s="1"/>
      <c r="AA3876" s="1"/>
      <c r="AD3876" s="1"/>
      <c r="AG3876" s="1"/>
      <c r="AK3876" s="1"/>
      <c r="AP3876" s="1"/>
      <c r="AS3876" s="1"/>
      <c r="AW3876" s="1"/>
      <c r="BB3876" s="1"/>
      <c r="BE3876" s="1"/>
      <c r="BH3876" s="1"/>
      <c r="BK3876" s="1"/>
      <c r="BN3876" s="1"/>
      <c r="BR3876" s="1"/>
      <c r="BW3876" s="1"/>
      <c r="BZ3876" s="1"/>
      <c r="CF3876" s="1"/>
      <c r="CN3876" s="1"/>
      <c r="CQ3876" s="1"/>
      <c r="CT3876" s="1"/>
      <c r="CU3876" s="1"/>
    </row>
    <row r="3877" spans="9:99" x14ac:dyDescent="0.2">
      <c r="I3877" s="1"/>
      <c r="L3877" s="1"/>
      <c r="O3877" s="1"/>
      <c r="R3877" s="1"/>
      <c r="U3877" s="1"/>
      <c r="X3877" s="1"/>
      <c r="AA3877" s="1"/>
      <c r="AD3877" s="1"/>
      <c r="AG3877" s="1"/>
      <c r="AK3877" s="1"/>
      <c r="AP3877" s="1"/>
      <c r="AS3877" s="1"/>
      <c r="AW3877" s="1"/>
      <c r="BB3877" s="1"/>
      <c r="BE3877" s="1"/>
      <c r="BH3877" s="1"/>
      <c r="BK3877" s="1"/>
      <c r="BN3877" s="1"/>
      <c r="BR3877" s="1"/>
      <c r="BW3877" s="1"/>
      <c r="BZ3877" s="1"/>
      <c r="CF3877" s="1"/>
      <c r="CN3877" s="1"/>
      <c r="CQ3877" s="1"/>
      <c r="CT3877" s="1"/>
      <c r="CU3877" s="1"/>
    </row>
    <row r="3878" spans="9:99" x14ac:dyDescent="0.2">
      <c r="I3878" s="1"/>
      <c r="L3878" s="1"/>
      <c r="O3878" s="1"/>
      <c r="R3878" s="1"/>
      <c r="U3878" s="1"/>
      <c r="X3878" s="1"/>
      <c r="AA3878" s="1"/>
      <c r="AD3878" s="1"/>
      <c r="AG3878" s="1"/>
      <c r="AK3878" s="1"/>
      <c r="AP3878" s="1"/>
      <c r="AS3878" s="1"/>
      <c r="AW3878" s="1"/>
      <c r="BB3878" s="1"/>
      <c r="BE3878" s="1"/>
      <c r="BH3878" s="1"/>
      <c r="BK3878" s="1"/>
      <c r="BN3878" s="1"/>
      <c r="BR3878" s="1"/>
      <c r="BW3878" s="1"/>
      <c r="BZ3878" s="1"/>
      <c r="CF3878" s="1"/>
      <c r="CN3878" s="1"/>
      <c r="CQ3878" s="1"/>
      <c r="CT3878" s="1"/>
      <c r="CU3878" s="1"/>
    </row>
    <row r="3879" spans="9:99" x14ac:dyDescent="0.2">
      <c r="I3879" s="1"/>
      <c r="L3879" s="1"/>
      <c r="O3879" s="1"/>
      <c r="R3879" s="1"/>
      <c r="U3879" s="1"/>
      <c r="X3879" s="1"/>
      <c r="AA3879" s="1"/>
      <c r="AD3879" s="1"/>
      <c r="AG3879" s="1"/>
      <c r="AK3879" s="1"/>
      <c r="AP3879" s="1"/>
      <c r="AS3879" s="1"/>
      <c r="AW3879" s="1"/>
      <c r="BB3879" s="1"/>
      <c r="BE3879" s="1"/>
      <c r="BH3879" s="1"/>
      <c r="BK3879" s="1"/>
      <c r="BN3879" s="1"/>
      <c r="BR3879" s="1"/>
      <c r="BW3879" s="1"/>
      <c r="BZ3879" s="1"/>
      <c r="CF3879" s="1"/>
      <c r="CN3879" s="1"/>
      <c r="CQ3879" s="1"/>
      <c r="CT3879" s="1"/>
      <c r="CU3879" s="1"/>
    </row>
    <row r="3880" spans="9:99" x14ac:dyDescent="0.2">
      <c r="I3880" s="1"/>
      <c r="L3880" s="1"/>
      <c r="O3880" s="1"/>
      <c r="R3880" s="1"/>
      <c r="U3880" s="1"/>
      <c r="X3880" s="1"/>
      <c r="AA3880" s="1"/>
      <c r="AD3880" s="1"/>
      <c r="AG3880" s="1"/>
      <c r="AK3880" s="1"/>
      <c r="AP3880" s="1"/>
      <c r="AS3880" s="1"/>
      <c r="AW3880" s="1"/>
      <c r="BB3880" s="1"/>
      <c r="BE3880" s="1"/>
      <c r="BH3880" s="1"/>
      <c r="BK3880" s="1"/>
      <c r="BN3880" s="1"/>
      <c r="BR3880" s="1"/>
      <c r="BW3880" s="1"/>
      <c r="BZ3880" s="1"/>
      <c r="CF3880" s="1"/>
      <c r="CN3880" s="1"/>
      <c r="CQ3880" s="1"/>
      <c r="CT3880" s="1"/>
      <c r="CU3880" s="1"/>
    </row>
    <row r="3881" spans="9:99" x14ac:dyDescent="0.2">
      <c r="I3881" s="1"/>
      <c r="L3881" s="1"/>
      <c r="O3881" s="1"/>
      <c r="R3881" s="1"/>
      <c r="U3881" s="1"/>
      <c r="X3881" s="1"/>
      <c r="AA3881" s="1"/>
      <c r="AD3881" s="1"/>
      <c r="AG3881" s="1"/>
      <c r="AK3881" s="1"/>
      <c r="AP3881" s="1"/>
      <c r="AS3881" s="1"/>
      <c r="AW3881" s="1"/>
      <c r="BB3881" s="1"/>
      <c r="BE3881" s="1"/>
      <c r="BH3881" s="1"/>
      <c r="BK3881" s="1"/>
      <c r="BN3881" s="1"/>
      <c r="BR3881" s="1"/>
      <c r="BW3881" s="1"/>
      <c r="BZ3881" s="1"/>
      <c r="CF3881" s="1"/>
      <c r="CN3881" s="1"/>
      <c r="CQ3881" s="1"/>
      <c r="CT3881" s="1"/>
      <c r="CU3881" s="1"/>
    </row>
    <row r="3882" spans="9:99" x14ac:dyDescent="0.2">
      <c r="I3882" s="1"/>
      <c r="L3882" s="1"/>
      <c r="O3882" s="1"/>
      <c r="R3882" s="1"/>
      <c r="U3882" s="1"/>
      <c r="X3882" s="1"/>
      <c r="AA3882" s="1"/>
      <c r="AD3882" s="1"/>
      <c r="AG3882" s="1"/>
      <c r="AK3882" s="1"/>
      <c r="AP3882" s="1"/>
      <c r="AS3882" s="1"/>
      <c r="AW3882" s="1"/>
      <c r="BB3882" s="1"/>
      <c r="BE3882" s="1"/>
      <c r="BH3882" s="1"/>
      <c r="BK3882" s="1"/>
      <c r="BN3882" s="1"/>
      <c r="BR3882" s="1"/>
      <c r="BW3882" s="1"/>
      <c r="BZ3882" s="1"/>
      <c r="CF3882" s="1"/>
      <c r="CN3882" s="1"/>
      <c r="CQ3882" s="1"/>
      <c r="CT3882" s="1"/>
      <c r="CU3882" s="1"/>
    </row>
    <row r="3883" spans="9:99" x14ac:dyDescent="0.2">
      <c r="I3883" s="1"/>
      <c r="L3883" s="1"/>
      <c r="O3883" s="1"/>
      <c r="R3883" s="1"/>
      <c r="U3883" s="1"/>
      <c r="X3883" s="1"/>
      <c r="AA3883" s="1"/>
      <c r="AD3883" s="1"/>
      <c r="AG3883" s="1"/>
      <c r="AK3883" s="1"/>
      <c r="AP3883" s="1"/>
      <c r="AS3883" s="1"/>
      <c r="AW3883" s="1"/>
      <c r="BB3883" s="1"/>
      <c r="BE3883" s="1"/>
      <c r="BH3883" s="1"/>
      <c r="BK3883" s="1"/>
      <c r="BN3883" s="1"/>
      <c r="BR3883" s="1"/>
      <c r="BW3883" s="1"/>
      <c r="BZ3883" s="1"/>
      <c r="CF3883" s="1"/>
      <c r="CN3883" s="1"/>
      <c r="CQ3883" s="1"/>
      <c r="CT3883" s="1"/>
      <c r="CU3883" s="1"/>
    </row>
    <row r="3884" spans="9:99" x14ac:dyDescent="0.2">
      <c r="I3884" s="1"/>
      <c r="L3884" s="1"/>
      <c r="O3884" s="1"/>
      <c r="R3884" s="1"/>
      <c r="U3884" s="1"/>
      <c r="X3884" s="1"/>
      <c r="AA3884" s="1"/>
      <c r="AD3884" s="1"/>
      <c r="AG3884" s="1"/>
      <c r="AK3884" s="1"/>
      <c r="AP3884" s="1"/>
      <c r="AS3884" s="1"/>
      <c r="AW3884" s="1"/>
      <c r="BB3884" s="1"/>
      <c r="BE3884" s="1"/>
      <c r="BH3884" s="1"/>
      <c r="BK3884" s="1"/>
      <c r="BN3884" s="1"/>
      <c r="BR3884" s="1"/>
      <c r="BW3884" s="1"/>
      <c r="BZ3884" s="1"/>
      <c r="CF3884" s="1"/>
      <c r="CN3884" s="1"/>
      <c r="CQ3884" s="1"/>
      <c r="CT3884" s="1"/>
      <c r="CU3884" s="1"/>
    </row>
    <row r="3885" spans="9:99" x14ac:dyDescent="0.2">
      <c r="I3885" s="1"/>
      <c r="L3885" s="1"/>
      <c r="O3885" s="1"/>
      <c r="R3885" s="1"/>
      <c r="U3885" s="1"/>
      <c r="X3885" s="1"/>
      <c r="AA3885" s="1"/>
      <c r="AD3885" s="1"/>
      <c r="AG3885" s="1"/>
      <c r="AK3885" s="1"/>
      <c r="AP3885" s="1"/>
      <c r="AS3885" s="1"/>
      <c r="AW3885" s="1"/>
      <c r="BB3885" s="1"/>
      <c r="BE3885" s="1"/>
      <c r="BH3885" s="1"/>
      <c r="BK3885" s="1"/>
      <c r="BN3885" s="1"/>
      <c r="BR3885" s="1"/>
      <c r="BW3885" s="1"/>
      <c r="BZ3885" s="1"/>
      <c r="CF3885" s="1"/>
      <c r="CN3885" s="1"/>
      <c r="CQ3885" s="1"/>
      <c r="CT3885" s="1"/>
      <c r="CU3885" s="1"/>
    </row>
    <row r="3886" spans="9:99" x14ac:dyDescent="0.2">
      <c r="I3886" s="1"/>
      <c r="L3886" s="1"/>
      <c r="O3886" s="1"/>
      <c r="R3886" s="1"/>
      <c r="U3886" s="1"/>
      <c r="X3886" s="1"/>
      <c r="AA3886" s="1"/>
      <c r="AD3886" s="1"/>
      <c r="AG3886" s="1"/>
      <c r="AK3886" s="1"/>
      <c r="AP3886" s="1"/>
      <c r="AS3886" s="1"/>
      <c r="AW3886" s="1"/>
      <c r="BB3886" s="1"/>
      <c r="BE3886" s="1"/>
      <c r="BH3886" s="1"/>
      <c r="BK3886" s="1"/>
      <c r="BN3886" s="1"/>
      <c r="BR3886" s="1"/>
      <c r="BW3886" s="1"/>
      <c r="BZ3886" s="1"/>
      <c r="CF3886" s="1"/>
      <c r="CN3886" s="1"/>
      <c r="CQ3886" s="1"/>
      <c r="CT3886" s="1"/>
      <c r="CU3886" s="1"/>
    </row>
    <row r="3887" spans="9:99" x14ac:dyDescent="0.2">
      <c r="I3887" s="1"/>
      <c r="L3887" s="1"/>
      <c r="O3887" s="1"/>
      <c r="R3887" s="1"/>
      <c r="U3887" s="1"/>
      <c r="X3887" s="1"/>
      <c r="AA3887" s="1"/>
      <c r="AD3887" s="1"/>
      <c r="AG3887" s="1"/>
      <c r="AK3887" s="1"/>
      <c r="AP3887" s="1"/>
      <c r="AS3887" s="1"/>
      <c r="AW3887" s="1"/>
      <c r="BB3887" s="1"/>
      <c r="BE3887" s="1"/>
      <c r="BH3887" s="1"/>
      <c r="BK3887" s="1"/>
      <c r="BN3887" s="1"/>
      <c r="BR3887" s="1"/>
      <c r="BW3887" s="1"/>
      <c r="BZ3887" s="1"/>
      <c r="CF3887" s="1"/>
      <c r="CN3887" s="1"/>
      <c r="CQ3887" s="1"/>
      <c r="CT3887" s="1"/>
      <c r="CU3887" s="1"/>
    </row>
    <row r="3888" spans="9:99" x14ac:dyDescent="0.2">
      <c r="I3888" s="1"/>
      <c r="L3888" s="1"/>
      <c r="O3888" s="1"/>
      <c r="R3888" s="1"/>
      <c r="U3888" s="1"/>
      <c r="X3888" s="1"/>
      <c r="AA3888" s="1"/>
      <c r="AD3888" s="1"/>
      <c r="AG3888" s="1"/>
      <c r="AK3888" s="1"/>
      <c r="AP3888" s="1"/>
      <c r="AS3888" s="1"/>
      <c r="AW3888" s="1"/>
      <c r="BB3888" s="1"/>
      <c r="BE3888" s="1"/>
      <c r="BH3888" s="1"/>
      <c r="BK3888" s="1"/>
      <c r="BN3888" s="1"/>
      <c r="BR3888" s="1"/>
      <c r="BW3888" s="1"/>
      <c r="BZ3888" s="1"/>
      <c r="CF3888" s="1"/>
      <c r="CN3888" s="1"/>
      <c r="CQ3888" s="1"/>
      <c r="CT3888" s="1"/>
      <c r="CU3888" s="1"/>
    </row>
    <row r="3889" spans="9:99" x14ac:dyDescent="0.2">
      <c r="I3889" s="1"/>
      <c r="L3889" s="1"/>
      <c r="O3889" s="1"/>
      <c r="R3889" s="1"/>
      <c r="U3889" s="1"/>
      <c r="X3889" s="1"/>
      <c r="AA3889" s="1"/>
      <c r="AD3889" s="1"/>
      <c r="AG3889" s="1"/>
      <c r="AK3889" s="1"/>
      <c r="AP3889" s="1"/>
      <c r="AS3889" s="1"/>
      <c r="AW3889" s="1"/>
      <c r="BB3889" s="1"/>
      <c r="BE3889" s="1"/>
      <c r="BH3889" s="1"/>
      <c r="BK3889" s="1"/>
      <c r="BN3889" s="1"/>
      <c r="BR3889" s="1"/>
      <c r="BW3889" s="1"/>
      <c r="BZ3889" s="1"/>
      <c r="CF3889" s="1"/>
      <c r="CN3889" s="1"/>
      <c r="CQ3889" s="1"/>
      <c r="CT3889" s="1"/>
      <c r="CU3889" s="1"/>
    </row>
    <row r="3890" spans="9:99" x14ac:dyDescent="0.2">
      <c r="I3890" s="1"/>
      <c r="L3890" s="1"/>
      <c r="O3890" s="1"/>
      <c r="R3890" s="1"/>
      <c r="U3890" s="1"/>
      <c r="X3890" s="1"/>
      <c r="AA3890" s="1"/>
      <c r="AD3890" s="1"/>
      <c r="AG3890" s="1"/>
      <c r="AK3890" s="1"/>
      <c r="AP3890" s="1"/>
      <c r="AS3890" s="1"/>
      <c r="AW3890" s="1"/>
      <c r="BB3890" s="1"/>
      <c r="BE3890" s="1"/>
      <c r="BH3890" s="1"/>
      <c r="BK3890" s="1"/>
      <c r="BN3890" s="1"/>
      <c r="BR3890" s="1"/>
      <c r="BW3890" s="1"/>
      <c r="BZ3890" s="1"/>
      <c r="CF3890" s="1"/>
      <c r="CN3890" s="1"/>
      <c r="CQ3890" s="1"/>
      <c r="CT3890" s="1"/>
      <c r="CU3890" s="1"/>
    </row>
    <row r="3891" spans="9:99" x14ac:dyDescent="0.2">
      <c r="I3891" s="1"/>
      <c r="L3891" s="1"/>
      <c r="O3891" s="1"/>
      <c r="R3891" s="1"/>
      <c r="U3891" s="1"/>
      <c r="X3891" s="1"/>
      <c r="AA3891" s="1"/>
      <c r="AD3891" s="1"/>
      <c r="AG3891" s="1"/>
      <c r="AK3891" s="1"/>
      <c r="AP3891" s="1"/>
      <c r="AS3891" s="1"/>
      <c r="AW3891" s="1"/>
      <c r="BB3891" s="1"/>
      <c r="BE3891" s="1"/>
      <c r="BH3891" s="1"/>
      <c r="BK3891" s="1"/>
      <c r="BN3891" s="1"/>
      <c r="BR3891" s="1"/>
      <c r="BW3891" s="1"/>
      <c r="BZ3891" s="1"/>
      <c r="CF3891" s="1"/>
      <c r="CN3891" s="1"/>
      <c r="CQ3891" s="1"/>
      <c r="CT3891" s="1"/>
      <c r="CU3891" s="1"/>
    </row>
    <row r="3892" spans="9:99" x14ac:dyDescent="0.2">
      <c r="I3892" s="1"/>
      <c r="L3892" s="1"/>
      <c r="O3892" s="1"/>
      <c r="R3892" s="1"/>
      <c r="U3892" s="1"/>
      <c r="X3892" s="1"/>
      <c r="AA3892" s="1"/>
      <c r="AD3892" s="1"/>
      <c r="AG3892" s="1"/>
      <c r="AK3892" s="1"/>
      <c r="AP3892" s="1"/>
      <c r="AS3892" s="1"/>
      <c r="AW3892" s="1"/>
      <c r="BB3892" s="1"/>
      <c r="BE3892" s="1"/>
      <c r="BH3892" s="1"/>
      <c r="BK3892" s="1"/>
      <c r="BN3892" s="1"/>
      <c r="BR3892" s="1"/>
      <c r="BW3892" s="1"/>
      <c r="BZ3892" s="1"/>
      <c r="CF3892" s="1"/>
      <c r="CN3892" s="1"/>
      <c r="CQ3892" s="1"/>
      <c r="CT3892" s="1"/>
      <c r="CU3892" s="1"/>
    </row>
    <row r="3893" spans="9:99" x14ac:dyDescent="0.2">
      <c r="I3893" s="1"/>
      <c r="L3893" s="1"/>
      <c r="O3893" s="1"/>
      <c r="R3893" s="1"/>
      <c r="U3893" s="1"/>
      <c r="X3893" s="1"/>
      <c r="AA3893" s="1"/>
      <c r="AD3893" s="1"/>
      <c r="AG3893" s="1"/>
      <c r="AK3893" s="1"/>
      <c r="AP3893" s="1"/>
      <c r="AS3893" s="1"/>
      <c r="AW3893" s="1"/>
      <c r="BB3893" s="1"/>
      <c r="BE3893" s="1"/>
      <c r="BH3893" s="1"/>
      <c r="BK3893" s="1"/>
      <c r="BN3893" s="1"/>
      <c r="BR3893" s="1"/>
      <c r="BW3893" s="1"/>
      <c r="BZ3893" s="1"/>
      <c r="CF3893" s="1"/>
      <c r="CN3893" s="1"/>
      <c r="CQ3893" s="1"/>
      <c r="CT3893" s="1"/>
      <c r="CU3893" s="1"/>
    </row>
    <row r="3894" spans="9:99" x14ac:dyDescent="0.2">
      <c r="I3894" s="1"/>
      <c r="L3894" s="1"/>
      <c r="O3894" s="1"/>
      <c r="R3894" s="1"/>
      <c r="U3894" s="1"/>
      <c r="X3894" s="1"/>
      <c r="AA3894" s="1"/>
      <c r="AD3894" s="1"/>
      <c r="AG3894" s="1"/>
      <c r="AK3894" s="1"/>
      <c r="AP3894" s="1"/>
      <c r="AS3894" s="1"/>
      <c r="AW3894" s="1"/>
      <c r="BB3894" s="1"/>
      <c r="BE3894" s="1"/>
      <c r="BH3894" s="1"/>
      <c r="BK3894" s="1"/>
      <c r="BN3894" s="1"/>
      <c r="BR3894" s="1"/>
      <c r="BW3894" s="1"/>
      <c r="BZ3894" s="1"/>
      <c r="CF3894" s="1"/>
      <c r="CN3894" s="1"/>
      <c r="CQ3894" s="1"/>
      <c r="CT3894" s="1"/>
      <c r="CU3894" s="1"/>
    </row>
    <row r="3895" spans="9:99" x14ac:dyDescent="0.2">
      <c r="I3895" s="1"/>
      <c r="L3895" s="1"/>
      <c r="O3895" s="1"/>
      <c r="R3895" s="1"/>
      <c r="U3895" s="1"/>
      <c r="X3895" s="1"/>
      <c r="AA3895" s="1"/>
      <c r="AD3895" s="1"/>
      <c r="AG3895" s="1"/>
      <c r="AK3895" s="1"/>
      <c r="AP3895" s="1"/>
      <c r="AS3895" s="1"/>
      <c r="AW3895" s="1"/>
      <c r="BB3895" s="1"/>
      <c r="BE3895" s="1"/>
      <c r="BH3895" s="1"/>
      <c r="BK3895" s="1"/>
      <c r="BN3895" s="1"/>
      <c r="BR3895" s="1"/>
      <c r="BW3895" s="1"/>
      <c r="BZ3895" s="1"/>
      <c r="CF3895" s="1"/>
      <c r="CN3895" s="1"/>
      <c r="CQ3895" s="1"/>
      <c r="CT3895" s="1"/>
      <c r="CU3895" s="1"/>
    </row>
    <row r="3896" spans="9:99" x14ac:dyDescent="0.2">
      <c r="I3896" s="1"/>
      <c r="L3896" s="1"/>
      <c r="O3896" s="1"/>
      <c r="R3896" s="1"/>
      <c r="U3896" s="1"/>
      <c r="X3896" s="1"/>
      <c r="AA3896" s="1"/>
      <c r="AD3896" s="1"/>
      <c r="AG3896" s="1"/>
      <c r="AK3896" s="1"/>
      <c r="AP3896" s="1"/>
      <c r="AS3896" s="1"/>
      <c r="AW3896" s="1"/>
      <c r="BB3896" s="1"/>
      <c r="BE3896" s="1"/>
      <c r="BH3896" s="1"/>
      <c r="BK3896" s="1"/>
      <c r="BN3896" s="1"/>
      <c r="BR3896" s="1"/>
      <c r="BW3896" s="1"/>
      <c r="BZ3896" s="1"/>
      <c r="CF3896" s="1"/>
      <c r="CN3896" s="1"/>
      <c r="CQ3896" s="1"/>
      <c r="CT3896" s="1"/>
      <c r="CU3896" s="1"/>
    </row>
    <row r="3897" spans="9:99" x14ac:dyDescent="0.2">
      <c r="I3897" s="1"/>
      <c r="L3897" s="1"/>
      <c r="O3897" s="1"/>
      <c r="R3897" s="1"/>
      <c r="U3897" s="1"/>
      <c r="X3897" s="1"/>
      <c r="AA3897" s="1"/>
      <c r="AD3897" s="1"/>
      <c r="AG3897" s="1"/>
      <c r="AK3897" s="1"/>
      <c r="AP3897" s="1"/>
      <c r="AS3897" s="1"/>
      <c r="AW3897" s="1"/>
      <c r="BB3897" s="1"/>
      <c r="BE3897" s="1"/>
      <c r="BH3897" s="1"/>
      <c r="BK3897" s="1"/>
      <c r="BN3897" s="1"/>
      <c r="BR3897" s="1"/>
      <c r="BW3897" s="1"/>
      <c r="BZ3897" s="1"/>
      <c r="CF3897" s="1"/>
      <c r="CN3897" s="1"/>
      <c r="CQ3897" s="1"/>
      <c r="CT3897" s="1"/>
      <c r="CU3897" s="1"/>
    </row>
    <row r="3898" spans="9:99" x14ac:dyDescent="0.2">
      <c r="I3898" s="1"/>
      <c r="L3898" s="1"/>
      <c r="O3898" s="1"/>
      <c r="R3898" s="1"/>
      <c r="U3898" s="1"/>
      <c r="X3898" s="1"/>
      <c r="AA3898" s="1"/>
      <c r="AD3898" s="1"/>
      <c r="AG3898" s="1"/>
      <c r="AK3898" s="1"/>
      <c r="AP3898" s="1"/>
      <c r="AS3898" s="1"/>
      <c r="AW3898" s="1"/>
      <c r="BB3898" s="1"/>
      <c r="BE3898" s="1"/>
      <c r="BH3898" s="1"/>
      <c r="BK3898" s="1"/>
      <c r="BN3898" s="1"/>
      <c r="BR3898" s="1"/>
      <c r="BW3898" s="1"/>
      <c r="BZ3898" s="1"/>
      <c r="CF3898" s="1"/>
      <c r="CN3898" s="1"/>
      <c r="CQ3898" s="1"/>
      <c r="CT3898" s="1"/>
      <c r="CU3898" s="1"/>
    </row>
    <row r="3899" spans="9:99" x14ac:dyDescent="0.2">
      <c r="I3899" s="1"/>
      <c r="L3899" s="1"/>
      <c r="O3899" s="1"/>
      <c r="R3899" s="1"/>
      <c r="U3899" s="1"/>
      <c r="X3899" s="1"/>
      <c r="AA3899" s="1"/>
      <c r="AD3899" s="1"/>
      <c r="AG3899" s="1"/>
      <c r="AK3899" s="1"/>
      <c r="AP3899" s="1"/>
      <c r="AS3899" s="1"/>
      <c r="AW3899" s="1"/>
      <c r="BB3899" s="1"/>
      <c r="BE3899" s="1"/>
      <c r="BH3899" s="1"/>
      <c r="BK3899" s="1"/>
      <c r="BN3899" s="1"/>
      <c r="BR3899" s="1"/>
      <c r="BW3899" s="1"/>
      <c r="BZ3899" s="1"/>
      <c r="CF3899" s="1"/>
      <c r="CN3899" s="1"/>
      <c r="CQ3899" s="1"/>
      <c r="CT3899" s="1"/>
      <c r="CU3899" s="1"/>
    </row>
    <row r="3900" spans="9:99" x14ac:dyDescent="0.2">
      <c r="I3900" s="1"/>
      <c r="L3900" s="1"/>
      <c r="O3900" s="1"/>
      <c r="R3900" s="1"/>
      <c r="U3900" s="1"/>
      <c r="X3900" s="1"/>
      <c r="AA3900" s="1"/>
      <c r="AD3900" s="1"/>
      <c r="AG3900" s="1"/>
      <c r="AK3900" s="1"/>
      <c r="AP3900" s="1"/>
      <c r="AS3900" s="1"/>
      <c r="AW3900" s="1"/>
      <c r="BB3900" s="1"/>
      <c r="BE3900" s="1"/>
      <c r="BH3900" s="1"/>
      <c r="BK3900" s="1"/>
      <c r="BN3900" s="1"/>
      <c r="BR3900" s="1"/>
      <c r="BW3900" s="1"/>
      <c r="BZ3900" s="1"/>
      <c r="CF3900" s="1"/>
      <c r="CN3900" s="1"/>
      <c r="CQ3900" s="1"/>
      <c r="CT3900" s="1"/>
      <c r="CU3900" s="1"/>
    </row>
    <row r="3901" spans="9:99" x14ac:dyDescent="0.2">
      <c r="I3901" s="1"/>
      <c r="L3901" s="1"/>
      <c r="O3901" s="1"/>
      <c r="R3901" s="1"/>
      <c r="U3901" s="1"/>
      <c r="X3901" s="1"/>
      <c r="AA3901" s="1"/>
      <c r="AD3901" s="1"/>
      <c r="AG3901" s="1"/>
      <c r="AK3901" s="1"/>
      <c r="AP3901" s="1"/>
      <c r="AS3901" s="1"/>
      <c r="AW3901" s="1"/>
      <c r="BB3901" s="1"/>
      <c r="BE3901" s="1"/>
      <c r="BH3901" s="1"/>
      <c r="BK3901" s="1"/>
      <c r="BN3901" s="1"/>
      <c r="BR3901" s="1"/>
      <c r="BW3901" s="1"/>
      <c r="BZ3901" s="1"/>
      <c r="CF3901" s="1"/>
      <c r="CN3901" s="1"/>
      <c r="CQ3901" s="1"/>
      <c r="CT3901" s="1"/>
      <c r="CU3901" s="1"/>
    </row>
    <row r="3902" spans="9:99" x14ac:dyDescent="0.2">
      <c r="I3902" s="1"/>
      <c r="L3902" s="1"/>
      <c r="O3902" s="1"/>
      <c r="R3902" s="1"/>
      <c r="U3902" s="1"/>
      <c r="X3902" s="1"/>
      <c r="AA3902" s="1"/>
      <c r="AD3902" s="1"/>
      <c r="AG3902" s="1"/>
      <c r="AK3902" s="1"/>
      <c r="AP3902" s="1"/>
      <c r="AS3902" s="1"/>
      <c r="AW3902" s="1"/>
      <c r="BB3902" s="1"/>
      <c r="BE3902" s="1"/>
      <c r="BH3902" s="1"/>
      <c r="BK3902" s="1"/>
      <c r="BN3902" s="1"/>
      <c r="BR3902" s="1"/>
      <c r="BW3902" s="1"/>
      <c r="BZ3902" s="1"/>
      <c r="CF3902" s="1"/>
      <c r="CN3902" s="1"/>
      <c r="CQ3902" s="1"/>
      <c r="CT3902" s="1"/>
      <c r="CU3902" s="1"/>
    </row>
    <row r="3903" spans="9:99" x14ac:dyDescent="0.2">
      <c r="I3903" s="1"/>
      <c r="L3903" s="1"/>
      <c r="O3903" s="1"/>
      <c r="R3903" s="1"/>
      <c r="U3903" s="1"/>
      <c r="X3903" s="1"/>
      <c r="AA3903" s="1"/>
      <c r="AD3903" s="1"/>
      <c r="AG3903" s="1"/>
      <c r="AK3903" s="1"/>
      <c r="AP3903" s="1"/>
      <c r="AS3903" s="1"/>
      <c r="AW3903" s="1"/>
      <c r="BB3903" s="1"/>
      <c r="BE3903" s="1"/>
      <c r="BH3903" s="1"/>
      <c r="BK3903" s="1"/>
      <c r="BN3903" s="1"/>
      <c r="BR3903" s="1"/>
      <c r="BW3903" s="1"/>
      <c r="BZ3903" s="1"/>
      <c r="CF3903" s="1"/>
      <c r="CN3903" s="1"/>
      <c r="CQ3903" s="1"/>
      <c r="CT3903" s="1"/>
      <c r="CU3903" s="1"/>
    </row>
    <row r="3904" spans="9:99" x14ac:dyDescent="0.2">
      <c r="I3904" s="1"/>
      <c r="L3904" s="1"/>
      <c r="O3904" s="1"/>
      <c r="R3904" s="1"/>
      <c r="U3904" s="1"/>
      <c r="X3904" s="1"/>
      <c r="AA3904" s="1"/>
      <c r="AD3904" s="1"/>
      <c r="AG3904" s="1"/>
      <c r="AK3904" s="1"/>
      <c r="AP3904" s="1"/>
      <c r="AS3904" s="1"/>
      <c r="AW3904" s="1"/>
      <c r="BB3904" s="1"/>
      <c r="BE3904" s="1"/>
      <c r="BH3904" s="1"/>
      <c r="BK3904" s="1"/>
      <c r="BN3904" s="1"/>
      <c r="BR3904" s="1"/>
      <c r="BW3904" s="1"/>
      <c r="BZ3904" s="1"/>
      <c r="CF3904" s="1"/>
      <c r="CN3904" s="1"/>
      <c r="CQ3904" s="1"/>
      <c r="CT3904" s="1"/>
      <c r="CU3904" s="1"/>
    </row>
    <row r="3905" spans="9:99" x14ac:dyDescent="0.2">
      <c r="I3905" s="1"/>
      <c r="L3905" s="1"/>
      <c r="O3905" s="1"/>
      <c r="R3905" s="1"/>
      <c r="U3905" s="1"/>
      <c r="X3905" s="1"/>
      <c r="AA3905" s="1"/>
      <c r="AD3905" s="1"/>
      <c r="AG3905" s="1"/>
      <c r="AK3905" s="1"/>
      <c r="AP3905" s="1"/>
      <c r="AS3905" s="1"/>
      <c r="AW3905" s="1"/>
      <c r="BB3905" s="1"/>
      <c r="BE3905" s="1"/>
      <c r="BH3905" s="1"/>
      <c r="BK3905" s="1"/>
      <c r="BN3905" s="1"/>
      <c r="BR3905" s="1"/>
      <c r="BW3905" s="1"/>
      <c r="BZ3905" s="1"/>
      <c r="CF3905" s="1"/>
      <c r="CN3905" s="1"/>
      <c r="CQ3905" s="1"/>
      <c r="CT3905" s="1"/>
      <c r="CU3905" s="1"/>
    </row>
    <row r="3906" spans="9:99" x14ac:dyDescent="0.2">
      <c r="I3906" s="1"/>
      <c r="L3906" s="1"/>
      <c r="O3906" s="1"/>
      <c r="R3906" s="1"/>
      <c r="U3906" s="1"/>
      <c r="X3906" s="1"/>
      <c r="AA3906" s="1"/>
      <c r="AD3906" s="1"/>
      <c r="AG3906" s="1"/>
      <c r="AK3906" s="1"/>
      <c r="AP3906" s="1"/>
      <c r="AS3906" s="1"/>
      <c r="AW3906" s="1"/>
      <c r="BB3906" s="1"/>
      <c r="BE3906" s="1"/>
      <c r="BH3906" s="1"/>
      <c r="BK3906" s="1"/>
      <c r="BN3906" s="1"/>
      <c r="BR3906" s="1"/>
      <c r="BW3906" s="1"/>
      <c r="BZ3906" s="1"/>
      <c r="CF3906" s="1"/>
      <c r="CN3906" s="1"/>
      <c r="CQ3906" s="1"/>
      <c r="CT3906" s="1"/>
      <c r="CU3906" s="1"/>
    </row>
    <row r="3907" spans="9:99" x14ac:dyDescent="0.2">
      <c r="I3907" s="1"/>
      <c r="L3907" s="1"/>
      <c r="O3907" s="1"/>
      <c r="R3907" s="1"/>
      <c r="U3907" s="1"/>
      <c r="X3907" s="1"/>
      <c r="AA3907" s="1"/>
      <c r="AD3907" s="1"/>
      <c r="AG3907" s="1"/>
      <c r="AK3907" s="1"/>
      <c r="AP3907" s="1"/>
      <c r="AS3907" s="1"/>
      <c r="AW3907" s="1"/>
      <c r="BB3907" s="1"/>
      <c r="BE3907" s="1"/>
      <c r="BH3907" s="1"/>
      <c r="BK3907" s="1"/>
      <c r="BN3907" s="1"/>
      <c r="BR3907" s="1"/>
      <c r="BW3907" s="1"/>
      <c r="BZ3907" s="1"/>
      <c r="CF3907" s="1"/>
      <c r="CN3907" s="1"/>
      <c r="CQ3907" s="1"/>
      <c r="CT3907" s="1"/>
      <c r="CU3907" s="1"/>
    </row>
    <row r="3908" spans="9:99" x14ac:dyDescent="0.2">
      <c r="I3908" s="1"/>
      <c r="L3908" s="1"/>
      <c r="O3908" s="1"/>
      <c r="R3908" s="1"/>
      <c r="U3908" s="1"/>
      <c r="X3908" s="1"/>
      <c r="AA3908" s="1"/>
      <c r="AD3908" s="1"/>
      <c r="AG3908" s="1"/>
      <c r="AK3908" s="1"/>
      <c r="AP3908" s="1"/>
      <c r="AS3908" s="1"/>
      <c r="AW3908" s="1"/>
      <c r="BB3908" s="1"/>
      <c r="BE3908" s="1"/>
      <c r="BH3908" s="1"/>
      <c r="BK3908" s="1"/>
      <c r="BN3908" s="1"/>
      <c r="BR3908" s="1"/>
      <c r="BW3908" s="1"/>
      <c r="BZ3908" s="1"/>
      <c r="CF3908" s="1"/>
      <c r="CN3908" s="1"/>
      <c r="CQ3908" s="1"/>
      <c r="CT3908" s="1"/>
      <c r="CU3908" s="1"/>
    </row>
    <row r="3909" spans="9:99" x14ac:dyDescent="0.2">
      <c r="I3909" s="1"/>
      <c r="L3909" s="1"/>
      <c r="O3909" s="1"/>
      <c r="R3909" s="1"/>
      <c r="U3909" s="1"/>
      <c r="X3909" s="1"/>
      <c r="AA3909" s="1"/>
      <c r="AD3909" s="1"/>
      <c r="AG3909" s="1"/>
      <c r="AK3909" s="1"/>
      <c r="AP3909" s="1"/>
      <c r="AS3909" s="1"/>
      <c r="AW3909" s="1"/>
      <c r="BB3909" s="1"/>
      <c r="BE3909" s="1"/>
      <c r="BH3909" s="1"/>
      <c r="BK3909" s="1"/>
      <c r="BN3909" s="1"/>
      <c r="BR3909" s="1"/>
      <c r="BW3909" s="1"/>
      <c r="BZ3909" s="1"/>
      <c r="CF3909" s="1"/>
      <c r="CN3909" s="1"/>
      <c r="CQ3909" s="1"/>
      <c r="CT3909" s="1"/>
      <c r="CU3909" s="1"/>
    </row>
    <row r="3910" spans="9:99" x14ac:dyDescent="0.2">
      <c r="I3910" s="1"/>
      <c r="L3910" s="1"/>
      <c r="O3910" s="1"/>
      <c r="R3910" s="1"/>
      <c r="U3910" s="1"/>
      <c r="X3910" s="1"/>
      <c r="AA3910" s="1"/>
      <c r="AD3910" s="1"/>
      <c r="AG3910" s="1"/>
      <c r="AK3910" s="1"/>
      <c r="AP3910" s="1"/>
      <c r="AS3910" s="1"/>
      <c r="AW3910" s="1"/>
      <c r="BB3910" s="1"/>
      <c r="BE3910" s="1"/>
      <c r="BH3910" s="1"/>
      <c r="BK3910" s="1"/>
      <c r="BN3910" s="1"/>
      <c r="BR3910" s="1"/>
      <c r="BW3910" s="1"/>
      <c r="BZ3910" s="1"/>
      <c r="CF3910" s="1"/>
      <c r="CN3910" s="1"/>
      <c r="CQ3910" s="1"/>
      <c r="CT3910" s="1"/>
      <c r="CU3910" s="1"/>
    </row>
    <row r="3911" spans="9:99" x14ac:dyDescent="0.2">
      <c r="I3911" s="1"/>
      <c r="L3911" s="1"/>
      <c r="O3911" s="1"/>
      <c r="R3911" s="1"/>
      <c r="U3911" s="1"/>
      <c r="X3911" s="1"/>
      <c r="AA3911" s="1"/>
      <c r="AD3911" s="1"/>
      <c r="AG3911" s="1"/>
      <c r="AK3911" s="1"/>
      <c r="AP3911" s="1"/>
      <c r="AS3911" s="1"/>
      <c r="AW3911" s="1"/>
      <c r="BB3911" s="1"/>
      <c r="BE3911" s="1"/>
      <c r="BH3911" s="1"/>
      <c r="BK3911" s="1"/>
      <c r="BN3911" s="1"/>
      <c r="BR3911" s="1"/>
      <c r="BW3911" s="1"/>
      <c r="BZ3911" s="1"/>
      <c r="CF3911" s="1"/>
      <c r="CN3911" s="1"/>
      <c r="CQ3911" s="1"/>
      <c r="CT3911" s="1"/>
      <c r="CU3911" s="1"/>
    </row>
    <row r="3912" spans="9:99" x14ac:dyDescent="0.2">
      <c r="I3912" s="1"/>
      <c r="L3912" s="1"/>
      <c r="O3912" s="1"/>
      <c r="R3912" s="1"/>
      <c r="U3912" s="1"/>
      <c r="X3912" s="1"/>
      <c r="AA3912" s="1"/>
      <c r="AD3912" s="1"/>
      <c r="AG3912" s="1"/>
      <c r="AK3912" s="1"/>
      <c r="AP3912" s="1"/>
      <c r="AS3912" s="1"/>
      <c r="AW3912" s="1"/>
      <c r="BB3912" s="1"/>
      <c r="BE3912" s="1"/>
      <c r="BH3912" s="1"/>
      <c r="BK3912" s="1"/>
      <c r="BN3912" s="1"/>
      <c r="BR3912" s="1"/>
      <c r="BW3912" s="1"/>
      <c r="BZ3912" s="1"/>
      <c r="CF3912" s="1"/>
      <c r="CN3912" s="1"/>
      <c r="CQ3912" s="1"/>
      <c r="CT3912" s="1"/>
      <c r="CU3912" s="1"/>
    </row>
    <row r="3913" spans="9:99" x14ac:dyDescent="0.2">
      <c r="I3913" s="1"/>
      <c r="L3913" s="1"/>
      <c r="O3913" s="1"/>
      <c r="R3913" s="1"/>
      <c r="U3913" s="1"/>
      <c r="X3913" s="1"/>
      <c r="AA3913" s="1"/>
      <c r="AD3913" s="1"/>
      <c r="AG3913" s="1"/>
      <c r="AK3913" s="1"/>
      <c r="AP3913" s="1"/>
      <c r="AS3913" s="1"/>
      <c r="AW3913" s="1"/>
      <c r="BB3913" s="1"/>
      <c r="BE3913" s="1"/>
      <c r="BH3913" s="1"/>
      <c r="BK3913" s="1"/>
      <c r="BN3913" s="1"/>
      <c r="BR3913" s="1"/>
      <c r="BW3913" s="1"/>
      <c r="BZ3913" s="1"/>
      <c r="CF3913" s="1"/>
      <c r="CN3913" s="1"/>
      <c r="CQ3913" s="1"/>
      <c r="CT3913" s="1"/>
      <c r="CU3913" s="1"/>
    </row>
    <row r="3914" spans="9:99" x14ac:dyDescent="0.2">
      <c r="I3914" s="1"/>
      <c r="L3914" s="1"/>
      <c r="O3914" s="1"/>
      <c r="R3914" s="1"/>
      <c r="U3914" s="1"/>
      <c r="X3914" s="1"/>
      <c r="AA3914" s="1"/>
      <c r="AD3914" s="1"/>
      <c r="AG3914" s="1"/>
      <c r="AK3914" s="1"/>
      <c r="AP3914" s="1"/>
      <c r="AS3914" s="1"/>
      <c r="AW3914" s="1"/>
      <c r="BB3914" s="1"/>
      <c r="BE3914" s="1"/>
      <c r="BH3914" s="1"/>
      <c r="BK3914" s="1"/>
      <c r="BN3914" s="1"/>
      <c r="BR3914" s="1"/>
      <c r="BW3914" s="1"/>
      <c r="BZ3914" s="1"/>
      <c r="CF3914" s="1"/>
      <c r="CN3914" s="1"/>
      <c r="CQ3914" s="1"/>
      <c r="CT3914" s="1"/>
      <c r="CU3914" s="1"/>
    </row>
    <row r="3915" spans="9:99" x14ac:dyDescent="0.2">
      <c r="I3915" s="1"/>
      <c r="L3915" s="1"/>
      <c r="O3915" s="1"/>
      <c r="R3915" s="1"/>
      <c r="U3915" s="1"/>
      <c r="X3915" s="1"/>
      <c r="AA3915" s="1"/>
      <c r="AD3915" s="1"/>
      <c r="AG3915" s="1"/>
      <c r="AK3915" s="1"/>
      <c r="AP3915" s="1"/>
      <c r="AS3915" s="1"/>
      <c r="AW3915" s="1"/>
      <c r="BB3915" s="1"/>
      <c r="BE3915" s="1"/>
      <c r="BH3915" s="1"/>
      <c r="BK3915" s="1"/>
      <c r="BN3915" s="1"/>
      <c r="BR3915" s="1"/>
      <c r="BW3915" s="1"/>
      <c r="BZ3915" s="1"/>
      <c r="CF3915" s="1"/>
      <c r="CN3915" s="1"/>
      <c r="CQ3915" s="1"/>
      <c r="CT3915" s="1"/>
      <c r="CU3915" s="1"/>
    </row>
    <row r="3916" spans="9:99" x14ac:dyDescent="0.2">
      <c r="I3916" s="1"/>
      <c r="L3916" s="1"/>
      <c r="O3916" s="1"/>
      <c r="R3916" s="1"/>
      <c r="U3916" s="1"/>
      <c r="X3916" s="1"/>
      <c r="AA3916" s="1"/>
      <c r="AD3916" s="1"/>
      <c r="AG3916" s="1"/>
      <c r="AK3916" s="1"/>
      <c r="AP3916" s="1"/>
      <c r="AS3916" s="1"/>
      <c r="AW3916" s="1"/>
      <c r="BB3916" s="1"/>
      <c r="BE3916" s="1"/>
      <c r="BH3916" s="1"/>
      <c r="BK3916" s="1"/>
      <c r="BN3916" s="1"/>
      <c r="BR3916" s="1"/>
      <c r="BW3916" s="1"/>
      <c r="BZ3916" s="1"/>
      <c r="CF3916" s="1"/>
      <c r="CN3916" s="1"/>
      <c r="CQ3916" s="1"/>
      <c r="CT3916" s="1"/>
      <c r="CU3916" s="1"/>
    </row>
    <row r="3917" spans="9:99" x14ac:dyDescent="0.2">
      <c r="I3917" s="1"/>
      <c r="L3917" s="1"/>
      <c r="O3917" s="1"/>
      <c r="R3917" s="1"/>
      <c r="U3917" s="1"/>
      <c r="X3917" s="1"/>
      <c r="AA3917" s="1"/>
      <c r="AD3917" s="1"/>
      <c r="AG3917" s="1"/>
      <c r="AK3917" s="1"/>
      <c r="AP3917" s="1"/>
      <c r="AS3917" s="1"/>
      <c r="AW3917" s="1"/>
      <c r="BB3917" s="1"/>
      <c r="BE3917" s="1"/>
      <c r="BH3917" s="1"/>
      <c r="BK3917" s="1"/>
      <c r="BN3917" s="1"/>
      <c r="BR3917" s="1"/>
      <c r="BW3917" s="1"/>
      <c r="BZ3917" s="1"/>
      <c r="CF3917" s="1"/>
      <c r="CN3917" s="1"/>
      <c r="CQ3917" s="1"/>
      <c r="CT3917" s="1"/>
      <c r="CU3917" s="1"/>
    </row>
    <row r="3918" spans="9:99" x14ac:dyDescent="0.2">
      <c r="I3918" s="1"/>
      <c r="L3918" s="1"/>
      <c r="O3918" s="1"/>
      <c r="R3918" s="1"/>
      <c r="U3918" s="1"/>
      <c r="X3918" s="1"/>
      <c r="AA3918" s="1"/>
      <c r="AD3918" s="1"/>
      <c r="AG3918" s="1"/>
      <c r="AK3918" s="1"/>
      <c r="AP3918" s="1"/>
      <c r="AS3918" s="1"/>
      <c r="AW3918" s="1"/>
      <c r="BB3918" s="1"/>
      <c r="BE3918" s="1"/>
      <c r="BH3918" s="1"/>
      <c r="BK3918" s="1"/>
      <c r="BN3918" s="1"/>
      <c r="BR3918" s="1"/>
      <c r="BW3918" s="1"/>
      <c r="BZ3918" s="1"/>
      <c r="CF3918" s="1"/>
      <c r="CN3918" s="1"/>
      <c r="CQ3918" s="1"/>
      <c r="CT3918" s="1"/>
      <c r="CU3918" s="1"/>
    </row>
    <row r="3919" spans="9:99" x14ac:dyDescent="0.2">
      <c r="I3919" s="1"/>
      <c r="L3919" s="1"/>
      <c r="O3919" s="1"/>
      <c r="R3919" s="1"/>
      <c r="U3919" s="1"/>
      <c r="X3919" s="1"/>
      <c r="AA3919" s="1"/>
      <c r="AD3919" s="1"/>
      <c r="AG3919" s="1"/>
      <c r="AK3919" s="1"/>
      <c r="AP3919" s="1"/>
      <c r="AS3919" s="1"/>
      <c r="AW3919" s="1"/>
      <c r="BB3919" s="1"/>
      <c r="BE3919" s="1"/>
      <c r="BH3919" s="1"/>
      <c r="BK3919" s="1"/>
      <c r="BN3919" s="1"/>
      <c r="BR3919" s="1"/>
      <c r="BW3919" s="1"/>
      <c r="BZ3919" s="1"/>
      <c r="CF3919" s="1"/>
      <c r="CN3919" s="1"/>
      <c r="CQ3919" s="1"/>
      <c r="CT3919" s="1"/>
      <c r="CU3919" s="1"/>
    </row>
    <row r="3920" spans="9:99" x14ac:dyDescent="0.2">
      <c r="I3920" s="1"/>
      <c r="L3920" s="1"/>
      <c r="O3920" s="1"/>
      <c r="R3920" s="1"/>
      <c r="U3920" s="1"/>
      <c r="X3920" s="1"/>
      <c r="AA3920" s="1"/>
      <c r="AD3920" s="1"/>
      <c r="AG3920" s="1"/>
      <c r="AK3920" s="1"/>
      <c r="AP3920" s="1"/>
      <c r="AS3920" s="1"/>
      <c r="AW3920" s="1"/>
      <c r="BB3920" s="1"/>
      <c r="BE3920" s="1"/>
      <c r="BH3920" s="1"/>
      <c r="BK3920" s="1"/>
      <c r="BN3920" s="1"/>
      <c r="BR3920" s="1"/>
      <c r="BW3920" s="1"/>
      <c r="BZ3920" s="1"/>
      <c r="CF3920" s="1"/>
      <c r="CN3920" s="1"/>
      <c r="CQ3920" s="1"/>
      <c r="CT3920" s="1"/>
      <c r="CU3920" s="1"/>
    </row>
    <row r="3921" spans="9:99" x14ac:dyDescent="0.2">
      <c r="I3921" s="1"/>
      <c r="L3921" s="1"/>
      <c r="O3921" s="1"/>
      <c r="R3921" s="1"/>
      <c r="U3921" s="1"/>
      <c r="X3921" s="1"/>
      <c r="AA3921" s="1"/>
      <c r="AD3921" s="1"/>
      <c r="AG3921" s="1"/>
      <c r="AK3921" s="1"/>
      <c r="AP3921" s="1"/>
      <c r="AS3921" s="1"/>
      <c r="AW3921" s="1"/>
      <c r="BB3921" s="1"/>
      <c r="BE3921" s="1"/>
      <c r="BH3921" s="1"/>
      <c r="BK3921" s="1"/>
      <c r="BN3921" s="1"/>
      <c r="BR3921" s="1"/>
      <c r="BW3921" s="1"/>
      <c r="BZ3921" s="1"/>
      <c r="CF3921" s="1"/>
      <c r="CN3921" s="1"/>
      <c r="CQ3921" s="1"/>
      <c r="CT3921" s="1"/>
      <c r="CU3921" s="1"/>
    </row>
    <row r="3922" spans="9:99" x14ac:dyDescent="0.2">
      <c r="I3922" s="1"/>
      <c r="L3922" s="1"/>
      <c r="O3922" s="1"/>
      <c r="R3922" s="1"/>
      <c r="U3922" s="1"/>
      <c r="X3922" s="1"/>
      <c r="AA3922" s="1"/>
      <c r="AD3922" s="1"/>
      <c r="AG3922" s="1"/>
      <c r="AK3922" s="1"/>
      <c r="AP3922" s="1"/>
      <c r="AS3922" s="1"/>
      <c r="AW3922" s="1"/>
      <c r="BB3922" s="1"/>
      <c r="BE3922" s="1"/>
      <c r="BH3922" s="1"/>
      <c r="BK3922" s="1"/>
      <c r="BN3922" s="1"/>
      <c r="BR3922" s="1"/>
      <c r="BW3922" s="1"/>
      <c r="BZ3922" s="1"/>
      <c r="CF3922" s="1"/>
      <c r="CN3922" s="1"/>
      <c r="CQ3922" s="1"/>
      <c r="CT3922" s="1"/>
      <c r="CU3922" s="1"/>
    </row>
    <row r="3923" spans="9:99" x14ac:dyDescent="0.2">
      <c r="I3923" s="1"/>
      <c r="L3923" s="1"/>
      <c r="O3923" s="1"/>
      <c r="R3923" s="1"/>
      <c r="U3923" s="1"/>
      <c r="X3923" s="1"/>
      <c r="AA3923" s="1"/>
      <c r="AD3923" s="1"/>
      <c r="AG3923" s="1"/>
      <c r="AK3923" s="1"/>
      <c r="AP3923" s="1"/>
      <c r="AS3923" s="1"/>
      <c r="AW3923" s="1"/>
      <c r="BB3923" s="1"/>
      <c r="BE3923" s="1"/>
      <c r="BH3923" s="1"/>
      <c r="BK3923" s="1"/>
      <c r="BN3923" s="1"/>
      <c r="BR3923" s="1"/>
      <c r="BW3923" s="1"/>
      <c r="BZ3923" s="1"/>
      <c r="CF3923" s="1"/>
      <c r="CN3923" s="1"/>
      <c r="CQ3923" s="1"/>
      <c r="CT3923" s="1"/>
      <c r="CU3923" s="1"/>
    </row>
    <row r="3924" spans="9:99" x14ac:dyDescent="0.2">
      <c r="I3924" s="1"/>
      <c r="L3924" s="1"/>
      <c r="O3924" s="1"/>
      <c r="R3924" s="1"/>
      <c r="U3924" s="1"/>
      <c r="X3924" s="1"/>
      <c r="AA3924" s="1"/>
      <c r="AD3924" s="1"/>
      <c r="AG3924" s="1"/>
      <c r="AK3924" s="1"/>
      <c r="AP3924" s="1"/>
      <c r="AS3924" s="1"/>
      <c r="AW3924" s="1"/>
      <c r="BB3924" s="1"/>
      <c r="BE3924" s="1"/>
      <c r="BH3924" s="1"/>
      <c r="BK3924" s="1"/>
      <c r="BN3924" s="1"/>
      <c r="BR3924" s="1"/>
      <c r="BW3924" s="1"/>
      <c r="BZ3924" s="1"/>
      <c r="CF3924" s="1"/>
      <c r="CN3924" s="1"/>
      <c r="CQ3924" s="1"/>
      <c r="CT3924" s="1"/>
      <c r="CU3924" s="1"/>
    </row>
    <row r="3925" spans="9:99" x14ac:dyDescent="0.2">
      <c r="I3925" s="1"/>
      <c r="L3925" s="1"/>
      <c r="O3925" s="1"/>
      <c r="R3925" s="1"/>
      <c r="U3925" s="1"/>
      <c r="X3925" s="1"/>
      <c r="AA3925" s="1"/>
      <c r="AD3925" s="1"/>
      <c r="AG3925" s="1"/>
      <c r="AK3925" s="1"/>
      <c r="AP3925" s="1"/>
      <c r="AS3925" s="1"/>
      <c r="AW3925" s="1"/>
      <c r="BB3925" s="1"/>
      <c r="BE3925" s="1"/>
      <c r="BH3925" s="1"/>
      <c r="BK3925" s="1"/>
      <c r="BN3925" s="1"/>
      <c r="BR3925" s="1"/>
      <c r="BW3925" s="1"/>
      <c r="BZ3925" s="1"/>
      <c r="CF3925" s="1"/>
      <c r="CN3925" s="1"/>
      <c r="CQ3925" s="1"/>
      <c r="CT3925" s="1"/>
      <c r="CU3925" s="1"/>
    </row>
    <row r="3926" spans="9:99" x14ac:dyDescent="0.2">
      <c r="I3926" s="1"/>
      <c r="L3926" s="1"/>
      <c r="O3926" s="1"/>
      <c r="R3926" s="1"/>
      <c r="U3926" s="1"/>
      <c r="X3926" s="1"/>
      <c r="AA3926" s="1"/>
      <c r="AD3926" s="1"/>
      <c r="AG3926" s="1"/>
      <c r="AK3926" s="1"/>
      <c r="AP3926" s="1"/>
      <c r="AS3926" s="1"/>
      <c r="AW3926" s="1"/>
      <c r="BB3926" s="1"/>
      <c r="BE3926" s="1"/>
      <c r="BH3926" s="1"/>
      <c r="BK3926" s="1"/>
      <c r="BN3926" s="1"/>
      <c r="BR3926" s="1"/>
      <c r="BW3926" s="1"/>
      <c r="BZ3926" s="1"/>
      <c r="CF3926" s="1"/>
      <c r="CN3926" s="1"/>
      <c r="CQ3926" s="1"/>
      <c r="CT3926" s="1"/>
      <c r="CU3926" s="1"/>
    </row>
    <row r="3927" spans="9:99" x14ac:dyDescent="0.2">
      <c r="I3927" s="1"/>
      <c r="L3927" s="1"/>
      <c r="O3927" s="1"/>
      <c r="R3927" s="1"/>
      <c r="U3927" s="1"/>
      <c r="X3927" s="1"/>
      <c r="AA3927" s="1"/>
      <c r="AD3927" s="1"/>
      <c r="AG3927" s="1"/>
      <c r="AK3927" s="1"/>
      <c r="AP3927" s="1"/>
      <c r="AS3927" s="1"/>
      <c r="AW3927" s="1"/>
      <c r="BB3927" s="1"/>
      <c r="BE3927" s="1"/>
      <c r="BH3927" s="1"/>
      <c r="BK3927" s="1"/>
      <c r="BN3927" s="1"/>
      <c r="BR3927" s="1"/>
      <c r="BW3927" s="1"/>
      <c r="BZ3927" s="1"/>
      <c r="CF3927" s="1"/>
      <c r="CN3927" s="1"/>
      <c r="CQ3927" s="1"/>
      <c r="CT3927" s="1"/>
      <c r="CU3927" s="1"/>
    </row>
    <row r="3928" spans="9:99" x14ac:dyDescent="0.2">
      <c r="I3928" s="1"/>
      <c r="L3928" s="1"/>
      <c r="O3928" s="1"/>
      <c r="R3928" s="1"/>
      <c r="U3928" s="1"/>
      <c r="X3928" s="1"/>
      <c r="AA3928" s="1"/>
      <c r="AD3928" s="1"/>
      <c r="AG3928" s="1"/>
      <c r="AK3928" s="1"/>
      <c r="AP3928" s="1"/>
      <c r="AS3928" s="1"/>
      <c r="AW3928" s="1"/>
      <c r="BB3928" s="1"/>
      <c r="BE3928" s="1"/>
      <c r="BH3928" s="1"/>
      <c r="BK3928" s="1"/>
      <c r="BN3928" s="1"/>
      <c r="BR3928" s="1"/>
      <c r="BW3928" s="1"/>
      <c r="BZ3928" s="1"/>
      <c r="CF3928" s="1"/>
      <c r="CN3928" s="1"/>
      <c r="CQ3928" s="1"/>
      <c r="CT3928" s="1"/>
      <c r="CU3928" s="1"/>
    </row>
    <row r="3929" spans="9:99" x14ac:dyDescent="0.2">
      <c r="I3929" s="1"/>
      <c r="L3929" s="1"/>
      <c r="O3929" s="1"/>
      <c r="R3929" s="1"/>
      <c r="U3929" s="1"/>
      <c r="X3929" s="1"/>
      <c r="AA3929" s="1"/>
      <c r="AD3929" s="1"/>
      <c r="AG3929" s="1"/>
      <c r="AK3929" s="1"/>
      <c r="AP3929" s="1"/>
      <c r="AS3929" s="1"/>
      <c r="AW3929" s="1"/>
      <c r="BB3929" s="1"/>
      <c r="BE3929" s="1"/>
      <c r="BH3929" s="1"/>
      <c r="BK3929" s="1"/>
      <c r="BN3929" s="1"/>
      <c r="BR3929" s="1"/>
      <c r="BW3929" s="1"/>
      <c r="BZ3929" s="1"/>
      <c r="CF3929" s="1"/>
      <c r="CN3929" s="1"/>
      <c r="CQ3929" s="1"/>
      <c r="CT3929" s="1"/>
      <c r="CU3929" s="1"/>
    </row>
    <row r="3930" spans="9:99" x14ac:dyDescent="0.2">
      <c r="I3930" s="1"/>
      <c r="L3930" s="1"/>
      <c r="O3930" s="1"/>
      <c r="R3930" s="1"/>
      <c r="U3930" s="1"/>
      <c r="X3930" s="1"/>
      <c r="AA3930" s="1"/>
      <c r="AD3930" s="1"/>
      <c r="AG3930" s="1"/>
      <c r="AK3930" s="1"/>
      <c r="AP3930" s="1"/>
      <c r="AS3930" s="1"/>
      <c r="AW3930" s="1"/>
      <c r="BB3930" s="1"/>
      <c r="BE3930" s="1"/>
      <c r="BH3930" s="1"/>
      <c r="BK3930" s="1"/>
      <c r="BN3930" s="1"/>
      <c r="BR3930" s="1"/>
      <c r="BW3930" s="1"/>
      <c r="BZ3930" s="1"/>
      <c r="CF3930" s="1"/>
      <c r="CN3930" s="1"/>
      <c r="CQ3930" s="1"/>
      <c r="CT3930" s="1"/>
      <c r="CU3930" s="1"/>
    </row>
    <row r="3931" spans="9:99" x14ac:dyDescent="0.2">
      <c r="I3931" s="1"/>
      <c r="L3931" s="1"/>
      <c r="O3931" s="1"/>
      <c r="R3931" s="1"/>
      <c r="U3931" s="1"/>
      <c r="X3931" s="1"/>
      <c r="AA3931" s="1"/>
      <c r="AD3931" s="1"/>
      <c r="AG3931" s="1"/>
      <c r="AK3931" s="1"/>
      <c r="AP3931" s="1"/>
      <c r="AS3931" s="1"/>
      <c r="AW3931" s="1"/>
      <c r="BB3931" s="1"/>
      <c r="BE3931" s="1"/>
      <c r="BH3931" s="1"/>
      <c r="BK3931" s="1"/>
      <c r="BN3931" s="1"/>
      <c r="BR3931" s="1"/>
      <c r="BW3931" s="1"/>
      <c r="BZ3931" s="1"/>
      <c r="CF3931" s="1"/>
      <c r="CN3931" s="1"/>
      <c r="CQ3931" s="1"/>
      <c r="CT3931" s="1"/>
      <c r="CU3931" s="1"/>
    </row>
    <row r="3932" spans="9:99" x14ac:dyDescent="0.2">
      <c r="I3932" s="1"/>
      <c r="L3932" s="1"/>
      <c r="O3932" s="1"/>
      <c r="R3932" s="1"/>
      <c r="U3932" s="1"/>
      <c r="X3932" s="1"/>
      <c r="AA3932" s="1"/>
      <c r="AD3932" s="1"/>
      <c r="AG3932" s="1"/>
      <c r="AK3932" s="1"/>
      <c r="AP3932" s="1"/>
      <c r="AS3932" s="1"/>
      <c r="AW3932" s="1"/>
      <c r="BB3932" s="1"/>
      <c r="BE3932" s="1"/>
      <c r="BH3932" s="1"/>
      <c r="BK3932" s="1"/>
      <c r="BN3932" s="1"/>
      <c r="BR3932" s="1"/>
      <c r="BW3932" s="1"/>
      <c r="BZ3932" s="1"/>
      <c r="CF3932" s="1"/>
      <c r="CN3932" s="1"/>
      <c r="CQ3932" s="1"/>
      <c r="CT3932" s="1"/>
      <c r="CU3932" s="1"/>
    </row>
    <row r="3933" spans="9:99" x14ac:dyDescent="0.2">
      <c r="I3933" s="1"/>
      <c r="L3933" s="1"/>
      <c r="O3933" s="1"/>
      <c r="R3933" s="1"/>
      <c r="U3933" s="1"/>
      <c r="X3933" s="1"/>
      <c r="AA3933" s="1"/>
      <c r="AD3933" s="1"/>
      <c r="AG3933" s="1"/>
      <c r="AK3933" s="1"/>
      <c r="AP3933" s="1"/>
      <c r="AS3933" s="1"/>
      <c r="AW3933" s="1"/>
      <c r="BB3933" s="1"/>
      <c r="BE3933" s="1"/>
      <c r="BH3933" s="1"/>
      <c r="BK3933" s="1"/>
      <c r="BN3933" s="1"/>
      <c r="BR3933" s="1"/>
      <c r="BW3933" s="1"/>
      <c r="BZ3933" s="1"/>
      <c r="CF3933" s="1"/>
      <c r="CN3933" s="1"/>
      <c r="CQ3933" s="1"/>
      <c r="CT3933" s="1"/>
      <c r="CU3933" s="1"/>
    </row>
    <row r="3934" spans="9:99" x14ac:dyDescent="0.2">
      <c r="I3934" s="1"/>
      <c r="L3934" s="1"/>
      <c r="O3934" s="1"/>
      <c r="R3934" s="1"/>
      <c r="U3934" s="1"/>
      <c r="X3934" s="1"/>
      <c r="AA3934" s="1"/>
      <c r="AD3934" s="1"/>
      <c r="AG3934" s="1"/>
      <c r="AK3934" s="1"/>
      <c r="AP3934" s="1"/>
      <c r="AS3934" s="1"/>
      <c r="AW3934" s="1"/>
      <c r="BB3934" s="1"/>
      <c r="BE3934" s="1"/>
      <c r="BH3934" s="1"/>
      <c r="BK3934" s="1"/>
      <c r="BN3934" s="1"/>
      <c r="BR3934" s="1"/>
      <c r="BW3934" s="1"/>
      <c r="BZ3934" s="1"/>
      <c r="CF3934" s="1"/>
      <c r="CN3934" s="1"/>
      <c r="CQ3934" s="1"/>
      <c r="CT3934" s="1"/>
      <c r="CU3934" s="1"/>
    </row>
    <row r="3935" spans="9:99" x14ac:dyDescent="0.2">
      <c r="I3935" s="1"/>
      <c r="L3935" s="1"/>
      <c r="O3935" s="1"/>
      <c r="R3935" s="1"/>
      <c r="U3935" s="1"/>
      <c r="X3935" s="1"/>
      <c r="AA3935" s="1"/>
      <c r="AD3935" s="1"/>
      <c r="AG3935" s="1"/>
      <c r="AK3935" s="1"/>
      <c r="AP3935" s="1"/>
      <c r="AS3935" s="1"/>
      <c r="AW3935" s="1"/>
      <c r="BB3935" s="1"/>
      <c r="BE3935" s="1"/>
      <c r="BH3935" s="1"/>
      <c r="BK3935" s="1"/>
      <c r="BN3935" s="1"/>
      <c r="BR3935" s="1"/>
      <c r="BW3935" s="1"/>
      <c r="BZ3935" s="1"/>
      <c r="CF3935" s="1"/>
      <c r="CN3935" s="1"/>
      <c r="CQ3935" s="1"/>
      <c r="CT3935" s="1"/>
      <c r="CU3935" s="1"/>
    </row>
    <row r="3936" spans="9:99" x14ac:dyDescent="0.2">
      <c r="I3936" s="1"/>
      <c r="L3936" s="1"/>
      <c r="O3936" s="1"/>
      <c r="R3936" s="1"/>
      <c r="U3936" s="1"/>
      <c r="X3936" s="1"/>
      <c r="AA3936" s="1"/>
      <c r="AD3936" s="1"/>
      <c r="AG3936" s="1"/>
      <c r="AK3936" s="1"/>
      <c r="AP3936" s="1"/>
      <c r="AS3936" s="1"/>
      <c r="AW3936" s="1"/>
      <c r="BB3936" s="1"/>
      <c r="BE3936" s="1"/>
      <c r="BH3936" s="1"/>
      <c r="BK3936" s="1"/>
      <c r="BN3936" s="1"/>
      <c r="BR3936" s="1"/>
      <c r="BW3936" s="1"/>
      <c r="BZ3936" s="1"/>
      <c r="CF3936" s="1"/>
      <c r="CN3936" s="1"/>
      <c r="CQ3936" s="1"/>
      <c r="CT3936" s="1"/>
      <c r="CU3936" s="1"/>
    </row>
    <row r="3937" spans="9:99" x14ac:dyDescent="0.2">
      <c r="I3937" s="1"/>
      <c r="L3937" s="1"/>
      <c r="O3937" s="1"/>
      <c r="R3937" s="1"/>
      <c r="U3937" s="1"/>
      <c r="X3937" s="1"/>
      <c r="AA3937" s="1"/>
      <c r="AD3937" s="1"/>
      <c r="AG3937" s="1"/>
      <c r="AK3937" s="1"/>
      <c r="AP3937" s="1"/>
      <c r="AS3937" s="1"/>
      <c r="AW3937" s="1"/>
      <c r="BB3937" s="1"/>
      <c r="BE3937" s="1"/>
      <c r="BH3937" s="1"/>
      <c r="BK3937" s="1"/>
      <c r="BN3937" s="1"/>
      <c r="BR3937" s="1"/>
      <c r="BW3937" s="1"/>
      <c r="BZ3937" s="1"/>
      <c r="CF3937" s="1"/>
      <c r="CN3937" s="1"/>
      <c r="CQ3937" s="1"/>
      <c r="CT3937" s="1"/>
      <c r="CU3937" s="1"/>
    </row>
    <row r="3938" spans="9:99" x14ac:dyDescent="0.2">
      <c r="I3938" s="1"/>
      <c r="L3938" s="1"/>
      <c r="O3938" s="1"/>
      <c r="R3938" s="1"/>
      <c r="U3938" s="1"/>
      <c r="X3938" s="1"/>
      <c r="AA3938" s="1"/>
      <c r="AD3938" s="1"/>
      <c r="AG3938" s="1"/>
      <c r="AK3938" s="1"/>
      <c r="AP3938" s="1"/>
      <c r="AS3938" s="1"/>
      <c r="AW3938" s="1"/>
      <c r="BB3938" s="1"/>
      <c r="BE3938" s="1"/>
      <c r="BH3938" s="1"/>
      <c r="BK3938" s="1"/>
      <c r="BN3938" s="1"/>
      <c r="BR3938" s="1"/>
      <c r="BW3938" s="1"/>
      <c r="BZ3938" s="1"/>
      <c r="CF3938" s="1"/>
      <c r="CN3938" s="1"/>
      <c r="CQ3938" s="1"/>
      <c r="CT3938" s="1"/>
      <c r="CU3938" s="1"/>
    </row>
    <row r="3939" spans="9:99" x14ac:dyDescent="0.2">
      <c r="I3939" s="1"/>
      <c r="L3939" s="1"/>
      <c r="O3939" s="1"/>
      <c r="R3939" s="1"/>
      <c r="U3939" s="1"/>
      <c r="X3939" s="1"/>
      <c r="AA3939" s="1"/>
      <c r="AD3939" s="1"/>
      <c r="AG3939" s="1"/>
      <c r="AK3939" s="1"/>
      <c r="AP3939" s="1"/>
      <c r="AS3939" s="1"/>
      <c r="AW3939" s="1"/>
      <c r="BB3939" s="1"/>
      <c r="BE3939" s="1"/>
      <c r="BH3939" s="1"/>
      <c r="BK3939" s="1"/>
      <c r="BN3939" s="1"/>
      <c r="BR3939" s="1"/>
      <c r="BW3939" s="1"/>
      <c r="BZ3939" s="1"/>
      <c r="CF3939" s="1"/>
      <c r="CN3939" s="1"/>
      <c r="CQ3939" s="1"/>
      <c r="CT3939" s="1"/>
      <c r="CU3939" s="1"/>
    </row>
    <row r="3940" spans="9:99" x14ac:dyDescent="0.2">
      <c r="I3940" s="1"/>
      <c r="L3940" s="1"/>
      <c r="O3940" s="1"/>
      <c r="R3940" s="1"/>
      <c r="U3940" s="1"/>
      <c r="X3940" s="1"/>
      <c r="AA3940" s="1"/>
      <c r="AD3940" s="1"/>
      <c r="AG3940" s="1"/>
      <c r="AK3940" s="1"/>
      <c r="AP3940" s="1"/>
      <c r="AS3940" s="1"/>
      <c r="AW3940" s="1"/>
      <c r="BB3940" s="1"/>
      <c r="BE3940" s="1"/>
      <c r="BH3940" s="1"/>
      <c r="BK3940" s="1"/>
      <c r="BN3940" s="1"/>
      <c r="BR3940" s="1"/>
      <c r="BW3940" s="1"/>
      <c r="BZ3940" s="1"/>
      <c r="CF3940" s="1"/>
      <c r="CN3940" s="1"/>
      <c r="CQ3940" s="1"/>
      <c r="CT3940" s="1"/>
      <c r="CU3940" s="1"/>
    </row>
    <row r="3941" spans="9:99" x14ac:dyDescent="0.2">
      <c r="I3941" s="1"/>
      <c r="L3941" s="1"/>
      <c r="O3941" s="1"/>
      <c r="R3941" s="1"/>
      <c r="U3941" s="1"/>
      <c r="X3941" s="1"/>
      <c r="AA3941" s="1"/>
      <c r="AD3941" s="1"/>
      <c r="AG3941" s="1"/>
      <c r="AK3941" s="1"/>
      <c r="AP3941" s="1"/>
      <c r="AS3941" s="1"/>
      <c r="AW3941" s="1"/>
      <c r="BB3941" s="1"/>
      <c r="BE3941" s="1"/>
      <c r="BH3941" s="1"/>
      <c r="BK3941" s="1"/>
      <c r="BN3941" s="1"/>
      <c r="BR3941" s="1"/>
      <c r="BW3941" s="1"/>
      <c r="BZ3941" s="1"/>
      <c r="CF3941" s="1"/>
      <c r="CN3941" s="1"/>
      <c r="CQ3941" s="1"/>
      <c r="CT3941" s="1"/>
      <c r="CU3941" s="1"/>
    </row>
    <row r="3942" spans="9:99" x14ac:dyDescent="0.2">
      <c r="I3942" s="1"/>
      <c r="L3942" s="1"/>
      <c r="O3942" s="1"/>
      <c r="R3942" s="1"/>
      <c r="U3942" s="1"/>
      <c r="X3942" s="1"/>
      <c r="AA3942" s="1"/>
      <c r="AD3942" s="1"/>
      <c r="AG3942" s="1"/>
      <c r="AK3942" s="1"/>
      <c r="AP3942" s="1"/>
      <c r="AS3942" s="1"/>
      <c r="AW3942" s="1"/>
      <c r="BB3942" s="1"/>
      <c r="BE3942" s="1"/>
      <c r="BH3942" s="1"/>
      <c r="BK3942" s="1"/>
      <c r="BN3942" s="1"/>
      <c r="BR3942" s="1"/>
      <c r="BW3942" s="1"/>
      <c r="BZ3942" s="1"/>
      <c r="CF3942" s="1"/>
      <c r="CN3942" s="1"/>
      <c r="CQ3942" s="1"/>
      <c r="CT3942" s="1"/>
      <c r="CU3942" s="1"/>
    </row>
    <row r="3943" spans="9:99" x14ac:dyDescent="0.2">
      <c r="I3943" s="1"/>
      <c r="L3943" s="1"/>
      <c r="O3943" s="1"/>
      <c r="R3943" s="1"/>
      <c r="U3943" s="1"/>
      <c r="X3943" s="1"/>
      <c r="AA3943" s="1"/>
      <c r="AD3943" s="1"/>
      <c r="AG3943" s="1"/>
      <c r="AK3943" s="1"/>
      <c r="AP3943" s="1"/>
      <c r="AS3943" s="1"/>
      <c r="AW3943" s="1"/>
      <c r="BB3943" s="1"/>
      <c r="BE3943" s="1"/>
      <c r="BH3943" s="1"/>
      <c r="BK3943" s="1"/>
      <c r="BN3943" s="1"/>
      <c r="BR3943" s="1"/>
      <c r="BW3943" s="1"/>
      <c r="BZ3943" s="1"/>
      <c r="CF3943" s="1"/>
      <c r="CN3943" s="1"/>
      <c r="CQ3943" s="1"/>
      <c r="CT3943" s="1"/>
      <c r="CU3943" s="1"/>
    </row>
    <row r="3944" spans="9:99" x14ac:dyDescent="0.2">
      <c r="I3944" s="1"/>
      <c r="L3944" s="1"/>
      <c r="O3944" s="1"/>
      <c r="R3944" s="1"/>
      <c r="U3944" s="1"/>
      <c r="X3944" s="1"/>
      <c r="AA3944" s="1"/>
      <c r="AD3944" s="1"/>
      <c r="AG3944" s="1"/>
      <c r="AK3944" s="1"/>
      <c r="AP3944" s="1"/>
      <c r="AS3944" s="1"/>
      <c r="AW3944" s="1"/>
      <c r="BB3944" s="1"/>
      <c r="BE3944" s="1"/>
      <c r="BH3944" s="1"/>
      <c r="BK3944" s="1"/>
      <c r="BN3944" s="1"/>
      <c r="BR3944" s="1"/>
      <c r="BW3944" s="1"/>
      <c r="BZ3944" s="1"/>
      <c r="CF3944" s="1"/>
      <c r="CN3944" s="1"/>
      <c r="CQ3944" s="1"/>
      <c r="CT3944" s="1"/>
      <c r="CU3944" s="1"/>
    </row>
    <row r="3945" spans="9:99" x14ac:dyDescent="0.2">
      <c r="I3945" s="1"/>
      <c r="L3945" s="1"/>
      <c r="O3945" s="1"/>
      <c r="R3945" s="1"/>
      <c r="U3945" s="1"/>
      <c r="X3945" s="1"/>
      <c r="AA3945" s="1"/>
      <c r="AD3945" s="1"/>
      <c r="AG3945" s="1"/>
      <c r="AK3945" s="1"/>
      <c r="AP3945" s="1"/>
      <c r="AS3945" s="1"/>
      <c r="AW3945" s="1"/>
      <c r="BB3945" s="1"/>
      <c r="BE3945" s="1"/>
      <c r="BH3945" s="1"/>
      <c r="BK3945" s="1"/>
      <c r="BN3945" s="1"/>
      <c r="BR3945" s="1"/>
      <c r="BW3945" s="1"/>
      <c r="BZ3945" s="1"/>
      <c r="CF3945" s="1"/>
      <c r="CN3945" s="1"/>
      <c r="CQ3945" s="1"/>
      <c r="CT3945" s="1"/>
      <c r="CU3945" s="1"/>
    </row>
    <row r="3946" spans="9:99" x14ac:dyDescent="0.2">
      <c r="I3946" s="1"/>
      <c r="L3946" s="1"/>
      <c r="O3946" s="1"/>
      <c r="R3946" s="1"/>
      <c r="U3946" s="1"/>
      <c r="X3946" s="1"/>
      <c r="AA3946" s="1"/>
      <c r="AD3946" s="1"/>
      <c r="AG3946" s="1"/>
      <c r="AK3946" s="1"/>
      <c r="AP3946" s="1"/>
      <c r="AS3946" s="1"/>
      <c r="AW3946" s="1"/>
      <c r="BB3946" s="1"/>
      <c r="BE3946" s="1"/>
      <c r="BH3946" s="1"/>
      <c r="BK3946" s="1"/>
      <c r="BN3946" s="1"/>
      <c r="BR3946" s="1"/>
      <c r="BW3946" s="1"/>
      <c r="BZ3946" s="1"/>
      <c r="CF3946" s="1"/>
      <c r="CN3946" s="1"/>
      <c r="CQ3946" s="1"/>
      <c r="CT3946" s="1"/>
      <c r="CU3946" s="1"/>
    </row>
    <row r="3947" spans="9:99" x14ac:dyDescent="0.2">
      <c r="I3947" s="1"/>
      <c r="L3947" s="1"/>
      <c r="O3947" s="1"/>
      <c r="R3947" s="1"/>
      <c r="U3947" s="1"/>
      <c r="X3947" s="1"/>
      <c r="AA3947" s="1"/>
      <c r="AD3947" s="1"/>
      <c r="AG3947" s="1"/>
      <c r="AK3947" s="1"/>
      <c r="AP3947" s="1"/>
      <c r="AS3947" s="1"/>
      <c r="AW3947" s="1"/>
      <c r="BB3947" s="1"/>
      <c r="BE3947" s="1"/>
      <c r="BH3947" s="1"/>
      <c r="BK3947" s="1"/>
      <c r="BN3947" s="1"/>
      <c r="BR3947" s="1"/>
      <c r="BW3947" s="1"/>
      <c r="BZ3947" s="1"/>
      <c r="CF3947" s="1"/>
      <c r="CN3947" s="1"/>
      <c r="CQ3947" s="1"/>
      <c r="CT3947" s="1"/>
      <c r="CU3947" s="1"/>
    </row>
    <row r="3948" spans="9:99" x14ac:dyDescent="0.2">
      <c r="I3948" s="1"/>
      <c r="L3948" s="1"/>
      <c r="O3948" s="1"/>
      <c r="R3948" s="1"/>
      <c r="U3948" s="1"/>
      <c r="X3948" s="1"/>
      <c r="AA3948" s="1"/>
      <c r="AD3948" s="1"/>
      <c r="AG3948" s="1"/>
      <c r="AK3948" s="1"/>
      <c r="AP3948" s="1"/>
      <c r="AS3948" s="1"/>
      <c r="AW3948" s="1"/>
      <c r="BB3948" s="1"/>
      <c r="BE3948" s="1"/>
      <c r="BH3948" s="1"/>
      <c r="BK3948" s="1"/>
      <c r="BN3948" s="1"/>
      <c r="BR3948" s="1"/>
      <c r="BW3948" s="1"/>
      <c r="BZ3948" s="1"/>
      <c r="CF3948" s="1"/>
      <c r="CN3948" s="1"/>
      <c r="CQ3948" s="1"/>
      <c r="CT3948" s="1"/>
      <c r="CU3948" s="1"/>
    </row>
    <row r="3949" spans="9:99" x14ac:dyDescent="0.2">
      <c r="I3949" s="1"/>
      <c r="L3949" s="1"/>
      <c r="O3949" s="1"/>
      <c r="R3949" s="1"/>
      <c r="U3949" s="1"/>
      <c r="X3949" s="1"/>
      <c r="AA3949" s="1"/>
      <c r="AD3949" s="1"/>
      <c r="AG3949" s="1"/>
      <c r="AK3949" s="1"/>
      <c r="AP3949" s="1"/>
      <c r="AS3949" s="1"/>
      <c r="AW3949" s="1"/>
      <c r="BB3949" s="1"/>
      <c r="BE3949" s="1"/>
      <c r="BH3949" s="1"/>
      <c r="BK3949" s="1"/>
      <c r="BN3949" s="1"/>
      <c r="BR3949" s="1"/>
      <c r="BW3949" s="1"/>
      <c r="BZ3949" s="1"/>
      <c r="CF3949" s="1"/>
      <c r="CN3949" s="1"/>
      <c r="CQ3949" s="1"/>
      <c r="CT3949" s="1"/>
      <c r="CU3949" s="1"/>
    </row>
    <row r="3950" spans="9:99" x14ac:dyDescent="0.2">
      <c r="I3950" s="1"/>
      <c r="L3950" s="1"/>
      <c r="O3950" s="1"/>
      <c r="R3950" s="1"/>
      <c r="U3950" s="1"/>
      <c r="X3950" s="1"/>
      <c r="AA3950" s="1"/>
      <c r="AD3950" s="1"/>
      <c r="AG3950" s="1"/>
      <c r="AK3950" s="1"/>
      <c r="AP3950" s="1"/>
      <c r="AS3950" s="1"/>
      <c r="AW3950" s="1"/>
      <c r="BB3950" s="1"/>
      <c r="BE3950" s="1"/>
      <c r="BH3950" s="1"/>
      <c r="BK3950" s="1"/>
      <c r="BN3950" s="1"/>
      <c r="BR3950" s="1"/>
      <c r="BW3950" s="1"/>
      <c r="BZ3950" s="1"/>
      <c r="CF3950" s="1"/>
      <c r="CN3950" s="1"/>
      <c r="CQ3950" s="1"/>
      <c r="CT3950" s="1"/>
      <c r="CU3950" s="1"/>
    </row>
    <row r="3951" spans="9:99" x14ac:dyDescent="0.2">
      <c r="I3951" s="1"/>
      <c r="L3951" s="1"/>
      <c r="O3951" s="1"/>
      <c r="R3951" s="1"/>
      <c r="U3951" s="1"/>
      <c r="X3951" s="1"/>
      <c r="AA3951" s="1"/>
      <c r="AD3951" s="1"/>
      <c r="AG3951" s="1"/>
      <c r="AK3951" s="1"/>
      <c r="AP3951" s="1"/>
      <c r="AS3951" s="1"/>
      <c r="AW3951" s="1"/>
      <c r="BB3951" s="1"/>
      <c r="BE3951" s="1"/>
      <c r="BH3951" s="1"/>
      <c r="BK3951" s="1"/>
      <c r="BN3951" s="1"/>
      <c r="BR3951" s="1"/>
      <c r="BW3951" s="1"/>
      <c r="BZ3951" s="1"/>
      <c r="CF3951" s="1"/>
      <c r="CN3951" s="1"/>
      <c r="CQ3951" s="1"/>
      <c r="CT3951" s="1"/>
      <c r="CU3951" s="1"/>
    </row>
    <row r="3952" spans="9:99" x14ac:dyDescent="0.2">
      <c r="I3952" s="1"/>
      <c r="L3952" s="1"/>
      <c r="O3952" s="1"/>
      <c r="R3952" s="1"/>
      <c r="U3952" s="1"/>
      <c r="X3952" s="1"/>
      <c r="AA3952" s="1"/>
      <c r="AD3952" s="1"/>
      <c r="AG3952" s="1"/>
      <c r="AK3952" s="1"/>
      <c r="AP3952" s="1"/>
      <c r="AS3952" s="1"/>
      <c r="AW3952" s="1"/>
      <c r="BB3952" s="1"/>
      <c r="BE3952" s="1"/>
      <c r="BH3952" s="1"/>
      <c r="BK3952" s="1"/>
      <c r="BN3952" s="1"/>
      <c r="BR3952" s="1"/>
      <c r="BW3952" s="1"/>
      <c r="BZ3952" s="1"/>
      <c r="CF3952" s="1"/>
      <c r="CN3952" s="1"/>
      <c r="CQ3952" s="1"/>
      <c r="CT3952" s="1"/>
      <c r="CU3952" s="1"/>
    </row>
    <row r="3953" spans="9:99" x14ac:dyDescent="0.2">
      <c r="I3953" s="1"/>
      <c r="L3953" s="1"/>
      <c r="O3953" s="1"/>
      <c r="R3953" s="1"/>
      <c r="U3953" s="1"/>
      <c r="X3953" s="1"/>
      <c r="AA3953" s="1"/>
      <c r="AD3953" s="1"/>
      <c r="AG3953" s="1"/>
      <c r="AK3953" s="1"/>
      <c r="AP3953" s="1"/>
      <c r="AS3953" s="1"/>
      <c r="AW3953" s="1"/>
      <c r="BB3953" s="1"/>
      <c r="BE3953" s="1"/>
      <c r="BH3953" s="1"/>
      <c r="BK3953" s="1"/>
      <c r="BN3953" s="1"/>
      <c r="BR3953" s="1"/>
      <c r="BW3953" s="1"/>
      <c r="BZ3953" s="1"/>
      <c r="CF3953" s="1"/>
      <c r="CN3953" s="1"/>
      <c r="CQ3953" s="1"/>
      <c r="CT3953" s="1"/>
      <c r="CU3953" s="1"/>
    </row>
    <row r="3954" spans="9:99" x14ac:dyDescent="0.2">
      <c r="I3954" s="1"/>
      <c r="L3954" s="1"/>
      <c r="O3954" s="1"/>
      <c r="R3954" s="1"/>
      <c r="U3954" s="1"/>
      <c r="X3954" s="1"/>
      <c r="AA3954" s="1"/>
      <c r="AD3954" s="1"/>
      <c r="AG3954" s="1"/>
      <c r="AK3954" s="1"/>
      <c r="AP3954" s="1"/>
      <c r="AS3954" s="1"/>
      <c r="AW3954" s="1"/>
      <c r="BB3954" s="1"/>
      <c r="BE3954" s="1"/>
      <c r="BH3954" s="1"/>
      <c r="BK3954" s="1"/>
      <c r="BN3954" s="1"/>
      <c r="BR3954" s="1"/>
      <c r="BW3954" s="1"/>
      <c r="BZ3954" s="1"/>
      <c r="CF3954" s="1"/>
      <c r="CN3954" s="1"/>
      <c r="CQ3954" s="1"/>
      <c r="CT3954" s="1"/>
      <c r="CU3954" s="1"/>
    </row>
    <row r="3955" spans="9:99" x14ac:dyDescent="0.2">
      <c r="I3955" s="1"/>
      <c r="L3955" s="1"/>
      <c r="O3955" s="1"/>
      <c r="R3955" s="1"/>
      <c r="U3955" s="1"/>
      <c r="X3955" s="1"/>
      <c r="AA3955" s="1"/>
      <c r="AD3955" s="1"/>
      <c r="AG3955" s="1"/>
      <c r="AK3955" s="1"/>
      <c r="AP3955" s="1"/>
      <c r="AS3955" s="1"/>
      <c r="AW3955" s="1"/>
      <c r="BB3955" s="1"/>
      <c r="BE3955" s="1"/>
      <c r="BH3955" s="1"/>
      <c r="BK3955" s="1"/>
      <c r="BN3955" s="1"/>
      <c r="BR3955" s="1"/>
      <c r="BW3955" s="1"/>
      <c r="BZ3955" s="1"/>
      <c r="CF3955" s="1"/>
      <c r="CN3955" s="1"/>
      <c r="CQ3955" s="1"/>
      <c r="CT3955" s="1"/>
      <c r="CU3955" s="1"/>
    </row>
    <row r="3956" spans="9:99" x14ac:dyDescent="0.2">
      <c r="I3956" s="1"/>
      <c r="L3956" s="1"/>
      <c r="O3956" s="1"/>
      <c r="R3956" s="1"/>
      <c r="U3956" s="1"/>
      <c r="X3956" s="1"/>
      <c r="AA3956" s="1"/>
      <c r="AD3956" s="1"/>
      <c r="AG3956" s="1"/>
      <c r="AK3956" s="1"/>
      <c r="AP3956" s="1"/>
      <c r="AS3956" s="1"/>
      <c r="AW3956" s="1"/>
      <c r="BB3956" s="1"/>
      <c r="BE3956" s="1"/>
      <c r="BH3956" s="1"/>
      <c r="BK3956" s="1"/>
      <c r="BN3956" s="1"/>
      <c r="BR3956" s="1"/>
      <c r="BW3956" s="1"/>
      <c r="BZ3956" s="1"/>
      <c r="CF3956" s="1"/>
      <c r="CN3956" s="1"/>
      <c r="CQ3956" s="1"/>
      <c r="CT3956" s="1"/>
      <c r="CU3956" s="1"/>
    </row>
    <row r="3957" spans="9:99" x14ac:dyDescent="0.2">
      <c r="I3957" s="1"/>
      <c r="L3957" s="1"/>
      <c r="O3957" s="1"/>
      <c r="R3957" s="1"/>
      <c r="U3957" s="1"/>
      <c r="X3957" s="1"/>
      <c r="AA3957" s="1"/>
      <c r="AD3957" s="1"/>
      <c r="AG3957" s="1"/>
      <c r="AK3957" s="1"/>
      <c r="AP3957" s="1"/>
      <c r="AS3957" s="1"/>
      <c r="AW3957" s="1"/>
      <c r="BB3957" s="1"/>
      <c r="BE3957" s="1"/>
      <c r="BH3957" s="1"/>
      <c r="BK3957" s="1"/>
      <c r="BN3957" s="1"/>
      <c r="BR3957" s="1"/>
      <c r="BW3957" s="1"/>
      <c r="BZ3957" s="1"/>
      <c r="CF3957" s="1"/>
      <c r="CN3957" s="1"/>
      <c r="CQ3957" s="1"/>
      <c r="CT3957" s="1"/>
      <c r="CU3957" s="1"/>
    </row>
    <row r="3958" spans="9:99" x14ac:dyDescent="0.2">
      <c r="I3958" s="1"/>
      <c r="L3958" s="1"/>
      <c r="O3958" s="1"/>
      <c r="R3958" s="1"/>
      <c r="U3958" s="1"/>
      <c r="X3958" s="1"/>
      <c r="AA3958" s="1"/>
      <c r="AD3958" s="1"/>
      <c r="AG3958" s="1"/>
      <c r="AK3958" s="1"/>
      <c r="AP3958" s="1"/>
      <c r="AS3958" s="1"/>
      <c r="AW3958" s="1"/>
      <c r="BB3958" s="1"/>
      <c r="BE3958" s="1"/>
      <c r="BH3958" s="1"/>
      <c r="BK3958" s="1"/>
      <c r="BN3958" s="1"/>
      <c r="BR3958" s="1"/>
      <c r="BW3958" s="1"/>
      <c r="BZ3958" s="1"/>
      <c r="CF3958" s="1"/>
      <c r="CN3958" s="1"/>
      <c r="CQ3958" s="1"/>
      <c r="CT3958" s="1"/>
      <c r="CU3958" s="1"/>
    </row>
    <row r="3959" spans="9:99" x14ac:dyDescent="0.2">
      <c r="I3959" s="1"/>
      <c r="L3959" s="1"/>
      <c r="O3959" s="1"/>
      <c r="R3959" s="1"/>
      <c r="U3959" s="1"/>
      <c r="X3959" s="1"/>
      <c r="AA3959" s="1"/>
      <c r="AD3959" s="1"/>
      <c r="AG3959" s="1"/>
      <c r="AK3959" s="1"/>
      <c r="AP3959" s="1"/>
      <c r="AS3959" s="1"/>
      <c r="AW3959" s="1"/>
      <c r="BB3959" s="1"/>
      <c r="BE3959" s="1"/>
      <c r="BH3959" s="1"/>
      <c r="BK3959" s="1"/>
      <c r="BN3959" s="1"/>
      <c r="BR3959" s="1"/>
      <c r="BW3959" s="1"/>
      <c r="BZ3959" s="1"/>
      <c r="CF3959" s="1"/>
      <c r="CN3959" s="1"/>
      <c r="CQ3959" s="1"/>
      <c r="CT3959" s="1"/>
      <c r="CU3959" s="1"/>
    </row>
    <row r="3960" spans="9:99" x14ac:dyDescent="0.2">
      <c r="I3960" s="1"/>
      <c r="L3960" s="1"/>
      <c r="O3960" s="1"/>
      <c r="R3960" s="1"/>
      <c r="U3960" s="1"/>
      <c r="X3960" s="1"/>
      <c r="AA3960" s="1"/>
      <c r="AD3960" s="1"/>
      <c r="AG3960" s="1"/>
      <c r="AK3960" s="1"/>
      <c r="AP3960" s="1"/>
      <c r="AS3960" s="1"/>
      <c r="AW3960" s="1"/>
      <c r="BB3960" s="1"/>
      <c r="BE3960" s="1"/>
      <c r="BH3960" s="1"/>
      <c r="BK3960" s="1"/>
      <c r="BN3960" s="1"/>
      <c r="BR3960" s="1"/>
      <c r="BW3960" s="1"/>
      <c r="BZ3960" s="1"/>
      <c r="CF3960" s="1"/>
      <c r="CN3960" s="1"/>
      <c r="CQ3960" s="1"/>
      <c r="CT3960" s="1"/>
      <c r="CU3960" s="1"/>
    </row>
    <row r="3961" spans="9:99" x14ac:dyDescent="0.2">
      <c r="I3961" s="1"/>
      <c r="L3961" s="1"/>
      <c r="O3961" s="1"/>
      <c r="R3961" s="1"/>
      <c r="U3961" s="1"/>
      <c r="X3961" s="1"/>
      <c r="AA3961" s="1"/>
      <c r="AD3961" s="1"/>
      <c r="AG3961" s="1"/>
      <c r="AK3961" s="1"/>
      <c r="AP3961" s="1"/>
      <c r="AS3961" s="1"/>
      <c r="AW3961" s="1"/>
      <c r="BB3961" s="1"/>
      <c r="BE3961" s="1"/>
      <c r="BH3961" s="1"/>
      <c r="BK3961" s="1"/>
      <c r="BN3961" s="1"/>
      <c r="BR3961" s="1"/>
      <c r="BW3961" s="1"/>
      <c r="BZ3961" s="1"/>
      <c r="CF3961" s="1"/>
      <c r="CN3961" s="1"/>
      <c r="CQ3961" s="1"/>
      <c r="CT3961" s="1"/>
      <c r="CU3961" s="1"/>
    </row>
    <row r="3962" spans="9:99" x14ac:dyDescent="0.2">
      <c r="I3962" s="1"/>
      <c r="L3962" s="1"/>
      <c r="O3962" s="1"/>
      <c r="R3962" s="1"/>
      <c r="U3962" s="1"/>
      <c r="X3962" s="1"/>
      <c r="AA3962" s="1"/>
      <c r="AD3962" s="1"/>
      <c r="AG3962" s="1"/>
      <c r="AK3962" s="1"/>
      <c r="AP3962" s="1"/>
      <c r="AS3962" s="1"/>
      <c r="AW3962" s="1"/>
      <c r="BB3962" s="1"/>
      <c r="BE3962" s="1"/>
      <c r="BH3962" s="1"/>
      <c r="BK3962" s="1"/>
      <c r="BN3962" s="1"/>
      <c r="BR3962" s="1"/>
      <c r="BW3962" s="1"/>
      <c r="BZ3962" s="1"/>
      <c r="CF3962" s="1"/>
      <c r="CN3962" s="1"/>
      <c r="CQ3962" s="1"/>
      <c r="CT3962" s="1"/>
      <c r="CU3962" s="1"/>
    </row>
    <row r="3963" spans="9:99" x14ac:dyDescent="0.2">
      <c r="I3963" s="1"/>
      <c r="L3963" s="1"/>
      <c r="O3963" s="1"/>
      <c r="R3963" s="1"/>
      <c r="U3963" s="1"/>
      <c r="X3963" s="1"/>
      <c r="AA3963" s="1"/>
      <c r="AD3963" s="1"/>
      <c r="AG3963" s="1"/>
      <c r="AK3963" s="1"/>
      <c r="AP3963" s="1"/>
      <c r="AS3963" s="1"/>
      <c r="AW3963" s="1"/>
      <c r="BB3963" s="1"/>
      <c r="BE3963" s="1"/>
      <c r="BH3963" s="1"/>
      <c r="BK3963" s="1"/>
      <c r="BN3963" s="1"/>
      <c r="BR3963" s="1"/>
      <c r="BW3963" s="1"/>
      <c r="BZ3963" s="1"/>
      <c r="CF3963" s="1"/>
      <c r="CN3963" s="1"/>
      <c r="CQ3963" s="1"/>
      <c r="CT3963" s="1"/>
      <c r="CU3963" s="1"/>
    </row>
    <row r="3964" spans="9:99" x14ac:dyDescent="0.2">
      <c r="I3964" s="1"/>
      <c r="L3964" s="1"/>
      <c r="O3964" s="1"/>
      <c r="R3964" s="1"/>
      <c r="U3964" s="1"/>
      <c r="X3964" s="1"/>
      <c r="AA3964" s="1"/>
      <c r="AD3964" s="1"/>
      <c r="AG3964" s="1"/>
      <c r="AK3964" s="1"/>
      <c r="AP3964" s="1"/>
      <c r="AS3964" s="1"/>
      <c r="AW3964" s="1"/>
      <c r="BB3964" s="1"/>
      <c r="BE3964" s="1"/>
      <c r="BH3964" s="1"/>
      <c r="BK3964" s="1"/>
      <c r="BN3964" s="1"/>
      <c r="BR3964" s="1"/>
      <c r="BW3964" s="1"/>
      <c r="BZ3964" s="1"/>
      <c r="CF3964" s="1"/>
      <c r="CN3964" s="1"/>
      <c r="CQ3964" s="1"/>
      <c r="CT3964" s="1"/>
      <c r="CU3964" s="1"/>
    </row>
    <row r="3965" spans="9:99" x14ac:dyDescent="0.2">
      <c r="I3965" s="1"/>
      <c r="L3965" s="1"/>
      <c r="O3965" s="1"/>
      <c r="R3965" s="1"/>
      <c r="U3965" s="1"/>
      <c r="X3965" s="1"/>
      <c r="AA3965" s="1"/>
      <c r="AD3965" s="1"/>
      <c r="AG3965" s="1"/>
      <c r="AK3965" s="1"/>
      <c r="AP3965" s="1"/>
      <c r="AS3965" s="1"/>
      <c r="AW3965" s="1"/>
      <c r="BB3965" s="1"/>
      <c r="BE3965" s="1"/>
      <c r="BH3965" s="1"/>
      <c r="BK3965" s="1"/>
      <c r="BN3965" s="1"/>
      <c r="BR3965" s="1"/>
      <c r="BW3965" s="1"/>
      <c r="BZ3965" s="1"/>
      <c r="CF3965" s="1"/>
      <c r="CN3965" s="1"/>
      <c r="CQ3965" s="1"/>
      <c r="CT3965" s="1"/>
      <c r="CU3965" s="1"/>
    </row>
    <row r="3966" spans="9:99" x14ac:dyDescent="0.2">
      <c r="I3966" s="1"/>
      <c r="L3966" s="1"/>
      <c r="O3966" s="1"/>
      <c r="R3966" s="1"/>
      <c r="U3966" s="1"/>
      <c r="X3966" s="1"/>
      <c r="AA3966" s="1"/>
      <c r="AD3966" s="1"/>
      <c r="AG3966" s="1"/>
      <c r="AK3966" s="1"/>
      <c r="AP3966" s="1"/>
      <c r="AS3966" s="1"/>
      <c r="AW3966" s="1"/>
      <c r="BB3966" s="1"/>
      <c r="BE3966" s="1"/>
      <c r="BH3966" s="1"/>
      <c r="BK3966" s="1"/>
      <c r="BN3966" s="1"/>
      <c r="BR3966" s="1"/>
      <c r="BW3966" s="1"/>
      <c r="BZ3966" s="1"/>
      <c r="CF3966" s="1"/>
      <c r="CN3966" s="1"/>
      <c r="CQ3966" s="1"/>
      <c r="CT3966" s="1"/>
      <c r="CU3966" s="1"/>
    </row>
    <row r="3967" spans="9:99" x14ac:dyDescent="0.2">
      <c r="I3967" s="1"/>
      <c r="L3967" s="1"/>
      <c r="O3967" s="1"/>
      <c r="R3967" s="1"/>
      <c r="U3967" s="1"/>
      <c r="X3967" s="1"/>
      <c r="AA3967" s="1"/>
      <c r="AD3967" s="1"/>
      <c r="AG3967" s="1"/>
      <c r="AK3967" s="1"/>
      <c r="AP3967" s="1"/>
      <c r="AS3967" s="1"/>
      <c r="AW3967" s="1"/>
      <c r="BB3967" s="1"/>
      <c r="BE3967" s="1"/>
      <c r="BH3967" s="1"/>
      <c r="BK3967" s="1"/>
      <c r="BN3967" s="1"/>
      <c r="BR3967" s="1"/>
      <c r="BW3967" s="1"/>
      <c r="BZ3967" s="1"/>
      <c r="CF3967" s="1"/>
      <c r="CN3967" s="1"/>
      <c r="CQ3967" s="1"/>
      <c r="CT3967" s="1"/>
      <c r="CU3967" s="1"/>
    </row>
    <row r="3968" spans="9:99" x14ac:dyDescent="0.2">
      <c r="I3968" s="1"/>
      <c r="L3968" s="1"/>
      <c r="O3968" s="1"/>
      <c r="R3968" s="1"/>
      <c r="U3968" s="1"/>
      <c r="X3968" s="1"/>
      <c r="AA3968" s="1"/>
      <c r="AD3968" s="1"/>
      <c r="AG3968" s="1"/>
      <c r="AK3968" s="1"/>
      <c r="AP3968" s="1"/>
      <c r="AS3968" s="1"/>
      <c r="AW3968" s="1"/>
      <c r="BB3968" s="1"/>
      <c r="BE3968" s="1"/>
      <c r="BH3968" s="1"/>
      <c r="BK3968" s="1"/>
      <c r="BN3968" s="1"/>
      <c r="BR3968" s="1"/>
      <c r="BW3968" s="1"/>
      <c r="BZ3968" s="1"/>
      <c r="CF3968" s="1"/>
      <c r="CN3968" s="1"/>
      <c r="CQ3968" s="1"/>
      <c r="CT3968" s="1"/>
      <c r="CU3968" s="1"/>
    </row>
    <row r="3969" spans="9:99" x14ac:dyDescent="0.2">
      <c r="I3969" s="1"/>
      <c r="L3969" s="1"/>
      <c r="O3969" s="1"/>
      <c r="R3969" s="1"/>
      <c r="U3969" s="1"/>
      <c r="X3969" s="1"/>
      <c r="AA3969" s="1"/>
      <c r="AD3969" s="1"/>
      <c r="AG3969" s="1"/>
      <c r="AK3969" s="1"/>
      <c r="AP3969" s="1"/>
      <c r="AS3969" s="1"/>
      <c r="AW3969" s="1"/>
      <c r="BB3969" s="1"/>
      <c r="BE3969" s="1"/>
      <c r="BH3969" s="1"/>
      <c r="BK3969" s="1"/>
      <c r="BN3969" s="1"/>
      <c r="BR3969" s="1"/>
      <c r="BW3969" s="1"/>
      <c r="BZ3969" s="1"/>
      <c r="CF3969" s="1"/>
      <c r="CN3969" s="1"/>
      <c r="CQ3969" s="1"/>
      <c r="CT3969" s="1"/>
      <c r="CU3969" s="1"/>
    </row>
    <row r="3970" spans="9:99" x14ac:dyDescent="0.2">
      <c r="I3970" s="1"/>
      <c r="L3970" s="1"/>
      <c r="O3970" s="1"/>
      <c r="R3970" s="1"/>
      <c r="U3970" s="1"/>
      <c r="X3970" s="1"/>
      <c r="AA3970" s="1"/>
      <c r="AD3970" s="1"/>
      <c r="AG3970" s="1"/>
      <c r="AK3970" s="1"/>
      <c r="AP3970" s="1"/>
      <c r="AS3970" s="1"/>
      <c r="AW3970" s="1"/>
      <c r="BB3970" s="1"/>
      <c r="BE3970" s="1"/>
      <c r="BH3970" s="1"/>
      <c r="BK3970" s="1"/>
      <c r="BN3970" s="1"/>
      <c r="BR3970" s="1"/>
      <c r="BW3970" s="1"/>
      <c r="BZ3970" s="1"/>
      <c r="CF3970" s="1"/>
      <c r="CN3970" s="1"/>
      <c r="CQ3970" s="1"/>
      <c r="CT3970" s="1"/>
      <c r="CU3970" s="1"/>
    </row>
    <row r="3971" spans="9:99" x14ac:dyDescent="0.2">
      <c r="I3971" s="1"/>
      <c r="L3971" s="1"/>
      <c r="O3971" s="1"/>
      <c r="R3971" s="1"/>
      <c r="U3971" s="1"/>
      <c r="X3971" s="1"/>
      <c r="AA3971" s="1"/>
      <c r="AD3971" s="1"/>
      <c r="AG3971" s="1"/>
      <c r="AK3971" s="1"/>
      <c r="AP3971" s="1"/>
      <c r="AS3971" s="1"/>
      <c r="AW3971" s="1"/>
      <c r="BB3971" s="1"/>
      <c r="BE3971" s="1"/>
      <c r="BH3971" s="1"/>
      <c r="BK3971" s="1"/>
      <c r="BN3971" s="1"/>
      <c r="BR3971" s="1"/>
      <c r="BW3971" s="1"/>
      <c r="BZ3971" s="1"/>
      <c r="CF3971" s="1"/>
      <c r="CN3971" s="1"/>
      <c r="CQ3971" s="1"/>
      <c r="CT3971" s="1"/>
      <c r="CU3971" s="1"/>
    </row>
    <row r="3972" spans="9:99" x14ac:dyDescent="0.2">
      <c r="I3972" s="1"/>
      <c r="L3972" s="1"/>
      <c r="O3972" s="1"/>
      <c r="R3972" s="1"/>
      <c r="U3972" s="1"/>
      <c r="X3972" s="1"/>
      <c r="AA3972" s="1"/>
      <c r="AD3972" s="1"/>
      <c r="AG3972" s="1"/>
      <c r="AK3972" s="1"/>
      <c r="AP3972" s="1"/>
      <c r="AS3972" s="1"/>
      <c r="AW3972" s="1"/>
      <c r="BB3972" s="1"/>
      <c r="BE3972" s="1"/>
      <c r="BH3972" s="1"/>
      <c r="BK3972" s="1"/>
      <c r="BN3972" s="1"/>
      <c r="BR3972" s="1"/>
      <c r="BW3972" s="1"/>
      <c r="BZ3972" s="1"/>
      <c r="CF3972" s="1"/>
      <c r="CN3972" s="1"/>
      <c r="CQ3972" s="1"/>
      <c r="CT3972" s="1"/>
      <c r="CU3972" s="1"/>
    </row>
    <row r="3973" spans="9:99" x14ac:dyDescent="0.2">
      <c r="I3973" s="1"/>
      <c r="L3973" s="1"/>
      <c r="O3973" s="1"/>
      <c r="R3973" s="1"/>
      <c r="U3973" s="1"/>
      <c r="X3973" s="1"/>
      <c r="AA3973" s="1"/>
      <c r="AD3973" s="1"/>
      <c r="AG3973" s="1"/>
      <c r="AK3973" s="1"/>
      <c r="AP3973" s="1"/>
      <c r="AS3973" s="1"/>
      <c r="AW3973" s="1"/>
      <c r="BB3973" s="1"/>
      <c r="BE3973" s="1"/>
      <c r="BH3973" s="1"/>
      <c r="BK3973" s="1"/>
      <c r="BN3973" s="1"/>
      <c r="BR3973" s="1"/>
      <c r="BW3973" s="1"/>
      <c r="BZ3973" s="1"/>
      <c r="CF3973" s="1"/>
      <c r="CN3973" s="1"/>
      <c r="CQ3973" s="1"/>
      <c r="CT3973" s="1"/>
      <c r="CU3973" s="1"/>
    </row>
    <row r="3974" spans="9:99" x14ac:dyDescent="0.2">
      <c r="I3974" s="1"/>
      <c r="L3974" s="1"/>
      <c r="O3974" s="1"/>
      <c r="R3974" s="1"/>
      <c r="U3974" s="1"/>
      <c r="X3974" s="1"/>
      <c r="AA3974" s="1"/>
      <c r="AD3974" s="1"/>
      <c r="AG3974" s="1"/>
      <c r="AK3974" s="1"/>
      <c r="AP3974" s="1"/>
      <c r="AS3974" s="1"/>
      <c r="AW3974" s="1"/>
      <c r="BB3974" s="1"/>
      <c r="BE3974" s="1"/>
      <c r="BH3974" s="1"/>
      <c r="BK3974" s="1"/>
      <c r="BN3974" s="1"/>
      <c r="BR3974" s="1"/>
      <c r="BW3974" s="1"/>
      <c r="BZ3974" s="1"/>
      <c r="CF3974" s="1"/>
      <c r="CN3974" s="1"/>
      <c r="CQ3974" s="1"/>
      <c r="CT3974" s="1"/>
      <c r="CU3974" s="1"/>
    </row>
    <row r="3975" spans="9:99" x14ac:dyDescent="0.2">
      <c r="I3975" s="1"/>
      <c r="L3975" s="1"/>
      <c r="O3975" s="1"/>
      <c r="R3975" s="1"/>
      <c r="U3975" s="1"/>
      <c r="X3975" s="1"/>
      <c r="AA3975" s="1"/>
      <c r="AD3975" s="1"/>
      <c r="AG3975" s="1"/>
      <c r="AK3975" s="1"/>
      <c r="AP3975" s="1"/>
      <c r="AS3975" s="1"/>
      <c r="AW3975" s="1"/>
      <c r="BB3975" s="1"/>
      <c r="BE3975" s="1"/>
      <c r="BH3975" s="1"/>
      <c r="BK3975" s="1"/>
      <c r="BN3975" s="1"/>
      <c r="BR3975" s="1"/>
      <c r="BW3975" s="1"/>
      <c r="BZ3975" s="1"/>
      <c r="CF3975" s="1"/>
      <c r="CN3975" s="1"/>
      <c r="CQ3975" s="1"/>
      <c r="CT3975" s="1"/>
      <c r="CU3975" s="1"/>
    </row>
    <row r="3976" spans="9:99" x14ac:dyDescent="0.2">
      <c r="I3976" s="1"/>
      <c r="L3976" s="1"/>
      <c r="O3976" s="1"/>
      <c r="R3976" s="1"/>
      <c r="U3976" s="1"/>
      <c r="X3976" s="1"/>
      <c r="AA3976" s="1"/>
      <c r="AD3976" s="1"/>
      <c r="AG3976" s="1"/>
      <c r="AK3976" s="1"/>
      <c r="AP3976" s="1"/>
      <c r="AS3976" s="1"/>
      <c r="AW3976" s="1"/>
      <c r="BB3976" s="1"/>
      <c r="BE3976" s="1"/>
      <c r="BH3976" s="1"/>
      <c r="BK3976" s="1"/>
      <c r="BN3976" s="1"/>
      <c r="BR3976" s="1"/>
      <c r="BW3976" s="1"/>
      <c r="BZ3976" s="1"/>
      <c r="CF3976" s="1"/>
      <c r="CN3976" s="1"/>
      <c r="CQ3976" s="1"/>
      <c r="CT3976" s="1"/>
      <c r="CU3976" s="1"/>
    </row>
    <row r="3977" spans="9:99" x14ac:dyDescent="0.2">
      <c r="I3977" s="1"/>
      <c r="L3977" s="1"/>
      <c r="O3977" s="1"/>
      <c r="R3977" s="1"/>
      <c r="U3977" s="1"/>
      <c r="X3977" s="1"/>
      <c r="AA3977" s="1"/>
      <c r="AD3977" s="1"/>
      <c r="AG3977" s="1"/>
      <c r="AK3977" s="1"/>
      <c r="AP3977" s="1"/>
      <c r="AS3977" s="1"/>
      <c r="AW3977" s="1"/>
      <c r="BB3977" s="1"/>
      <c r="BE3977" s="1"/>
      <c r="BH3977" s="1"/>
      <c r="BK3977" s="1"/>
      <c r="BN3977" s="1"/>
      <c r="BR3977" s="1"/>
      <c r="BW3977" s="1"/>
      <c r="BZ3977" s="1"/>
      <c r="CF3977" s="1"/>
      <c r="CN3977" s="1"/>
      <c r="CQ3977" s="1"/>
      <c r="CT3977" s="1"/>
      <c r="CU3977" s="1"/>
    </row>
    <row r="3978" spans="9:99" x14ac:dyDescent="0.2">
      <c r="I3978" s="1"/>
      <c r="L3978" s="1"/>
      <c r="O3978" s="1"/>
      <c r="R3978" s="1"/>
      <c r="U3978" s="1"/>
      <c r="X3978" s="1"/>
      <c r="AA3978" s="1"/>
      <c r="AD3978" s="1"/>
      <c r="AG3978" s="1"/>
      <c r="AK3978" s="1"/>
      <c r="AP3978" s="1"/>
      <c r="AS3978" s="1"/>
      <c r="AW3978" s="1"/>
      <c r="BB3978" s="1"/>
      <c r="BE3978" s="1"/>
      <c r="BH3978" s="1"/>
      <c r="BK3978" s="1"/>
      <c r="BN3978" s="1"/>
      <c r="BR3978" s="1"/>
      <c r="BW3978" s="1"/>
      <c r="BZ3978" s="1"/>
      <c r="CF3978" s="1"/>
      <c r="CN3978" s="1"/>
      <c r="CQ3978" s="1"/>
      <c r="CT3978" s="1"/>
      <c r="CU3978" s="1"/>
    </row>
    <row r="3979" spans="9:99" x14ac:dyDescent="0.2">
      <c r="I3979" s="1"/>
      <c r="L3979" s="1"/>
      <c r="O3979" s="1"/>
      <c r="R3979" s="1"/>
      <c r="U3979" s="1"/>
      <c r="X3979" s="1"/>
      <c r="AA3979" s="1"/>
      <c r="AD3979" s="1"/>
      <c r="AG3979" s="1"/>
      <c r="AK3979" s="1"/>
      <c r="AP3979" s="1"/>
      <c r="AS3979" s="1"/>
      <c r="AW3979" s="1"/>
      <c r="BB3979" s="1"/>
      <c r="BE3979" s="1"/>
      <c r="BH3979" s="1"/>
      <c r="BK3979" s="1"/>
      <c r="BN3979" s="1"/>
      <c r="BR3979" s="1"/>
      <c r="BW3979" s="1"/>
      <c r="BZ3979" s="1"/>
      <c r="CF3979" s="1"/>
      <c r="CN3979" s="1"/>
      <c r="CQ3979" s="1"/>
      <c r="CT3979" s="1"/>
      <c r="CU3979" s="1"/>
    </row>
    <row r="3980" spans="9:99" x14ac:dyDescent="0.2">
      <c r="I3980" s="1"/>
      <c r="L3980" s="1"/>
      <c r="O3980" s="1"/>
      <c r="R3980" s="1"/>
      <c r="U3980" s="1"/>
      <c r="X3980" s="1"/>
      <c r="AA3980" s="1"/>
      <c r="AD3980" s="1"/>
      <c r="AG3980" s="1"/>
      <c r="AK3980" s="1"/>
      <c r="AP3980" s="1"/>
      <c r="AS3980" s="1"/>
      <c r="AW3980" s="1"/>
      <c r="BB3980" s="1"/>
      <c r="BE3980" s="1"/>
      <c r="BH3980" s="1"/>
      <c r="BK3980" s="1"/>
      <c r="BN3980" s="1"/>
      <c r="BR3980" s="1"/>
      <c r="BW3980" s="1"/>
      <c r="BZ3980" s="1"/>
      <c r="CF3980" s="1"/>
      <c r="CN3980" s="1"/>
      <c r="CQ3980" s="1"/>
      <c r="CT3980" s="1"/>
      <c r="CU3980" s="1"/>
    </row>
    <row r="3981" spans="9:99" x14ac:dyDescent="0.2">
      <c r="I3981" s="1"/>
      <c r="L3981" s="1"/>
      <c r="O3981" s="1"/>
      <c r="R3981" s="1"/>
      <c r="U3981" s="1"/>
      <c r="X3981" s="1"/>
      <c r="AA3981" s="1"/>
      <c r="AD3981" s="1"/>
      <c r="AG3981" s="1"/>
      <c r="AK3981" s="1"/>
      <c r="AP3981" s="1"/>
      <c r="AS3981" s="1"/>
      <c r="AW3981" s="1"/>
      <c r="BB3981" s="1"/>
      <c r="BE3981" s="1"/>
      <c r="BH3981" s="1"/>
      <c r="BK3981" s="1"/>
      <c r="BN3981" s="1"/>
      <c r="BR3981" s="1"/>
      <c r="BW3981" s="1"/>
      <c r="BZ3981" s="1"/>
      <c r="CF3981" s="1"/>
      <c r="CN3981" s="1"/>
      <c r="CQ3981" s="1"/>
      <c r="CT3981" s="1"/>
      <c r="CU3981" s="1"/>
    </row>
    <row r="3982" spans="9:99" x14ac:dyDescent="0.2">
      <c r="I3982" s="1"/>
      <c r="L3982" s="1"/>
      <c r="O3982" s="1"/>
      <c r="R3982" s="1"/>
      <c r="U3982" s="1"/>
      <c r="X3982" s="1"/>
      <c r="AA3982" s="1"/>
      <c r="AD3982" s="1"/>
      <c r="AG3982" s="1"/>
      <c r="AK3982" s="1"/>
      <c r="AP3982" s="1"/>
      <c r="AS3982" s="1"/>
      <c r="AW3982" s="1"/>
      <c r="BB3982" s="1"/>
      <c r="BE3982" s="1"/>
      <c r="BH3982" s="1"/>
      <c r="BK3982" s="1"/>
      <c r="BN3982" s="1"/>
      <c r="BR3982" s="1"/>
      <c r="BW3982" s="1"/>
      <c r="BZ3982" s="1"/>
      <c r="CF3982" s="1"/>
      <c r="CN3982" s="1"/>
      <c r="CQ3982" s="1"/>
      <c r="CT3982" s="1"/>
      <c r="CU3982" s="1"/>
    </row>
    <row r="3983" spans="9:99" x14ac:dyDescent="0.2">
      <c r="I3983" s="1"/>
      <c r="L3983" s="1"/>
      <c r="O3983" s="1"/>
      <c r="R3983" s="1"/>
      <c r="U3983" s="1"/>
      <c r="X3983" s="1"/>
      <c r="AA3983" s="1"/>
      <c r="AD3983" s="1"/>
      <c r="AG3983" s="1"/>
      <c r="AK3983" s="1"/>
      <c r="AP3983" s="1"/>
      <c r="AS3983" s="1"/>
      <c r="AW3983" s="1"/>
      <c r="BB3983" s="1"/>
      <c r="BE3983" s="1"/>
      <c r="BH3983" s="1"/>
      <c r="BK3983" s="1"/>
      <c r="BN3983" s="1"/>
      <c r="BR3983" s="1"/>
      <c r="BW3983" s="1"/>
      <c r="BZ3983" s="1"/>
      <c r="CF3983" s="1"/>
      <c r="CN3983" s="1"/>
      <c r="CQ3983" s="1"/>
      <c r="CT3983" s="1"/>
      <c r="CU3983" s="1"/>
    </row>
    <row r="3984" spans="9:99" x14ac:dyDescent="0.2">
      <c r="I3984" s="1"/>
      <c r="L3984" s="1"/>
      <c r="O3984" s="1"/>
      <c r="R3984" s="1"/>
      <c r="U3984" s="1"/>
      <c r="X3984" s="1"/>
      <c r="AA3984" s="1"/>
      <c r="AD3984" s="1"/>
      <c r="AG3984" s="1"/>
      <c r="AK3984" s="1"/>
      <c r="AP3984" s="1"/>
      <c r="AS3984" s="1"/>
      <c r="AW3984" s="1"/>
      <c r="BB3984" s="1"/>
      <c r="BE3984" s="1"/>
      <c r="BH3984" s="1"/>
      <c r="BK3984" s="1"/>
      <c r="BN3984" s="1"/>
      <c r="BR3984" s="1"/>
      <c r="BW3984" s="1"/>
      <c r="BZ3984" s="1"/>
      <c r="CF3984" s="1"/>
      <c r="CN3984" s="1"/>
      <c r="CQ3984" s="1"/>
      <c r="CT3984" s="1"/>
      <c r="CU3984" s="1"/>
    </row>
    <row r="3985" spans="9:99" x14ac:dyDescent="0.2">
      <c r="I3985" s="1"/>
      <c r="L3985" s="1"/>
      <c r="O3985" s="1"/>
      <c r="R3985" s="1"/>
      <c r="U3985" s="1"/>
      <c r="X3985" s="1"/>
      <c r="AA3985" s="1"/>
      <c r="AD3985" s="1"/>
      <c r="AG3985" s="1"/>
      <c r="AK3985" s="1"/>
      <c r="AP3985" s="1"/>
      <c r="AS3985" s="1"/>
      <c r="AW3985" s="1"/>
      <c r="BB3985" s="1"/>
      <c r="BE3985" s="1"/>
      <c r="BH3985" s="1"/>
      <c r="BK3985" s="1"/>
      <c r="BN3985" s="1"/>
      <c r="BR3985" s="1"/>
      <c r="BW3985" s="1"/>
      <c r="BZ3985" s="1"/>
      <c r="CF3985" s="1"/>
      <c r="CN3985" s="1"/>
      <c r="CQ3985" s="1"/>
      <c r="CT3985" s="1"/>
      <c r="CU3985" s="1"/>
    </row>
    <row r="3986" spans="9:99" x14ac:dyDescent="0.2">
      <c r="I3986" s="1"/>
      <c r="L3986" s="1"/>
      <c r="O3986" s="1"/>
      <c r="R3986" s="1"/>
      <c r="U3986" s="1"/>
      <c r="X3986" s="1"/>
      <c r="AA3986" s="1"/>
      <c r="AD3986" s="1"/>
      <c r="AG3986" s="1"/>
      <c r="AK3986" s="1"/>
      <c r="AP3986" s="1"/>
      <c r="AS3986" s="1"/>
      <c r="AW3986" s="1"/>
      <c r="BB3986" s="1"/>
      <c r="BE3986" s="1"/>
      <c r="BH3986" s="1"/>
      <c r="BK3986" s="1"/>
      <c r="BN3986" s="1"/>
      <c r="BR3986" s="1"/>
      <c r="BW3986" s="1"/>
      <c r="BZ3986" s="1"/>
      <c r="CF3986" s="1"/>
      <c r="CN3986" s="1"/>
      <c r="CQ3986" s="1"/>
      <c r="CT3986" s="1"/>
      <c r="CU3986" s="1"/>
    </row>
    <row r="3987" spans="9:99" x14ac:dyDescent="0.2">
      <c r="I3987" s="1"/>
      <c r="L3987" s="1"/>
      <c r="O3987" s="1"/>
      <c r="R3987" s="1"/>
      <c r="U3987" s="1"/>
      <c r="X3987" s="1"/>
      <c r="AA3987" s="1"/>
      <c r="AD3987" s="1"/>
      <c r="AG3987" s="1"/>
      <c r="AK3987" s="1"/>
      <c r="AP3987" s="1"/>
      <c r="AS3987" s="1"/>
      <c r="AW3987" s="1"/>
      <c r="BB3987" s="1"/>
      <c r="BE3987" s="1"/>
      <c r="BH3987" s="1"/>
      <c r="BK3987" s="1"/>
      <c r="BN3987" s="1"/>
      <c r="BR3987" s="1"/>
      <c r="BW3987" s="1"/>
      <c r="BZ3987" s="1"/>
      <c r="CF3987" s="1"/>
      <c r="CN3987" s="1"/>
      <c r="CQ3987" s="1"/>
      <c r="CT3987" s="1"/>
      <c r="CU3987" s="1"/>
    </row>
    <row r="3988" spans="9:99" x14ac:dyDescent="0.2">
      <c r="I3988" s="1"/>
      <c r="L3988" s="1"/>
      <c r="O3988" s="1"/>
      <c r="R3988" s="1"/>
      <c r="U3988" s="1"/>
      <c r="X3988" s="1"/>
      <c r="AA3988" s="1"/>
      <c r="AD3988" s="1"/>
      <c r="AG3988" s="1"/>
      <c r="AK3988" s="1"/>
      <c r="AP3988" s="1"/>
      <c r="AS3988" s="1"/>
      <c r="AW3988" s="1"/>
      <c r="BB3988" s="1"/>
      <c r="BE3988" s="1"/>
      <c r="BH3988" s="1"/>
      <c r="BK3988" s="1"/>
      <c r="BN3988" s="1"/>
      <c r="BR3988" s="1"/>
      <c r="BW3988" s="1"/>
      <c r="BZ3988" s="1"/>
      <c r="CF3988" s="1"/>
      <c r="CN3988" s="1"/>
      <c r="CQ3988" s="1"/>
      <c r="CT3988" s="1"/>
      <c r="CU3988" s="1"/>
    </row>
    <row r="3989" spans="9:99" x14ac:dyDescent="0.2">
      <c r="I3989" s="1"/>
      <c r="L3989" s="1"/>
      <c r="O3989" s="1"/>
      <c r="R3989" s="1"/>
      <c r="U3989" s="1"/>
      <c r="X3989" s="1"/>
      <c r="AA3989" s="1"/>
      <c r="AD3989" s="1"/>
      <c r="AG3989" s="1"/>
      <c r="AK3989" s="1"/>
      <c r="AP3989" s="1"/>
      <c r="AS3989" s="1"/>
      <c r="AW3989" s="1"/>
      <c r="BB3989" s="1"/>
      <c r="BE3989" s="1"/>
      <c r="BH3989" s="1"/>
      <c r="BK3989" s="1"/>
      <c r="BN3989" s="1"/>
      <c r="BR3989" s="1"/>
      <c r="BW3989" s="1"/>
      <c r="BZ3989" s="1"/>
      <c r="CF3989" s="1"/>
      <c r="CN3989" s="1"/>
      <c r="CQ3989" s="1"/>
      <c r="CT3989" s="1"/>
      <c r="CU3989" s="1"/>
    </row>
    <row r="3990" spans="9:99" x14ac:dyDescent="0.2">
      <c r="I3990" s="1"/>
      <c r="L3990" s="1"/>
      <c r="O3990" s="1"/>
      <c r="R3990" s="1"/>
      <c r="U3990" s="1"/>
      <c r="X3990" s="1"/>
      <c r="AA3990" s="1"/>
      <c r="AD3990" s="1"/>
      <c r="AG3990" s="1"/>
      <c r="AK3990" s="1"/>
      <c r="AP3990" s="1"/>
      <c r="AS3990" s="1"/>
      <c r="AW3990" s="1"/>
      <c r="BB3990" s="1"/>
      <c r="BE3990" s="1"/>
      <c r="BH3990" s="1"/>
      <c r="BK3990" s="1"/>
      <c r="BN3990" s="1"/>
      <c r="BR3990" s="1"/>
      <c r="BW3990" s="1"/>
      <c r="BZ3990" s="1"/>
      <c r="CF3990" s="1"/>
      <c r="CN3990" s="1"/>
      <c r="CQ3990" s="1"/>
      <c r="CT3990" s="1"/>
      <c r="CU3990" s="1"/>
    </row>
    <row r="3991" spans="9:99" x14ac:dyDescent="0.2">
      <c r="I3991" s="1"/>
      <c r="L3991" s="1"/>
      <c r="O3991" s="1"/>
      <c r="R3991" s="1"/>
      <c r="U3991" s="1"/>
      <c r="X3991" s="1"/>
      <c r="AA3991" s="1"/>
      <c r="AD3991" s="1"/>
      <c r="AG3991" s="1"/>
      <c r="AK3991" s="1"/>
      <c r="AP3991" s="1"/>
      <c r="AS3991" s="1"/>
      <c r="AW3991" s="1"/>
      <c r="BB3991" s="1"/>
      <c r="BE3991" s="1"/>
      <c r="BH3991" s="1"/>
      <c r="BK3991" s="1"/>
      <c r="BN3991" s="1"/>
      <c r="BR3991" s="1"/>
      <c r="BW3991" s="1"/>
      <c r="BZ3991" s="1"/>
      <c r="CF3991" s="1"/>
      <c r="CN3991" s="1"/>
      <c r="CQ3991" s="1"/>
      <c r="CT3991" s="1"/>
      <c r="CU3991" s="1"/>
    </row>
    <row r="3992" spans="9:99" x14ac:dyDescent="0.2">
      <c r="I3992" s="1"/>
      <c r="L3992" s="1"/>
      <c r="O3992" s="1"/>
      <c r="R3992" s="1"/>
      <c r="U3992" s="1"/>
      <c r="X3992" s="1"/>
      <c r="AA3992" s="1"/>
      <c r="AD3992" s="1"/>
      <c r="AG3992" s="1"/>
      <c r="AK3992" s="1"/>
      <c r="AP3992" s="1"/>
      <c r="AS3992" s="1"/>
      <c r="AW3992" s="1"/>
      <c r="BB3992" s="1"/>
      <c r="BE3992" s="1"/>
      <c r="BH3992" s="1"/>
      <c r="BK3992" s="1"/>
      <c r="BN3992" s="1"/>
      <c r="BR3992" s="1"/>
      <c r="BW3992" s="1"/>
      <c r="BZ3992" s="1"/>
      <c r="CF3992" s="1"/>
      <c r="CN3992" s="1"/>
      <c r="CQ3992" s="1"/>
      <c r="CT3992" s="1"/>
      <c r="CU3992" s="1"/>
    </row>
    <row r="3993" spans="9:99" x14ac:dyDescent="0.2">
      <c r="I3993" s="1"/>
      <c r="L3993" s="1"/>
      <c r="O3993" s="1"/>
      <c r="R3993" s="1"/>
      <c r="U3993" s="1"/>
      <c r="X3993" s="1"/>
      <c r="AA3993" s="1"/>
      <c r="AD3993" s="1"/>
      <c r="AG3993" s="1"/>
      <c r="AK3993" s="1"/>
      <c r="AP3993" s="1"/>
      <c r="AS3993" s="1"/>
      <c r="AW3993" s="1"/>
      <c r="BB3993" s="1"/>
      <c r="BE3993" s="1"/>
      <c r="BH3993" s="1"/>
      <c r="BK3993" s="1"/>
      <c r="BN3993" s="1"/>
      <c r="BR3993" s="1"/>
      <c r="BW3993" s="1"/>
      <c r="BZ3993" s="1"/>
      <c r="CF3993" s="1"/>
      <c r="CN3993" s="1"/>
      <c r="CQ3993" s="1"/>
      <c r="CT3993" s="1"/>
      <c r="CU3993" s="1"/>
    </row>
    <row r="3994" spans="9:99" x14ac:dyDescent="0.2">
      <c r="I3994" s="1"/>
      <c r="L3994" s="1"/>
      <c r="O3994" s="1"/>
      <c r="R3994" s="1"/>
      <c r="U3994" s="1"/>
      <c r="X3994" s="1"/>
      <c r="AA3994" s="1"/>
      <c r="AD3994" s="1"/>
      <c r="AG3994" s="1"/>
      <c r="AK3994" s="1"/>
      <c r="AP3994" s="1"/>
      <c r="AS3994" s="1"/>
      <c r="AW3994" s="1"/>
      <c r="BB3994" s="1"/>
      <c r="BE3994" s="1"/>
      <c r="BH3994" s="1"/>
      <c r="BK3994" s="1"/>
      <c r="BN3994" s="1"/>
      <c r="BR3994" s="1"/>
      <c r="BW3994" s="1"/>
      <c r="BZ3994" s="1"/>
      <c r="CF3994" s="1"/>
      <c r="CN3994" s="1"/>
      <c r="CQ3994" s="1"/>
      <c r="CT3994" s="1"/>
      <c r="CU3994" s="1"/>
    </row>
    <row r="3995" spans="9:99" x14ac:dyDescent="0.2">
      <c r="I3995" s="1"/>
      <c r="L3995" s="1"/>
      <c r="O3995" s="1"/>
      <c r="R3995" s="1"/>
      <c r="U3995" s="1"/>
      <c r="X3995" s="1"/>
      <c r="AA3995" s="1"/>
      <c r="AD3995" s="1"/>
      <c r="AG3995" s="1"/>
      <c r="AK3995" s="1"/>
      <c r="AP3995" s="1"/>
      <c r="AS3995" s="1"/>
      <c r="AW3995" s="1"/>
      <c r="BB3995" s="1"/>
      <c r="BE3995" s="1"/>
      <c r="BH3995" s="1"/>
      <c r="BK3995" s="1"/>
      <c r="BN3995" s="1"/>
      <c r="BR3995" s="1"/>
      <c r="BW3995" s="1"/>
      <c r="BZ3995" s="1"/>
      <c r="CF3995" s="1"/>
      <c r="CN3995" s="1"/>
      <c r="CQ3995" s="1"/>
      <c r="CT3995" s="1"/>
      <c r="CU3995" s="1"/>
    </row>
    <row r="3996" spans="9:99" x14ac:dyDescent="0.2">
      <c r="I3996" s="1"/>
      <c r="L3996" s="1"/>
      <c r="O3996" s="1"/>
      <c r="R3996" s="1"/>
      <c r="U3996" s="1"/>
      <c r="X3996" s="1"/>
      <c r="AA3996" s="1"/>
      <c r="AD3996" s="1"/>
      <c r="AG3996" s="1"/>
      <c r="AK3996" s="1"/>
      <c r="AP3996" s="1"/>
      <c r="AS3996" s="1"/>
      <c r="AW3996" s="1"/>
      <c r="BB3996" s="1"/>
      <c r="BE3996" s="1"/>
      <c r="BH3996" s="1"/>
      <c r="BK3996" s="1"/>
      <c r="BN3996" s="1"/>
      <c r="BR3996" s="1"/>
      <c r="BW3996" s="1"/>
      <c r="BZ3996" s="1"/>
      <c r="CF3996" s="1"/>
      <c r="CN3996" s="1"/>
      <c r="CQ3996" s="1"/>
      <c r="CT3996" s="1"/>
      <c r="CU3996" s="1"/>
    </row>
    <row r="3997" spans="9:99" x14ac:dyDescent="0.2">
      <c r="I3997" s="1"/>
      <c r="L3997" s="1"/>
      <c r="O3997" s="1"/>
      <c r="R3997" s="1"/>
      <c r="U3997" s="1"/>
      <c r="X3997" s="1"/>
      <c r="AA3997" s="1"/>
      <c r="AD3997" s="1"/>
      <c r="AG3997" s="1"/>
      <c r="AK3997" s="1"/>
      <c r="AP3997" s="1"/>
      <c r="AS3997" s="1"/>
      <c r="AW3997" s="1"/>
      <c r="BB3997" s="1"/>
      <c r="BE3997" s="1"/>
      <c r="BH3997" s="1"/>
      <c r="BK3997" s="1"/>
      <c r="BN3997" s="1"/>
      <c r="BR3997" s="1"/>
      <c r="BW3997" s="1"/>
      <c r="BZ3997" s="1"/>
      <c r="CF3997" s="1"/>
      <c r="CN3997" s="1"/>
      <c r="CQ3997" s="1"/>
      <c r="CT3997" s="1"/>
      <c r="CU3997" s="1"/>
    </row>
    <row r="3998" spans="9:99" x14ac:dyDescent="0.2">
      <c r="I3998" s="1"/>
      <c r="L3998" s="1"/>
      <c r="O3998" s="1"/>
      <c r="R3998" s="1"/>
      <c r="U3998" s="1"/>
      <c r="X3998" s="1"/>
      <c r="AA3998" s="1"/>
      <c r="AD3998" s="1"/>
      <c r="AG3998" s="1"/>
      <c r="AK3998" s="1"/>
      <c r="AP3998" s="1"/>
      <c r="AS3998" s="1"/>
      <c r="AW3998" s="1"/>
      <c r="BB3998" s="1"/>
      <c r="BE3998" s="1"/>
      <c r="BH3998" s="1"/>
      <c r="BK3998" s="1"/>
      <c r="BN3998" s="1"/>
      <c r="BR3998" s="1"/>
      <c r="BW3998" s="1"/>
      <c r="BZ3998" s="1"/>
      <c r="CF3998" s="1"/>
      <c r="CN3998" s="1"/>
      <c r="CQ3998" s="1"/>
      <c r="CT3998" s="1"/>
      <c r="CU3998" s="1"/>
    </row>
    <row r="3999" spans="9:99" x14ac:dyDescent="0.2">
      <c r="I3999" s="1"/>
      <c r="L3999" s="1"/>
      <c r="O3999" s="1"/>
      <c r="R3999" s="1"/>
      <c r="U3999" s="1"/>
      <c r="X3999" s="1"/>
      <c r="AA3999" s="1"/>
      <c r="AD3999" s="1"/>
      <c r="AG3999" s="1"/>
      <c r="AK3999" s="1"/>
      <c r="AP3999" s="1"/>
      <c r="AS3999" s="1"/>
      <c r="AW3999" s="1"/>
      <c r="BB3999" s="1"/>
      <c r="BE3999" s="1"/>
      <c r="BH3999" s="1"/>
      <c r="BK3999" s="1"/>
      <c r="BN3999" s="1"/>
      <c r="BR3999" s="1"/>
      <c r="BW3999" s="1"/>
      <c r="BZ3999" s="1"/>
      <c r="CF3999" s="1"/>
      <c r="CN3999" s="1"/>
      <c r="CQ3999" s="1"/>
      <c r="CT3999" s="1"/>
      <c r="CU3999" s="1"/>
    </row>
    <row r="4000" spans="9:99" x14ac:dyDescent="0.2">
      <c r="I4000" s="1"/>
      <c r="L4000" s="1"/>
      <c r="O4000" s="1"/>
      <c r="R4000" s="1"/>
      <c r="U4000" s="1"/>
      <c r="X4000" s="1"/>
      <c r="AA4000" s="1"/>
      <c r="AD4000" s="1"/>
      <c r="AG4000" s="1"/>
      <c r="AK4000" s="1"/>
      <c r="AP4000" s="1"/>
      <c r="AS4000" s="1"/>
      <c r="AW4000" s="1"/>
      <c r="BB4000" s="1"/>
      <c r="BE4000" s="1"/>
      <c r="BH4000" s="1"/>
      <c r="BK4000" s="1"/>
      <c r="BN4000" s="1"/>
      <c r="BR4000" s="1"/>
      <c r="BW4000" s="1"/>
      <c r="BZ4000" s="1"/>
      <c r="CF4000" s="1"/>
      <c r="CN4000" s="1"/>
      <c r="CQ4000" s="1"/>
      <c r="CT4000" s="1"/>
      <c r="CU4000" s="1"/>
    </row>
    <row r="4001" spans="9:99" x14ac:dyDescent="0.2">
      <c r="I4001" s="1"/>
      <c r="L4001" s="1"/>
      <c r="O4001" s="1"/>
      <c r="R4001" s="1"/>
      <c r="U4001" s="1"/>
      <c r="X4001" s="1"/>
      <c r="AA4001" s="1"/>
      <c r="AD4001" s="1"/>
      <c r="AG4001" s="1"/>
      <c r="AK4001" s="1"/>
      <c r="AP4001" s="1"/>
      <c r="AS4001" s="1"/>
      <c r="AW4001" s="1"/>
      <c r="BB4001" s="1"/>
      <c r="BE4001" s="1"/>
      <c r="BH4001" s="1"/>
      <c r="BK4001" s="1"/>
      <c r="BN4001" s="1"/>
      <c r="BR4001" s="1"/>
      <c r="BW4001" s="1"/>
      <c r="BZ4001" s="1"/>
      <c r="CF4001" s="1"/>
      <c r="CN4001" s="1"/>
      <c r="CQ4001" s="1"/>
      <c r="CT4001" s="1"/>
      <c r="CU4001" s="1"/>
    </row>
    <row r="4002" spans="9:99" x14ac:dyDescent="0.2">
      <c r="I4002" s="1"/>
      <c r="L4002" s="1"/>
      <c r="O4002" s="1"/>
      <c r="R4002" s="1"/>
      <c r="U4002" s="1"/>
      <c r="X4002" s="1"/>
      <c r="AA4002" s="1"/>
      <c r="AD4002" s="1"/>
      <c r="AG4002" s="1"/>
      <c r="AK4002" s="1"/>
      <c r="AP4002" s="1"/>
      <c r="AS4002" s="1"/>
      <c r="AW4002" s="1"/>
      <c r="BB4002" s="1"/>
      <c r="BE4002" s="1"/>
      <c r="BH4002" s="1"/>
      <c r="BK4002" s="1"/>
      <c r="BN4002" s="1"/>
      <c r="BR4002" s="1"/>
      <c r="BW4002" s="1"/>
      <c r="BZ4002" s="1"/>
      <c r="CF4002" s="1"/>
      <c r="CN4002" s="1"/>
      <c r="CQ4002" s="1"/>
      <c r="CT4002" s="1"/>
      <c r="CU4002" s="1"/>
    </row>
    <row r="4003" spans="9:99" x14ac:dyDescent="0.2">
      <c r="I4003" s="1"/>
      <c r="L4003" s="1"/>
      <c r="O4003" s="1"/>
      <c r="R4003" s="1"/>
      <c r="U4003" s="1"/>
      <c r="X4003" s="1"/>
      <c r="AA4003" s="1"/>
      <c r="AD4003" s="1"/>
      <c r="AG4003" s="1"/>
      <c r="AK4003" s="1"/>
      <c r="AP4003" s="1"/>
      <c r="AS4003" s="1"/>
      <c r="AW4003" s="1"/>
      <c r="BB4003" s="1"/>
      <c r="BE4003" s="1"/>
      <c r="BH4003" s="1"/>
      <c r="BK4003" s="1"/>
      <c r="BN4003" s="1"/>
      <c r="BR4003" s="1"/>
      <c r="BW4003" s="1"/>
      <c r="BZ4003" s="1"/>
      <c r="CF4003" s="1"/>
      <c r="CN4003" s="1"/>
      <c r="CQ4003" s="1"/>
      <c r="CT4003" s="1"/>
      <c r="CU4003" s="1"/>
    </row>
    <row r="4004" spans="9:99" x14ac:dyDescent="0.2">
      <c r="I4004" s="1"/>
      <c r="L4004" s="1"/>
      <c r="O4004" s="1"/>
      <c r="R4004" s="1"/>
      <c r="U4004" s="1"/>
      <c r="X4004" s="1"/>
      <c r="AA4004" s="1"/>
      <c r="AD4004" s="1"/>
      <c r="AG4004" s="1"/>
      <c r="AK4004" s="1"/>
      <c r="AP4004" s="1"/>
      <c r="AS4004" s="1"/>
      <c r="AW4004" s="1"/>
      <c r="BB4004" s="1"/>
      <c r="BE4004" s="1"/>
      <c r="BH4004" s="1"/>
      <c r="BK4004" s="1"/>
      <c r="BN4004" s="1"/>
      <c r="BR4004" s="1"/>
      <c r="BW4004" s="1"/>
      <c r="BZ4004" s="1"/>
      <c r="CF4004" s="1"/>
      <c r="CN4004" s="1"/>
      <c r="CQ4004" s="1"/>
      <c r="CT4004" s="1"/>
      <c r="CU4004" s="1"/>
    </row>
    <row r="4005" spans="9:99" x14ac:dyDescent="0.2">
      <c r="I4005" s="1"/>
      <c r="L4005" s="1"/>
      <c r="O4005" s="1"/>
      <c r="R4005" s="1"/>
      <c r="U4005" s="1"/>
      <c r="X4005" s="1"/>
      <c r="AA4005" s="1"/>
      <c r="AD4005" s="1"/>
      <c r="AG4005" s="1"/>
      <c r="AK4005" s="1"/>
      <c r="AP4005" s="1"/>
      <c r="AS4005" s="1"/>
      <c r="AW4005" s="1"/>
      <c r="BB4005" s="1"/>
      <c r="BE4005" s="1"/>
      <c r="BH4005" s="1"/>
      <c r="BK4005" s="1"/>
      <c r="BN4005" s="1"/>
      <c r="BR4005" s="1"/>
      <c r="BW4005" s="1"/>
      <c r="BZ4005" s="1"/>
      <c r="CF4005" s="1"/>
      <c r="CN4005" s="1"/>
      <c r="CQ4005" s="1"/>
      <c r="CT4005" s="1"/>
      <c r="CU4005" s="1"/>
    </row>
    <row r="4006" spans="9:99" x14ac:dyDescent="0.2">
      <c r="I4006" s="1"/>
      <c r="L4006" s="1"/>
      <c r="O4006" s="1"/>
      <c r="R4006" s="1"/>
      <c r="U4006" s="1"/>
      <c r="X4006" s="1"/>
      <c r="AA4006" s="1"/>
      <c r="AD4006" s="1"/>
      <c r="AG4006" s="1"/>
      <c r="AK4006" s="1"/>
      <c r="AP4006" s="1"/>
      <c r="AS4006" s="1"/>
      <c r="AW4006" s="1"/>
      <c r="BB4006" s="1"/>
      <c r="BE4006" s="1"/>
      <c r="BH4006" s="1"/>
      <c r="BK4006" s="1"/>
      <c r="BN4006" s="1"/>
      <c r="BR4006" s="1"/>
      <c r="BW4006" s="1"/>
      <c r="BZ4006" s="1"/>
      <c r="CF4006" s="1"/>
      <c r="CN4006" s="1"/>
      <c r="CQ4006" s="1"/>
      <c r="CT4006" s="1"/>
      <c r="CU4006" s="1"/>
    </row>
    <row r="4007" spans="9:99" x14ac:dyDescent="0.2">
      <c r="I4007" s="1"/>
      <c r="L4007" s="1"/>
      <c r="O4007" s="1"/>
      <c r="R4007" s="1"/>
      <c r="U4007" s="1"/>
      <c r="X4007" s="1"/>
      <c r="AA4007" s="1"/>
      <c r="AD4007" s="1"/>
      <c r="AG4007" s="1"/>
      <c r="AK4007" s="1"/>
      <c r="AP4007" s="1"/>
      <c r="AS4007" s="1"/>
      <c r="AW4007" s="1"/>
      <c r="BB4007" s="1"/>
      <c r="BE4007" s="1"/>
      <c r="BH4007" s="1"/>
      <c r="BK4007" s="1"/>
      <c r="BN4007" s="1"/>
      <c r="BR4007" s="1"/>
      <c r="BW4007" s="1"/>
      <c r="BZ4007" s="1"/>
      <c r="CF4007" s="1"/>
      <c r="CN4007" s="1"/>
      <c r="CQ4007" s="1"/>
      <c r="CT4007" s="1"/>
      <c r="CU4007" s="1"/>
    </row>
    <row r="4008" spans="9:99" x14ac:dyDescent="0.2">
      <c r="I4008" s="1"/>
      <c r="L4008" s="1"/>
      <c r="O4008" s="1"/>
      <c r="R4008" s="1"/>
      <c r="U4008" s="1"/>
      <c r="X4008" s="1"/>
      <c r="AA4008" s="1"/>
      <c r="AD4008" s="1"/>
      <c r="AG4008" s="1"/>
      <c r="AK4008" s="1"/>
      <c r="AP4008" s="1"/>
      <c r="AS4008" s="1"/>
      <c r="AW4008" s="1"/>
      <c r="BB4008" s="1"/>
      <c r="BE4008" s="1"/>
      <c r="BH4008" s="1"/>
      <c r="BK4008" s="1"/>
      <c r="BN4008" s="1"/>
      <c r="BR4008" s="1"/>
      <c r="BW4008" s="1"/>
      <c r="BZ4008" s="1"/>
      <c r="CF4008" s="1"/>
      <c r="CN4008" s="1"/>
      <c r="CQ4008" s="1"/>
      <c r="CT4008" s="1"/>
      <c r="CU4008" s="1"/>
    </row>
    <row r="4009" spans="9:99" x14ac:dyDescent="0.2">
      <c r="I4009" s="1"/>
      <c r="L4009" s="1"/>
      <c r="O4009" s="1"/>
      <c r="R4009" s="1"/>
      <c r="U4009" s="1"/>
      <c r="X4009" s="1"/>
      <c r="AA4009" s="1"/>
      <c r="AD4009" s="1"/>
      <c r="AG4009" s="1"/>
      <c r="AK4009" s="1"/>
      <c r="AP4009" s="1"/>
      <c r="AS4009" s="1"/>
      <c r="AW4009" s="1"/>
      <c r="BB4009" s="1"/>
      <c r="BE4009" s="1"/>
      <c r="BH4009" s="1"/>
      <c r="BK4009" s="1"/>
      <c r="BN4009" s="1"/>
      <c r="BR4009" s="1"/>
      <c r="BW4009" s="1"/>
      <c r="BZ4009" s="1"/>
      <c r="CF4009" s="1"/>
      <c r="CN4009" s="1"/>
      <c r="CQ4009" s="1"/>
      <c r="CT4009" s="1"/>
      <c r="CU4009" s="1"/>
    </row>
    <row r="4010" spans="9:99" x14ac:dyDescent="0.2">
      <c r="I4010" s="1"/>
      <c r="L4010" s="1"/>
      <c r="O4010" s="1"/>
      <c r="R4010" s="1"/>
      <c r="U4010" s="1"/>
      <c r="X4010" s="1"/>
      <c r="AA4010" s="1"/>
      <c r="AD4010" s="1"/>
      <c r="AG4010" s="1"/>
      <c r="AK4010" s="1"/>
      <c r="AP4010" s="1"/>
      <c r="AS4010" s="1"/>
      <c r="AW4010" s="1"/>
      <c r="BB4010" s="1"/>
      <c r="BE4010" s="1"/>
      <c r="BH4010" s="1"/>
      <c r="BK4010" s="1"/>
      <c r="BN4010" s="1"/>
      <c r="BR4010" s="1"/>
      <c r="BW4010" s="1"/>
      <c r="BZ4010" s="1"/>
      <c r="CF4010" s="1"/>
      <c r="CN4010" s="1"/>
      <c r="CQ4010" s="1"/>
      <c r="CT4010" s="1"/>
      <c r="CU4010" s="1"/>
    </row>
    <row r="4011" spans="9:99" x14ac:dyDescent="0.2">
      <c r="I4011" s="1"/>
      <c r="L4011" s="1"/>
      <c r="O4011" s="1"/>
      <c r="R4011" s="1"/>
      <c r="U4011" s="1"/>
      <c r="X4011" s="1"/>
      <c r="AA4011" s="1"/>
      <c r="AD4011" s="1"/>
      <c r="AG4011" s="1"/>
      <c r="AK4011" s="1"/>
      <c r="AP4011" s="1"/>
      <c r="AS4011" s="1"/>
      <c r="AW4011" s="1"/>
      <c r="BB4011" s="1"/>
      <c r="BE4011" s="1"/>
      <c r="BH4011" s="1"/>
      <c r="BK4011" s="1"/>
      <c r="BN4011" s="1"/>
      <c r="BR4011" s="1"/>
      <c r="BW4011" s="1"/>
      <c r="BZ4011" s="1"/>
      <c r="CF4011" s="1"/>
      <c r="CN4011" s="1"/>
      <c r="CQ4011" s="1"/>
      <c r="CT4011" s="1"/>
      <c r="CU4011" s="1"/>
    </row>
    <row r="4012" spans="9:99" x14ac:dyDescent="0.2">
      <c r="I4012" s="1"/>
      <c r="L4012" s="1"/>
      <c r="O4012" s="1"/>
      <c r="R4012" s="1"/>
      <c r="U4012" s="1"/>
      <c r="X4012" s="1"/>
      <c r="AA4012" s="1"/>
      <c r="AD4012" s="1"/>
      <c r="AG4012" s="1"/>
      <c r="AK4012" s="1"/>
      <c r="AP4012" s="1"/>
      <c r="AS4012" s="1"/>
      <c r="AW4012" s="1"/>
      <c r="BB4012" s="1"/>
      <c r="BE4012" s="1"/>
      <c r="BH4012" s="1"/>
      <c r="BK4012" s="1"/>
      <c r="BN4012" s="1"/>
      <c r="BR4012" s="1"/>
      <c r="BW4012" s="1"/>
      <c r="BZ4012" s="1"/>
      <c r="CF4012" s="1"/>
      <c r="CN4012" s="1"/>
      <c r="CQ4012" s="1"/>
      <c r="CT4012" s="1"/>
      <c r="CU4012" s="1"/>
    </row>
    <row r="4013" spans="9:99" x14ac:dyDescent="0.2">
      <c r="I4013" s="1"/>
      <c r="L4013" s="1"/>
      <c r="O4013" s="1"/>
      <c r="R4013" s="1"/>
      <c r="U4013" s="1"/>
      <c r="X4013" s="1"/>
      <c r="AA4013" s="1"/>
      <c r="AD4013" s="1"/>
      <c r="AG4013" s="1"/>
      <c r="AK4013" s="1"/>
      <c r="AP4013" s="1"/>
      <c r="AS4013" s="1"/>
      <c r="AW4013" s="1"/>
      <c r="BB4013" s="1"/>
      <c r="BE4013" s="1"/>
      <c r="BH4013" s="1"/>
      <c r="BK4013" s="1"/>
      <c r="BN4013" s="1"/>
      <c r="BR4013" s="1"/>
      <c r="BW4013" s="1"/>
      <c r="BZ4013" s="1"/>
      <c r="CF4013" s="1"/>
      <c r="CN4013" s="1"/>
      <c r="CQ4013" s="1"/>
      <c r="CT4013" s="1"/>
      <c r="CU4013" s="1"/>
    </row>
    <row r="4014" spans="9:99" x14ac:dyDescent="0.2">
      <c r="I4014" s="1"/>
      <c r="L4014" s="1"/>
      <c r="O4014" s="1"/>
      <c r="R4014" s="1"/>
      <c r="U4014" s="1"/>
      <c r="X4014" s="1"/>
      <c r="AA4014" s="1"/>
      <c r="AD4014" s="1"/>
      <c r="AG4014" s="1"/>
      <c r="AK4014" s="1"/>
      <c r="AP4014" s="1"/>
      <c r="AS4014" s="1"/>
      <c r="AW4014" s="1"/>
      <c r="BB4014" s="1"/>
      <c r="BE4014" s="1"/>
      <c r="BH4014" s="1"/>
      <c r="BK4014" s="1"/>
      <c r="BN4014" s="1"/>
      <c r="BR4014" s="1"/>
      <c r="BW4014" s="1"/>
      <c r="BZ4014" s="1"/>
      <c r="CF4014" s="1"/>
      <c r="CN4014" s="1"/>
      <c r="CQ4014" s="1"/>
      <c r="CT4014" s="1"/>
      <c r="CU4014" s="1"/>
    </row>
    <row r="4015" spans="9:99" x14ac:dyDescent="0.2">
      <c r="I4015" s="1"/>
      <c r="L4015" s="1"/>
      <c r="O4015" s="1"/>
      <c r="R4015" s="1"/>
      <c r="U4015" s="1"/>
      <c r="X4015" s="1"/>
      <c r="AA4015" s="1"/>
      <c r="AD4015" s="1"/>
      <c r="AG4015" s="1"/>
      <c r="AK4015" s="1"/>
      <c r="AP4015" s="1"/>
      <c r="AS4015" s="1"/>
      <c r="AW4015" s="1"/>
      <c r="BB4015" s="1"/>
      <c r="BE4015" s="1"/>
      <c r="BH4015" s="1"/>
      <c r="BK4015" s="1"/>
      <c r="BN4015" s="1"/>
      <c r="BR4015" s="1"/>
      <c r="BW4015" s="1"/>
      <c r="BZ4015" s="1"/>
      <c r="CF4015" s="1"/>
      <c r="CN4015" s="1"/>
      <c r="CQ4015" s="1"/>
      <c r="CT4015" s="1"/>
      <c r="CU4015" s="1"/>
    </row>
    <row r="4016" spans="9:99" x14ac:dyDescent="0.2">
      <c r="I4016" s="1"/>
      <c r="L4016" s="1"/>
      <c r="O4016" s="1"/>
      <c r="R4016" s="1"/>
      <c r="U4016" s="1"/>
      <c r="X4016" s="1"/>
      <c r="AA4016" s="1"/>
      <c r="AD4016" s="1"/>
      <c r="AG4016" s="1"/>
      <c r="AK4016" s="1"/>
      <c r="AP4016" s="1"/>
      <c r="AS4016" s="1"/>
      <c r="AW4016" s="1"/>
      <c r="BB4016" s="1"/>
      <c r="BE4016" s="1"/>
      <c r="BH4016" s="1"/>
      <c r="BK4016" s="1"/>
      <c r="BN4016" s="1"/>
      <c r="BR4016" s="1"/>
      <c r="BW4016" s="1"/>
      <c r="BZ4016" s="1"/>
      <c r="CF4016" s="1"/>
      <c r="CN4016" s="1"/>
      <c r="CQ4016" s="1"/>
      <c r="CT4016" s="1"/>
      <c r="CU4016" s="1"/>
    </row>
    <row r="4017" spans="9:99" x14ac:dyDescent="0.2">
      <c r="I4017" s="1"/>
      <c r="L4017" s="1"/>
      <c r="O4017" s="1"/>
      <c r="R4017" s="1"/>
      <c r="U4017" s="1"/>
      <c r="X4017" s="1"/>
      <c r="AA4017" s="1"/>
      <c r="AD4017" s="1"/>
      <c r="AG4017" s="1"/>
      <c r="AK4017" s="1"/>
      <c r="AP4017" s="1"/>
      <c r="AS4017" s="1"/>
      <c r="AW4017" s="1"/>
      <c r="BB4017" s="1"/>
      <c r="BE4017" s="1"/>
      <c r="BH4017" s="1"/>
      <c r="BK4017" s="1"/>
      <c r="BN4017" s="1"/>
      <c r="BR4017" s="1"/>
      <c r="BW4017" s="1"/>
      <c r="BZ4017" s="1"/>
      <c r="CF4017" s="1"/>
      <c r="CN4017" s="1"/>
      <c r="CQ4017" s="1"/>
      <c r="CT4017" s="1"/>
      <c r="CU4017" s="1"/>
    </row>
    <row r="4018" spans="9:99" x14ac:dyDescent="0.2">
      <c r="I4018" s="1"/>
      <c r="L4018" s="1"/>
      <c r="O4018" s="1"/>
      <c r="R4018" s="1"/>
      <c r="U4018" s="1"/>
      <c r="X4018" s="1"/>
      <c r="AA4018" s="1"/>
      <c r="AD4018" s="1"/>
      <c r="AG4018" s="1"/>
      <c r="AK4018" s="1"/>
      <c r="AP4018" s="1"/>
      <c r="AS4018" s="1"/>
      <c r="AW4018" s="1"/>
      <c r="BB4018" s="1"/>
      <c r="BE4018" s="1"/>
      <c r="BH4018" s="1"/>
      <c r="BK4018" s="1"/>
      <c r="BN4018" s="1"/>
      <c r="BR4018" s="1"/>
      <c r="BW4018" s="1"/>
      <c r="BZ4018" s="1"/>
      <c r="CF4018" s="1"/>
      <c r="CN4018" s="1"/>
      <c r="CQ4018" s="1"/>
      <c r="CT4018" s="1"/>
      <c r="CU4018" s="1"/>
    </row>
    <row r="4019" spans="9:99" x14ac:dyDescent="0.2">
      <c r="I4019" s="1"/>
      <c r="L4019" s="1"/>
      <c r="O4019" s="1"/>
      <c r="R4019" s="1"/>
      <c r="U4019" s="1"/>
      <c r="X4019" s="1"/>
      <c r="AA4019" s="1"/>
      <c r="AD4019" s="1"/>
      <c r="AG4019" s="1"/>
      <c r="AK4019" s="1"/>
      <c r="AP4019" s="1"/>
      <c r="AS4019" s="1"/>
      <c r="AW4019" s="1"/>
      <c r="BB4019" s="1"/>
      <c r="BE4019" s="1"/>
      <c r="BH4019" s="1"/>
      <c r="BK4019" s="1"/>
      <c r="BN4019" s="1"/>
      <c r="BR4019" s="1"/>
      <c r="BW4019" s="1"/>
      <c r="BZ4019" s="1"/>
      <c r="CF4019" s="1"/>
      <c r="CN4019" s="1"/>
      <c r="CQ4019" s="1"/>
      <c r="CT4019" s="1"/>
      <c r="CU4019" s="1"/>
    </row>
    <row r="4020" spans="9:99" x14ac:dyDescent="0.2">
      <c r="I4020" s="1"/>
      <c r="L4020" s="1"/>
      <c r="O4020" s="1"/>
      <c r="R4020" s="1"/>
      <c r="U4020" s="1"/>
      <c r="X4020" s="1"/>
      <c r="AA4020" s="1"/>
      <c r="AD4020" s="1"/>
      <c r="AG4020" s="1"/>
      <c r="AK4020" s="1"/>
      <c r="AP4020" s="1"/>
      <c r="AS4020" s="1"/>
      <c r="AW4020" s="1"/>
      <c r="BB4020" s="1"/>
      <c r="BE4020" s="1"/>
      <c r="BH4020" s="1"/>
      <c r="BK4020" s="1"/>
      <c r="BN4020" s="1"/>
      <c r="BR4020" s="1"/>
      <c r="BW4020" s="1"/>
      <c r="BZ4020" s="1"/>
      <c r="CF4020" s="1"/>
      <c r="CN4020" s="1"/>
      <c r="CQ4020" s="1"/>
      <c r="CT4020" s="1"/>
      <c r="CU4020" s="1"/>
    </row>
    <row r="4021" spans="9:99" x14ac:dyDescent="0.2">
      <c r="I4021" s="1"/>
      <c r="L4021" s="1"/>
      <c r="O4021" s="1"/>
      <c r="R4021" s="1"/>
      <c r="U4021" s="1"/>
      <c r="X4021" s="1"/>
      <c r="AA4021" s="1"/>
      <c r="AD4021" s="1"/>
      <c r="AG4021" s="1"/>
      <c r="AK4021" s="1"/>
      <c r="AP4021" s="1"/>
      <c r="AS4021" s="1"/>
      <c r="AW4021" s="1"/>
      <c r="BB4021" s="1"/>
      <c r="BE4021" s="1"/>
      <c r="BH4021" s="1"/>
      <c r="BK4021" s="1"/>
      <c r="BN4021" s="1"/>
      <c r="BR4021" s="1"/>
      <c r="BW4021" s="1"/>
      <c r="BZ4021" s="1"/>
      <c r="CF4021" s="1"/>
      <c r="CN4021" s="1"/>
      <c r="CQ4021" s="1"/>
      <c r="CT4021" s="1"/>
      <c r="CU4021" s="1"/>
    </row>
    <row r="4022" spans="9:99" x14ac:dyDescent="0.2">
      <c r="I4022" s="1"/>
      <c r="L4022" s="1"/>
      <c r="O4022" s="1"/>
      <c r="R4022" s="1"/>
      <c r="U4022" s="1"/>
      <c r="X4022" s="1"/>
      <c r="AA4022" s="1"/>
      <c r="AD4022" s="1"/>
      <c r="AG4022" s="1"/>
      <c r="AK4022" s="1"/>
      <c r="AP4022" s="1"/>
      <c r="AS4022" s="1"/>
      <c r="AW4022" s="1"/>
      <c r="BB4022" s="1"/>
      <c r="BE4022" s="1"/>
      <c r="BH4022" s="1"/>
      <c r="BK4022" s="1"/>
      <c r="BN4022" s="1"/>
      <c r="BR4022" s="1"/>
      <c r="BW4022" s="1"/>
      <c r="BZ4022" s="1"/>
      <c r="CF4022" s="1"/>
      <c r="CN4022" s="1"/>
      <c r="CQ4022" s="1"/>
      <c r="CT4022" s="1"/>
      <c r="CU4022" s="1"/>
    </row>
    <row r="4023" spans="9:99" x14ac:dyDescent="0.2">
      <c r="I4023" s="1"/>
      <c r="L4023" s="1"/>
      <c r="O4023" s="1"/>
      <c r="R4023" s="1"/>
      <c r="U4023" s="1"/>
      <c r="X4023" s="1"/>
      <c r="AA4023" s="1"/>
      <c r="AD4023" s="1"/>
      <c r="AG4023" s="1"/>
      <c r="AK4023" s="1"/>
      <c r="AP4023" s="1"/>
      <c r="AS4023" s="1"/>
      <c r="AW4023" s="1"/>
      <c r="BB4023" s="1"/>
      <c r="BE4023" s="1"/>
      <c r="BH4023" s="1"/>
      <c r="BK4023" s="1"/>
      <c r="BN4023" s="1"/>
      <c r="BR4023" s="1"/>
      <c r="BW4023" s="1"/>
      <c r="BZ4023" s="1"/>
      <c r="CF4023" s="1"/>
      <c r="CN4023" s="1"/>
      <c r="CQ4023" s="1"/>
      <c r="CT4023" s="1"/>
      <c r="CU4023" s="1"/>
    </row>
    <row r="4024" spans="9:99" x14ac:dyDescent="0.2">
      <c r="I4024" s="1"/>
      <c r="L4024" s="1"/>
      <c r="O4024" s="1"/>
      <c r="R4024" s="1"/>
      <c r="U4024" s="1"/>
      <c r="X4024" s="1"/>
      <c r="AA4024" s="1"/>
      <c r="AD4024" s="1"/>
      <c r="AG4024" s="1"/>
      <c r="AK4024" s="1"/>
      <c r="AP4024" s="1"/>
      <c r="AS4024" s="1"/>
      <c r="AW4024" s="1"/>
      <c r="BB4024" s="1"/>
      <c r="BE4024" s="1"/>
      <c r="BH4024" s="1"/>
      <c r="BK4024" s="1"/>
      <c r="BN4024" s="1"/>
      <c r="BR4024" s="1"/>
      <c r="BW4024" s="1"/>
      <c r="BZ4024" s="1"/>
      <c r="CF4024" s="1"/>
      <c r="CN4024" s="1"/>
      <c r="CQ4024" s="1"/>
      <c r="CT4024" s="1"/>
      <c r="CU4024" s="1"/>
    </row>
    <row r="4025" spans="9:99" x14ac:dyDescent="0.2">
      <c r="I4025" s="1"/>
      <c r="L4025" s="1"/>
      <c r="O4025" s="1"/>
      <c r="R4025" s="1"/>
      <c r="U4025" s="1"/>
      <c r="X4025" s="1"/>
      <c r="AA4025" s="1"/>
      <c r="AD4025" s="1"/>
      <c r="AG4025" s="1"/>
      <c r="AK4025" s="1"/>
      <c r="AP4025" s="1"/>
      <c r="AS4025" s="1"/>
      <c r="AW4025" s="1"/>
      <c r="BB4025" s="1"/>
      <c r="BE4025" s="1"/>
      <c r="BH4025" s="1"/>
      <c r="BK4025" s="1"/>
      <c r="BN4025" s="1"/>
      <c r="BR4025" s="1"/>
      <c r="BW4025" s="1"/>
      <c r="BZ4025" s="1"/>
      <c r="CF4025" s="1"/>
      <c r="CN4025" s="1"/>
      <c r="CQ4025" s="1"/>
      <c r="CT4025" s="1"/>
      <c r="CU4025" s="1"/>
    </row>
    <row r="4026" spans="9:99" x14ac:dyDescent="0.2">
      <c r="I4026" s="1"/>
      <c r="L4026" s="1"/>
      <c r="O4026" s="1"/>
      <c r="R4026" s="1"/>
      <c r="U4026" s="1"/>
      <c r="X4026" s="1"/>
      <c r="AA4026" s="1"/>
      <c r="AD4026" s="1"/>
      <c r="AG4026" s="1"/>
      <c r="AK4026" s="1"/>
      <c r="AP4026" s="1"/>
      <c r="AS4026" s="1"/>
      <c r="AW4026" s="1"/>
      <c r="BB4026" s="1"/>
      <c r="BE4026" s="1"/>
      <c r="BH4026" s="1"/>
      <c r="BK4026" s="1"/>
      <c r="BN4026" s="1"/>
      <c r="BR4026" s="1"/>
      <c r="BW4026" s="1"/>
      <c r="BZ4026" s="1"/>
      <c r="CF4026" s="1"/>
      <c r="CN4026" s="1"/>
      <c r="CQ4026" s="1"/>
      <c r="CT4026" s="1"/>
      <c r="CU4026" s="1"/>
    </row>
    <row r="4027" spans="9:99" x14ac:dyDescent="0.2">
      <c r="I4027" s="1"/>
      <c r="L4027" s="1"/>
      <c r="O4027" s="1"/>
      <c r="R4027" s="1"/>
      <c r="U4027" s="1"/>
      <c r="X4027" s="1"/>
      <c r="AA4027" s="1"/>
      <c r="AD4027" s="1"/>
      <c r="AG4027" s="1"/>
      <c r="AK4027" s="1"/>
      <c r="AP4027" s="1"/>
      <c r="AS4027" s="1"/>
      <c r="AW4027" s="1"/>
      <c r="BB4027" s="1"/>
      <c r="BE4027" s="1"/>
      <c r="BH4027" s="1"/>
      <c r="BK4027" s="1"/>
      <c r="BN4027" s="1"/>
      <c r="BR4027" s="1"/>
      <c r="BW4027" s="1"/>
      <c r="BZ4027" s="1"/>
      <c r="CF4027" s="1"/>
      <c r="CN4027" s="1"/>
      <c r="CQ4027" s="1"/>
      <c r="CT4027" s="1"/>
      <c r="CU4027" s="1"/>
    </row>
    <row r="4028" spans="9:99" x14ac:dyDescent="0.2">
      <c r="I4028" s="1"/>
      <c r="L4028" s="1"/>
      <c r="O4028" s="1"/>
      <c r="R4028" s="1"/>
      <c r="U4028" s="1"/>
      <c r="X4028" s="1"/>
      <c r="AA4028" s="1"/>
      <c r="AD4028" s="1"/>
      <c r="AG4028" s="1"/>
      <c r="AK4028" s="1"/>
      <c r="AP4028" s="1"/>
      <c r="AS4028" s="1"/>
      <c r="AW4028" s="1"/>
      <c r="BB4028" s="1"/>
      <c r="BE4028" s="1"/>
      <c r="BH4028" s="1"/>
      <c r="BK4028" s="1"/>
      <c r="BN4028" s="1"/>
      <c r="BR4028" s="1"/>
      <c r="BW4028" s="1"/>
      <c r="BZ4028" s="1"/>
      <c r="CF4028" s="1"/>
      <c r="CN4028" s="1"/>
      <c r="CQ4028" s="1"/>
      <c r="CT4028" s="1"/>
      <c r="CU4028" s="1"/>
    </row>
    <row r="4029" spans="9:99" x14ac:dyDescent="0.2">
      <c r="I4029" s="1"/>
      <c r="L4029" s="1"/>
      <c r="O4029" s="1"/>
      <c r="R4029" s="1"/>
      <c r="U4029" s="1"/>
      <c r="X4029" s="1"/>
      <c r="AA4029" s="1"/>
      <c r="AD4029" s="1"/>
      <c r="AG4029" s="1"/>
      <c r="AK4029" s="1"/>
      <c r="AP4029" s="1"/>
      <c r="AS4029" s="1"/>
      <c r="AW4029" s="1"/>
      <c r="BB4029" s="1"/>
      <c r="BE4029" s="1"/>
      <c r="BH4029" s="1"/>
      <c r="BK4029" s="1"/>
      <c r="BN4029" s="1"/>
      <c r="BR4029" s="1"/>
      <c r="BW4029" s="1"/>
      <c r="BZ4029" s="1"/>
      <c r="CF4029" s="1"/>
      <c r="CN4029" s="1"/>
      <c r="CQ4029" s="1"/>
      <c r="CT4029" s="1"/>
      <c r="CU4029" s="1"/>
    </row>
    <row r="4030" spans="9:99" x14ac:dyDescent="0.2">
      <c r="I4030" s="1"/>
      <c r="L4030" s="1"/>
      <c r="O4030" s="1"/>
      <c r="R4030" s="1"/>
      <c r="U4030" s="1"/>
      <c r="X4030" s="1"/>
      <c r="AA4030" s="1"/>
      <c r="AD4030" s="1"/>
      <c r="AG4030" s="1"/>
      <c r="AK4030" s="1"/>
      <c r="AP4030" s="1"/>
      <c r="AS4030" s="1"/>
      <c r="AW4030" s="1"/>
      <c r="BB4030" s="1"/>
      <c r="BE4030" s="1"/>
      <c r="BH4030" s="1"/>
      <c r="BK4030" s="1"/>
      <c r="BN4030" s="1"/>
      <c r="BR4030" s="1"/>
      <c r="BW4030" s="1"/>
      <c r="BZ4030" s="1"/>
      <c r="CF4030" s="1"/>
      <c r="CN4030" s="1"/>
      <c r="CQ4030" s="1"/>
      <c r="CT4030" s="1"/>
      <c r="CU4030" s="1"/>
    </row>
    <row r="4031" spans="9:99" x14ac:dyDescent="0.2">
      <c r="I4031" s="1"/>
      <c r="L4031" s="1"/>
      <c r="O4031" s="1"/>
      <c r="R4031" s="1"/>
      <c r="U4031" s="1"/>
      <c r="X4031" s="1"/>
      <c r="AA4031" s="1"/>
      <c r="AD4031" s="1"/>
      <c r="AG4031" s="1"/>
      <c r="AK4031" s="1"/>
      <c r="AP4031" s="1"/>
      <c r="AS4031" s="1"/>
      <c r="AW4031" s="1"/>
      <c r="BB4031" s="1"/>
      <c r="BE4031" s="1"/>
      <c r="BH4031" s="1"/>
      <c r="BK4031" s="1"/>
      <c r="BN4031" s="1"/>
      <c r="BR4031" s="1"/>
      <c r="BW4031" s="1"/>
      <c r="BZ4031" s="1"/>
      <c r="CF4031" s="1"/>
      <c r="CN4031" s="1"/>
      <c r="CQ4031" s="1"/>
      <c r="CT4031" s="1"/>
      <c r="CU4031" s="1"/>
    </row>
    <row r="4032" spans="9:99" x14ac:dyDescent="0.2">
      <c r="I4032" s="1"/>
      <c r="L4032" s="1"/>
      <c r="O4032" s="1"/>
      <c r="R4032" s="1"/>
      <c r="U4032" s="1"/>
      <c r="X4032" s="1"/>
      <c r="AA4032" s="1"/>
      <c r="AD4032" s="1"/>
      <c r="AG4032" s="1"/>
      <c r="AK4032" s="1"/>
      <c r="AP4032" s="1"/>
      <c r="AS4032" s="1"/>
      <c r="AW4032" s="1"/>
      <c r="BB4032" s="1"/>
      <c r="BE4032" s="1"/>
      <c r="BH4032" s="1"/>
      <c r="BK4032" s="1"/>
      <c r="BN4032" s="1"/>
      <c r="BR4032" s="1"/>
      <c r="BW4032" s="1"/>
      <c r="BZ4032" s="1"/>
      <c r="CF4032" s="1"/>
      <c r="CN4032" s="1"/>
      <c r="CQ4032" s="1"/>
      <c r="CT4032" s="1"/>
      <c r="CU4032" s="1"/>
    </row>
    <row r="4033" spans="9:99" x14ac:dyDescent="0.2">
      <c r="I4033" s="1"/>
      <c r="L4033" s="1"/>
      <c r="O4033" s="1"/>
      <c r="R4033" s="1"/>
      <c r="U4033" s="1"/>
      <c r="X4033" s="1"/>
      <c r="AA4033" s="1"/>
      <c r="AD4033" s="1"/>
      <c r="AG4033" s="1"/>
      <c r="AK4033" s="1"/>
      <c r="AP4033" s="1"/>
      <c r="AS4033" s="1"/>
      <c r="AW4033" s="1"/>
      <c r="BB4033" s="1"/>
      <c r="BE4033" s="1"/>
      <c r="BH4033" s="1"/>
      <c r="BK4033" s="1"/>
      <c r="BN4033" s="1"/>
      <c r="BR4033" s="1"/>
      <c r="BW4033" s="1"/>
      <c r="BZ4033" s="1"/>
      <c r="CF4033" s="1"/>
      <c r="CN4033" s="1"/>
      <c r="CQ4033" s="1"/>
      <c r="CT4033" s="1"/>
      <c r="CU4033" s="1"/>
    </row>
    <row r="4034" spans="9:99" x14ac:dyDescent="0.2">
      <c r="I4034" s="1"/>
      <c r="L4034" s="1"/>
      <c r="O4034" s="1"/>
      <c r="R4034" s="1"/>
      <c r="U4034" s="1"/>
      <c r="X4034" s="1"/>
      <c r="AA4034" s="1"/>
      <c r="AD4034" s="1"/>
      <c r="AG4034" s="1"/>
      <c r="AK4034" s="1"/>
      <c r="AP4034" s="1"/>
      <c r="AS4034" s="1"/>
      <c r="AW4034" s="1"/>
      <c r="BB4034" s="1"/>
      <c r="BE4034" s="1"/>
      <c r="BH4034" s="1"/>
      <c r="BK4034" s="1"/>
      <c r="BN4034" s="1"/>
      <c r="BR4034" s="1"/>
      <c r="BW4034" s="1"/>
      <c r="BZ4034" s="1"/>
      <c r="CF4034" s="1"/>
      <c r="CN4034" s="1"/>
      <c r="CQ4034" s="1"/>
      <c r="CT4034" s="1"/>
      <c r="CU4034" s="1"/>
    </row>
    <row r="4035" spans="9:99" x14ac:dyDescent="0.2">
      <c r="I4035" s="1"/>
      <c r="L4035" s="1"/>
      <c r="O4035" s="1"/>
      <c r="R4035" s="1"/>
      <c r="U4035" s="1"/>
      <c r="X4035" s="1"/>
      <c r="AA4035" s="1"/>
      <c r="AD4035" s="1"/>
      <c r="AG4035" s="1"/>
      <c r="AK4035" s="1"/>
      <c r="AP4035" s="1"/>
      <c r="AS4035" s="1"/>
      <c r="AW4035" s="1"/>
      <c r="BB4035" s="1"/>
      <c r="BE4035" s="1"/>
      <c r="BH4035" s="1"/>
      <c r="BK4035" s="1"/>
      <c r="BN4035" s="1"/>
      <c r="BR4035" s="1"/>
      <c r="BW4035" s="1"/>
      <c r="BZ4035" s="1"/>
      <c r="CF4035" s="1"/>
      <c r="CN4035" s="1"/>
      <c r="CQ4035" s="1"/>
      <c r="CT4035" s="1"/>
      <c r="CU4035" s="1"/>
    </row>
    <row r="4036" spans="9:99" x14ac:dyDescent="0.2">
      <c r="I4036" s="1"/>
      <c r="L4036" s="1"/>
      <c r="O4036" s="1"/>
      <c r="R4036" s="1"/>
      <c r="U4036" s="1"/>
      <c r="X4036" s="1"/>
      <c r="AA4036" s="1"/>
      <c r="AD4036" s="1"/>
      <c r="AG4036" s="1"/>
      <c r="AK4036" s="1"/>
      <c r="AP4036" s="1"/>
      <c r="AS4036" s="1"/>
      <c r="AW4036" s="1"/>
      <c r="BB4036" s="1"/>
      <c r="BE4036" s="1"/>
      <c r="BH4036" s="1"/>
      <c r="BK4036" s="1"/>
      <c r="BN4036" s="1"/>
      <c r="BR4036" s="1"/>
      <c r="BW4036" s="1"/>
      <c r="BZ4036" s="1"/>
      <c r="CF4036" s="1"/>
      <c r="CN4036" s="1"/>
      <c r="CQ4036" s="1"/>
      <c r="CT4036" s="1"/>
      <c r="CU4036" s="1"/>
    </row>
    <row r="4037" spans="9:99" x14ac:dyDescent="0.2">
      <c r="I4037" s="1"/>
      <c r="L4037" s="1"/>
      <c r="O4037" s="1"/>
      <c r="R4037" s="1"/>
      <c r="U4037" s="1"/>
      <c r="X4037" s="1"/>
      <c r="AA4037" s="1"/>
      <c r="AD4037" s="1"/>
      <c r="AG4037" s="1"/>
      <c r="AK4037" s="1"/>
      <c r="AP4037" s="1"/>
      <c r="AS4037" s="1"/>
      <c r="AW4037" s="1"/>
      <c r="BB4037" s="1"/>
      <c r="BE4037" s="1"/>
      <c r="BH4037" s="1"/>
      <c r="BK4037" s="1"/>
      <c r="BN4037" s="1"/>
      <c r="BR4037" s="1"/>
      <c r="BW4037" s="1"/>
      <c r="BZ4037" s="1"/>
      <c r="CF4037" s="1"/>
      <c r="CN4037" s="1"/>
      <c r="CQ4037" s="1"/>
      <c r="CT4037" s="1"/>
      <c r="CU4037" s="1"/>
    </row>
    <row r="4038" spans="9:99" x14ac:dyDescent="0.2">
      <c r="I4038" s="1"/>
      <c r="L4038" s="1"/>
      <c r="O4038" s="1"/>
      <c r="R4038" s="1"/>
      <c r="U4038" s="1"/>
      <c r="X4038" s="1"/>
      <c r="AA4038" s="1"/>
      <c r="AD4038" s="1"/>
      <c r="AG4038" s="1"/>
      <c r="AK4038" s="1"/>
      <c r="AP4038" s="1"/>
      <c r="AS4038" s="1"/>
      <c r="AW4038" s="1"/>
      <c r="BB4038" s="1"/>
      <c r="BE4038" s="1"/>
      <c r="BH4038" s="1"/>
      <c r="BK4038" s="1"/>
      <c r="BN4038" s="1"/>
      <c r="BR4038" s="1"/>
      <c r="BW4038" s="1"/>
      <c r="BZ4038" s="1"/>
      <c r="CF4038" s="1"/>
      <c r="CN4038" s="1"/>
      <c r="CQ4038" s="1"/>
      <c r="CT4038" s="1"/>
      <c r="CU4038" s="1"/>
    </row>
    <row r="4039" spans="9:99" x14ac:dyDescent="0.2">
      <c r="I4039" s="1"/>
      <c r="L4039" s="1"/>
      <c r="O4039" s="1"/>
      <c r="R4039" s="1"/>
      <c r="U4039" s="1"/>
      <c r="X4039" s="1"/>
      <c r="AA4039" s="1"/>
      <c r="AD4039" s="1"/>
      <c r="AG4039" s="1"/>
      <c r="AK4039" s="1"/>
      <c r="AP4039" s="1"/>
      <c r="AS4039" s="1"/>
      <c r="AW4039" s="1"/>
      <c r="BB4039" s="1"/>
      <c r="BE4039" s="1"/>
      <c r="BH4039" s="1"/>
      <c r="BK4039" s="1"/>
      <c r="BN4039" s="1"/>
      <c r="BR4039" s="1"/>
      <c r="BW4039" s="1"/>
      <c r="BZ4039" s="1"/>
      <c r="CF4039" s="1"/>
      <c r="CN4039" s="1"/>
      <c r="CQ4039" s="1"/>
      <c r="CT4039" s="1"/>
      <c r="CU4039" s="1"/>
    </row>
    <row r="4040" spans="9:99" x14ac:dyDescent="0.2">
      <c r="I4040" s="1"/>
      <c r="L4040" s="1"/>
      <c r="O4040" s="1"/>
      <c r="R4040" s="1"/>
      <c r="U4040" s="1"/>
      <c r="X4040" s="1"/>
      <c r="AA4040" s="1"/>
      <c r="AD4040" s="1"/>
      <c r="AG4040" s="1"/>
      <c r="AK4040" s="1"/>
      <c r="AP4040" s="1"/>
      <c r="AS4040" s="1"/>
      <c r="AW4040" s="1"/>
      <c r="BB4040" s="1"/>
      <c r="BE4040" s="1"/>
      <c r="BH4040" s="1"/>
      <c r="BK4040" s="1"/>
      <c r="BN4040" s="1"/>
      <c r="BR4040" s="1"/>
      <c r="BW4040" s="1"/>
      <c r="BZ4040" s="1"/>
      <c r="CF4040" s="1"/>
      <c r="CN4040" s="1"/>
      <c r="CQ4040" s="1"/>
      <c r="CT4040" s="1"/>
      <c r="CU4040" s="1"/>
    </row>
    <row r="4041" spans="9:99" x14ac:dyDescent="0.2">
      <c r="I4041" s="1"/>
      <c r="L4041" s="1"/>
      <c r="O4041" s="1"/>
      <c r="R4041" s="1"/>
      <c r="U4041" s="1"/>
      <c r="X4041" s="1"/>
      <c r="AA4041" s="1"/>
      <c r="AD4041" s="1"/>
      <c r="AG4041" s="1"/>
      <c r="AK4041" s="1"/>
      <c r="AP4041" s="1"/>
      <c r="AS4041" s="1"/>
      <c r="AW4041" s="1"/>
      <c r="BB4041" s="1"/>
      <c r="BE4041" s="1"/>
      <c r="BH4041" s="1"/>
      <c r="BK4041" s="1"/>
      <c r="BN4041" s="1"/>
      <c r="BR4041" s="1"/>
      <c r="BW4041" s="1"/>
      <c r="BZ4041" s="1"/>
      <c r="CF4041" s="1"/>
      <c r="CN4041" s="1"/>
      <c r="CQ4041" s="1"/>
      <c r="CT4041" s="1"/>
      <c r="CU4041" s="1"/>
    </row>
    <row r="4042" spans="9:99" x14ac:dyDescent="0.2">
      <c r="I4042" s="1"/>
      <c r="L4042" s="1"/>
      <c r="O4042" s="1"/>
      <c r="R4042" s="1"/>
      <c r="U4042" s="1"/>
      <c r="X4042" s="1"/>
      <c r="AA4042" s="1"/>
      <c r="AD4042" s="1"/>
      <c r="AG4042" s="1"/>
      <c r="AK4042" s="1"/>
      <c r="AP4042" s="1"/>
      <c r="AS4042" s="1"/>
      <c r="AW4042" s="1"/>
      <c r="BB4042" s="1"/>
      <c r="BE4042" s="1"/>
      <c r="BH4042" s="1"/>
      <c r="BK4042" s="1"/>
      <c r="BN4042" s="1"/>
      <c r="BR4042" s="1"/>
      <c r="BW4042" s="1"/>
      <c r="BZ4042" s="1"/>
      <c r="CF4042" s="1"/>
      <c r="CN4042" s="1"/>
      <c r="CQ4042" s="1"/>
      <c r="CT4042" s="1"/>
      <c r="CU4042" s="1"/>
    </row>
    <row r="4043" spans="9:99" x14ac:dyDescent="0.2">
      <c r="I4043" s="1"/>
      <c r="L4043" s="1"/>
      <c r="O4043" s="1"/>
      <c r="R4043" s="1"/>
      <c r="U4043" s="1"/>
      <c r="X4043" s="1"/>
      <c r="AA4043" s="1"/>
      <c r="AD4043" s="1"/>
      <c r="AG4043" s="1"/>
      <c r="AK4043" s="1"/>
      <c r="AP4043" s="1"/>
      <c r="AS4043" s="1"/>
      <c r="AW4043" s="1"/>
      <c r="BB4043" s="1"/>
      <c r="BE4043" s="1"/>
      <c r="BH4043" s="1"/>
      <c r="BK4043" s="1"/>
      <c r="BN4043" s="1"/>
      <c r="BR4043" s="1"/>
      <c r="BW4043" s="1"/>
      <c r="BZ4043" s="1"/>
      <c r="CF4043" s="1"/>
      <c r="CN4043" s="1"/>
      <c r="CQ4043" s="1"/>
      <c r="CT4043" s="1"/>
      <c r="CU4043" s="1"/>
    </row>
    <row r="4044" spans="9:99" x14ac:dyDescent="0.2">
      <c r="I4044" s="1"/>
      <c r="L4044" s="1"/>
      <c r="O4044" s="1"/>
      <c r="R4044" s="1"/>
      <c r="U4044" s="1"/>
      <c r="X4044" s="1"/>
      <c r="AA4044" s="1"/>
      <c r="AD4044" s="1"/>
      <c r="AG4044" s="1"/>
      <c r="AK4044" s="1"/>
      <c r="AP4044" s="1"/>
      <c r="AS4044" s="1"/>
      <c r="AW4044" s="1"/>
      <c r="BB4044" s="1"/>
      <c r="BE4044" s="1"/>
      <c r="BH4044" s="1"/>
      <c r="BK4044" s="1"/>
      <c r="BN4044" s="1"/>
      <c r="BR4044" s="1"/>
      <c r="BW4044" s="1"/>
      <c r="BZ4044" s="1"/>
      <c r="CF4044" s="1"/>
      <c r="CN4044" s="1"/>
      <c r="CQ4044" s="1"/>
      <c r="CT4044" s="1"/>
      <c r="CU4044" s="1"/>
    </row>
    <row r="4045" spans="9:99" x14ac:dyDescent="0.2">
      <c r="I4045" s="1"/>
      <c r="L4045" s="1"/>
      <c r="O4045" s="1"/>
      <c r="R4045" s="1"/>
      <c r="U4045" s="1"/>
      <c r="X4045" s="1"/>
      <c r="AA4045" s="1"/>
      <c r="AD4045" s="1"/>
      <c r="AG4045" s="1"/>
      <c r="AK4045" s="1"/>
      <c r="AP4045" s="1"/>
      <c r="AS4045" s="1"/>
      <c r="AW4045" s="1"/>
      <c r="BB4045" s="1"/>
      <c r="BE4045" s="1"/>
      <c r="BH4045" s="1"/>
      <c r="BK4045" s="1"/>
      <c r="BN4045" s="1"/>
      <c r="BR4045" s="1"/>
      <c r="BW4045" s="1"/>
      <c r="BZ4045" s="1"/>
      <c r="CF4045" s="1"/>
      <c r="CN4045" s="1"/>
      <c r="CQ4045" s="1"/>
      <c r="CT4045" s="1"/>
      <c r="CU4045" s="1"/>
    </row>
    <row r="4046" spans="9:99" x14ac:dyDescent="0.2">
      <c r="I4046" s="1"/>
      <c r="L4046" s="1"/>
      <c r="O4046" s="1"/>
      <c r="R4046" s="1"/>
      <c r="U4046" s="1"/>
      <c r="X4046" s="1"/>
      <c r="AA4046" s="1"/>
      <c r="AD4046" s="1"/>
      <c r="AG4046" s="1"/>
      <c r="AK4046" s="1"/>
      <c r="AP4046" s="1"/>
      <c r="AS4046" s="1"/>
      <c r="AW4046" s="1"/>
      <c r="BB4046" s="1"/>
      <c r="BE4046" s="1"/>
      <c r="BH4046" s="1"/>
      <c r="BK4046" s="1"/>
      <c r="BN4046" s="1"/>
      <c r="BR4046" s="1"/>
      <c r="BW4046" s="1"/>
      <c r="BZ4046" s="1"/>
      <c r="CF4046" s="1"/>
      <c r="CN4046" s="1"/>
      <c r="CQ4046" s="1"/>
      <c r="CT4046" s="1"/>
      <c r="CU4046" s="1"/>
    </row>
    <row r="4047" spans="9:99" x14ac:dyDescent="0.2">
      <c r="I4047" s="1"/>
      <c r="L4047" s="1"/>
      <c r="O4047" s="1"/>
      <c r="R4047" s="1"/>
      <c r="U4047" s="1"/>
      <c r="X4047" s="1"/>
      <c r="AA4047" s="1"/>
      <c r="AD4047" s="1"/>
      <c r="AG4047" s="1"/>
      <c r="AK4047" s="1"/>
      <c r="AP4047" s="1"/>
      <c r="AS4047" s="1"/>
      <c r="AW4047" s="1"/>
      <c r="BB4047" s="1"/>
      <c r="BE4047" s="1"/>
      <c r="BH4047" s="1"/>
      <c r="BK4047" s="1"/>
      <c r="BN4047" s="1"/>
      <c r="BR4047" s="1"/>
      <c r="BW4047" s="1"/>
      <c r="BZ4047" s="1"/>
      <c r="CF4047" s="1"/>
      <c r="CN4047" s="1"/>
      <c r="CQ4047" s="1"/>
      <c r="CT4047" s="1"/>
      <c r="CU4047" s="1"/>
    </row>
    <row r="4048" spans="9:99" x14ac:dyDescent="0.2">
      <c r="I4048" s="1"/>
      <c r="L4048" s="1"/>
      <c r="O4048" s="1"/>
      <c r="R4048" s="1"/>
      <c r="U4048" s="1"/>
      <c r="X4048" s="1"/>
      <c r="AA4048" s="1"/>
      <c r="AD4048" s="1"/>
      <c r="AG4048" s="1"/>
      <c r="AK4048" s="1"/>
      <c r="AP4048" s="1"/>
      <c r="AS4048" s="1"/>
      <c r="AW4048" s="1"/>
      <c r="BB4048" s="1"/>
      <c r="BE4048" s="1"/>
      <c r="BH4048" s="1"/>
      <c r="BK4048" s="1"/>
      <c r="BN4048" s="1"/>
      <c r="BR4048" s="1"/>
      <c r="BW4048" s="1"/>
      <c r="BZ4048" s="1"/>
      <c r="CF4048" s="1"/>
      <c r="CN4048" s="1"/>
      <c r="CQ4048" s="1"/>
      <c r="CT4048" s="1"/>
      <c r="CU4048" s="1"/>
    </row>
    <row r="4049" spans="9:99" x14ac:dyDescent="0.2">
      <c r="I4049" s="1"/>
      <c r="L4049" s="1"/>
      <c r="O4049" s="1"/>
      <c r="R4049" s="1"/>
      <c r="U4049" s="1"/>
      <c r="X4049" s="1"/>
      <c r="AA4049" s="1"/>
      <c r="AD4049" s="1"/>
      <c r="AG4049" s="1"/>
      <c r="AK4049" s="1"/>
      <c r="AP4049" s="1"/>
      <c r="AS4049" s="1"/>
      <c r="AW4049" s="1"/>
      <c r="BB4049" s="1"/>
      <c r="BE4049" s="1"/>
      <c r="BH4049" s="1"/>
      <c r="BK4049" s="1"/>
      <c r="BN4049" s="1"/>
      <c r="BR4049" s="1"/>
      <c r="BW4049" s="1"/>
      <c r="BZ4049" s="1"/>
      <c r="CF4049" s="1"/>
      <c r="CN4049" s="1"/>
      <c r="CQ4049" s="1"/>
      <c r="CT4049" s="1"/>
      <c r="CU4049" s="1"/>
    </row>
    <row r="4050" spans="9:99" x14ac:dyDescent="0.2">
      <c r="I4050" s="1"/>
      <c r="L4050" s="1"/>
      <c r="O4050" s="1"/>
      <c r="R4050" s="1"/>
      <c r="U4050" s="1"/>
      <c r="X4050" s="1"/>
      <c r="AA4050" s="1"/>
      <c r="AD4050" s="1"/>
      <c r="AG4050" s="1"/>
      <c r="AK4050" s="1"/>
      <c r="AP4050" s="1"/>
      <c r="AS4050" s="1"/>
      <c r="AW4050" s="1"/>
      <c r="BB4050" s="1"/>
      <c r="BE4050" s="1"/>
      <c r="BH4050" s="1"/>
      <c r="BK4050" s="1"/>
      <c r="BN4050" s="1"/>
      <c r="BR4050" s="1"/>
      <c r="BW4050" s="1"/>
      <c r="BZ4050" s="1"/>
      <c r="CF4050" s="1"/>
      <c r="CN4050" s="1"/>
      <c r="CQ4050" s="1"/>
      <c r="CT4050" s="1"/>
      <c r="CU4050" s="1"/>
    </row>
    <row r="4051" spans="9:99" x14ac:dyDescent="0.2">
      <c r="I4051" s="1"/>
      <c r="L4051" s="1"/>
      <c r="O4051" s="1"/>
      <c r="R4051" s="1"/>
      <c r="U4051" s="1"/>
      <c r="X4051" s="1"/>
      <c r="AA4051" s="1"/>
      <c r="AD4051" s="1"/>
      <c r="AG4051" s="1"/>
      <c r="AK4051" s="1"/>
      <c r="AP4051" s="1"/>
      <c r="AS4051" s="1"/>
      <c r="AW4051" s="1"/>
      <c r="BB4051" s="1"/>
      <c r="BE4051" s="1"/>
      <c r="BH4051" s="1"/>
      <c r="BK4051" s="1"/>
      <c r="BN4051" s="1"/>
      <c r="BR4051" s="1"/>
      <c r="BW4051" s="1"/>
      <c r="BZ4051" s="1"/>
      <c r="CF4051" s="1"/>
      <c r="CN4051" s="1"/>
      <c r="CQ4051" s="1"/>
      <c r="CT4051" s="1"/>
      <c r="CU4051" s="1"/>
    </row>
    <row r="4052" spans="9:99" x14ac:dyDescent="0.2">
      <c r="I4052" s="1"/>
      <c r="L4052" s="1"/>
      <c r="O4052" s="1"/>
      <c r="R4052" s="1"/>
      <c r="U4052" s="1"/>
      <c r="X4052" s="1"/>
      <c r="AA4052" s="1"/>
      <c r="AD4052" s="1"/>
      <c r="AG4052" s="1"/>
      <c r="AK4052" s="1"/>
      <c r="AP4052" s="1"/>
      <c r="AS4052" s="1"/>
      <c r="AW4052" s="1"/>
      <c r="BB4052" s="1"/>
      <c r="BE4052" s="1"/>
      <c r="BH4052" s="1"/>
      <c r="BK4052" s="1"/>
      <c r="BN4052" s="1"/>
      <c r="BR4052" s="1"/>
      <c r="BW4052" s="1"/>
      <c r="BZ4052" s="1"/>
      <c r="CF4052" s="1"/>
      <c r="CN4052" s="1"/>
      <c r="CQ4052" s="1"/>
      <c r="CT4052" s="1"/>
      <c r="CU4052" s="1"/>
    </row>
    <row r="4053" spans="9:99" x14ac:dyDescent="0.2">
      <c r="I4053" s="1"/>
      <c r="L4053" s="1"/>
      <c r="O4053" s="1"/>
      <c r="R4053" s="1"/>
      <c r="U4053" s="1"/>
      <c r="X4053" s="1"/>
      <c r="AA4053" s="1"/>
      <c r="AD4053" s="1"/>
      <c r="AG4053" s="1"/>
      <c r="AK4053" s="1"/>
      <c r="AP4053" s="1"/>
      <c r="AS4053" s="1"/>
      <c r="AW4053" s="1"/>
      <c r="BB4053" s="1"/>
      <c r="BE4053" s="1"/>
      <c r="BH4053" s="1"/>
      <c r="BK4053" s="1"/>
      <c r="BN4053" s="1"/>
      <c r="BR4053" s="1"/>
      <c r="BW4053" s="1"/>
      <c r="BZ4053" s="1"/>
      <c r="CF4053" s="1"/>
      <c r="CN4053" s="1"/>
      <c r="CQ4053" s="1"/>
      <c r="CT4053" s="1"/>
      <c r="CU4053" s="1"/>
    </row>
    <row r="4054" spans="9:99" x14ac:dyDescent="0.2">
      <c r="I4054" s="1"/>
      <c r="L4054" s="1"/>
      <c r="O4054" s="1"/>
      <c r="R4054" s="1"/>
      <c r="U4054" s="1"/>
      <c r="X4054" s="1"/>
      <c r="AA4054" s="1"/>
      <c r="AD4054" s="1"/>
      <c r="AG4054" s="1"/>
      <c r="AK4054" s="1"/>
      <c r="AP4054" s="1"/>
      <c r="AS4054" s="1"/>
      <c r="AW4054" s="1"/>
      <c r="BB4054" s="1"/>
      <c r="BE4054" s="1"/>
      <c r="BH4054" s="1"/>
      <c r="BK4054" s="1"/>
      <c r="BN4054" s="1"/>
      <c r="BR4054" s="1"/>
      <c r="BW4054" s="1"/>
      <c r="BZ4054" s="1"/>
      <c r="CF4054" s="1"/>
      <c r="CN4054" s="1"/>
      <c r="CQ4054" s="1"/>
      <c r="CT4054" s="1"/>
      <c r="CU4054" s="1"/>
    </row>
    <row r="4055" spans="9:99" x14ac:dyDescent="0.2">
      <c r="I4055" s="1"/>
      <c r="L4055" s="1"/>
      <c r="O4055" s="1"/>
      <c r="R4055" s="1"/>
      <c r="U4055" s="1"/>
      <c r="X4055" s="1"/>
      <c r="AA4055" s="1"/>
      <c r="AD4055" s="1"/>
      <c r="AG4055" s="1"/>
      <c r="AK4055" s="1"/>
      <c r="AP4055" s="1"/>
      <c r="AS4055" s="1"/>
      <c r="AW4055" s="1"/>
      <c r="BB4055" s="1"/>
      <c r="BE4055" s="1"/>
      <c r="BH4055" s="1"/>
      <c r="BK4055" s="1"/>
      <c r="BN4055" s="1"/>
      <c r="BR4055" s="1"/>
      <c r="BW4055" s="1"/>
      <c r="BZ4055" s="1"/>
      <c r="CF4055" s="1"/>
      <c r="CN4055" s="1"/>
      <c r="CQ4055" s="1"/>
      <c r="CT4055" s="1"/>
      <c r="CU4055" s="1"/>
    </row>
    <row r="4056" spans="9:99" x14ac:dyDescent="0.2">
      <c r="I4056" s="1"/>
      <c r="L4056" s="1"/>
      <c r="O4056" s="1"/>
      <c r="R4056" s="1"/>
      <c r="U4056" s="1"/>
      <c r="X4056" s="1"/>
      <c r="AA4056" s="1"/>
      <c r="AD4056" s="1"/>
      <c r="AG4056" s="1"/>
      <c r="AK4056" s="1"/>
      <c r="AP4056" s="1"/>
      <c r="AS4056" s="1"/>
      <c r="AW4056" s="1"/>
      <c r="BB4056" s="1"/>
      <c r="BE4056" s="1"/>
      <c r="BH4056" s="1"/>
      <c r="BK4056" s="1"/>
      <c r="BN4056" s="1"/>
      <c r="BR4056" s="1"/>
      <c r="BW4056" s="1"/>
      <c r="BZ4056" s="1"/>
      <c r="CF4056" s="1"/>
      <c r="CN4056" s="1"/>
      <c r="CQ4056" s="1"/>
      <c r="CT4056" s="1"/>
      <c r="CU4056" s="1"/>
    </row>
    <row r="4057" spans="9:99" x14ac:dyDescent="0.2">
      <c r="I4057" s="1"/>
      <c r="L4057" s="1"/>
      <c r="O4057" s="1"/>
      <c r="R4057" s="1"/>
      <c r="U4057" s="1"/>
      <c r="X4057" s="1"/>
      <c r="AA4057" s="1"/>
      <c r="AD4057" s="1"/>
      <c r="AG4057" s="1"/>
      <c r="AK4057" s="1"/>
      <c r="AP4057" s="1"/>
      <c r="AS4057" s="1"/>
      <c r="AW4057" s="1"/>
      <c r="BB4057" s="1"/>
      <c r="BE4057" s="1"/>
      <c r="BH4057" s="1"/>
      <c r="BK4057" s="1"/>
      <c r="BN4057" s="1"/>
      <c r="BR4057" s="1"/>
      <c r="BW4057" s="1"/>
      <c r="BZ4057" s="1"/>
      <c r="CF4057" s="1"/>
      <c r="CN4057" s="1"/>
      <c r="CQ4057" s="1"/>
      <c r="CT4057" s="1"/>
      <c r="CU4057" s="1"/>
    </row>
    <row r="4058" spans="9:99" x14ac:dyDescent="0.2">
      <c r="I4058" s="1"/>
      <c r="L4058" s="1"/>
      <c r="O4058" s="1"/>
      <c r="R4058" s="1"/>
      <c r="U4058" s="1"/>
      <c r="X4058" s="1"/>
      <c r="AA4058" s="1"/>
      <c r="AD4058" s="1"/>
      <c r="AG4058" s="1"/>
      <c r="AK4058" s="1"/>
      <c r="AP4058" s="1"/>
      <c r="AS4058" s="1"/>
      <c r="AW4058" s="1"/>
      <c r="BB4058" s="1"/>
      <c r="BE4058" s="1"/>
      <c r="BH4058" s="1"/>
      <c r="BK4058" s="1"/>
      <c r="BN4058" s="1"/>
      <c r="BR4058" s="1"/>
      <c r="BW4058" s="1"/>
      <c r="BZ4058" s="1"/>
      <c r="CF4058" s="1"/>
      <c r="CN4058" s="1"/>
      <c r="CQ4058" s="1"/>
      <c r="CT4058" s="1"/>
      <c r="CU4058" s="1"/>
    </row>
    <row r="4059" spans="9:99" x14ac:dyDescent="0.2">
      <c r="I4059" s="1"/>
      <c r="L4059" s="1"/>
      <c r="O4059" s="1"/>
      <c r="R4059" s="1"/>
      <c r="U4059" s="1"/>
      <c r="X4059" s="1"/>
      <c r="AA4059" s="1"/>
      <c r="AD4059" s="1"/>
      <c r="AG4059" s="1"/>
      <c r="AK4059" s="1"/>
      <c r="AP4059" s="1"/>
      <c r="AS4059" s="1"/>
      <c r="AW4059" s="1"/>
      <c r="BB4059" s="1"/>
      <c r="BE4059" s="1"/>
      <c r="BH4059" s="1"/>
      <c r="BK4059" s="1"/>
      <c r="BN4059" s="1"/>
      <c r="BR4059" s="1"/>
      <c r="BW4059" s="1"/>
      <c r="BZ4059" s="1"/>
      <c r="CF4059" s="1"/>
      <c r="CN4059" s="1"/>
      <c r="CQ4059" s="1"/>
      <c r="CT4059" s="1"/>
      <c r="CU4059" s="1"/>
    </row>
    <row r="4060" spans="9:99" x14ac:dyDescent="0.2">
      <c r="I4060" s="1"/>
      <c r="L4060" s="1"/>
      <c r="O4060" s="1"/>
      <c r="R4060" s="1"/>
      <c r="U4060" s="1"/>
      <c r="X4060" s="1"/>
      <c r="AA4060" s="1"/>
      <c r="AD4060" s="1"/>
      <c r="AG4060" s="1"/>
      <c r="AK4060" s="1"/>
      <c r="AP4060" s="1"/>
      <c r="AS4060" s="1"/>
      <c r="AW4060" s="1"/>
      <c r="BB4060" s="1"/>
      <c r="BE4060" s="1"/>
      <c r="BH4060" s="1"/>
      <c r="BK4060" s="1"/>
      <c r="BN4060" s="1"/>
      <c r="BR4060" s="1"/>
      <c r="BW4060" s="1"/>
      <c r="BZ4060" s="1"/>
      <c r="CF4060" s="1"/>
      <c r="CN4060" s="1"/>
      <c r="CQ4060" s="1"/>
      <c r="CT4060" s="1"/>
      <c r="CU4060" s="1"/>
    </row>
    <row r="4061" spans="9:99" x14ac:dyDescent="0.2">
      <c r="I4061" s="1"/>
      <c r="L4061" s="1"/>
      <c r="O4061" s="1"/>
      <c r="R4061" s="1"/>
      <c r="U4061" s="1"/>
      <c r="X4061" s="1"/>
      <c r="AA4061" s="1"/>
      <c r="AD4061" s="1"/>
      <c r="AG4061" s="1"/>
      <c r="AK4061" s="1"/>
      <c r="AP4061" s="1"/>
      <c r="AS4061" s="1"/>
      <c r="AW4061" s="1"/>
      <c r="BB4061" s="1"/>
      <c r="BE4061" s="1"/>
      <c r="BH4061" s="1"/>
      <c r="BK4061" s="1"/>
      <c r="BN4061" s="1"/>
      <c r="BR4061" s="1"/>
      <c r="BW4061" s="1"/>
      <c r="BZ4061" s="1"/>
      <c r="CF4061" s="1"/>
      <c r="CN4061" s="1"/>
      <c r="CQ4061" s="1"/>
      <c r="CT4061" s="1"/>
      <c r="CU4061" s="1"/>
    </row>
    <row r="4062" spans="9:99" x14ac:dyDescent="0.2">
      <c r="I4062" s="1"/>
      <c r="L4062" s="1"/>
      <c r="O4062" s="1"/>
      <c r="R4062" s="1"/>
      <c r="U4062" s="1"/>
      <c r="X4062" s="1"/>
      <c r="AA4062" s="1"/>
      <c r="AD4062" s="1"/>
      <c r="AG4062" s="1"/>
      <c r="AK4062" s="1"/>
      <c r="AP4062" s="1"/>
      <c r="AS4062" s="1"/>
      <c r="AW4062" s="1"/>
      <c r="BB4062" s="1"/>
      <c r="BE4062" s="1"/>
      <c r="BH4062" s="1"/>
      <c r="BK4062" s="1"/>
      <c r="BN4062" s="1"/>
      <c r="BR4062" s="1"/>
      <c r="BW4062" s="1"/>
      <c r="BZ4062" s="1"/>
      <c r="CF4062" s="1"/>
      <c r="CN4062" s="1"/>
      <c r="CQ4062" s="1"/>
      <c r="CT4062" s="1"/>
      <c r="CU4062" s="1"/>
    </row>
    <row r="4063" spans="9:99" x14ac:dyDescent="0.2">
      <c r="I4063" s="1"/>
      <c r="L4063" s="1"/>
      <c r="O4063" s="1"/>
      <c r="R4063" s="1"/>
      <c r="U4063" s="1"/>
      <c r="X4063" s="1"/>
      <c r="AA4063" s="1"/>
      <c r="AD4063" s="1"/>
      <c r="AG4063" s="1"/>
      <c r="AK4063" s="1"/>
      <c r="AP4063" s="1"/>
      <c r="AS4063" s="1"/>
      <c r="AW4063" s="1"/>
      <c r="BB4063" s="1"/>
      <c r="BE4063" s="1"/>
      <c r="BH4063" s="1"/>
      <c r="BK4063" s="1"/>
      <c r="BN4063" s="1"/>
      <c r="BR4063" s="1"/>
      <c r="BW4063" s="1"/>
      <c r="BZ4063" s="1"/>
      <c r="CF4063" s="1"/>
      <c r="CN4063" s="1"/>
      <c r="CQ4063" s="1"/>
      <c r="CT4063" s="1"/>
      <c r="CU4063" s="1"/>
    </row>
    <row r="4064" spans="9:99" x14ac:dyDescent="0.2">
      <c r="I4064" s="1"/>
      <c r="L4064" s="1"/>
      <c r="O4064" s="1"/>
      <c r="R4064" s="1"/>
      <c r="U4064" s="1"/>
      <c r="X4064" s="1"/>
      <c r="AA4064" s="1"/>
      <c r="AD4064" s="1"/>
      <c r="AG4064" s="1"/>
      <c r="AK4064" s="1"/>
      <c r="AP4064" s="1"/>
      <c r="AS4064" s="1"/>
      <c r="AW4064" s="1"/>
      <c r="BB4064" s="1"/>
      <c r="BE4064" s="1"/>
      <c r="BH4064" s="1"/>
      <c r="BK4064" s="1"/>
      <c r="BN4064" s="1"/>
      <c r="BR4064" s="1"/>
      <c r="BW4064" s="1"/>
      <c r="BZ4064" s="1"/>
      <c r="CF4064" s="1"/>
      <c r="CN4064" s="1"/>
      <c r="CQ4064" s="1"/>
      <c r="CT4064" s="1"/>
      <c r="CU4064" s="1"/>
    </row>
    <row r="4065" spans="9:99" x14ac:dyDescent="0.2">
      <c r="I4065" s="1"/>
      <c r="L4065" s="1"/>
      <c r="O4065" s="1"/>
      <c r="R4065" s="1"/>
      <c r="U4065" s="1"/>
      <c r="X4065" s="1"/>
      <c r="AA4065" s="1"/>
      <c r="AD4065" s="1"/>
      <c r="AG4065" s="1"/>
      <c r="AK4065" s="1"/>
      <c r="AP4065" s="1"/>
      <c r="AS4065" s="1"/>
      <c r="AW4065" s="1"/>
      <c r="BB4065" s="1"/>
      <c r="BE4065" s="1"/>
      <c r="BH4065" s="1"/>
      <c r="BK4065" s="1"/>
      <c r="BN4065" s="1"/>
      <c r="BR4065" s="1"/>
      <c r="BW4065" s="1"/>
      <c r="BZ4065" s="1"/>
      <c r="CF4065" s="1"/>
      <c r="CN4065" s="1"/>
      <c r="CQ4065" s="1"/>
      <c r="CT4065" s="1"/>
      <c r="CU4065" s="1"/>
    </row>
    <row r="4066" spans="9:99" x14ac:dyDescent="0.2">
      <c r="I4066" s="1"/>
      <c r="L4066" s="1"/>
      <c r="O4066" s="1"/>
      <c r="R4066" s="1"/>
      <c r="U4066" s="1"/>
      <c r="X4066" s="1"/>
      <c r="AA4066" s="1"/>
      <c r="AD4066" s="1"/>
      <c r="AG4066" s="1"/>
      <c r="AK4066" s="1"/>
      <c r="AP4066" s="1"/>
      <c r="AS4066" s="1"/>
      <c r="AW4066" s="1"/>
      <c r="BB4066" s="1"/>
      <c r="BE4066" s="1"/>
      <c r="BH4066" s="1"/>
      <c r="BK4066" s="1"/>
      <c r="BN4066" s="1"/>
      <c r="BR4066" s="1"/>
      <c r="BW4066" s="1"/>
      <c r="BZ4066" s="1"/>
      <c r="CF4066" s="1"/>
      <c r="CN4066" s="1"/>
      <c r="CQ4066" s="1"/>
      <c r="CT4066" s="1"/>
      <c r="CU4066" s="1"/>
    </row>
    <row r="4067" spans="9:99" x14ac:dyDescent="0.2">
      <c r="I4067" s="1"/>
      <c r="L4067" s="1"/>
      <c r="O4067" s="1"/>
      <c r="R4067" s="1"/>
      <c r="U4067" s="1"/>
      <c r="X4067" s="1"/>
      <c r="AA4067" s="1"/>
      <c r="AD4067" s="1"/>
      <c r="AG4067" s="1"/>
      <c r="AK4067" s="1"/>
      <c r="AP4067" s="1"/>
      <c r="AS4067" s="1"/>
      <c r="AW4067" s="1"/>
      <c r="BB4067" s="1"/>
      <c r="BE4067" s="1"/>
      <c r="BH4067" s="1"/>
      <c r="BK4067" s="1"/>
      <c r="BN4067" s="1"/>
      <c r="BR4067" s="1"/>
      <c r="BW4067" s="1"/>
      <c r="BZ4067" s="1"/>
      <c r="CF4067" s="1"/>
      <c r="CN4067" s="1"/>
      <c r="CQ4067" s="1"/>
      <c r="CT4067" s="1"/>
      <c r="CU4067" s="1"/>
    </row>
    <row r="4068" spans="9:99" x14ac:dyDescent="0.2">
      <c r="I4068" s="1"/>
      <c r="L4068" s="1"/>
      <c r="O4068" s="1"/>
      <c r="R4068" s="1"/>
      <c r="U4068" s="1"/>
      <c r="X4068" s="1"/>
      <c r="AA4068" s="1"/>
      <c r="AD4068" s="1"/>
      <c r="AG4068" s="1"/>
      <c r="AK4068" s="1"/>
      <c r="AP4068" s="1"/>
      <c r="AS4068" s="1"/>
      <c r="AW4068" s="1"/>
      <c r="BB4068" s="1"/>
      <c r="BE4068" s="1"/>
      <c r="BH4068" s="1"/>
      <c r="BK4068" s="1"/>
      <c r="BN4068" s="1"/>
      <c r="BR4068" s="1"/>
      <c r="BW4068" s="1"/>
      <c r="BZ4068" s="1"/>
      <c r="CF4068" s="1"/>
      <c r="CN4068" s="1"/>
      <c r="CQ4068" s="1"/>
      <c r="CT4068" s="1"/>
      <c r="CU4068" s="1"/>
    </row>
    <row r="4069" spans="9:99" x14ac:dyDescent="0.2">
      <c r="I4069" s="1"/>
      <c r="L4069" s="1"/>
      <c r="O4069" s="1"/>
      <c r="R4069" s="1"/>
      <c r="U4069" s="1"/>
      <c r="X4069" s="1"/>
      <c r="AA4069" s="1"/>
      <c r="AD4069" s="1"/>
      <c r="AG4069" s="1"/>
      <c r="AK4069" s="1"/>
      <c r="AP4069" s="1"/>
      <c r="AS4069" s="1"/>
      <c r="AW4069" s="1"/>
      <c r="BB4069" s="1"/>
      <c r="BE4069" s="1"/>
      <c r="BH4069" s="1"/>
      <c r="BK4069" s="1"/>
      <c r="BN4069" s="1"/>
      <c r="BR4069" s="1"/>
      <c r="BW4069" s="1"/>
      <c r="BZ4069" s="1"/>
      <c r="CF4069" s="1"/>
      <c r="CN4069" s="1"/>
      <c r="CQ4069" s="1"/>
      <c r="CT4069" s="1"/>
      <c r="CU4069" s="1"/>
    </row>
    <row r="4070" spans="9:99" x14ac:dyDescent="0.2">
      <c r="I4070" s="1"/>
      <c r="L4070" s="1"/>
      <c r="O4070" s="1"/>
      <c r="R4070" s="1"/>
      <c r="U4070" s="1"/>
      <c r="X4070" s="1"/>
      <c r="AA4070" s="1"/>
      <c r="AD4070" s="1"/>
      <c r="AG4070" s="1"/>
      <c r="AK4070" s="1"/>
      <c r="AP4070" s="1"/>
      <c r="AS4070" s="1"/>
      <c r="AW4070" s="1"/>
      <c r="BB4070" s="1"/>
      <c r="BE4070" s="1"/>
      <c r="BH4070" s="1"/>
      <c r="BK4070" s="1"/>
      <c r="BN4070" s="1"/>
      <c r="BR4070" s="1"/>
      <c r="BW4070" s="1"/>
      <c r="BZ4070" s="1"/>
      <c r="CF4070" s="1"/>
      <c r="CN4070" s="1"/>
      <c r="CQ4070" s="1"/>
      <c r="CT4070" s="1"/>
      <c r="CU4070" s="1"/>
    </row>
    <row r="4071" spans="9:99" x14ac:dyDescent="0.2">
      <c r="I4071" s="1"/>
      <c r="L4071" s="1"/>
      <c r="O4071" s="1"/>
      <c r="R4071" s="1"/>
      <c r="U4071" s="1"/>
      <c r="X4071" s="1"/>
      <c r="AA4071" s="1"/>
      <c r="AD4071" s="1"/>
      <c r="AG4071" s="1"/>
      <c r="AK4071" s="1"/>
      <c r="AP4071" s="1"/>
      <c r="AS4071" s="1"/>
      <c r="AW4071" s="1"/>
      <c r="BB4071" s="1"/>
      <c r="BE4071" s="1"/>
      <c r="BH4071" s="1"/>
      <c r="BK4071" s="1"/>
      <c r="BN4071" s="1"/>
      <c r="BR4071" s="1"/>
      <c r="BW4071" s="1"/>
      <c r="BZ4071" s="1"/>
      <c r="CF4071" s="1"/>
      <c r="CN4071" s="1"/>
      <c r="CQ4071" s="1"/>
      <c r="CT4071" s="1"/>
      <c r="CU4071" s="1"/>
    </row>
    <row r="4072" spans="9:99" x14ac:dyDescent="0.2">
      <c r="I4072" s="1"/>
      <c r="L4072" s="1"/>
      <c r="O4072" s="1"/>
      <c r="R4072" s="1"/>
      <c r="U4072" s="1"/>
      <c r="X4072" s="1"/>
      <c r="AA4072" s="1"/>
      <c r="AD4072" s="1"/>
      <c r="AG4072" s="1"/>
      <c r="AK4072" s="1"/>
      <c r="AP4072" s="1"/>
      <c r="AS4072" s="1"/>
      <c r="AW4072" s="1"/>
      <c r="BB4072" s="1"/>
      <c r="BE4072" s="1"/>
      <c r="BH4072" s="1"/>
      <c r="BK4072" s="1"/>
      <c r="BN4072" s="1"/>
      <c r="BR4072" s="1"/>
      <c r="BW4072" s="1"/>
      <c r="BZ4072" s="1"/>
      <c r="CF4072" s="1"/>
      <c r="CN4072" s="1"/>
      <c r="CQ4072" s="1"/>
      <c r="CT4072" s="1"/>
      <c r="CU4072" s="1"/>
    </row>
    <row r="4073" spans="9:99" x14ac:dyDescent="0.2">
      <c r="I4073" s="1"/>
      <c r="L4073" s="1"/>
      <c r="O4073" s="1"/>
      <c r="R4073" s="1"/>
      <c r="U4073" s="1"/>
      <c r="X4073" s="1"/>
      <c r="AA4073" s="1"/>
      <c r="AD4073" s="1"/>
      <c r="AG4073" s="1"/>
      <c r="AK4073" s="1"/>
      <c r="AP4073" s="1"/>
      <c r="AS4073" s="1"/>
      <c r="AW4073" s="1"/>
      <c r="BB4073" s="1"/>
      <c r="BE4073" s="1"/>
      <c r="BH4073" s="1"/>
      <c r="BK4073" s="1"/>
      <c r="BN4073" s="1"/>
      <c r="BR4073" s="1"/>
      <c r="BW4073" s="1"/>
      <c r="BZ4073" s="1"/>
      <c r="CF4073" s="1"/>
      <c r="CN4073" s="1"/>
      <c r="CQ4073" s="1"/>
      <c r="CT4073" s="1"/>
      <c r="CU4073" s="1"/>
    </row>
    <row r="4074" spans="9:99" x14ac:dyDescent="0.2">
      <c r="I4074" s="1"/>
      <c r="L4074" s="1"/>
      <c r="O4074" s="1"/>
      <c r="R4074" s="1"/>
      <c r="U4074" s="1"/>
      <c r="X4074" s="1"/>
      <c r="AA4074" s="1"/>
      <c r="AD4074" s="1"/>
      <c r="AG4074" s="1"/>
      <c r="AK4074" s="1"/>
      <c r="AP4074" s="1"/>
      <c r="AS4074" s="1"/>
      <c r="AW4074" s="1"/>
      <c r="BB4074" s="1"/>
      <c r="BE4074" s="1"/>
      <c r="BH4074" s="1"/>
      <c r="BK4074" s="1"/>
      <c r="BN4074" s="1"/>
      <c r="BR4074" s="1"/>
      <c r="BW4074" s="1"/>
      <c r="BZ4074" s="1"/>
      <c r="CF4074" s="1"/>
      <c r="CN4074" s="1"/>
      <c r="CQ4074" s="1"/>
      <c r="CT4074" s="1"/>
      <c r="CU4074" s="1"/>
    </row>
    <row r="4075" spans="9:99" x14ac:dyDescent="0.2">
      <c r="I4075" s="1"/>
      <c r="L4075" s="1"/>
      <c r="O4075" s="1"/>
      <c r="R4075" s="1"/>
      <c r="U4075" s="1"/>
      <c r="X4075" s="1"/>
      <c r="AA4075" s="1"/>
      <c r="AD4075" s="1"/>
      <c r="AG4075" s="1"/>
      <c r="AK4075" s="1"/>
      <c r="AP4075" s="1"/>
      <c r="AS4075" s="1"/>
      <c r="AW4075" s="1"/>
      <c r="BB4075" s="1"/>
      <c r="BE4075" s="1"/>
      <c r="BH4075" s="1"/>
      <c r="BK4075" s="1"/>
      <c r="BN4075" s="1"/>
      <c r="BR4075" s="1"/>
      <c r="BW4075" s="1"/>
      <c r="BZ4075" s="1"/>
      <c r="CF4075" s="1"/>
      <c r="CN4075" s="1"/>
      <c r="CQ4075" s="1"/>
      <c r="CT4075" s="1"/>
      <c r="CU4075" s="1"/>
    </row>
    <row r="4076" spans="9:99" x14ac:dyDescent="0.2">
      <c r="I4076" s="1"/>
      <c r="L4076" s="1"/>
      <c r="O4076" s="1"/>
      <c r="R4076" s="1"/>
      <c r="U4076" s="1"/>
      <c r="X4076" s="1"/>
      <c r="AA4076" s="1"/>
      <c r="AD4076" s="1"/>
      <c r="AG4076" s="1"/>
      <c r="AK4076" s="1"/>
      <c r="AP4076" s="1"/>
      <c r="AS4076" s="1"/>
      <c r="AW4076" s="1"/>
      <c r="BB4076" s="1"/>
      <c r="BE4076" s="1"/>
      <c r="BH4076" s="1"/>
      <c r="BK4076" s="1"/>
      <c r="BN4076" s="1"/>
      <c r="BR4076" s="1"/>
      <c r="BW4076" s="1"/>
      <c r="BZ4076" s="1"/>
      <c r="CF4076" s="1"/>
      <c r="CN4076" s="1"/>
      <c r="CQ4076" s="1"/>
      <c r="CT4076" s="1"/>
      <c r="CU4076" s="1"/>
    </row>
    <row r="4077" spans="9:99" x14ac:dyDescent="0.2">
      <c r="I4077" s="1"/>
      <c r="L4077" s="1"/>
      <c r="O4077" s="1"/>
      <c r="R4077" s="1"/>
      <c r="U4077" s="1"/>
      <c r="X4077" s="1"/>
      <c r="AA4077" s="1"/>
      <c r="AD4077" s="1"/>
      <c r="AG4077" s="1"/>
      <c r="AK4077" s="1"/>
      <c r="AP4077" s="1"/>
      <c r="AS4077" s="1"/>
      <c r="AW4077" s="1"/>
      <c r="BB4077" s="1"/>
      <c r="BE4077" s="1"/>
      <c r="BH4077" s="1"/>
      <c r="BK4077" s="1"/>
      <c r="BN4077" s="1"/>
      <c r="BR4077" s="1"/>
      <c r="BW4077" s="1"/>
      <c r="BZ4077" s="1"/>
      <c r="CF4077" s="1"/>
      <c r="CN4077" s="1"/>
      <c r="CQ4077" s="1"/>
      <c r="CT4077" s="1"/>
      <c r="CU4077" s="1"/>
    </row>
    <row r="4078" spans="9:99" x14ac:dyDescent="0.2">
      <c r="I4078" s="1"/>
      <c r="L4078" s="1"/>
      <c r="O4078" s="1"/>
      <c r="R4078" s="1"/>
      <c r="U4078" s="1"/>
      <c r="X4078" s="1"/>
      <c r="AA4078" s="1"/>
      <c r="AD4078" s="1"/>
      <c r="AG4078" s="1"/>
      <c r="AK4078" s="1"/>
      <c r="AP4078" s="1"/>
      <c r="AS4078" s="1"/>
      <c r="AW4078" s="1"/>
      <c r="BB4078" s="1"/>
      <c r="BE4078" s="1"/>
      <c r="BH4078" s="1"/>
      <c r="BK4078" s="1"/>
      <c r="BN4078" s="1"/>
      <c r="BR4078" s="1"/>
      <c r="BW4078" s="1"/>
      <c r="BZ4078" s="1"/>
      <c r="CF4078" s="1"/>
      <c r="CN4078" s="1"/>
      <c r="CQ4078" s="1"/>
      <c r="CT4078" s="1"/>
      <c r="CU4078" s="1"/>
    </row>
    <row r="4079" spans="9:99" x14ac:dyDescent="0.2">
      <c r="I4079" s="1"/>
      <c r="L4079" s="1"/>
      <c r="O4079" s="1"/>
      <c r="R4079" s="1"/>
      <c r="U4079" s="1"/>
      <c r="X4079" s="1"/>
      <c r="AA4079" s="1"/>
      <c r="AD4079" s="1"/>
      <c r="AG4079" s="1"/>
      <c r="AK4079" s="1"/>
      <c r="AP4079" s="1"/>
      <c r="AS4079" s="1"/>
      <c r="AW4079" s="1"/>
      <c r="BB4079" s="1"/>
      <c r="BE4079" s="1"/>
      <c r="BH4079" s="1"/>
      <c r="BK4079" s="1"/>
      <c r="BN4079" s="1"/>
      <c r="BR4079" s="1"/>
      <c r="BW4079" s="1"/>
      <c r="BZ4079" s="1"/>
      <c r="CF4079" s="1"/>
      <c r="CN4079" s="1"/>
      <c r="CQ4079" s="1"/>
      <c r="CT4079" s="1"/>
      <c r="CU4079" s="1"/>
    </row>
    <row r="4080" spans="9:99" x14ac:dyDescent="0.2">
      <c r="I4080" s="1"/>
      <c r="L4080" s="1"/>
      <c r="O4080" s="1"/>
      <c r="R4080" s="1"/>
      <c r="U4080" s="1"/>
      <c r="X4080" s="1"/>
      <c r="AA4080" s="1"/>
      <c r="AD4080" s="1"/>
      <c r="AG4080" s="1"/>
      <c r="AK4080" s="1"/>
      <c r="AP4080" s="1"/>
      <c r="AS4080" s="1"/>
      <c r="AW4080" s="1"/>
      <c r="BB4080" s="1"/>
      <c r="BE4080" s="1"/>
      <c r="BH4080" s="1"/>
      <c r="BK4080" s="1"/>
      <c r="BN4080" s="1"/>
      <c r="BR4080" s="1"/>
      <c r="BW4080" s="1"/>
      <c r="BZ4080" s="1"/>
      <c r="CF4080" s="1"/>
      <c r="CN4080" s="1"/>
      <c r="CQ4080" s="1"/>
      <c r="CT4080" s="1"/>
      <c r="CU4080" s="1"/>
    </row>
    <row r="4081" spans="9:99" x14ac:dyDescent="0.2">
      <c r="I4081" s="1"/>
      <c r="L4081" s="1"/>
      <c r="O4081" s="1"/>
      <c r="R4081" s="1"/>
      <c r="U4081" s="1"/>
      <c r="X4081" s="1"/>
      <c r="AA4081" s="1"/>
      <c r="AD4081" s="1"/>
      <c r="AG4081" s="1"/>
      <c r="AK4081" s="1"/>
      <c r="AP4081" s="1"/>
      <c r="AS4081" s="1"/>
      <c r="AW4081" s="1"/>
      <c r="BB4081" s="1"/>
      <c r="BE4081" s="1"/>
      <c r="BH4081" s="1"/>
      <c r="BK4081" s="1"/>
      <c r="BN4081" s="1"/>
      <c r="BR4081" s="1"/>
      <c r="BW4081" s="1"/>
      <c r="BZ4081" s="1"/>
      <c r="CF4081" s="1"/>
      <c r="CN4081" s="1"/>
      <c r="CQ4081" s="1"/>
      <c r="CT4081" s="1"/>
      <c r="CU4081" s="1"/>
    </row>
    <row r="4082" spans="9:99" x14ac:dyDescent="0.2">
      <c r="I4082" s="1"/>
      <c r="L4082" s="1"/>
      <c r="O4082" s="1"/>
      <c r="R4082" s="1"/>
      <c r="U4082" s="1"/>
      <c r="X4082" s="1"/>
      <c r="AA4082" s="1"/>
      <c r="AD4082" s="1"/>
      <c r="AG4082" s="1"/>
      <c r="AK4082" s="1"/>
      <c r="AP4082" s="1"/>
      <c r="AS4082" s="1"/>
      <c r="AW4082" s="1"/>
      <c r="BB4082" s="1"/>
      <c r="BE4082" s="1"/>
      <c r="BH4082" s="1"/>
      <c r="BK4082" s="1"/>
      <c r="BN4082" s="1"/>
      <c r="BR4082" s="1"/>
      <c r="BW4082" s="1"/>
      <c r="BZ4082" s="1"/>
      <c r="CF4082" s="1"/>
      <c r="CN4082" s="1"/>
      <c r="CQ4082" s="1"/>
      <c r="CT4082" s="1"/>
      <c r="CU4082" s="1"/>
    </row>
    <row r="4083" spans="9:99" x14ac:dyDescent="0.2">
      <c r="I4083" s="1"/>
      <c r="L4083" s="1"/>
      <c r="O4083" s="1"/>
      <c r="R4083" s="1"/>
      <c r="U4083" s="1"/>
      <c r="X4083" s="1"/>
      <c r="AA4083" s="1"/>
      <c r="AD4083" s="1"/>
      <c r="AG4083" s="1"/>
      <c r="AK4083" s="1"/>
      <c r="AP4083" s="1"/>
      <c r="AS4083" s="1"/>
      <c r="AW4083" s="1"/>
      <c r="BB4083" s="1"/>
      <c r="BE4083" s="1"/>
      <c r="BH4083" s="1"/>
      <c r="BK4083" s="1"/>
      <c r="BN4083" s="1"/>
      <c r="BR4083" s="1"/>
      <c r="BW4083" s="1"/>
      <c r="BZ4083" s="1"/>
      <c r="CF4083" s="1"/>
      <c r="CN4083" s="1"/>
      <c r="CQ4083" s="1"/>
      <c r="CT4083" s="1"/>
      <c r="CU4083" s="1"/>
    </row>
    <row r="4084" spans="9:99" x14ac:dyDescent="0.2">
      <c r="I4084" s="1"/>
      <c r="L4084" s="1"/>
      <c r="O4084" s="1"/>
      <c r="R4084" s="1"/>
      <c r="U4084" s="1"/>
      <c r="X4084" s="1"/>
      <c r="AA4084" s="1"/>
      <c r="AD4084" s="1"/>
      <c r="AG4084" s="1"/>
      <c r="AK4084" s="1"/>
      <c r="AP4084" s="1"/>
      <c r="AS4084" s="1"/>
      <c r="AW4084" s="1"/>
      <c r="BB4084" s="1"/>
      <c r="BE4084" s="1"/>
      <c r="BH4084" s="1"/>
      <c r="BK4084" s="1"/>
      <c r="BN4084" s="1"/>
      <c r="BR4084" s="1"/>
      <c r="BW4084" s="1"/>
      <c r="BZ4084" s="1"/>
      <c r="CF4084" s="1"/>
      <c r="CN4084" s="1"/>
      <c r="CQ4084" s="1"/>
      <c r="CT4084" s="1"/>
      <c r="CU4084" s="1"/>
    </row>
    <row r="4085" spans="9:99" x14ac:dyDescent="0.2">
      <c r="I4085" s="1"/>
      <c r="L4085" s="1"/>
      <c r="O4085" s="1"/>
      <c r="R4085" s="1"/>
      <c r="U4085" s="1"/>
      <c r="X4085" s="1"/>
      <c r="AA4085" s="1"/>
      <c r="AD4085" s="1"/>
      <c r="AG4085" s="1"/>
      <c r="AK4085" s="1"/>
      <c r="AP4085" s="1"/>
      <c r="AS4085" s="1"/>
      <c r="AW4085" s="1"/>
      <c r="BB4085" s="1"/>
      <c r="BE4085" s="1"/>
      <c r="BH4085" s="1"/>
      <c r="BK4085" s="1"/>
      <c r="BN4085" s="1"/>
      <c r="BR4085" s="1"/>
      <c r="BW4085" s="1"/>
      <c r="BZ4085" s="1"/>
      <c r="CF4085" s="1"/>
      <c r="CN4085" s="1"/>
      <c r="CQ4085" s="1"/>
      <c r="CT4085" s="1"/>
      <c r="CU4085" s="1"/>
    </row>
    <row r="4086" spans="9:99" x14ac:dyDescent="0.2">
      <c r="I4086" s="1"/>
      <c r="L4086" s="1"/>
      <c r="O4086" s="1"/>
      <c r="R4086" s="1"/>
      <c r="U4086" s="1"/>
      <c r="X4086" s="1"/>
      <c r="AA4086" s="1"/>
      <c r="AD4086" s="1"/>
      <c r="AG4086" s="1"/>
      <c r="AK4086" s="1"/>
      <c r="AP4086" s="1"/>
      <c r="AS4086" s="1"/>
      <c r="AW4086" s="1"/>
      <c r="BB4086" s="1"/>
      <c r="BE4086" s="1"/>
      <c r="BH4086" s="1"/>
      <c r="BK4086" s="1"/>
      <c r="BN4086" s="1"/>
      <c r="BR4086" s="1"/>
      <c r="BW4086" s="1"/>
      <c r="BZ4086" s="1"/>
      <c r="CF4086" s="1"/>
      <c r="CN4086" s="1"/>
      <c r="CQ4086" s="1"/>
      <c r="CT4086" s="1"/>
      <c r="CU4086" s="1"/>
    </row>
    <row r="4087" spans="9:99" x14ac:dyDescent="0.2">
      <c r="I4087" s="1"/>
      <c r="L4087" s="1"/>
      <c r="O4087" s="1"/>
      <c r="R4087" s="1"/>
      <c r="U4087" s="1"/>
      <c r="X4087" s="1"/>
      <c r="AA4087" s="1"/>
      <c r="AD4087" s="1"/>
      <c r="AG4087" s="1"/>
      <c r="AK4087" s="1"/>
      <c r="AP4087" s="1"/>
      <c r="AS4087" s="1"/>
      <c r="AW4087" s="1"/>
      <c r="BB4087" s="1"/>
      <c r="BE4087" s="1"/>
      <c r="BH4087" s="1"/>
      <c r="BK4087" s="1"/>
      <c r="BN4087" s="1"/>
      <c r="BR4087" s="1"/>
      <c r="BW4087" s="1"/>
      <c r="BZ4087" s="1"/>
      <c r="CF4087" s="1"/>
      <c r="CN4087" s="1"/>
      <c r="CQ4087" s="1"/>
      <c r="CT4087" s="1"/>
      <c r="CU4087" s="1"/>
    </row>
    <row r="4088" spans="9:99" x14ac:dyDescent="0.2">
      <c r="I4088" s="1"/>
      <c r="L4088" s="1"/>
      <c r="O4088" s="1"/>
      <c r="R4088" s="1"/>
      <c r="U4088" s="1"/>
      <c r="X4088" s="1"/>
      <c r="AA4088" s="1"/>
      <c r="AD4088" s="1"/>
      <c r="AG4088" s="1"/>
      <c r="AK4088" s="1"/>
      <c r="AP4088" s="1"/>
      <c r="AS4088" s="1"/>
      <c r="AW4088" s="1"/>
      <c r="BB4088" s="1"/>
      <c r="BE4088" s="1"/>
      <c r="BH4088" s="1"/>
      <c r="BK4088" s="1"/>
      <c r="BN4088" s="1"/>
      <c r="BR4088" s="1"/>
      <c r="BW4088" s="1"/>
      <c r="BZ4088" s="1"/>
      <c r="CF4088" s="1"/>
      <c r="CN4088" s="1"/>
      <c r="CQ4088" s="1"/>
      <c r="CT4088" s="1"/>
      <c r="CU4088" s="1"/>
    </row>
    <row r="4089" spans="9:99" x14ac:dyDescent="0.2">
      <c r="I4089" s="1"/>
      <c r="L4089" s="1"/>
      <c r="O4089" s="1"/>
      <c r="R4089" s="1"/>
      <c r="U4089" s="1"/>
      <c r="X4089" s="1"/>
      <c r="AA4089" s="1"/>
      <c r="AD4089" s="1"/>
      <c r="AG4089" s="1"/>
      <c r="AK4089" s="1"/>
      <c r="AP4089" s="1"/>
      <c r="AS4089" s="1"/>
      <c r="AW4089" s="1"/>
      <c r="BB4089" s="1"/>
      <c r="BE4089" s="1"/>
      <c r="BH4089" s="1"/>
      <c r="BK4089" s="1"/>
      <c r="BN4089" s="1"/>
      <c r="BR4089" s="1"/>
      <c r="BW4089" s="1"/>
      <c r="BZ4089" s="1"/>
      <c r="CF4089" s="1"/>
      <c r="CN4089" s="1"/>
      <c r="CQ4089" s="1"/>
      <c r="CT4089" s="1"/>
      <c r="CU4089" s="1"/>
    </row>
    <row r="4090" spans="9:99" x14ac:dyDescent="0.2">
      <c r="I4090" s="1"/>
      <c r="L4090" s="1"/>
      <c r="O4090" s="1"/>
      <c r="R4090" s="1"/>
      <c r="U4090" s="1"/>
      <c r="X4090" s="1"/>
      <c r="AA4090" s="1"/>
      <c r="AD4090" s="1"/>
      <c r="AG4090" s="1"/>
      <c r="AK4090" s="1"/>
      <c r="AP4090" s="1"/>
      <c r="AS4090" s="1"/>
      <c r="AW4090" s="1"/>
      <c r="BB4090" s="1"/>
      <c r="BE4090" s="1"/>
      <c r="BH4090" s="1"/>
      <c r="BK4090" s="1"/>
      <c r="BN4090" s="1"/>
      <c r="BR4090" s="1"/>
      <c r="BW4090" s="1"/>
      <c r="BZ4090" s="1"/>
      <c r="CF4090" s="1"/>
      <c r="CN4090" s="1"/>
      <c r="CQ4090" s="1"/>
      <c r="CT4090" s="1"/>
      <c r="CU4090" s="1"/>
    </row>
    <row r="4091" spans="9:99" x14ac:dyDescent="0.2">
      <c r="I4091" s="1"/>
      <c r="L4091" s="1"/>
      <c r="O4091" s="1"/>
      <c r="R4091" s="1"/>
      <c r="U4091" s="1"/>
      <c r="X4091" s="1"/>
      <c r="AA4091" s="1"/>
      <c r="AD4091" s="1"/>
      <c r="AG4091" s="1"/>
      <c r="AK4091" s="1"/>
      <c r="AP4091" s="1"/>
      <c r="AS4091" s="1"/>
      <c r="AW4091" s="1"/>
      <c r="BB4091" s="1"/>
      <c r="BE4091" s="1"/>
      <c r="BH4091" s="1"/>
      <c r="BK4091" s="1"/>
      <c r="BN4091" s="1"/>
      <c r="BR4091" s="1"/>
      <c r="BW4091" s="1"/>
      <c r="BZ4091" s="1"/>
      <c r="CF4091" s="1"/>
      <c r="CN4091" s="1"/>
      <c r="CQ4091" s="1"/>
      <c r="CT4091" s="1"/>
      <c r="CU4091" s="1"/>
    </row>
    <row r="4092" spans="9:99" x14ac:dyDescent="0.2">
      <c r="I4092" s="1"/>
      <c r="L4092" s="1"/>
      <c r="O4092" s="1"/>
      <c r="R4092" s="1"/>
      <c r="U4092" s="1"/>
      <c r="X4092" s="1"/>
      <c r="AA4092" s="1"/>
      <c r="AD4092" s="1"/>
      <c r="AG4092" s="1"/>
      <c r="AK4092" s="1"/>
      <c r="AP4092" s="1"/>
      <c r="AS4092" s="1"/>
      <c r="AW4092" s="1"/>
      <c r="BB4092" s="1"/>
      <c r="BE4092" s="1"/>
      <c r="BH4092" s="1"/>
      <c r="BK4092" s="1"/>
      <c r="BN4092" s="1"/>
      <c r="BR4092" s="1"/>
      <c r="BW4092" s="1"/>
      <c r="BZ4092" s="1"/>
      <c r="CF4092" s="1"/>
      <c r="CN4092" s="1"/>
      <c r="CQ4092" s="1"/>
      <c r="CT4092" s="1"/>
      <c r="CU4092" s="1"/>
    </row>
    <row r="4093" spans="9:99" x14ac:dyDescent="0.2">
      <c r="I4093" s="1"/>
      <c r="L4093" s="1"/>
      <c r="O4093" s="1"/>
      <c r="R4093" s="1"/>
      <c r="U4093" s="1"/>
      <c r="X4093" s="1"/>
      <c r="AA4093" s="1"/>
      <c r="AD4093" s="1"/>
      <c r="AG4093" s="1"/>
      <c r="AK4093" s="1"/>
      <c r="AP4093" s="1"/>
      <c r="AS4093" s="1"/>
      <c r="AW4093" s="1"/>
      <c r="BB4093" s="1"/>
      <c r="BE4093" s="1"/>
      <c r="BH4093" s="1"/>
      <c r="BK4093" s="1"/>
      <c r="BN4093" s="1"/>
      <c r="BR4093" s="1"/>
      <c r="BW4093" s="1"/>
      <c r="BZ4093" s="1"/>
      <c r="CF4093" s="1"/>
      <c r="CN4093" s="1"/>
      <c r="CQ4093" s="1"/>
      <c r="CT4093" s="1"/>
      <c r="CU4093" s="1"/>
    </row>
    <row r="4094" spans="9:99" x14ac:dyDescent="0.2">
      <c r="I4094" s="1"/>
      <c r="L4094" s="1"/>
      <c r="O4094" s="1"/>
      <c r="R4094" s="1"/>
      <c r="U4094" s="1"/>
      <c r="X4094" s="1"/>
      <c r="AA4094" s="1"/>
      <c r="AD4094" s="1"/>
      <c r="AG4094" s="1"/>
      <c r="AK4094" s="1"/>
      <c r="AP4094" s="1"/>
      <c r="AS4094" s="1"/>
      <c r="AW4094" s="1"/>
      <c r="BB4094" s="1"/>
      <c r="BE4094" s="1"/>
      <c r="BH4094" s="1"/>
      <c r="BK4094" s="1"/>
      <c r="BN4094" s="1"/>
      <c r="BR4094" s="1"/>
      <c r="BW4094" s="1"/>
      <c r="BZ4094" s="1"/>
      <c r="CF4094" s="1"/>
      <c r="CN4094" s="1"/>
      <c r="CQ4094" s="1"/>
      <c r="CT4094" s="1"/>
      <c r="CU4094" s="1"/>
    </row>
    <row r="4095" spans="9:99" x14ac:dyDescent="0.2">
      <c r="I4095" s="1"/>
      <c r="L4095" s="1"/>
      <c r="O4095" s="1"/>
      <c r="R4095" s="1"/>
      <c r="U4095" s="1"/>
      <c r="X4095" s="1"/>
      <c r="AA4095" s="1"/>
      <c r="AD4095" s="1"/>
      <c r="AG4095" s="1"/>
      <c r="AK4095" s="1"/>
      <c r="AP4095" s="1"/>
      <c r="AS4095" s="1"/>
      <c r="AW4095" s="1"/>
      <c r="BB4095" s="1"/>
      <c r="BE4095" s="1"/>
      <c r="BH4095" s="1"/>
      <c r="BK4095" s="1"/>
      <c r="BN4095" s="1"/>
      <c r="BR4095" s="1"/>
      <c r="BW4095" s="1"/>
      <c r="BZ4095" s="1"/>
      <c r="CF4095" s="1"/>
      <c r="CN4095" s="1"/>
      <c r="CQ4095" s="1"/>
      <c r="CT4095" s="1"/>
      <c r="CU4095" s="1"/>
    </row>
    <row r="4096" spans="9:99" x14ac:dyDescent="0.2">
      <c r="I4096" s="1"/>
      <c r="L4096" s="1"/>
      <c r="O4096" s="1"/>
      <c r="R4096" s="1"/>
      <c r="U4096" s="1"/>
      <c r="X4096" s="1"/>
      <c r="AA4096" s="1"/>
      <c r="AD4096" s="1"/>
      <c r="AG4096" s="1"/>
      <c r="AK4096" s="1"/>
      <c r="AP4096" s="1"/>
      <c r="AS4096" s="1"/>
      <c r="AW4096" s="1"/>
      <c r="BB4096" s="1"/>
      <c r="BE4096" s="1"/>
      <c r="BH4096" s="1"/>
      <c r="BK4096" s="1"/>
      <c r="BN4096" s="1"/>
      <c r="BR4096" s="1"/>
      <c r="BW4096" s="1"/>
      <c r="BZ4096" s="1"/>
      <c r="CF4096" s="1"/>
      <c r="CN4096" s="1"/>
      <c r="CQ4096" s="1"/>
      <c r="CT4096" s="1"/>
      <c r="CU4096" s="1"/>
    </row>
    <row r="4097" spans="9:99" x14ac:dyDescent="0.2">
      <c r="I4097" s="1"/>
      <c r="L4097" s="1"/>
      <c r="O4097" s="1"/>
      <c r="R4097" s="1"/>
      <c r="U4097" s="1"/>
      <c r="X4097" s="1"/>
      <c r="AA4097" s="1"/>
      <c r="AD4097" s="1"/>
      <c r="AG4097" s="1"/>
      <c r="AK4097" s="1"/>
      <c r="AP4097" s="1"/>
      <c r="AS4097" s="1"/>
      <c r="AW4097" s="1"/>
      <c r="BB4097" s="1"/>
      <c r="BE4097" s="1"/>
      <c r="BH4097" s="1"/>
      <c r="BK4097" s="1"/>
      <c r="BN4097" s="1"/>
      <c r="BR4097" s="1"/>
      <c r="BW4097" s="1"/>
      <c r="BZ4097" s="1"/>
      <c r="CF4097" s="1"/>
      <c r="CN4097" s="1"/>
      <c r="CQ4097" s="1"/>
      <c r="CT4097" s="1"/>
      <c r="CU4097" s="1"/>
    </row>
    <row r="4098" spans="9:99" x14ac:dyDescent="0.2">
      <c r="I4098" s="1"/>
      <c r="L4098" s="1"/>
      <c r="O4098" s="1"/>
      <c r="R4098" s="1"/>
      <c r="U4098" s="1"/>
      <c r="X4098" s="1"/>
      <c r="AA4098" s="1"/>
      <c r="AD4098" s="1"/>
      <c r="AG4098" s="1"/>
      <c r="AK4098" s="1"/>
      <c r="AP4098" s="1"/>
      <c r="AS4098" s="1"/>
      <c r="AW4098" s="1"/>
      <c r="BB4098" s="1"/>
      <c r="BE4098" s="1"/>
      <c r="BH4098" s="1"/>
      <c r="BK4098" s="1"/>
      <c r="BN4098" s="1"/>
      <c r="BR4098" s="1"/>
      <c r="BW4098" s="1"/>
      <c r="BZ4098" s="1"/>
      <c r="CF4098" s="1"/>
      <c r="CN4098" s="1"/>
      <c r="CQ4098" s="1"/>
      <c r="CT4098" s="1"/>
      <c r="CU4098" s="1"/>
    </row>
    <row r="4099" spans="9:99" x14ac:dyDescent="0.2">
      <c r="I4099" s="1"/>
      <c r="L4099" s="1"/>
      <c r="O4099" s="1"/>
      <c r="R4099" s="1"/>
      <c r="U4099" s="1"/>
      <c r="X4099" s="1"/>
      <c r="AA4099" s="1"/>
      <c r="AD4099" s="1"/>
      <c r="AG4099" s="1"/>
      <c r="AK4099" s="1"/>
      <c r="AP4099" s="1"/>
      <c r="AS4099" s="1"/>
      <c r="AW4099" s="1"/>
      <c r="BB4099" s="1"/>
      <c r="BE4099" s="1"/>
      <c r="BH4099" s="1"/>
      <c r="BK4099" s="1"/>
      <c r="BN4099" s="1"/>
      <c r="BR4099" s="1"/>
      <c r="BW4099" s="1"/>
      <c r="BZ4099" s="1"/>
      <c r="CF4099" s="1"/>
      <c r="CN4099" s="1"/>
      <c r="CQ4099" s="1"/>
      <c r="CT4099" s="1"/>
      <c r="CU4099" s="1"/>
    </row>
    <row r="4100" spans="9:99" x14ac:dyDescent="0.2">
      <c r="I4100" s="1"/>
      <c r="L4100" s="1"/>
      <c r="O4100" s="1"/>
      <c r="R4100" s="1"/>
      <c r="U4100" s="1"/>
      <c r="X4100" s="1"/>
      <c r="AA4100" s="1"/>
      <c r="AD4100" s="1"/>
      <c r="AG4100" s="1"/>
      <c r="AK4100" s="1"/>
      <c r="AP4100" s="1"/>
      <c r="AS4100" s="1"/>
      <c r="AW4100" s="1"/>
      <c r="BB4100" s="1"/>
      <c r="BE4100" s="1"/>
      <c r="BH4100" s="1"/>
      <c r="BK4100" s="1"/>
      <c r="BN4100" s="1"/>
      <c r="BR4100" s="1"/>
      <c r="BW4100" s="1"/>
      <c r="BZ4100" s="1"/>
      <c r="CF4100" s="1"/>
      <c r="CN4100" s="1"/>
      <c r="CQ4100" s="1"/>
      <c r="CT4100" s="1"/>
      <c r="CU4100" s="1"/>
    </row>
    <row r="4101" spans="9:99" x14ac:dyDescent="0.2">
      <c r="I4101" s="1"/>
      <c r="L4101" s="1"/>
      <c r="O4101" s="1"/>
      <c r="R4101" s="1"/>
      <c r="U4101" s="1"/>
      <c r="X4101" s="1"/>
      <c r="AA4101" s="1"/>
      <c r="AD4101" s="1"/>
      <c r="AG4101" s="1"/>
      <c r="AK4101" s="1"/>
      <c r="AP4101" s="1"/>
      <c r="AS4101" s="1"/>
      <c r="AW4101" s="1"/>
      <c r="BB4101" s="1"/>
      <c r="BE4101" s="1"/>
      <c r="BH4101" s="1"/>
      <c r="BK4101" s="1"/>
      <c r="BN4101" s="1"/>
      <c r="BR4101" s="1"/>
      <c r="BW4101" s="1"/>
      <c r="BZ4101" s="1"/>
      <c r="CF4101" s="1"/>
      <c r="CN4101" s="1"/>
      <c r="CQ4101" s="1"/>
      <c r="CT4101" s="1"/>
      <c r="CU4101" s="1"/>
    </row>
    <row r="4102" spans="9:99" x14ac:dyDescent="0.2">
      <c r="I4102" s="1"/>
      <c r="L4102" s="1"/>
      <c r="O4102" s="1"/>
      <c r="R4102" s="1"/>
      <c r="U4102" s="1"/>
      <c r="X4102" s="1"/>
      <c r="AA4102" s="1"/>
      <c r="AD4102" s="1"/>
      <c r="AG4102" s="1"/>
      <c r="AK4102" s="1"/>
      <c r="AP4102" s="1"/>
      <c r="AS4102" s="1"/>
      <c r="AW4102" s="1"/>
      <c r="BB4102" s="1"/>
      <c r="BE4102" s="1"/>
      <c r="BH4102" s="1"/>
      <c r="BK4102" s="1"/>
      <c r="BN4102" s="1"/>
      <c r="BR4102" s="1"/>
      <c r="BW4102" s="1"/>
      <c r="BZ4102" s="1"/>
      <c r="CF4102" s="1"/>
      <c r="CN4102" s="1"/>
      <c r="CQ4102" s="1"/>
      <c r="CT4102" s="1"/>
      <c r="CU4102" s="1"/>
    </row>
    <row r="4103" spans="9:99" x14ac:dyDescent="0.2">
      <c r="I4103" s="1"/>
      <c r="L4103" s="1"/>
      <c r="O4103" s="1"/>
      <c r="R4103" s="1"/>
      <c r="U4103" s="1"/>
      <c r="X4103" s="1"/>
      <c r="AA4103" s="1"/>
      <c r="AD4103" s="1"/>
      <c r="AG4103" s="1"/>
      <c r="AK4103" s="1"/>
      <c r="AP4103" s="1"/>
      <c r="AS4103" s="1"/>
      <c r="AW4103" s="1"/>
      <c r="BB4103" s="1"/>
      <c r="BE4103" s="1"/>
      <c r="BH4103" s="1"/>
      <c r="BK4103" s="1"/>
      <c r="BN4103" s="1"/>
      <c r="BR4103" s="1"/>
      <c r="BW4103" s="1"/>
      <c r="BZ4103" s="1"/>
      <c r="CF4103" s="1"/>
      <c r="CN4103" s="1"/>
      <c r="CQ4103" s="1"/>
      <c r="CT4103" s="1"/>
      <c r="CU4103" s="1"/>
    </row>
    <row r="4104" spans="9:99" x14ac:dyDescent="0.2">
      <c r="I4104" s="1"/>
      <c r="L4104" s="1"/>
      <c r="O4104" s="1"/>
      <c r="R4104" s="1"/>
      <c r="U4104" s="1"/>
      <c r="X4104" s="1"/>
      <c r="AA4104" s="1"/>
      <c r="AD4104" s="1"/>
      <c r="AG4104" s="1"/>
      <c r="AK4104" s="1"/>
      <c r="AP4104" s="1"/>
      <c r="AS4104" s="1"/>
      <c r="AW4104" s="1"/>
      <c r="BB4104" s="1"/>
      <c r="BE4104" s="1"/>
      <c r="BH4104" s="1"/>
      <c r="BK4104" s="1"/>
      <c r="BN4104" s="1"/>
      <c r="BR4104" s="1"/>
      <c r="BW4104" s="1"/>
      <c r="BZ4104" s="1"/>
      <c r="CF4104" s="1"/>
      <c r="CN4104" s="1"/>
      <c r="CQ4104" s="1"/>
      <c r="CT4104" s="1"/>
      <c r="CU4104" s="1"/>
    </row>
    <row r="4105" spans="9:99" x14ac:dyDescent="0.2">
      <c r="I4105" s="1"/>
      <c r="L4105" s="1"/>
      <c r="O4105" s="1"/>
      <c r="R4105" s="1"/>
      <c r="U4105" s="1"/>
      <c r="X4105" s="1"/>
      <c r="AA4105" s="1"/>
      <c r="AD4105" s="1"/>
      <c r="AG4105" s="1"/>
      <c r="AK4105" s="1"/>
      <c r="AP4105" s="1"/>
      <c r="AS4105" s="1"/>
      <c r="AW4105" s="1"/>
      <c r="BB4105" s="1"/>
      <c r="BE4105" s="1"/>
      <c r="BH4105" s="1"/>
      <c r="BK4105" s="1"/>
      <c r="BN4105" s="1"/>
      <c r="BR4105" s="1"/>
      <c r="BW4105" s="1"/>
      <c r="BZ4105" s="1"/>
      <c r="CF4105" s="1"/>
      <c r="CN4105" s="1"/>
      <c r="CQ4105" s="1"/>
      <c r="CT4105" s="1"/>
      <c r="CU4105" s="1"/>
    </row>
    <row r="4106" spans="9:99" x14ac:dyDescent="0.2">
      <c r="I4106" s="1"/>
      <c r="L4106" s="1"/>
      <c r="O4106" s="1"/>
      <c r="R4106" s="1"/>
      <c r="U4106" s="1"/>
      <c r="X4106" s="1"/>
      <c r="AA4106" s="1"/>
      <c r="AD4106" s="1"/>
      <c r="AG4106" s="1"/>
      <c r="AK4106" s="1"/>
      <c r="AP4106" s="1"/>
      <c r="AS4106" s="1"/>
      <c r="AW4106" s="1"/>
      <c r="BB4106" s="1"/>
      <c r="BE4106" s="1"/>
      <c r="BH4106" s="1"/>
      <c r="BK4106" s="1"/>
      <c r="BN4106" s="1"/>
      <c r="BR4106" s="1"/>
      <c r="BW4106" s="1"/>
      <c r="BZ4106" s="1"/>
      <c r="CF4106" s="1"/>
      <c r="CN4106" s="1"/>
      <c r="CQ4106" s="1"/>
      <c r="CT4106" s="1"/>
      <c r="CU4106" s="1"/>
    </row>
    <row r="4107" spans="9:99" x14ac:dyDescent="0.2">
      <c r="I4107" s="1"/>
      <c r="L4107" s="1"/>
      <c r="O4107" s="1"/>
      <c r="R4107" s="1"/>
      <c r="U4107" s="1"/>
      <c r="X4107" s="1"/>
      <c r="AA4107" s="1"/>
      <c r="AD4107" s="1"/>
      <c r="AG4107" s="1"/>
      <c r="AK4107" s="1"/>
      <c r="AP4107" s="1"/>
      <c r="AS4107" s="1"/>
      <c r="AW4107" s="1"/>
      <c r="BB4107" s="1"/>
      <c r="BE4107" s="1"/>
      <c r="BH4107" s="1"/>
      <c r="BK4107" s="1"/>
      <c r="BN4107" s="1"/>
      <c r="BR4107" s="1"/>
      <c r="BW4107" s="1"/>
      <c r="BZ4107" s="1"/>
      <c r="CF4107" s="1"/>
      <c r="CN4107" s="1"/>
      <c r="CQ4107" s="1"/>
      <c r="CT4107" s="1"/>
      <c r="CU4107" s="1"/>
    </row>
    <row r="4108" spans="9:99" x14ac:dyDescent="0.2">
      <c r="I4108" s="1"/>
      <c r="L4108" s="1"/>
      <c r="O4108" s="1"/>
      <c r="R4108" s="1"/>
      <c r="U4108" s="1"/>
      <c r="X4108" s="1"/>
      <c r="AA4108" s="1"/>
      <c r="AD4108" s="1"/>
      <c r="AG4108" s="1"/>
      <c r="AK4108" s="1"/>
      <c r="AP4108" s="1"/>
      <c r="AS4108" s="1"/>
      <c r="AW4108" s="1"/>
      <c r="BB4108" s="1"/>
      <c r="BE4108" s="1"/>
      <c r="BH4108" s="1"/>
      <c r="BK4108" s="1"/>
      <c r="BN4108" s="1"/>
      <c r="BR4108" s="1"/>
      <c r="BW4108" s="1"/>
      <c r="BZ4108" s="1"/>
      <c r="CF4108" s="1"/>
      <c r="CN4108" s="1"/>
      <c r="CQ4108" s="1"/>
      <c r="CT4108" s="1"/>
      <c r="CU4108" s="1"/>
    </row>
    <row r="4109" spans="9:99" x14ac:dyDescent="0.2">
      <c r="I4109" s="1"/>
      <c r="L4109" s="1"/>
      <c r="O4109" s="1"/>
      <c r="R4109" s="1"/>
      <c r="U4109" s="1"/>
      <c r="X4109" s="1"/>
      <c r="AA4109" s="1"/>
      <c r="AD4109" s="1"/>
      <c r="AG4109" s="1"/>
      <c r="AK4109" s="1"/>
      <c r="AP4109" s="1"/>
      <c r="AS4109" s="1"/>
      <c r="AW4109" s="1"/>
      <c r="BB4109" s="1"/>
      <c r="BE4109" s="1"/>
      <c r="BH4109" s="1"/>
      <c r="BK4109" s="1"/>
      <c r="BN4109" s="1"/>
      <c r="BR4109" s="1"/>
      <c r="BW4109" s="1"/>
      <c r="BZ4109" s="1"/>
      <c r="CF4109" s="1"/>
      <c r="CN4109" s="1"/>
      <c r="CQ4109" s="1"/>
      <c r="CT4109" s="1"/>
      <c r="CU4109" s="1"/>
    </row>
    <row r="4110" spans="9:99" x14ac:dyDescent="0.2">
      <c r="I4110" s="1"/>
      <c r="L4110" s="1"/>
      <c r="O4110" s="1"/>
      <c r="R4110" s="1"/>
      <c r="U4110" s="1"/>
      <c r="X4110" s="1"/>
      <c r="AA4110" s="1"/>
      <c r="AD4110" s="1"/>
      <c r="AG4110" s="1"/>
      <c r="AK4110" s="1"/>
      <c r="AP4110" s="1"/>
      <c r="AS4110" s="1"/>
      <c r="AW4110" s="1"/>
      <c r="BB4110" s="1"/>
      <c r="BE4110" s="1"/>
      <c r="BH4110" s="1"/>
      <c r="BK4110" s="1"/>
      <c r="BN4110" s="1"/>
      <c r="BR4110" s="1"/>
      <c r="BW4110" s="1"/>
      <c r="BZ4110" s="1"/>
      <c r="CF4110" s="1"/>
      <c r="CN4110" s="1"/>
      <c r="CQ4110" s="1"/>
      <c r="CT4110" s="1"/>
      <c r="CU4110" s="1"/>
    </row>
    <row r="4111" spans="9:99" x14ac:dyDescent="0.2">
      <c r="I4111" s="1"/>
      <c r="L4111" s="1"/>
      <c r="O4111" s="1"/>
      <c r="R4111" s="1"/>
      <c r="U4111" s="1"/>
      <c r="X4111" s="1"/>
      <c r="AA4111" s="1"/>
      <c r="AD4111" s="1"/>
      <c r="AG4111" s="1"/>
      <c r="AK4111" s="1"/>
      <c r="AP4111" s="1"/>
      <c r="AS4111" s="1"/>
      <c r="AW4111" s="1"/>
      <c r="BB4111" s="1"/>
      <c r="BE4111" s="1"/>
      <c r="BH4111" s="1"/>
      <c r="BK4111" s="1"/>
      <c r="BN4111" s="1"/>
      <c r="BR4111" s="1"/>
      <c r="BW4111" s="1"/>
      <c r="BZ4111" s="1"/>
      <c r="CF4111" s="1"/>
      <c r="CN4111" s="1"/>
      <c r="CQ4111" s="1"/>
      <c r="CT4111" s="1"/>
      <c r="CU4111" s="1"/>
    </row>
    <row r="4112" spans="9:99" x14ac:dyDescent="0.2">
      <c r="I4112" s="1"/>
      <c r="L4112" s="1"/>
      <c r="O4112" s="1"/>
      <c r="R4112" s="1"/>
      <c r="U4112" s="1"/>
      <c r="X4112" s="1"/>
      <c r="AA4112" s="1"/>
      <c r="AD4112" s="1"/>
      <c r="AG4112" s="1"/>
      <c r="AK4112" s="1"/>
      <c r="AP4112" s="1"/>
      <c r="AS4112" s="1"/>
      <c r="AW4112" s="1"/>
      <c r="BB4112" s="1"/>
      <c r="BE4112" s="1"/>
      <c r="BH4112" s="1"/>
      <c r="BK4112" s="1"/>
      <c r="BN4112" s="1"/>
      <c r="BR4112" s="1"/>
      <c r="BW4112" s="1"/>
      <c r="BZ4112" s="1"/>
      <c r="CF4112" s="1"/>
      <c r="CN4112" s="1"/>
      <c r="CQ4112" s="1"/>
      <c r="CT4112" s="1"/>
      <c r="CU4112" s="1"/>
    </row>
    <row r="4113" spans="9:99" x14ac:dyDescent="0.2">
      <c r="I4113" s="1"/>
      <c r="L4113" s="1"/>
      <c r="O4113" s="1"/>
      <c r="R4113" s="1"/>
      <c r="U4113" s="1"/>
      <c r="X4113" s="1"/>
      <c r="AA4113" s="1"/>
      <c r="AD4113" s="1"/>
      <c r="AG4113" s="1"/>
      <c r="AK4113" s="1"/>
      <c r="AP4113" s="1"/>
      <c r="AS4113" s="1"/>
      <c r="AW4113" s="1"/>
      <c r="BB4113" s="1"/>
      <c r="BE4113" s="1"/>
      <c r="BH4113" s="1"/>
      <c r="BK4113" s="1"/>
      <c r="BN4113" s="1"/>
      <c r="BR4113" s="1"/>
      <c r="BW4113" s="1"/>
      <c r="BZ4113" s="1"/>
      <c r="CF4113" s="1"/>
      <c r="CN4113" s="1"/>
      <c r="CQ4113" s="1"/>
      <c r="CT4113" s="1"/>
      <c r="CU4113" s="1"/>
    </row>
    <row r="4114" spans="9:99" x14ac:dyDescent="0.2">
      <c r="I4114" s="1"/>
      <c r="L4114" s="1"/>
      <c r="O4114" s="1"/>
      <c r="R4114" s="1"/>
      <c r="U4114" s="1"/>
      <c r="X4114" s="1"/>
      <c r="AA4114" s="1"/>
      <c r="AD4114" s="1"/>
      <c r="AG4114" s="1"/>
      <c r="AK4114" s="1"/>
      <c r="AP4114" s="1"/>
      <c r="AS4114" s="1"/>
      <c r="AW4114" s="1"/>
      <c r="BB4114" s="1"/>
      <c r="BE4114" s="1"/>
      <c r="BH4114" s="1"/>
      <c r="BK4114" s="1"/>
      <c r="BN4114" s="1"/>
      <c r="BR4114" s="1"/>
      <c r="BW4114" s="1"/>
      <c r="BZ4114" s="1"/>
      <c r="CF4114" s="1"/>
      <c r="CN4114" s="1"/>
      <c r="CQ4114" s="1"/>
      <c r="CT4114" s="1"/>
      <c r="CU4114" s="1"/>
    </row>
    <row r="4115" spans="9:99" x14ac:dyDescent="0.2">
      <c r="I4115" s="1"/>
      <c r="L4115" s="1"/>
      <c r="O4115" s="1"/>
      <c r="R4115" s="1"/>
      <c r="U4115" s="1"/>
      <c r="X4115" s="1"/>
      <c r="AA4115" s="1"/>
      <c r="AD4115" s="1"/>
      <c r="AG4115" s="1"/>
      <c r="AK4115" s="1"/>
      <c r="AP4115" s="1"/>
      <c r="AS4115" s="1"/>
      <c r="AW4115" s="1"/>
      <c r="BB4115" s="1"/>
      <c r="BE4115" s="1"/>
      <c r="BH4115" s="1"/>
      <c r="BK4115" s="1"/>
      <c r="BN4115" s="1"/>
      <c r="BR4115" s="1"/>
      <c r="BW4115" s="1"/>
      <c r="BZ4115" s="1"/>
      <c r="CF4115" s="1"/>
      <c r="CN4115" s="1"/>
      <c r="CQ4115" s="1"/>
      <c r="CT4115" s="1"/>
      <c r="CU4115" s="1"/>
    </row>
    <row r="4116" spans="9:99" x14ac:dyDescent="0.2">
      <c r="I4116" s="1"/>
      <c r="L4116" s="1"/>
      <c r="O4116" s="1"/>
      <c r="R4116" s="1"/>
      <c r="U4116" s="1"/>
      <c r="X4116" s="1"/>
      <c r="AA4116" s="1"/>
      <c r="AD4116" s="1"/>
      <c r="AG4116" s="1"/>
      <c r="AK4116" s="1"/>
      <c r="AP4116" s="1"/>
      <c r="AS4116" s="1"/>
      <c r="AW4116" s="1"/>
      <c r="BB4116" s="1"/>
      <c r="BE4116" s="1"/>
      <c r="BH4116" s="1"/>
      <c r="BK4116" s="1"/>
      <c r="BN4116" s="1"/>
      <c r="BR4116" s="1"/>
      <c r="BW4116" s="1"/>
      <c r="BZ4116" s="1"/>
      <c r="CF4116" s="1"/>
      <c r="CN4116" s="1"/>
      <c r="CQ4116" s="1"/>
      <c r="CT4116" s="1"/>
      <c r="CU4116" s="1"/>
    </row>
    <row r="4117" spans="9:99" x14ac:dyDescent="0.2">
      <c r="I4117" s="1"/>
      <c r="L4117" s="1"/>
      <c r="O4117" s="1"/>
      <c r="R4117" s="1"/>
      <c r="U4117" s="1"/>
      <c r="X4117" s="1"/>
      <c r="AA4117" s="1"/>
      <c r="AD4117" s="1"/>
      <c r="AG4117" s="1"/>
      <c r="AK4117" s="1"/>
      <c r="AP4117" s="1"/>
      <c r="AS4117" s="1"/>
      <c r="AW4117" s="1"/>
      <c r="BB4117" s="1"/>
      <c r="BE4117" s="1"/>
      <c r="BH4117" s="1"/>
      <c r="BK4117" s="1"/>
      <c r="BN4117" s="1"/>
      <c r="BR4117" s="1"/>
      <c r="BW4117" s="1"/>
      <c r="BZ4117" s="1"/>
      <c r="CF4117" s="1"/>
      <c r="CN4117" s="1"/>
      <c r="CQ4117" s="1"/>
      <c r="CT4117" s="1"/>
      <c r="CU4117" s="1"/>
    </row>
    <row r="4118" spans="9:99" x14ac:dyDescent="0.2">
      <c r="I4118" s="1"/>
      <c r="L4118" s="1"/>
      <c r="O4118" s="1"/>
      <c r="R4118" s="1"/>
      <c r="U4118" s="1"/>
      <c r="X4118" s="1"/>
      <c r="AA4118" s="1"/>
      <c r="AD4118" s="1"/>
      <c r="AG4118" s="1"/>
      <c r="AK4118" s="1"/>
      <c r="AP4118" s="1"/>
      <c r="AS4118" s="1"/>
      <c r="AW4118" s="1"/>
      <c r="BB4118" s="1"/>
      <c r="BE4118" s="1"/>
      <c r="BH4118" s="1"/>
      <c r="BK4118" s="1"/>
      <c r="BN4118" s="1"/>
      <c r="BR4118" s="1"/>
      <c r="BW4118" s="1"/>
      <c r="BZ4118" s="1"/>
      <c r="CF4118" s="1"/>
      <c r="CN4118" s="1"/>
      <c r="CQ4118" s="1"/>
      <c r="CT4118" s="1"/>
      <c r="CU4118" s="1"/>
    </row>
    <row r="4119" spans="9:99" x14ac:dyDescent="0.2">
      <c r="I4119" s="1"/>
      <c r="L4119" s="1"/>
      <c r="O4119" s="1"/>
      <c r="R4119" s="1"/>
      <c r="U4119" s="1"/>
      <c r="X4119" s="1"/>
      <c r="AA4119" s="1"/>
      <c r="AD4119" s="1"/>
      <c r="AG4119" s="1"/>
      <c r="AK4119" s="1"/>
      <c r="AP4119" s="1"/>
      <c r="AS4119" s="1"/>
      <c r="AW4119" s="1"/>
      <c r="BB4119" s="1"/>
      <c r="BE4119" s="1"/>
      <c r="BH4119" s="1"/>
      <c r="BK4119" s="1"/>
      <c r="BN4119" s="1"/>
      <c r="BR4119" s="1"/>
      <c r="BW4119" s="1"/>
      <c r="BZ4119" s="1"/>
      <c r="CF4119" s="1"/>
      <c r="CN4119" s="1"/>
      <c r="CQ4119" s="1"/>
      <c r="CT4119" s="1"/>
      <c r="CU4119" s="1"/>
    </row>
    <row r="4120" spans="9:99" x14ac:dyDescent="0.2">
      <c r="I4120" s="1"/>
      <c r="L4120" s="1"/>
      <c r="O4120" s="1"/>
      <c r="R4120" s="1"/>
      <c r="U4120" s="1"/>
      <c r="X4120" s="1"/>
      <c r="AA4120" s="1"/>
      <c r="AD4120" s="1"/>
      <c r="AG4120" s="1"/>
      <c r="AK4120" s="1"/>
      <c r="AP4120" s="1"/>
      <c r="AS4120" s="1"/>
      <c r="AW4120" s="1"/>
      <c r="BB4120" s="1"/>
      <c r="BE4120" s="1"/>
      <c r="BH4120" s="1"/>
      <c r="BK4120" s="1"/>
      <c r="BN4120" s="1"/>
      <c r="BR4120" s="1"/>
      <c r="BW4120" s="1"/>
      <c r="BZ4120" s="1"/>
      <c r="CF4120" s="1"/>
      <c r="CN4120" s="1"/>
      <c r="CQ4120" s="1"/>
      <c r="CT4120" s="1"/>
      <c r="CU4120" s="1"/>
    </row>
    <row r="4121" spans="9:99" x14ac:dyDescent="0.2">
      <c r="I4121" s="1"/>
      <c r="L4121" s="1"/>
      <c r="O4121" s="1"/>
      <c r="R4121" s="1"/>
      <c r="U4121" s="1"/>
      <c r="X4121" s="1"/>
      <c r="AA4121" s="1"/>
      <c r="AD4121" s="1"/>
      <c r="AG4121" s="1"/>
      <c r="AK4121" s="1"/>
      <c r="AP4121" s="1"/>
      <c r="AS4121" s="1"/>
      <c r="AW4121" s="1"/>
      <c r="BB4121" s="1"/>
      <c r="BE4121" s="1"/>
      <c r="BH4121" s="1"/>
      <c r="BK4121" s="1"/>
      <c r="BN4121" s="1"/>
      <c r="BR4121" s="1"/>
      <c r="BW4121" s="1"/>
      <c r="BZ4121" s="1"/>
      <c r="CF4121" s="1"/>
      <c r="CN4121" s="1"/>
      <c r="CQ4121" s="1"/>
      <c r="CT4121" s="1"/>
      <c r="CU4121" s="1"/>
    </row>
    <row r="4122" spans="9:99" x14ac:dyDescent="0.2">
      <c r="I4122" s="1"/>
      <c r="L4122" s="1"/>
      <c r="O4122" s="1"/>
      <c r="R4122" s="1"/>
      <c r="U4122" s="1"/>
      <c r="X4122" s="1"/>
      <c r="AA4122" s="1"/>
      <c r="AD4122" s="1"/>
      <c r="AG4122" s="1"/>
      <c r="AK4122" s="1"/>
      <c r="AP4122" s="1"/>
      <c r="AS4122" s="1"/>
      <c r="AW4122" s="1"/>
      <c r="BB4122" s="1"/>
      <c r="BE4122" s="1"/>
      <c r="BH4122" s="1"/>
      <c r="BK4122" s="1"/>
      <c r="BN4122" s="1"/>
      <c r="BR4122" s="1"/>
      <c r="BW4122" s="1"/>
      <c r="BZ4122" s="1"/>
      <c r="CF4122" s="1"/>
      <c r="CN4122" s="1"/>
      <c r="CQ4122" s="1"/>
      <c r="CT4122" s="1"/>
      <c r="CU4122" s="1"/>
    </row>
    <row r="4123" spans="9:99" x14ac:dyDescent="0.2">
      <c r="I4123" s="1"/>
      <c r="L4123" s="1"/>
      <c r="O4123" s="1"/>
      <c r="R4123" s="1"/>
      <c r="U4123" s="1"/>
      <c r="X4123" s="1"/>
      <c r="AA4123" s="1"/>
      <c r="AD4123" s="1"/>
      <c r="AG4123" s="1"/>
      <c r="AK4123" s="1"/>
      <c r="AP4123" s="1"/>
      <c r="AS4123" s="1"/>
      <c r="AW4123" s="1"/>
      <c r="BB4123" s="1"/>
      <c r="BE4123" s="1"/>
      <c r="BH4123" s="1"/>
      <c r="BK4123" s="1"/>
      <c r="BN4123" s="1"/>
      <c r="BR4123" s="1"/>
      <c r="BW4123" s="1"/>
      <c r="BZ4123" s="1"/>
      <c r="CF4123" s="1"/>
      <c r="CN4123" s="1"/>
      <c r="CQ4123" s="1"/>
      <c r="CT4123" s="1"/>
      <c r="CU4123" s="1"/>
    </row>
    <row r="4124" spans="9:99" x14ac:dyDescent="0.2">
      <c r="I4124" s="1"/>
      <c r="L4124" s="1"/>
      <c r="O4124" s="1"/>
      <c r="R4124" s="1"/>
      <c r="U4124" s="1"/>
      <c r="X4124" s="1"/>
      <c r="AA4124" s="1"/>
      <c r="AD4124" s="1"/>
      <c r="AG4124" s="1"/>
      <c r="AK4124" s="1"/>
      <c r="AP4124" s="1"/>
      <c r="AS4124" s="1"/>
      <c r="AW4124" s="1"/>
      <c r="BB4124" s="1"/>
      <c r="BE4124" s="1"/>
      <c r="BH4124" s="1"/>
      <c r="BK4124" s="1"/>
      <c r="BN4124" s="1"/>
      <c r="BR4124" s="1"/>
      <c r="BW4124" s="1"/>
      <c r="BZ4124" s="1"/>
      <c r="CF4124" s="1"/>
      <c r="CN4124" s="1"/>
      <c r="CQ4124" s="1"/>
      <c r="CT4124" s="1"/>
      <c r="CU4124" s="1"/>
    </row>
    <row r="4125" spans="9:99" x14ac:dyDescent="0.2">
      <c r="I4125" s="1"/>
      <c r="L4125" s="1"/>
      <c r="O4125" s="1"/>
      <c r="R4125" s="1"/>
      <c r="U4125" s="1"/>
      <c r="X4125" s="1"/>
      <c r="AA4125" s="1"/>
      <c r="AD4125" s="1"/>
      <c r="AG4125" s="1"/>
      <c r="AK4125" s="1"/>
      <c r="AP4125" s="1"/>
      <c r="AS4125" s="1"/>
      <c r="AW4125" s="1"/>
      <c r="BB4125" s="1"/>
      <c r="BE4125" s="1"/>
      <c r="BH4125" s="1"/>
      <c r="BK4125" s="1"/>
      <c r="BN4125" s="1"/>
      <c r="BR4125" s="1"/>
      <c r="BW4125" s="1"/>
      <c r="BZ4125" s="1"/>
      <c r="CF4125" s="1"/>
      <c r="CN4125" s="1"/>
      <c r="CQ4125" s="1"/>
      <c r="CT4125" s="1"/>
      <c r="CU4125" s="1"/>
    </row>
    <row r="4126" spans="9:99" x14ac:dyDescent="0.2">
      <c r="I4126" s="1"/>
      <c r="L4126" s="1"/>
      <c r="O4126" s="1"/>
      <c r="R4126" s="1"/>
      <c r="U4126" s="1"/>
      <c r="X4126" s="1"/>
      <c r="AA4126" s="1"/>
      <c r="AD4126" s="1"/>
      <c r="AG4126" s="1"/>
      <c r="AK4126" s="1"/>
      <c r="AP4126" s="1"/>
      <c r="AS4126" s="1"/>
      <c r="AW4126" s="1"/>
      <c r="BB4126" s="1"/>
      <c r="BE4126" s="1"/>
      <c r="BH4126" s="1"/>
      <c r="BK4126" s="1"/>
      <c r="BN4126" s="1"/>
      <c r="BR4126" s="1"/>
      <c r="BW4126" s="1"/>
      <c r="BZ4126" s="1"/>
      <c r="CF4126" s="1"/>
      <c r="CN4126" s="1"/>
      <c r="CQ4126" s="1"/>
      <c r="CT4126" s="1"/>
      <c r="CU4126" s="1"/>
    </row>
    <row r="4127" spans="9:99" x14ac:dyDescent="0.2">
      <c r="I4127" s="1"/>
      <c r="L4127" s="1"/>
      <c r="O4127" s="1"/>
      <c r="R4127" s="1"/>
      <c r="U4127" s="1"/>
      <c r="X4127" s="1"/>
      <c r="AA4127" s="1"/>
      <c r="AD4127" s="1"/>
      <c r="AG4127" s="1"/>
      <c r="AK4127" s="1"/>
      <c r="AP4127" s="1"/>
      <c r="AS4127" s="1"/>
      <c r="AW4127" s="1"/>
      <c r="BB4127" s="1"/>
      <c r="BE4127" s="1"/>
      <c r="BH4127" s="1"/>
      <c r="BK4127" s="1"/>
      <c r="BN4127" s="1"/>
      <c r="BR4127" s="1"/>
      <c r="BW4127" s="1"/>
      <c r="BZ4127" s="1"/>
      <c r="CF4127" s="1"/>
      <c r="CN4127" s="1"/>
      <c r="CQ4127" s="1"/>
      <c r="CT4127" s="1"/>
      <c r="CU4127" s="1"/>
    </row>
    <row r="4128" spans="9:99" x14ac:dyDescent="0.2">
      <c r="I4128" s="1"/>
      <c r="L4128" s="1"/>
      <c r="O4128" s="1"/>
      <c r="R4128" s="1"/>
      <c r="U4128" s="1"/>
      <c r="X4128" s="1"/>
      <c r="AA4128" s="1"/>
      <c r="AD4128" s="1"/>
      <c r="AG4128" s="1"/>
      <c r="AK4128" s="1"/>
      <c r="AP4128" s="1"/>
      <c r="AS4128" s="1"/>
      <c r="AW4128" s="1"/>
      <c r="BB4128" s="1"/>
      <c r="BE4128" s="1"/>
      <c r="BH4128" s="1"/>
      <c r="BK4128" s="1"/>
      <c r="BN4128" s="1"/>
      <c r="BR4128" s="1"/>
      <c r="BW4128" s="1"/>
      <c r="BZ4128" s="1"/>
      <c r="CF4128" s="1"/>
      <c r="CN4128" s="1"/>
      <c r="CQ4128" s="1"/>
      <c r="CT4128" s="1"/>
      <c r="CU4128" s="1"/>
    </row>
    <row r="4129" spans="9:99" x14ac:dyDescent="0.2">
      <c r="I4129" s="1"/>
      <c r="L4129" s="1"/>
      <c r="O4129" s="1"/>
      <c r="R4129" s="1"/>
      <c r="U4129" s="1"/>
      <c r="X4129" s="1"/>
      <c r="AA4129" s="1"/>
      <c r="AD4129" s="1"/>
      <c r="AG4129" s="1"/>
      <c r="AK4129" s="1"/>
      <c r="AP4129" s="1"/>
      <c r="AS4129" s="1"/>
      <c r="AW4129" s="1"/>
      <c r="BB4129" s="1"/>
      <c r="BE4129" s="1"/>
      <c r="BH4129" s="1"/>
      <c r="BK4129" s="1"/>
      <c r="BN4129" s="1"/>
      <c r="BR4129" s="1"/>
      <c r="BW4129" s="1"/>
      <c r="BZ4129" s="1"/>
      <c r="CF4129" s="1"/>
      <c r="CN4129" s="1"/>
      <c r="CQ4129" s="1"/>
      <c r="CT4129" s="1"/>
      <c r="CU4129" s="1"/>
    </row>
    <row r="4130" spans="9:99" x14ac:dyDescent="0.2">
      <c r="I4130" s="1"/>
      <c r="L4130" s="1"/>
      <c r="O4130" s="1"/>
      <c r="R4130" s="1"/>
      <c r="U4130" s="1"/>
      <c r="X4130" s="1"/>
      <c r="AA4130" s="1"/>
      <c r="AD4130" s="1"/>
      <c r="AG4130" s="1"/>
      <c r="AK4130" s="1"/>
      <c r="AP4130" s="1"/>
      <c r="AS4130" s="1"/>
      <c r="AW4130" s="1"/>
      <c r="BB4130" s="1"/>
      <c r="BE4130" s="1"/>
      <c r="BH4130" s="1"/>
      <c r="BK4130" s="1"/>
      <c r="BN4130" s="1"/>
      <c r="BR4130" s="1"/>
      <c r="BW4130" s="1"/>
      <c r="BZ4130" s="1"/>
      <c r="CF4130" s="1"/>
      <c r="CN4130" s="1"/>
      <c r="CQ4130" s="1"/>
      <c r="CT4130" s="1"/>
      <c r="CU4130" s="1"/>
    </row>
    <row r="4131" spans="9:99" x14ac:dyDescent="0.2">
      <c r="I4131" s="1"/>
      <c r="L4131" s="1"/>
      <c r="O4131" s="1"/>
      <c r="R4131" s="1"/>
      <c r="U4131" s="1"/>
      <c r="X4131" s="1"/>
      <c r="AA4131" s="1"/>
      <c r="AD4131" s="1"/>
      <c r="AG4131" s="1"/>
      <c r="AK4131" s="1"/>
      <c r="AP4131" s="1"/>
      <c r="AS4131" s="1"/>
      <c r="AW4131" s="1"/>
      <c r="BB4131" s="1"/>
      <c r="BE4131" s="1"/>
      <c r="BH4131" s="1"/>
      <c r="BK4131" s="1"/>
      <c r="BN4131" s="1"/>
      <c r="BR4131" s="1"/>
      <c r="BW4131" s="1"/>
      <c r="BZ4131" s="1"/>
      <c r="CF4131" s="1"/>
      <c r="CN4131" s="1"/>
      <c r="CQ4131" s="1"/>
      <c r="CT4131" s="1"/>
      <c r="CU4131" s="1"/>
    </row>
    <row r="4132" spans="9:99" x14ac:dyDescent="0.2">
      <c r="I4132" s="1"/>
      <c r="L4132" s="1"/>
      <c r="O4132" s="1"/>
      <c r="R4132" s="1"/>
      <c r="U4132" s="1"/>
      <c r="X4132" s="1"/>
      <c r="AA4132" s="1"/>
      <c r="AD4132" s="1"/>
      <c r="AG4132" s="1"/>
      <c r="AK4132" s="1"/>
      <c r="AP4132" s="1"/>
      <c r="AS4132" s="1"/>
      <c r="AW4132" s="1"/>
      <c r="BB4132" s="1"/>
      <c r="BE4132" s="1"/>
      <c r="BH4132" s="1"/>
      <c r="BK4132" s="1"/>
      <c r="BN4132" s="1"/>
      <c r="BR4132" s="1"/>
      <c r="BW4132" s="1"/>
      <c r="BZ4132" s="1"/>
      <c r="CF4132" s="1"/>
      <c r="CN4132" s="1"/>
      <c r="CQ4132" s="1"/>
      <c r="CT4132" s="1"/>
      <c r="CU4132" s="1"/>
    </row>
    <row r="4133" spans="9:99" x14ac:dyDescent="0.2">
      <c r="I4133" s="1"/>
      <c r="L4133" s="1"/>
      <c r="O4133" s="1"/>
      <c r="R4133" s="1"/>
      <c r="U4133" s="1"/>
      <c r="X4133" s="1"/>
      <c r="AA4133" s="1"/>
      <c r="AD4133" s="1"/>
      <c r="AG4133" s="1"/>
      <c r="AK4133" s="1"/>
      <c r="AP4133" s="1"/>
      <c r="AS4133" s="1"/>
      <c r="AW4133" s="1"/>
      <c r="BB4133" s="1"/>
      <c r="BE4133" s="1"/>
      <c r="BH4133" s="1"/>
      <c r="BK4133" s="1"/>
      <c r="BN4133" s="1"/>
      <c r="BR4133" s="1"/>
      <c r="BW4133" s="1"/>
      <c r="BZ4133" s="1"/>
      <c r="CF4133" s="1"/>
      <c r="CN4133" s="1"/>
      <c r="CQ4133" s="1"/>
      <c r="CT4133" s="1"/>
      <c r="CU4133" s="1"/>
    </row>
    <row r="4134" spans="9:99" x14ac:dyDescent="0.2">
      <c r="I4134" s="1"/>
      <c r="L4134" s="1"/>
      <c r="O4134" s="1"/>
      <c r="R4134" s="1"/>
      <c r="U4134" s="1"/>
      <c r="X4134" s="1"/>
      <c r="AA4134" s="1"/>
      <c r="AD4134" s="1"/>
      <c r="AG4134" s="1"/>
      <c r="AK4134" s="1"/>
      <c r="AP4134" s="1"/>
      <c r="AS4134" s="1"/>
      <c r="AW4134" s="1"/>
      <c r="BB4134" s="1"/>
      <c r="BE4134" s="1"/>
      <c r="BH4134" s="1"/>
      <c r="BK4134" s="1"/>
      <c r="BN4134" s="1"/>
      <c r="BR4134" s="1"/>
      <c r="BW4134" s="1"/>
      <c r="BZ4134" s="1"/>
      <c r="CF4134" s="1"/>
      <c r="CN4134" s="1"/>
      <c r="CQ4134" s="1"/>
      <c r="CT4134" s="1"/>
      <c r="CU4134" s="1"/>
    </row>
    <row r="4135" spans="9:99" x14ac:dyDescent="0.2">
      <c r="I4135" s="1"/>
      <c r="L4135" s="1"/>
      <c r="O4135" s="1"/>
      <c r="R4135" s="1"/>
      <c r="U4135" s="1"/>
      <c r="X4135" s="1"/>
      <c r="AA4135" s="1"/>
      <c r="AD4135" s="1"/>
      <c r="AG4135" s="1"/>
      <c r="AK4135" s="1"/>
      <c r="AP4135" s="1"/>
      <c r="AS4135" s="1"/>
      <c r="AW4135" s="1"/>
      <c r="BB4135" s="1"/>
      <c r="BE4135" s="1"/>
      <c r="BH4135" s="1"/>
      <c r="BK4135" s="1"/>
      <c r="BN4135" s="1"/>
      <c r="BR4135" s="1"/>
      <c r="BW4135" s="1"/>
      <c r="BZ4135" s="1"/>
      <c r="CF4135" s="1"/>
      <c r="CN4135" s="1"/>
      <c r="CQ4135" s="1"/>
      <c r="CT4135" s="1"/>
      <c r="CU4135" s="1"/>
    </row>
    <row r="4136" spans="9:99" x14ac:dyDescent="0.2">
      <c r="I4136" s="1"/>
      <c r="L4136" s="1"/>
      <c r="O4136" s="1"/>
      <c r="R4136" s="1"/>
      <c r="U4136" s="1"/>
      <c r="X4136" s="1"/>
      <c r="AA4136" s="1"/>
      <c r="AD4136" s="1"/>
      <c r="AG4136" s="1"/>
      <c r="AK4136" s="1"/>
      <c r="AP4136" s="1"/>
      <c r="AS4136" s="1"/>
      <c r="AW4136" s="1"/>
      <c r="BB4136" s="1"/>
      <c r="BE4136" s="1"/>
      <c r="BH4136" s="1"/>
      <c r="BK4136" s="1"/>
      <c r="BN4136" s="1"/>
      <c r="BR4136" s="1"/>
      <c r="BW4136" s="1"/>
      <c r="BZ4136" s="1"/>
      <c r="CF4136" s="1"/>
      <c r="CN4136" s="1"/>
      <c r="CQ4136" s="1"/>
      <c r="CT4136" s="1"/>
      <c r="CU4136" s="1"/>
    </row>
    <row r="4137" spans="9:99" x14ac:dyDescent="0.2">
      <c r="I4137" s="1"/>
      <c r="L4137" s="1"/>
      <c r="O4137" s="1"/>
      <c r="R4137" s="1"/>
      <c r="U4137" s="1"/>
      <c r="X4137" s="1"/>
      <c r="AA4137" s="1"/>
      <c r="AD4137" s="1"/>
      <c r="AG4137" s="1"/>
      <c r="AK4137" s="1"/>
      <c r="AP4137" s="1"/>
      <c r="AS4137" s="1"/>
      <c r="AW4137" s="1"/>
      <c r="BB4137" s="1"/>
      <c r="BE4137" s="1"/>
      <c r="BH4137" s="1"/>
      <c r="BK4137" s="1"/>
      <c r="BN4137" s="1"/>
      <c r="BR4137" s="1"/>
      <c r="BW4137" s="1"/>
      <c r="BZ4137" s="1"/>
      <c r="CF4137" s="1"/>
      <c r="CN4137" s="1"/>
      <c r="CQ4137" s="1"/>
      <c r="CT4137" s="1"/>
      <c r="CU4137" s="1"/>
    </row>
    <row r="4138" spans="9:99" x14ac:dyDescent="0.2">
      <c r="I4138" s="1"/>
      <c r="L4138" s="1"/>
      <c r="O4138" s="1"/>
      <c r="R4138" s="1"/>
      <c r="U4138" s="1"/>
      <c r="X4138" s="1"/>
      <c r="AA4138" s="1"/>
      <c r="AD4138" s="1"/>
      <c r="AG4138" s="1"/>
      <c r="AK4138" s="1"/>
      <c r="AP4138" s="1"/>
      <c r="AS4138" s="1"/>
      <c r="AW4138" s="1"/>
      <c r="BB4138" s="1"/>
      <c r="BE4138" s="1"/>
      <c r="BH4138" s="1"/>
      <c r="BK4138" s="1"/>
      <c r="BN4138" s="1"/>
      <c r="BR4138" s="1"/>
      <c r="BW4138" s="1"/>
      <c r="BZ4138" s="1"/>
      <c r="CF4138" s="1"/>
      <c r="CN4138" s="1"/>
      <c r="CQ4138" s="1"/>
      <c r="CT4138" s="1"/>
      <c r="CU4138" s="1"/>
    </row>
    <row r="4139" spans="9:99" x14ac:dyDescent="0.2">
      <c r="I4139" s="1"/>
      <c r="L4139" s="1"/>
      <c r="O4139" s="1"/>
      <c r="R4139" s="1"/>
      <c r="U4139" s="1"/>
      <c r="X4139" s="1"/>
      <c r="AA4139" s="1"/>
      <c r="AD4139" s="1"/>
      <c r="AG4139" s="1"/>
      <c r="AK4139" s="1"/>
      <c r="AP4139" s="1"/>
      <c r="AS4139" s="1"/>
      <c r="AW4139" s="1"/>
      <c r="BB4139" s="1"/>
      <c r="BE4139" s="1"/>
      <c r="BH4139" s="1"/>
      <c r="BK4139" s="1"/>
      <c r="BN4139" s="1"/>
      <c r="BR4139" s="1"/>
      <c r="BW4139" s="1"/>
      <c r="BZ4139" s="1"/>
      <c r="CF4139" s="1"/>
      <c r="CN4139" s="1"/>
      <c r="CQ4139" s="1"/>
      <c r="CT4139" s="1"/>
      <c r="CU4139" s="1"/>
    </row>
    <row r="4140" spans="9:99" x14ac:dyDescent="0.2">
      <c r="I4140" s="1"/>
      <c r="L4140" s="1"/>
      <c r="O4140" s="1"/>
      <c r="R4140" s="1"/>
      <c r="U4140" s="1"/>
      <c r="X4140" s="1"/>
      <c r="AA4140" s="1"/>
      <c r="AD4140" s="1"/>
      <c r="AG4140" s="1"/>
      <c r="AK4140" s="1"/>
      <c r="AP4140" s="1"/>
      <c r="AS4140" s="1"/>
      <c r="AW4140" s="1"/>
      <c r="BB4140" s="1"/>
      <c r="BE4140" s="1"/>
      <c r="BH4140" s="1"/>
      <c r="BK4140" s="1"/>
      <c r="BN4140" s="1"/>
      <c r="BR4140" s="1"/>
      <c r="BW4140" s="1"/>
      <c r="BZ4140" s="1"/>
      <c r="CF4140" s="1"/>
      <c r="CN4140" s="1"/>
      <c r="CQ4140" s="1"/>
      <c r="CT4140" s="1"/>
      <c r="CU4140" s="1"/>
    </row>
    <row r="4141" spans="9:99" x14ac:dyDescent="0.2">
      <c r="I4141" s="1"/>
      <c r="L4141" s="1"/>
      <c r="O4141" s="1"/>
      <c r="R4141" s="1"/>
      <c r="U4141" s="1"/>
      <c r="X4141" s="1"/>
      <c r="AA4141" s="1"/>
      <c r="AD4141" s="1"/>
      <c r="AG4141" s="1"/>
      <c r="AK4141" s="1"/>
      <c r="AP4141" s="1"/>
      <c r="AS4141" s="1"/>
      <c r="AW4141" s="1"/>
      <c r="BB4141" s="1"/>
      <c r="BE4141" s="1"/>
      <c r="BH4141" s="1"/>
      <c r="BK4141" s="1"/>
      <c r="BN4141" s="1"/>
      <c r="BR4141" s="1"/>
      <c r="BW4141" s="1"/>
      <c r="BZ4141" s="1"/>
      <c r="CF4141" s="1"/>
      <c r="CN4141" s="1"/>
      <c r="CQ4141" s="1"/>
      <c r="CT4141" s="1"/>
      <c r="CU4141" s="1"/>
    </row>
    <row r="4142" spans="9:99" x14ac:dyDescent="0.2">
      <c r="I4142" s="1"/>
      <c r="L4142" s="1"/>
      <c r="O4142" s="1"/>
      <c r="R4142" s="1"/>
      <c r="U4142" s="1"/>
      <c r="X4142" s="1"/>
      <c r="AA4142" s="1"/>
      <c r="AD4142" s="1"/>
      <c r="AG4142" s="1"/>
      <c r="AK4142" s="1"/>
      <c r="AP4142" s="1"/>
      <c r="AS4142" s="1"/>
      <c r="AW4142" s="1"/>
      <c r="BB4142" s="1"/>
      <c r="BE4142" s="1"/>
      <c r="BH4142" s="1"/>
      <c r="BK4142" s="1"/>
      <c r="BN4142" s="1"/>
      <c r="BR4142" s="1"/>
      <c r="BW4142" s="1"/>
      <c r="BZ4142" s="1"/>
      <c r="CF4142" s="1"/>
      <c r="CN4142" s="1"/>
      <c r="CQ4142" s="1"/>
      <c r="CT4142" s="1"/>
      <c r="CU4142" s="1"/>
    </row>
    <row r="4143" spans="9:99" x14ac:dyDescent="0.2">
      <c r="I4143" s="1"/>
      <c r="L4143" s="1"/>
      <c r="O4143" s="1"/>
      <c r="R4143" s="1"/>
      <c r="U4143" s="1"/>
      <c r="X4143" s="1"/>
      <c r="AA4143" s="1"/>
      <c r="AD4143" s="1"/>
      <c r="AG4143" s="1"/>
      <c r="AK4143" s="1"/>
      <c r="AP4143" s="1"/>
      <c r="AS4143" s="1"/>
      <c r="AW4143" s="1"/>
      <c r="BB4143" s="1"/>
      <c r="BE4143" s="1"/>
      <c r="BH4143" s="1"/>
      <c r="BK4143" s="1"/>
      <c r="BN4143" s="1"/>
      <c r="BR4143" s="1"/>
      <c r="BW4143" s="1"/>
      <c r="BZ4143" s="1"/>
      <c r="CF4143" s="1"/>
      <c r="CN4143" s="1"/>
      <c r="CQ4143" s="1"/>
      <c r="CT4143" s="1"/>
      <c r="CU4143" s="1"/>
    </row>
    <row r="4144" spans="9:99" x14ac:dyDescent="0.2">
      <c r="I4144" s="1"/>
      <c r="L4144" s="1"/>
      <c r="O4144" s="1"/>
      <c r="R4144" s="1"/>
      <c r="U4144" s="1"/>
      <c r="X4144" s="1"/>
      <c r="AA4144" s="1"/>
      <c r="AD4144" s="1"/>
      <c r="AG4144" s="1"/>
      <c r="AK4144" s="1"/>
      <c r="AP4144" s="1"/>
      <c r="AS4144" s="1"/>
      <c r="AW4144" s="1"/>
      <c r="BB4144" s="1"/>
      <c r="BE4144" s="1"/>
      <c r="BH4144" s="1"/>
      <c r="BK4144" s="1"/>
      <c r="BN4144" s="1"/>
      <c r="BR4144" s="1"/>
      <c r="BW4144" s="1"/>
      <c r="BZ4144" s="1"/>
      <c r="CF4144" s="1"/>
      <c r="CN4144" s="1"/>
      <c r="CQ4144" s="1"/>
      <c r="CT4144" s="1"/>
      <c r="CU4144" s="1"/>
    </row>
    <row r="4145" spans="9:99" x14ac:dyDescent="0.2">
      <c r="I4145" s="1"/>
      <c r="L4145" s="1"/>
      <c r="O4145" s="1"/>
      <c r="R4145" s="1"/>
      <c r="U4145" s="1"/>
      <c r="X4145" s="1"/>
      <c r="AA4145" s="1"/>
      <c r="AD4145" s="1"/>
      <c r="AG4145" s="1"/>
      <c r="AK4145" s="1"/>
      <c r="AP4145" s="1"/>
      <c r="AS4145" s="1"/>
      <c r="AW4145" s="1"/>
      <c r="BB4145" s="1"/>
      <c r="BE4145" s="1"/>
      <c r="BH4145" s="1"/>
      <c r="BK4145" s="1"/>
      <c r="BN4145" s="1"/>
      <c r="BR4145" s="1"/>
      <c r="BW4145" s="1"/>
      <c r="BZ4145" s="1"/>
      <c r="CF4145" s="1"/>
      <c r="CN4145" s="1"/>
      <c r="CQ4145" s="1"/>
      <c r="CT4145" s="1"/>
      <c r="CU4145" s="1"/>
    </row>
    <row r="4146" spans="9:99" x14ac:dyDescent="0.2">
      <c r="I4146" s="1"/>
      <c r="L4146" s="1"/>
      <c r="O4146" s="1"/>
      <c r="R4146" s="1"/>
      <c r="U4146" s="1"/>
      <c r="X4146" s="1"/>
      <c r="AA4146" s="1"/>
      <c r="AD4146" s="1"/>
      <c r="AG4146" s="1"/>
      <c r="AK4146" s="1"/>
      <c r="AP4146" s="1"/>
      <c r="AS4146" s="1"/>
      <c r="AW4146" s="1"/>
      <c r="BB4146" s="1"/>
      <c r="BE4146" s="1"/>
      <c r="BH4146" s="1"/>
      <c r="BK4146" s="1"/>
      <c r="BN4146" s="1"/>
      <c r="BR4146" s="1"/>
      <c r="BW4146" s="1"/>
      <c r="BZ4146" s="1"/>
      <c r="CF4146" s="1"/>
      <c r="CN4146" s="1"/>
      <c r="CQ4146" s="1"/>
      <c r="CT4146" s="1"/>
      <c r="CU4146" s="1"/>
    </row>
    <row r="4147" spans="9:99" x14ac:dyDescent="0.2">
      <c r="I4147" s="1"/>
      <c r="L4147" s="1"/>
      <c r="O4147" s="1"/>
      <c r="R4147" s="1"/>
      <c r="U4147" s="1"/>
      <c r="X4147" s="1"/>
      <c r="AA4147" s="1"/>
      <c r="AD4147" s="1"/>
      <c r="AG4147" s="1"/>
      <c r="AK4147" s="1"/>
      <c r="AP4147" s="1"/>
      <c r="AS4147" s="1"/>
      <c r="AW4147" s="1"/>
      <c r="BB4147" s="1"/>
      <c r="BE4147" s="1"/>
      <c r="BH4147" s="1"/>
      <c r="BK4147" s="1"/>
      <c r="BN4147" s="1"/>
      <c r="BR4147" s="1"/>
      <c r="BW4147" s="1"/>
      <c r="BZ4147" s="1"/>
      <c r="CF4147" s="1"/>
      <c r="CN4147" s="1"/>
      <c r="CQ4147" s="1"/>
      <c r="CT4147" s="1"/>
      <c r="CU4147" s="1"/>
    </row>
    <row r="4148" spans="9:99" x14ac:dyDescent="0.2">
      <c r="I4148" s="1"/>
      <c r="L4148" s="1"/>
      <c r="O4148" s="1"/>
      <c r="R4148" s="1"/>
      <c r="U4148" s="1"/>
      <c r="X4148" s="1"/>
      <c r="AA4148" s="1"/>
      <c r="AD4148" s="1"/>
      <c r="AG4148" s="1"/>
      <c r="AK4148" s="1"/>
      <c r="AP4148" s="1"/>
      <c r="AS4148" s="1"/>
      <c r="AW4148" s="1"/>
      <c r="BB4148" s="1"/>
      <c r="BE4148" s="1"/>
      <c r="BH4148" s="1"/>
      <c r="BK4148" s="1"/>
      <c r="BN4148" s="1"/>
      <c r="BR4148" s="1"/>
      <c r="BW4148" s="1"/>
      <c r="BZ4148" s="1"/>
      <c r="CF4148" s="1"/>
      <c r="CN4148" s="1"/>
      <c r="CQ4148" s="1"/>
      <c r="CT4148" s="1"/>
      <c r="CU4148" s="1"/>
    </row>
    <row r="4149" spans="9:99" x14ac:dyDescent="0.2">
      <c r="I4149" s="1"/>
      <c r="L4149" s="1"/>
      <c r="O4149" s="1"/>
      <c r="R4149" s="1"/>
      <c r="U4149" s="1"/>
      <c r="X4149" s="1"/>
      <c r="AA4149" s="1"/>
      <c r="AD4149" s="1"/>
      <c r="AG4149" s="1"/>
      <c r="AK4149" s="1"/>
      <c r="AP4149" s="1"/>
      <c r="AS4149" s="1"/>
      <c r="AW4149" s="1"/>
      <c r="BB4149" s="1"/>
      <c r="BE4149" s="1"/>
      <c r="BH4149" s="1"/>
      <c r="BK4149" s="1"/>
      <c r="BN4149" s="1"/>
      <c r="BR4149" s="1"/>
      <c r="BW4149" s="1"/>
      <c r="BZ4149" s="1"/>
      <c r="CF4149" s="1"/>
      <c r="CN4149" s="1"/>
      <c r="CQ4149" s="1"/>
      <c r="CT4149" s="1"/>
      <c r="CU4149" s="1"/>
    </row>
    <row r="4150" spans="9:99" x14ac:dyDescent="0.2">
      <c r="I4150" s="1"/>
      <c r="L4150" s="1"/>
      <c r="O4150" s="1"/>
      <c r="R4150" s="1"/>
      <c r="U4150" s="1"/>
      <c r="X4150" s="1"/>
      <c r="AA4150" s="1"/>
      <c r="AD4150" s="1"/>
      <c r="AG4150" s="1"/>
      <c r="AK4150" s="1"/>
      <c r="AP4150" s="1"/>
      <c r="AS4150" s="1"/>
      <c r="AW4150" s="1"/>
      <c r="BB4150" s="1"/>
      <c r="BE4150" s="1"/>
      <c r="BH4150" s="1"/>
      <c r="BK4150" s="1"/>
      <c r="BN4150" s="1"/>
      <c r="BR4150" s="1"/>
      <c r="BW4150" s="1"/>
      <c r="BZ4150" s="1"/>
      <c r="CF4150" s="1"/>
      <c r="CN4150" s="1"/>
      <c r="CQ4150" s="1"/>
      <c r="CT4150" s="1"/>
      <c r="CU4150" s="1"/>
    </row>
    <row r="4151" spans="9:99" x14ac:dyDescent="0.2">
      <c r="I4151" s="1"/>
      <c r="L4151" s="1"/>
      <c r="O4151" s="1"/>
      <c r="R4151" s="1"/>
      <c r="U4151" s="1"/>
      <c r="X4151" s="1"/>
      <c r="AA4151" s="1"/>
      <c r="AD4151" s="1"/>
      <c r="AG4151" s="1"/>
      <c r="AK4151" s="1"/>
      <c r="AP4151" s="1"/>
      <c r="AS4151" s="1"/>
      <c r="AW4151" s="1"/>
      <c r="BB4151" s="1"/>
      <c r="BE4151" s="1"/>
      <c r="BH4151" s="1"/>
      <c r="BK4151" s="1"/>
      <c r="BN4151" s="1"/>
      <c r="BR4151" s="1"/>
      <c r="BW4151" s="1"/>
      <c r="BZ4151" s="1"/>
      <c r="CF4151" s="1"/>
      <c r="CN4151" s="1"/>
      <c r="CQ4151" s="1"/>
      <c r="CT4151" s="1"/>
      <c r="CU4151" s="1"/>
    </row>
    <row r="4152" spans="9:99" x14ac:dyDescent="0.2">
      <c r="I4152" s="1"/>
      <c r="L4152" s="1"/>
      <c r="O4152" s="1"/>
      <c r="R4152" s="1"/>
      <c r="U4152" s="1"/>
      <c r="X4152" s="1"/>
      <c r="AA4152" s="1"/>
      <c r="AD4152" s="1"/>
      <c r="AG4152" s="1"/>
      <c r="AK4152" s="1"/>
      <c r="AP4152" s="1"/>
      <c r="AS4152" s="1"/>
      <c r="AW4152" s="1"/>
      <c r="BB4152" s="1"/>
      <c r="BE4152" s="1"/>
      <c r="BH4152" s="1"/>
      <c r="BK4152" s="1"/>
      <c r="BN4152" s="1"/>
      <c r="BR4152" s="1"/>
      <c r="BW4152" s="1"/>
      <c r="BZ4152" s="1"/>
      <c r="CF4152" s="1"/>
      <c r="CN4152" s="1"/>
      <c r="CQ4152" s="1"/>
      <c r="CT4152" s="1"/>
      <c r="CU4152" s="1"/>
    </row>
    <row r="4153" spans="9:99" x14ac:dyDescent="0.2">
      <c r="I4153" s="1"/>
      <c r="L4153" s="1"/>
      <c r="O4153" s="1"/>
      <c r="R4153" s="1"/>
      <c r="U4153" s="1"/>
      <c r="X4153" s="1"/>
      <c r="AA4153" s="1"/>
      <c r="AD4153" s="1"/>
      <c r="AG4153" s="1"/>
      <c r="AK4153" s="1"/>
      <c r="AP4153" s="1"/>
      <c r="AS4153" s="1"/>
      <c r="AW4153" s="1"/>
      <c r="BB4153" s="1"/>
      <c r="BE4153" s="1"/>
      <c r="BH4153" s="1"/>
      <c r="BK4153" s="1"/>
      <c r="BN4153" s="1"/>
      <c r="BR4153" s="1"/>
      <c r="BW4153" s="1"/>
      <c r="BZ4153" s="1"/>
      <c r="CF4153" s="1"/>
      <c r="CN4153" s="1"/>
      <c r="CQ4153" s="1"/>
      <c r="CT4153" s="1"/>
      <c r="CU4153" s="1"/>
    </row>
    <row r="4154" spans="9:99" x14ac:dyDescent="0.2">
      <c r="I4154" s="1"/>
      <c r="L4154" s="1"/>
      <c r="O4154" s="1"/>
      <c r="R4154" s="1"/>
      <c r="U4154" s="1"/>
      <c r="X4154" s="1"/>
      <c r="AA4154" s="1"/>
      <c r="AD4154" s="1"/>
      <c r="AG4154" s="1"/>
      <c r="AK4154" s="1"/>
      <c r="AP4154" s="1"/>
      <c r="AS4154" s="1"/>
      <c r="AW4154" s="1"/>
      <c r="BB4154" s="1"/>
      <c r="BE4154" s="1"/>
      <c r="BH4154" s="1"/>
      <c r="BK4154" s="1"/>
      <c r="BN4154" s="1"/>
      <c r="BR4154" s="1"/>
      <c r="BW4154" s="1"/>
      <c r="BZ4154" s="1"/>
      <c r="CF4154" s="1"/>
      <c r="CN4154" s="1"/>
      <c r="CQ4154" s="1"/>
      <c r="CT4154" s="1"/>
      <c r="CU4154" s="1"/>
    </row>
    <row r="4155" spans="9:99" x14ac:dyDescent="0.2">
      <c r="I4155" s="1"/>
      <c r="L4155" s="1"/>
      <c r="O4155" s="1"/>
      <c r="R4155" s="1"/>
      <c r="U4155" s="1"/>
      <c r="X4155" s="1"/>
      <c r="AA4155" s="1"/>
      <c r="AD4155" s="1"/>
      <c r="AG4155" s="1"/>
      <c r="AK4155" s="1"/>
      <c r="AP4155" s="1"/>
      <c r="AS4155" s="1"/>
      <c r="AW4155" s="1"/>
      <c r="BB4155" s="1"/>
      <c r="BE4155" s="1"/>
      <c r="BH4155" s="1"/>
      <c r="BK4155" s="1"/>
      <c r="BN4155" s="1"/>
      <c r="BR4155" s="1"/>
      <c r="BW4155" s="1"/>
      <c r="BZ4155" s="1"/>
      <c r="CF4155" s="1"/>
      <c r="CN4155" s="1"/>
      <c r="CQ4155" s="1"/>
      <c r="CT4155" s="1"/>
      <c r="CU4155" s="1"/>
    </row>
    <row r="4156" spans="9:99" x14ac:dyDescent="0.2">
      <c r="I4156" s="1"/>
      <c r="L4156" s="1"/>
      <c r="O4156" s="1"/>
      <c r="R4156" s="1"/>
      <c r="U4156" s="1"/>
      <c r="X4156" s="1"/>
      <c r="AA4156" s="1"/>
      <c r="AD4156" s="1"/>
      <c r="AG4156" s="1"/>
      <c r="AK4156" s="1"/>
      <c r="AP4156" s="1"/>
      <c r="AS4156" s="1"/>
      <c r="AW4156" s="1"/>
      <c r="BB4156" s="1"/>
      <c r="BE4156" s="1"/>
      <c r="BH4156" s="1"/>
      <c r="BK4156" s="1"/>
      <c r="BN4156" s="1"/>
      <c r="BR4156" s="1"/>
      <c r="BW4156" s="1"/>
      <c r="BZ4156" s="1"/>
      <c r="CF4156" s="1"/>
      <c r="CN4156" s="1"/>
      <c r="CQ4156" s="1"/>
      <c r="CT4156" s="1"/>
      <c r="CU4156" s="1"/>
    </row>
    <row r="4157" spans="9:99" x14ac:dyDescent="0.2">
      <c r="I4157" s="1"/>
      <c r="L4157" s="1"/>
      <c r="O4157" s="1"/>
      <c r="R4157" s="1"/>
      <c r="U4157" s="1"/>
      <c r="X4157" s="1"/>
      <c r="AA4157" s="1"/>
      <c r="AD4157" s="1"/>
      <c r="AG4157" s="1"/>
      <c r="AK4157" s="1"/>
      <c r="AP4157" s="1"/>
      <c r="AS4157" s="1"/>
      <c r="AW4157" s="1"/>
      <c r="BB4157" s="1"/>
      <c r="BE4157" s="1"/>
      <c r="BH4157" s="1"/>
      <c r="BK4157" s="1"/>
      <c r="BN4157" s="1"/>
      <c r="BR4157" s="1"/>
      <c r="BW4157" s="1"/>
      <c r="BZ4157" s="1"/>
      <c r="CF4157" s="1"/>
      <c r="CN4157" s="1"/>
      <c r="CQ4157" s="1"/>
      <c r="CT4157" s="1"/>
      <c r="CU4157" s="1"/>
    </row>
    <row r="4158" spans="9:99" x14ac:dyDescent="0.2">
      <c r="I4158" s="1"/>
      <c r="L4158" s="1"/>
      <c r="O4158" s="1"/>
      <c r="R4158" s="1"/>
      <c r="U4158" s="1"/>
      <c r="X4158" s="1"/>
      <c r="AA4158" s="1"/>
      <c r="AD4158" s="1"/>
      <c r="AG4158" s="1"/>
      <c r="AK4158" s="1"/>
      <c r="AP4158" s="1"/>
      <c r="AS4158" s="1"/>
      <c r="AW4158" s="1"/>
      <c r="BB4158" s="1"/>
      <c r="BE4158" s="1"/>
      <c r="BH4158" s="1"/>
      <c r="BK4158" s="1"/>
      <c r="BN4158" s="1"/>
      <c r="BR4158" s="1"/>
      <c r="BW4158" s="1"/>
      <c r="BZ4158" s="1"/>
      <c r="CF4158" s="1"/>
      <c r="CN4158" s="1"/>
      <c r="CQ4158" s="1"/>
      <c r="CT4158" s="1"/>
      <c r="CU4158" s="1"/>
    </row>
    <row r="4159" spans="9:99" x14ac:dyDescent="0.2">
      <c r="I4159" s="1"/>
      <c r="L4159" s="1"/>
      <c r="O4159" s="1"/>
      <c r="R4159" s="1"/>
      <c r="U4159" s="1"/>
      <c r="X4159" s="1"/>
      <c r="AA4159" s="1"/>
      <c r="AD4159" s="1"/>
      <c r="AG4159" s="1"/>
      <c r="AK4159" s="1"/>
      <c r="AP4159" s="1"/>
      <c r="AS4159" s="1"/>
      <c r="AW4159" s="1"/>
      <c r="BB4159" s="1"/>
      <c r="BE4159" s="1"/>
      <c r="BH4159" s="1"/>
      <c r="BK4159" s="1"/>
      <c r="BN4159" s="1"/>
      <c r="BR4159" s="1"/>
      <c r="BW4159" s="1"/>
      <c r="BZ4159" s="1"/>
      <c r="CF4159" s="1"/>
      <c r="CN4159" s="1"/>
      <c r="CQ4159" s="1"/>
      <c r="CT4159" s="1"/>
      <c r="CU4159" s="1"/>
    </row>
    <row r="4160" spans="9:99" x14ac:dyDescent="0.2">
      <c r="I4160" s="1"/>
      <c r="L4160" s="1"/>
      <c r="O4160" s="1"/>
      <c r="R4160" s="1"/>
      <c r="U4160" s="1"/>
      <c r="X4160" s="1"/>
      <c r="AA4160" s="1"/>
      <c r="AD4160" s="1"/>
      <c r="AG4160" s="1"/>
      <c r="AK4160" s="1"/>
      <c r="AP4160" s="1"/>
      <c r="AS4160" s="1"/>
      <c r="AW4160" s="1"/>
      <c r="BB4160" s="1"/>
      <c r="BE4160" s="1"/>
      <c r="BH4160" s="1"/>
      <c r="BK4160" s="1"/>
      <c r="BN4160" s="1"/>
      <c r="BR4160" s="1"/>
      <c r="BW4160" s="1"/>
      <c r="BZ4160" s="1"/>
      <c r="CF4160" s="1"/>
      <c r="CN4160" s="1"/>
      <c r="CQ4160" s="1"/>
      <c r="CT4160" s="1"/>
      <c r="CU4160" s="1"/>
    </row>
    <row r="4161" spans="9:99" x14ac:dyDescent="0.2">
      <c r="I4161" s="1"/>
      <c r="L4161" s="1"/>
      <c r="O4161" s="1"/>
      <c r="R4161" s="1"/>
      <c r="U4161" s="1"/>
      <c r="X4161" s="1"/>
      <c r="AA4161" s="1"/>
      <c r="AD4161" s="1"/>
      <c r="AG4161" s="1"/>
      <c r="AK4161" s="1"/>
      <c r="AP4161" s="1"/>
      <c r="AS4161" s="1"/>
      <c r="AW4161" s="1"/>
      <c r="BB4161" s="1"/>
      <c r="BE4161" s="1"/>
      <c r="BH4161" s="1"/>
      <c r="BK4161" s="1"/>
      <c r="BN4161" s="1"/>
      <c r="BR4161" s="1"/>
      <c r="BW4161" s="1"/>
      <c r="BZ4161" s="1"/>
      <c r="CF4161" s="1"/>
      <c r="CN4161" s="1"/>
      <c r="CQ4161" s="1"/>
      <c r="CT4161" s="1"/>
      <c r="CU4161" s="1"/>
    </row>
    <row r="4162" spans="9:99" x14ac:dyDescent="0.2">
      <c r="I4162" s="1"/>
      <c r="L4162" s="1"/>
      <c r="O4162" s="1"/>
      <c r="R4162" s="1"/>
      <c r="U4162" s="1"/>
      <c r="X4162" s="1"/>
      <c r="AA4162" s="1"/>
      <c r="AD4162" s="1"/>
      <c r="AG4162" s="1"/>
      <c r="AK4162" s="1"/>
      <c r="AP4162" s="1"/>
      <c r="AS4162" s="1"/>
      <c r="AW4162" s="1"/>
      <c r="BB4162" s="1"/>
      <c r="BE4162" s="1"/>
      <c r="BH4162" s="1"/>
      <c r="BK4162" s="1"/>
      <c r="BN4162" s="1"/>
      <c r="BR4162" s="1"/>
      <c r="BW4162" s="1"/>
      <c r="BZ4162" s="1"/>
      <c r="CF4162" s="1"/>
      <c r="CN4162" s="1"/>
      <c r="CQ4162" s="1"/>
      <c r="CT4162" s="1"/>
      <c r="CU4162" s="1"/>
    </row>
    <row r="4163" spans="9:99" x14ac:dyDescent="0.2">
      <c r="I4163" s="1"/>
      <c r="L4163" s="1"/>
      <c r="O4163" s="1"/>
      <c r="R4163" s="1"/>
      <c r="U4163" s="1"/>
      <c r="X4163" s="1"/>
      <c r="AA4163" s="1"/>
      <c r="AD4163" s="1"/>
      <c r="AG4163" s="1"/>
      <c r="AK4163" s="1"/>
      <c r="AP4163" s="1"/>
      <c r="AS4163" s="1"/>
      <c r="AW4163" s="1"/>
      <c r="BB4163" s="1"/>
      <c r="BE4163" s="1"/>
      <c r="BH4163" s="1"/>
      <c r="BK4163" s="1"/>
      <c r="BN4163" s="1"/>
      <c r="BR4163" s="1"/>
      <c r="BW4163" s="1"/>
      <c r="BZ4163" s="1"/>
      <c r="CF4163" s="1"/>
      <c r="CN4163" s="1"/>
      <c r="CQ4163" s="1"/>
      <c r="CT4163" s="1"/>
      <c r="CU4163" s="1"/>
    </row>
    <row r="4164" spans="9:99" x14ac:dyDescent="0.2">
      <c r="I4164" s="1"/>
      <c r="L4164" s="1"/>
      <c r="O4164" s="1"/>
      <c r="R4164" s="1"/>
      <c r="U4164" s="1"/>
      <c r="X4164" s="1"/>
      <c r="AA4164" s="1"/>
      <c r="AD4164" s="1"/>
      <c r="AG4164" s="1"/>
      <c r="AK4164" s="1"/>
      <c r="AP4164" s="1"/>
      <c r="AS4164" s="1"/>
      <c r="AW4164" s="1"/>
      <c r="BB4164" s="1"/>
      <c r="BE4164" s="1"/>
      <c r="BH4164" s="1"/>
      <c r="BK4164" s="1"/>
      <c r="BN4164" s="1"/>
      <c r="BR4164" s="1"/>
      <c r="BW4164" s="1"/>
      <c r="BZ4164" s="1"/>
      <c r="CF4164" s="1"/>
      <c r="CN4164" s="1"/>
      <c r="CQ4164" s="1"/>
      <c r="CT4164" s="1"/>
      <c r="CU4164" s="1"/>
    </row>
    <row r="4165" spans="9:99" x14ac:dyDescent="0.2">
      <c r="I4165" s="1"/>
      <c r="L4165" s="1"/>
      <c r="O4165" s="1"/>
      <c r="R4165" s="1"/>
      <c r="U4165" s="1"/>
      <c r="X4165" s="1"/>
      <c r="AA4165" s="1"/>
      <c r="AD4165" s="1"/>
      <c r="AG4165" s="1"/>
      <c r="AK4165" s="1"/>
      <c r="AP4165" s="1"/>
      <c r="AS4165" s="1"/>
      <c r="AW4165" s="1"/>
      <c r="BB4165" s="1"/>
      <c r="BE4165" s="1"/>
      <c r="BH4165" s="1"/>
      <c r="BK4165" s="1"/>
      <c r="BN4165" s="1"/>
      <c r="BR4165" s="1"/>
      <c r="BW4165" s="1"/>
      <c r="BZ4165" s="1"/>
      <c r="CF4165" s="1"/>
      <c r="CN4165" s="1"/>
      <c r="CQ4165" s="1"/>
      <c r="CT4165" s="1"/>
      <c r="CU4165" s="1"/>
    </row>
    <row r="4166" spans="9:99" x14ac:dyDescent="0.2">
      <c r="I4166" s="1"/>
      <c r="L4166" s="1"/>
      <c r="O4166" s="1"/>
      <c r="R4166" s="1"/>
      <c r="U4166" s="1"/>
      <c r="X4166" s="1"/>
      <c r="AA4166" s="1"/>
      <c r="AD4166" s="1"/>
      <c r="AG4166" s="1"/>
      <c r="AK4166" s="1"/>
      <c r="AP4166" s="1"/>
      <c r="AS4166" s="1"/>
      <c r="AW4166" s="1"/>
      <c r="BB4166" s="1"/>
      <c r="BE4166" s="1"/>
      <c r="BH4166" s="1"/>
      <c r="BK4166" s="1"/>
      <c r="BN4166" s="1"/>
      <c r="BR4166" s="1"/>
      <c r="BW4166" s="1"/>
      <c r="BZ4166" s="1"/>
      <c r="CF4166" s="1"/>
      <c r="CN4166" s="1"/>
      <c r="CQ4166" s="1"/>
      <c r="CT4166" s="1"/>
      <c r="CU4166" s="1"/>
    </row>
    <row r="4167" spans="9:99" x14ac:dyDescent="0.2">
      <c r="I4167" s="1"/>
      <c r="L4167" s="1"/>
      <c r="O4167" s="1"/>
      <c r="R4167" s="1"/>
      <c r="U4167" s="1"/>
      <c r="X4167" s="1"/>
      <c r="AA4167" s="1"/>
      <c r="AD4167" s="1"/>
      <c r="AG4167" s="1"/>
      <c r="AK4167" s="1"/>
      <c r="AP4167" s="1"/>
      <c r="AS4167" s="1"/>
      <c r="AW4167" s="1"/>
      <c r="BB4167" s="1"/>
      <c r="BE4167" s="1"/>
      <c r="BH4167" s="1"/>
      <c r="BK4167" s="1"/>
      <c r="BN4167" s="1"/>
      <c r="BR4167" s="1"/>
      <c r="BW4167" s="1"/>
      <c r="BZ4167" s="1"/>
      <c r="CF4167" s="1"/>
      <c r="CN4167" s="1"/>
      <c r="CQ4167" s="1"/>
      <c r="CT4167" s="1"/>
      <c r="CU4167" s="1"/>
    </row>
    <row r="4168" spans="9:99" x14ac:dyDescent="0.2">
      <c r="I4168" s="1"/>
      <c r="L4168" s="1"/>
      <c r="O4168" s="1"/>
      <c r="R4168" s="1"/>
      <c r="U4168" s="1"/>
      <c r="X4168" s="1"/>
      <c r="AA4168" s="1"/>
      <c r="AD4168" s="1"/>
      <c r="AG4168" s="1"/>
      <c r="AK4168" s="1"/>
      <c r="AP4168" s="1"/>
      <c r="AS4168" s="1"/>
      <c r="AW4168" s="1"/>
      <c r="BB4168" s="1"/>
      <c r="BE4168" s="1"/>
      <c r="BH4168" s="1"/>
      <c r="BK4168" s="1"/>
      <c r="BN4168" s="1"/>
      <c r="BR4168" s="1"/>
      <c r="BW4168" s="1"/>
      <c r="BZ4168" s="1"/>
      <c r="CF4168" s="1"/>
      <c r="CN4168" s="1"/>
      <c r="CQ4168" s="1"/>
      <c r="CT4168" s="1"/>
      <c r="CU4168" s="1"/>
    </row>
    <row r="4169" spans="9:99" x14ac:dyDescent="0.2">
      <c r="I4169" s="1"/>
      <c r="L4169" s="1"/>
      <c r="O4169" s="1"/>
      <c r="R4169" s="1"/>
      <c r="U4169" s="1"/>
      <c r="X4169" s="1"/>
      <c r="AA4169" s="1"/>
      <c r="AD4169" s="1"/>
      <c r="AG4169" s="1"/>
      <c r="AK4169" s="1"/>
      <c r="AP4169" s="1"/>
      <c r="AS4169" s="1"/>
      <c r="AW4169" s="1"/>
      <c r="BB4169" s="1"/>
      <c r="BE4169" s="1"/>
      <c r="BH4169" s="1"/>
      <c r="BK4169" s="1"/>
      <c r="BN4169" s="1"/>
      <c r="BR4169" s="1"/>
      <c r="BW4169" s="1"/>
      <c r="BZ4169" s="1"/>
      <c r="CF4169" s="1"/>
      <c r="CN4169" s="1"/>
      <c r="CQ4169" s="1"/>
      <c r="CT4169" s="1"/>
      <c r="CU4169" s="1"/>
    </row>
    <row r="4170" spans="9:99" x14ac:dyDescent="0.2">
      <c r="I4170" s="1"/>
      <c r="L4170" s="1"/>
      <c r="O4170" s="1"/>
      <c r="R4170" s="1"/>
      <c r="U4170" s="1"/>
      <c r="X4170" s="1"/>
      <c r="AA4170" s="1"/>
      <c r="AD4170" s="1"/>
      <c r="AG4170" s="1"/>
      <c r="AK4170" s="1"/>
      <c r="AP4170" s="1"/>
      <c r="AS4170" s="1"/>
      <c r="AW4170" s="1"/>
      <c r="BB4170" s="1"/>
      <c r="BE4170" s="1"/>
      <c r="BH4170" s="1"/>
      <c r="BK4170" s="1"/>
      <c r="BN4170" s="1"/>
      <c r="BR4170" s="1"/>
      <c r="BW4170" s="1"/>
      <c r="BZ4170" s="1"/>
      <c r="CF4170" s="1"/>
      <c r="CN4170" s="1"/>
      <c r="CQ4170" s="1"/>
      <c r="CT4170" s="1"/>
      <c r="CU4170" s="1"/>
    </row>
    <row r="4171" spans="9:99" x14ac:dyDescent="0.2">
      <c r="I4171" s="1"/>
      <c r="L4171" s="1"/>
      <c r="O4171" s="1"/>
      <c r="R4171" s="1"/>
      <c r="U4171" s="1"/>
      <c r="X4171" s="1"/>
      <c r="AA4171" s="1"/>
      <c r="AD4171" s="1"/>
      <c r="AG4171" s="1"/>
      <c r="AK4171" s="1"/>
      <c r="AP4171" s="1"/>
      <c r="AS4171" s="1"/>
      <c r="AW4171" s="1"/>
      <c r="BB4171" s="1"/>
      <c r="BE4171" s="1"/>
      <c r="BH4171" s="1"/>
      <c r="BK4171" s="1"/>
      <c r="BN4171" s="1"/>
      <c r="BR4171" s="1"/>
      <c r="BW4171" s="1"/>
      <c r="BZ4171" s="1"/>
      <c r="CF4171" s="1"/>
      <c r="CN4171" s="1"/>
      <c r="CQ4171" s="1"/>
      <c r="CT4171" s="1"/>
      <c r="CU4171" s="1"/>
    </row>
    <row r="4172" spans="9:99" x14ac:dyDescent="0.2">
      <c r="I4172" s="1"/>
      <c r="L4172" s="1"/>
      <c r="O4172" s="1"/>
      <c r="R4172" s="1"/>
      <c r="U4172" s="1"/>
      <c r="X4172" s="1"/>
      <c r="AA4172" s="1"/>
      <c r="AD4172" s="1"/>
      <c r="AG4172" s="1"/>
      <c r="AK4172" s="1"/>
      <c r="AP4172" s="1"/>
      <c r="AS4172" s="1"/>
      <c r="AW4172" s="1"/>
      <c r="BB4172" s="1"/>
      <c r="BE4172" s="1"/>
      <c r="BH4172" s="1"/>
      <c r="BK4172" s="1"/>
      <c r="BN4172" s="1"/>
      <c r="BR4172" s="1"/>
      <c r="BW4172" s="1"/>
      <c r="BZ4172" s="1"/>
      <c r="CF4172" s="1"/>
      <c r="CN4172" s="1"/>
      <c r="CQ4172" s="1"/>
      <c r="CT4172" s="1"/>
      <c r="CU4172" s="1"/>
    </row>
    <row r="4173" spans="9:99" x14ac:dyDescent="0.2">
      <c r="I4173" s="1"/>
      <c r="L4173" s="1"/>
      <c r="O4173" s="1"/>
      <c r="R4173" s="1"/>
      <c r="U4173" s="1"/>
      <c r="X4173" s="1"/>
      <c r="AA4173" s="1"/>
      <c r="AD4173" s="1"/>
      <c r="AG4173" s="1"/>
      <c r="AK4173" s="1"/>
      <c r="AP4173" s="1"/>
      <c r="AS4173" s="1"/>
      <c r="AW4173" s="1"/>
      <c r="BB4173" s="1"/>
      <c r="BE4173" s="1"/>
      <c r="BH4173" s="1"/>
      <c r="BK4173" s="1"/>
      <c r="BN4173" s="1"/>
      <c r="BR4173" s="1"/>
      <c r="BW4173" s="1"/>
      <c r="BZ4173" s="1"/>
      <c r="CF4173" s="1"/>
      <c r="CN4173" s="1"/>
      <c r="CQ4173" s="1"/>
      <c r="CT4173" s="1"/>
      <c r="CU4173" s="1"/>
    </row>
    <row r="4174" spans="9:99" x14ac:dyDescent="0.2">
      <c r="I4174" s="1"/>
      <c r="L4174" s="1"/>
      <c r="O4174" s="1"/>
      <c r="R4174" s="1"/>
      <c r="U4174" s="1"/>
      <c r="X4174" s="1"/>
      <c r="AA4174" s="1"/>
      <c r="AD4174" s="1"/>
      <c r="AG4174" s="1"/>
      <c r="AK4174" s="1"/>
      <c r="AP4174" s="1"/>
      <c r="AS4174" s="1"/>
      <c r="AW4174" s="1"/>
      <c r="BB4174" s="1"/>
      <c r="BE4174" s="1"/>
      <c r="BH4174" s="1"/>
      <c r="BK4174" s="1"/>
      <c r="BN4174" s="1"/>
      <c r="BR4174" s="1"/>
      <c r="BW4174" s="1"/>
      <c r="BZ4174" s="1"/>
      <c r="CF4174" s="1"/>
      <c r="CN4174" s="1"/>
      <c r="CQ4174" s="1"/>
      <c r="CT4174" s="1"/>
      <c r="CU4174" s="1"/>
    </row>
    <row r="4175" spans="9:99" x14ac:dyDescent="0.2">
      <c r="I4175" s="1"/>
      <c r="L4175" s="1"/>
      <c r="O4175" s="1"/>
      <c r="R4175" s="1"/>
      <c r="U4175" s="1"/>
      <c r="X4175" s="1"/>
      <c r="AA4175" s="1"/>
      <c r="AD4175" s="1"/>
      <c r="AG4175" s="1"/>
      <c r="AK4175" s="1"/>
      <c r="AP4175" s="1"/>
      <c r="AS4175" s="1"/>
      <c r="AW4175" s="1"/>
      <c r="BB4175" s="1"/>
      <c r="BE4175" s="1"/>
      <c r="BH4175" s="1"/>
      <c r="BK4175" s="1"/>
      <c r="BN4175" s="1"/>
      <c r="BR4175" s="1"/>
      <c r="BW4175" s="1"/>
      <c r="BZ4175" s="1"/>
      <c r="CF4175" s="1"/>
      <c r="CN4175" s="1"/>
      <c r="CQ4175" s="1"/>
      <c r="CT4175" s="1"/>
      <c r="CU4175" s="1"/>
    </row>
    <row r="4176" spans="9:99" x14ac:dyDescent="0.2">
      <c r="I4176" s="1"/>
      <c r="L4176" s="1"/>
      <c r="O4176" s="1"/>
      <c r="R4176" s="1"/>
      <c r="U4176" s="1"/>
      <c r="X4176" s="1"/>
      <c r="AA4176" s="1"/>
      <c r="AD4176" s="1"/>
      <c r="AG4176" s="1"/>
      <c r="AK4176" s="1"/>
      <c r="AP4176" s="1"/>
      <c r="AS4176" s="1"/>
      <c r="AW4176" s="1"/>
      <c r="BB4176" s="1"/>
      <c r="BE4176" s="1"/>
      <c r="BH4176" s="1"/>
      <c r="BK4176" s="1"/>
      <c r="BN4176" s="1"/>
      <c r="BR4176" s="1"/>
      <c r="BW4176" s="1"/>
      <c r="BZ4176" s="1"/>
      <c r="CF4176" s="1"/>
      <c r="CN4176" s="1"/>
      <c r="CQ4176" s="1"/>
      <c r="CT4176" s="1"/>
      <c r="CU4176" s="1"/>
    </row>
    <row r="4177" spans="9:99" x14ac:dyDescent="0.2">
      <c r="I4177" s="1"/>
      <c r="L4177" s="1"/>
      <c r="O4177" s="1"/>
      <c r="R4177" s="1"/>
      <c r="U4177" s="1"/>
      <c r="X4177" s="1"/>
      <c r="AA4177" s="1"/>
      <c r="AD4177" s="1"/>
      <c r="AG4177" s="1"/>
      <c r="AK4177" s="1"/>
      <c r="AP4177" s="1"/>
      <c r="AS4177" s="1"/>
      <c r="AW4177" s="1"/>
      <c r="BB4177" s="1"/>
      <c r="BE4177" s="1"/>
      <c r="BH4177" s="1"/>
      <c r="BK4177" s="1"/>
      <c r="BN4177" s="1"/>
      <c r="BR4177" s="1"/>
      <c r="BW4177" s="1"/>
      <c r="BZ4177" s="1"/>
      <c r="CF4177" s="1"/>
      <c r="CN4177" s="1"/>
      <c r="CQ4177" s="1"/>
      <c r="CT4177" s="1"/>
      <c r="CU4177" s="1"/>
    </row>
    <row r="4178" spans="9:99" x14ac:dyDescent="0.2">
      <c r="I4178" s="1"/>
      <c r="L4178" s="1"/>
      <c r="O4178" s="1"/>
      <c r="R4178" s="1"/>
      <c r="U4178" s="1"/>
      <c r="X4178" s="1"/>
      <c r="AA4178" s="1"/>
      <c r="AD4178" s="1"/>
      <c r="AG4178" s="1"/>
      <c r="AK4178" s="1"/>
      <c r="AP4178" s="1"/>
      <c r="AS4178" s="1"/>
      <c r="AW4178" s="1"/>
      <c r="BB4178" s="1"/>
      <c r="BE4178" s="1"/>
      <c r="BH4178" s="1"/>
      <c r="BK4178" s="1"/>
      <c r="BN4178" s="1"/>
      <c r="BR4178" s="1"/>
      <c r="BW4178" s="1"/>
      <c r="BZ4178" s="1"/>
      <c r="CF4178" s="1"/>
      <c r="CN4178" s="1"/>
      <c r="CQ4178" s="1"/>
      <c r="CT4178" s="1"/>
      <c r="CU4178" s="1"/>
    </row>
    <row r="4179" spans="9:99" x14ac:dyDescent="0.2">
      <c r="I4179" s="1"/>
      <c r="L4179" s="1"/>
      <c r="O4179" s="1"/>
      <c r="R4179" s="1"/>
      <c r="U4179" s="1"/>
      <c r="X4179" s="1"/>
      <c r="AA4179" s="1"/>
      <c r="AD4179" s="1"/>
      <c r="AG4179" s="1"/>
      <c r="AK4179" s="1"/>
      <c r="AP4179" s="1"/>
      <c r="AS4179" s="1"/>
      <c r="AW4179" s="1"/>
      <c r="BB4179" s="1"/>
      <c r="BE4179" s="1"/>
      <c r="BH4179" s="1"/>
      <c r="BK4179" s="1"/>
      <c r="BN4179" s="1"/>
      <c r="BR4179" s="1"/>
      <c r="BW4179" s="1"/>
      <c r="BZ4179" s="1"/>
      <c r="CF4179" s="1"/>
      <c r="CN4179" s="1"/>
      <c r="CQ4179" s="1"/>
      <c r="CT4179" s="1"/>
      <c r="CU4179" s="1"/>
    </row>
    <row r="4180" spans="9:99" x14ac:dyDescent="0.2">
      <c r="I4180" s="1"/>
      <c r="L4180" s="1"/>
      <c r="O4180" s="1"/>
      <c r="R4180" s="1"/>
      <c r="U4180" s="1"/>
      <c r="X4180" s="1"/>
      <c r="AA4180" s="1"/>
      <c r="AD4180" s="1"/>
      <c r="AG4180" s="1"/>
      <c r="AK4180" s="1"/>
      <c r="AP4180" s="1"/>
      <c r="AS4180" s="1"/>
      <c r="AW4180" s="1"/>
      <c r="BB4180" s="1"/>
      <c r="BE4180" s="1"/>
      <c r="BH4180" s="1"/>
      <c r="BK4180" s="1"/>
      <c r="BN4180" s="1"/>
      <c r="BR4180" s="1"/>
      <c r="BW4180" s="1"/>
      <c r="BZ4180" s="1"/>
      <c r="CF4180" s="1"/>
      <c r="CN4180" s="1"/>
      <c r="CQ4180" s="1"/>
      <c r="CT4180" s="1"/>
      <c r="CU4180" s="1"/>
    </row>
    <row r="4181" spans="9:99" x14ac:dyDescent="0.2">
      <c r="I4181" s="1"/>
      <c r="L4181" s="1"/>
      <c r="O4181" s="1"/>
      <c r="R4181" s="1"/>
      <c r="U4181" s="1"/>
      <c r="X4181" s="1"/>
      <c r="AA4181" s="1"/>
      <c r="AD4181" s="1"/>
      <c r="AG4181" s="1"/>
      <c r="AK4181" s="1"/>
      <c r="AP4181" s="1"/>
      <c r="AS4181" s="1"/>
      <c r="AW4181" s="1"/>
      <c r="BB4181" s="1"/>
      <c r="BE4181" s="1"/>
      <c r="BH4181" s="1"/>
      <c r="BK4181" s="1"/>
      <c r="BN4181" s="1"/>
      <c r="BR4181" s="1"/>
      <c r="BW4181" s="1"/>
      <c r="BZ4181" s="1"/>
      <c r="CF4181" s="1"/>
      <c r="CN4181" s="1"/>
      <c r="CQ4181" s="1"/>
      <c r="CT4181" s="1"/>
      <c r="CU4181" s="1"/>
    </row>
    <row r="4182" spans="9:99" x14ac:dyDescent="0.2">
      <c r="I4182" s="1"/>
      <c r="L4182" s="1"/>
      <c r="O4182" s="1"/>
      <c r="R4182" s="1"/>
      <c r="U4182" s="1"/>
      <c r="X4182" s="1"/>
      <c r="AA4182" s="1"/>
      <c r="AD4182" s="1"/>
      <c r="AG4182" s="1"/>
      <c r="AK4182" s="1"/>
      <c r="AP4182" s="1"/>
      <c r="AS4182" s="1"/>
      <c r="AW4182" s="1"/>
      <c r="BB4182" s="1"/>
      <c r="BE4182" s="1"/>
      <c r="BH4182" s="1"/>
      <c r="BK4182" s="1"/>
      <c r="BN4182" s="1"/>
      <c r="BR4182" s="1"/>
      <c r="BW4182" s="1"/>
      <c r="BZ4182" s="1"/>
      <c r="CF4182" s="1"/>
      <c r="CN4182" s="1"/>
      <c r="CQ4182" s="1"/>
      <c r="CT4182" s="1"/>
      <c r="CU4182" s="1"/>
    </row>
    <row r="4183" spans="9:99" x14ac:dyDescent="0.2">
      <c r="I4183" s="1"/>
      <c r="L4183" s="1"/>
      <c r="O4183" s="1"/>
      <c r="R4183" s="1"/>
      <c r="U4183" s="1"/>
      <c r="X4183" s="1"/>
      <c r="AA4183" s="1"/>
      <c r="AD4183" s="1"/>
      <c r="AG4183" s="1"/>
      <c r="AK4183" s="1"/>
      <c r="AP4183" s="1"/>
      <c r="AS4183" s="1"/>
      <c r="AW4183" s="1"/>
      <c r="BB4183" s="1"/>
      <c r="BE4183" s="1"/>
      <c r="BH4183" s="1"/>
      <c r="BK4183" s="1"/>
      <c r="BN4183" s="1"/>
      <c r="BR4183" s="1"/>
      <c r="BW4183" s="1"/>
      <c r="BZ4183" s="1"/>
      <c r="CF4183" s="1"/>
      <c r="CN4183" s="1"/>
      <c r="CQ4183" s="1"/>
      <c r="CT4183" s="1"/>
      <c r="CU4183" s="1"/>
    </row>
    <row r="4184" spans="9:99" x14ac:dyDescent="0.2">
      <c r="I4184" s="1"/>
      <c r="L4184" s="1"/>
      <c r="O4184" s="1"/>
      <c r="R4184" s="1"/>
      <c r="U4184" s="1"/>
      <c r="X4184" s="1"/>
      <c r="AA4184" s="1"/>
      <c r="AD4184" s="1"/>
      <c r="AG4184" s="1"/>
      <c r="AK4184" s="1"/>
      <c r="AP4184" s="1"/>
      <c r="AS4184" s="1"/>
      <c r="AW4184" s="1"/>
      <c r="BB4184" s="1"/>
      <c r="BE4184" s="1"/>
      <c r="BH4184" s="1"/>
      <c r="BK4184" s="1"/>
      <c r="BN4184" s="1"/>
      <c r="BR4184" s="1"/>
      <c r="BW4184" s="1"/>
      <c r="BZ4184" s="1"/>
      <c r="CF4184" s="1"/>
      <c r="CN4184" s="1"/>
      <c r="CQ4184" s="1"/>
      <c r="CT4184" s="1"/>
      <c r="CU4184" s="1"/>
    </row>
    <row r="4185" spans="9:99" x14ac:dyDescent="0.2">
      <c r="I4185" s="1"/>
      <c r="L4185" s="1"/>
      <c r="O4185" s="1"/>
      <c r="R4185" s="1"/>
      <c r="U4185" s="1"/>
      <c r="X4185" s="1"/>
      <c r="AA4185" s="1"/>
      <c r="AD4185" s="1"/>
      <c r="AG4185" s="1"/>
      <c r="AK4185" s="1"/>
      <c r="AP4185" s="1"/>
      <c r="AS4185" s="1"/>
      <c r="AW4185" s="1"/>
      <c r="BB4185" s="1"/>
      <c r="BE4185" s="1"/>
      <c r="BH4185" s="1"/>
      <c r="BK4185" s="1"/>
      <c r="BN4185" s="1"/>
      <c r="BR4185" s="1"/>
      <c r="BW4185" s="1"/>
      <c r="BZ4185" s="1"/>
      <c r="CF4185" s="1"/>
      <c r="CN4185" s="1"/>
      <c r="CQ4185" s="1"/>
      <c r="CT4185" s="1"/>
      <c r="CU4185" s="1"/>
    </row>
    <row r="4186" spans="9:99" x14ac:dyDescent="0.2">
      <c r="I4186" s="1"/>
      <c r="L4186" s="1"/>
      <c r="O4186" s="1"/>
      <c r="R4186" s="1"/>
      <c r="U4186" s="1"/>
      <c r="X4186" s="1"/>
      <c r="AA4186" s="1"/>
      <c r="AD4186" s="1"/>
      <c r="AG4186" s="1"/>
      <c r="AK4186" s="1"/>
      <c r="AP4186" s="1"/>
      <c r="AS4186" s="1"/>
      <c r="AW4186" s="1"/>
      <c r="BB4186" s="1"/>
      <c r="BE4186" s="1"/>
      <c r="BH4186" s="1"/>
      <c r="BK4186" s="1"/>
      <c r="BN4186" s="1"/>
      <c r="BR4186" s="1"/>
      <c r="BW4186" s="1"/>
      <c r="BZ4186" s="1"/>
      <c r="CF4186" s="1"/>
      <c r="CN4186" s="1"/>
      <c r="CQ4186" s="1"/>
      <c r="CT4186" s="1"/>
      <c r="CU4186" s="1"/>
    </row>
    <row r="4187" spans="9:99" x14ac:dyDescent="0.2">
      <c r="I4187" s="1"/>
      <c r="L4187" s="1"/>
      <c r="O4187" s="1"/>
      <c r="R4187" s="1"/>
      <c r="U4187" s="1"/>
      <c r="X4187" s="1"/>
      <c r="AA4187" s="1"/>
      <c r="AD4187" s="1"/>
      <c r="AG4187" s="1"/>
      <c r="AK4187" s="1"/>
      <c r="AP4187" s="1"/>
      <c r="AS4187" s="1"/>
      <c r="AW4187" s="1"/>
      <c r="BB4187" s="1"/>
      <c r="BE4187" s="1"/>
      <c r="BH4187" s="1"/>
      <c r="BK4187" s="1"/>
      <c r="BN4187" s="1"/>
      <c r="BR4187" s="1"/>
      <c r="BW4187" s="1"/>
      <c r="BZ4187" s="1"/>
      <c r="CF4187" s="1"/>
      <c r="CN4187" s="1"/>
      <c r="CQ4187" s="1"/>
      <c r="CT4187" s="1"/>
      <c r="CU4187" s="1"/>
    </row>
    <row r="4188" spans="9:99" x14ac:dyDescent="0.2">
      <c r="I4188" s="1"/>
      <c r="L4188" s="1"/>
      <c r="O4188" s="1"/>
      <c r="R4188" s="1"/>
      <c r="U4188" s="1"/>
      <c r="X4188" s="1"/>
      <c r="AA4188" s="1"/>
      <c r="AD4188" s="1"/>
      <c r="AG4188" s="1"/>
      <c r="AK4188" s="1"/>
      <c r="AP4188" s="1"/>
      <c r="AS4188" s="1"/>
      <c r="AW4188" s="1"/>
      <c r="BB4188" s="1"/>
      <c r="BE4188" s="1"/>
      <c r="BH4188" s="1"/>
      <c r="BK4188" s="1"/>
      <c r="BN4188" s="1"/>
      <c r="BR4188" s="1"/>
      <c r="BW4188" s="1"/>
      <c r="BZ4188" s="1"/>
      <c r="CF4188" s="1"/>
      <c r="CN4188" s="1"/>
      <c r="CQ4188" s="1"/>
      <c r="CT4188" s="1"/>
      <c r="CU4188" s="1"/>
    </row>
    <row r="4189" spans="9:99" x14ac:dyDescent="0.2">
      <c r="I4189" s="1"/>
      <c r="L4189" s="1"/>
      <c r="O4189" s="1"/>
      <c r="R4189" s="1"/>
      <c r="U4189" s="1"/>
      <c r="X4189" s="1"/>
      <c r="AA4189" s="1"/>
      <c r="AD4189" s="1"/>
      <c r="AG4189" s="1"/>
      <c r="AK4189" s="1"/>
      <c r="AP4189" s="1"/>
      <c r="AS4189" s="1"/>
      <c r="AW4189" s="1"/>
      <c r="BB4189" s="1"/>
      <c r="BE4189" s="1"/>
      <c r="BH4189" s="1"/>
      <c r="BK4189" s="1"/>
      <c r="BN4189" s="1"/>
      <c r="BR4189" s="1"/>
      <c r="BW4189" s="1"/>
      <c r="BZ4189" s="1"/>
      <c r="CF4189" s="1"/>
      <c r="CN4189" s="1"/>
      <c r="CQ4189" s="1"/>
      <c r="CT4189" s="1"/>
      <c r="CU4189" s="1"/>
    </row>
    <row r="4190" spans="9:99" x14ac:dyDescent="0.2">
      <c r="I4190" s="1"/>
      <c r="L4190" s="1"/>
      <c r="O4190" s="1"/>
      <c r="R4190" s="1"/>
      <c r="U4190" s="1"/>
      <c r="X4190" s="1"/>
      <c r="AA4190" s="1"/>
      <c r="AD4190" s="1"/>
      <c r="AG4190" s="1"/>
      <c r="AK4190" s="1"/>
      <c r="AP4190" s="1"/>
      <c r="AS4190" s="1"/>
      <c r="AW4190" s="1"/>
      <c r="BB4190" s="1"/>
      <c r="BE4190" s="1"/>
      <c r="BH4190" s="1"/>
      <c r="BK4190" s="1"/>
      <c r="BN4190" s="1"/>
      <c r="BR4190" s="1"/>
      <c r="BW4190" s="1"/>
      <c r="BZ4190" s="1"/>
      <c r="CF4190" s="1"/>
      <c r="CN4190" s="1"/>
      <c r="CQ4190" s="1"/>
      <c r="CT4190" s="1"/>
      <c r="CU4190" s="1"/>
    </row>
    <row r="4191" spans="9:99" x14ac:dyDescent="0.2">
      <c r="I4191" s="1"/>
      <c r="L4191" s="1"/>
      <c r="O4191" s="1"/>
      <c r="R4191" s="1"/>
      <c r="U4191" s="1"/>
      <c r="X4191" s="1"/>
      <c r="AA4191" s="1"/>
      <c r="AD4191" s="1"/>
      <c r="AG4191" s="1"/>
      <c r="AK4191" s="1"/>
      <c r="AP4191" s="1"/>
      <c r="AS4191" s="1"/>
      <c r="AW4191" s="1"/>
      <c r="BB4191" s="1"/>
      <c r="BE4191" s="1"/>
      <c r="BH4191" s="1"/>
      <c r="BK4191" s="1"/>
      <c r="BN4191" s="1"/>
      <c r="BR4191" s="1"/>
      <c r="BW4191" s="1"/>
      <c r="BZ4191" s="1"/>
      <c r="CF4191" s="1"/>
      <c r="CN4191" s="1"/>
      <c r="CQ4191" s="1"/>
      <c r="CT4191" s="1"/>
      <c r="CU4191" s="1"/>
    </row>
    <row r="4192" spans="9:99" x14ac:dyDescent="0.2">
      <c r="I4192" s="1"/>
      <c r="L4192" s="1"/>
      <c r="O4192" s="1"/>
      <c r="R4192" s="1"/>
      <c r="U4192" s="1"/>
      <c r="X4192" s="1"/>
      <c r="AA4192" s="1"/>
      <c r="AD4192" s="1"/>
      <c r="AG4192" s="1"/>
      <c r="AK4192" s="1"/>
      <c r="AP4192" s="1"/>
      <c r="AS4192" s="1"/>
      <c r="AW4192" s="1"/>
      <c r="BB4192" s="1"/>
      <c r="BE4192" s="1"/>
      <c r="BH4192" s="1"/>
      <c r="BK4192" s="1"/>
      <c r="BN4192" s="1"/>
      <c r="BR4192" s="1"/>
      <c r="BW4192" s="1"/>
      <c r="BZ4192" s="1"/>
      <c r="CF4192" s="1"/>
      <c r="CN4192" s="1"/>
      <c r="CQ4192" s="1"/>
      <c r="CT4192" s="1"/>
      <c r="CU4192" s="1"/>
    </row>
    <row r="4193" spans="9:99" x14ac:dyDescent="0.2">
      <c r="I4193" s="1"/>
      <c r="L4193" s="1"/>
      <c r="O4193" s="1"/>
      <c r="R4193" s="1"/>
      <c r="U4193" s="1"/>
      <c r="X4193" s="1"/>
      <c r="AA4193" s="1"/>
      <c r="AD4193" s="1"/>
      <c r="AG4193" s="1"/>
      <c r="AK4193" s="1"/>
      <c r="AP4193" s="1"/>
      <c r="AS4193" s="1"/>
      <c r="AW4193" s="1"/>
      <c r="BB4193" s="1"/>
      <c r="BE4193" s="1"/>
      <c r="BH4193" s="1"/>
      <c r="BK4193" s="1"/>
      <c r="BN4193" s="1"/>
      <c r="BR4193" s="1"/>
      <c r="BW4193" s="1"/>
      <c r="BZ4193" s="1"/>
      <c r="CF4193" s="1"/>
      <c r="CN4193" s="1"/>
      <c r="CQ4193" s="1"/>
      <c r="CT4193" s="1"/>
      <c r="CU4193" s="1"/>
    </row>
    <row r="4194" spans="9:99" x14ac:dyDescent="0.2">
      <c r="I4194" s="1"/>
      <c r="L4194" s="1"/>
      <c r="O4194" s="1"/>
      <c r="R4194" s="1"/>
      <c r="U4194" s="1"/>
      <c r="X4194" s="1"/>
      <c r="AA4194" s="1"/>
      <c r="AD4194" s="1"/>
      <c r="AG4194" s="1"/>
      <c r="AK4194" s="1"/>
      <c r="AP4194" s="1"/>
      <c r="AS4194" s="1"/>
      <c r="AW4194" s="1"/>
      <c r="BB4194" s="1"/>
      <c r="BE4194" s="1"/>
      <c r="BH4194" s="1"/>
      <c r="BK4194" s="1"/>
      <c r="BN4194" s="1"/>
      <c r="BR4194" s="1"/>
      <c r="BW4194" s="1"/>
      <c r="BZ4194" s="1"/>
      <c r="CF4194" s="1"/>
      <c r="CN4194" s="1"/>
      <c r="CQ4194" s="1"/>
      <c r="CT4194" s="1"/>
      <c r="CU4194" s="1"/>
    </row>
    <row r="4195" spans="9:99" x14ac:dyDescent="0.2">
      <c r="I4195" s="1"/>
      <c r="L4195" s="1"/>
      <c r="O4195" s="1"/>
      <c r="R4195" s="1"/>
      <c r="U4195" s="1"/>
      <c r="X4195" s="1"/>
      <c r="AA4195" s="1"/>
      <c r="AD4195" s="1"/>
      <c r="AG4195" s="1"/>
      <c r="AK4195" s="1"/>
      <c r="AP4195" s="1"/>
      <c r="AS4195" s="1"/>
      <c r="AW4195" s="1"/>
      <c r="BB4195" s="1"/>
      <c r="BE4195" s="1"/>
      <c r="BH4195" s="1"/>
      <c r="BK4195" s="1"/>
      <c r="BN4195" s="1"/>
      <c r="BR4195" s="1"/>
      <c r="BW4195" s="1"/>
      <c r="BZ4195" s="1"/>
      <c r="CF4195" s="1"/>
      <c r="CN4195" s="1"/>
      <c r="CQ4195" s="1"/>
      <c r="CT4195" s="1"/>
      <c r="CU4195" s="1"/>
    </row>
    <row r="4196" spans="9:99" x14ac:dyDescent="0.2">
      <c r="I4196" s="1"/>
      <c r="L4196" s="1"/>
      <c r="O4196" s="1"/>
      <c r="R4196" s="1"/>
      <c r="U4196" s="1"/>
      <c r="X4196" s="1"/>
      <c r="AA4196" s="1"/>
      <c r="AD4196" s="1"/>
      <c r="AG4196" s="1"/>
      <c r="AK4196" s="1"/>
      <c r="AP4196" s="1"/>
      <c r="AS4196" s="1"/>
      <c r="AW4196" s="1"/>
      <c r="BB4196" s="1"/>
      <c r="BE4196" s="1"/>
      <c r="BH4196" s="1"/>
      <c r="BK4196" s="1"/>
      <c r="BN4196" s="1"/>
      <c r="BR4196" s="1"/>
      <c r="BW4196" s="1"/>
      <c r="BZ4196" s="1"/>
      <c r="CF4196" s="1"/>
      <c r="CN4196" s="1"/>
      <c r="CQ4196" s="1"/>
      <c r="CT4196" s="1"/>
      <c r="CU4196" s="1"/>
    </row>
    <row r="4197" spans="9:99" x14ac:dyDescent="0.2">
      <c r="I4197" s="1"/>
      <c r="L4197" s="1"/>
      <c r="O4197" s="1"/>
      <c r="R4197" s="1"/>
      <c r="U4197" s="1"/>
      <c r="X4197" s="1"/>
      <c r="AA4197" s="1"/>
      <c r="AD4197" s="1"/>
      <c r="AG4197" s="1"/>
      <c r="AK4197" s="1"/>
      <c r="AP4197" s="1"/>
      <c r="AS4197" s="1"/>
      <c r="AW4197" s="1"/>
      <c r="BB4197" s="1"/>
      <c r="BE4197" s="1"/>
      <c r="BH4197" s="1"/>
      <c r="BK4197" s="1"/>
      <c r="BN4197" s="1"/>
      <c r="BR4197" s="1"/>
      <c r="BW4197" s="1"/>
      <c r="BZ4197" s="1"/>
      <c r="CF4197" s="1"/>
      <c r="CN4197" s="1"/>
      <c r="CQ4197" s="1"/>
      <c r="CT4197" s="1"/>
      <c r="CU4197" s="1"/>
    </row>
    <row r="4198" spans="9:99" x14ac:dyDescent="0.2">
      <c r="I4198" s="1"/>
      <c r="L4198" s="1"/>
      <c r="O4198" s="1"/>
      <c r="R4198" s="1"/>
      <c r="U4198" s="1"/>
      <c r="X4198" s="1"/>
      <c r="AA4198" s="1"/>
      <c r="AD4198" s="1"/>
      <c r="AG4198" s="1"/>
      <c r="AK4198" s="1"/>
      <c r="AP4198" s="1"/>
      <c r="AS4198" s="1"/>
      <c r="AW4198" s="1"/>
      <c r="BB4198" s="1"/>
      <c r="BE4198" s="1"/>
      <c r="BH4198" s="1"/>
      <c r="BK4198" s="1"/>
      <c r="BN4198" s="1"/>
      <c r="BR4198" s="1"/>
      <c r="BW4198" s="1"/>
      <c r="BZ4198" s="1"/>
      <c r="CF4198" s="1"/>
      <c r="CN4198" s="1"/>
      <c r="CQ4198" s="1"/>
      <c r="CT4198" s="1"/>
      <c r="CU4198" s="1"/>
    </row>
    <row r="4199" spans="9:99" x14ac:dyDescent="0.2">
      <c r="I4199" s="1"/>
      <c r="L4199" s="1"/>
      <c r="O4199" s="1"/>
      <c r="R4199" s="1"/>
      <c r="U4199" s="1"/>
      <c r="X4199" s="1"/>
      <c r="AA4199" s="1"/>
      <c r="AD4199" s="1"/>
      <c r="AG4199" s="1"/>
      <c r="AK4199" s="1"/>
      <c r="AP4199" s="1"/>
      <c r="AS4199" s="1"/>
      <c r="AW4199" s="1"/>
      <c r="BB4199" s="1"/>
      <c r="BE4199" s="1"/>
      <c r="BH4199" s="1"/>
      <c r="BK4199" s="1"/>
      <c r="BN4199" s="1"/>
      <c r="BR4199" s="1"/>
      <c r="BW4199" s="1"/>
      <c r="BZ4199" s="1"/>
      <c r="CF4199" s="1"/>
      <c r="CN4199" s="1"/>
      <c r="CQ4199" s="1"/>
      <c r="CT4199" s="1"/>
      <c r="CU4199" s="1"/>
    </row>
    <row r="4200" spans="9:99" x14ac:dyDescent="0.2">
      <c r="I4200" s="1"/>
      <c r="L4200" s="1"/>
      <c r="O4200" s="1"/>
      <c r="R4200" s="1"/>
      <c r="U4200" s="1"/>
      <c r="X4200" s="1"/>
      <c r="AA4200" s="1"/>
      <c r="AD4200" s="1"/>
      <c r="AG4200" s="1"/>
      <c r="AK4200" s="1"/>
      <c r="AP4200" s="1"/>
      <c r="AS4200" s="1"/>
      <c r="AW4200" s="1"/>
      <c r="BB4200" s="1"/>
      <c r="BE4200" s="1"/>
      <c r="BH4200" s="1"/>
      <c r="BK4200" s="1"/>
      <c r="BN4200" s="1"/>
      <c r="BR4200" s="1"/>
      <c r="BW4200" s="1"/>
      <c r="BZ4200" s="1"/>
      <c r="CF4200" s="1"/>
      <c r="CN4200" s="1"/>
      <c r="CQ4200" s="1"/>
      <c r="CT4200" s="1"/>
      <c r="CU4200" s="1"/>
    </row>
    <row r="4201" spans="9:99" x14ac:dyDescent="0.2">
      <c r="I4201" s="1"/>
      <c r="L4201" s="1"/>
      <c r="O4201" s="1"/>
      <c r="R4201" s="1"/>
      <c r="U4201" s="1"/>
      <c r="X4201" s="1"/>
      <c r="AA4201" s="1"/>
      <c r="AD4201" s="1"/>
      <c r="AG4201" s="1"/>
      <c r="AK4201" s="1"/>
      <c r="AP4201" s="1"/>
      <c r="AS4201" s="1"/>
      <c r="AW4201" s="1"/>
      <c r="BB4201" s="1"/>
      <c r="BE4201" s="1"/>
      <c r="BH4201" s="1"/>
      <c r="BK4201" s="1"/>
      <c r="BN4201" s="1"/>
      <c r="BR4201" s="1"/>
      <c r="BW4201" s="1"/>
      <c r="BZ4201" s="1"/>
      <c r="CF4201" s="1"/>
      <c r="CN4201" s="1"/>
      <c r="CQ4201" s="1"/>
      <c r="CT4201" s="1"/>
      <c r="CU4201" s="1"/>
    </row>
    <row r="4202" spans="9:99" x14ac:dyDescent="0.2">
      <c r="I4202" s="1"/>
      <c r="L4202" s="1"/>
      <c r="O4202" s="1"/>
      <c r="R4202" s="1"/>
      <c r="U4202" s="1"/>
      <c r="X4202" s="1"/>
      <c r="AA4202" s="1"/>
      <c r="AD4202" s="1"/>
      <c r="AG4202" s="1"/>
      <c r="AK4202" s="1"/>
      <c r="AP4202" s="1"/>
      <c r="AS4202" s="1"/>
      <c r="AW4202" s="1"/>
      <c r="BB4202" s="1"/>
      <c r="BE4202" s="1"/>
      <c r="BH4202" s="1"/>
      <c r="BK4202" s="1"/>
      <c r="BN4202" s="1"/>
      <c r="BR4202" s="1"/>
      <c r="BW4202" s="1"/>
      <c r="BZ4202" s="1"/>
      <c r="CF4202" s="1"/>
      <c r="CN4202" s="1"/>
      <c r="CQ4202" s="1"/>
      <c r="CT4202" s="1"/>
      <c r="CU4202" s="1"/>
    </row>
    <row r="4203" spans="9:99" x14ac:dyDescent="0.2">
      <c r="I4203" s="1"/>
      <c r="L4203" s="1"/>
      <c r="O4203" s="1"/>
      <c r="R4203" s="1"/>
      <c r="U4203" s="1"/>
      <c r="X4203" s="1"/>
      <c r="AA4203" s="1"/>
      <c r="AD4203" s="1"/>
      <c r="AG4203" s="1"/>
      <c r="AK4203" s="1"/>
      <c r="AP4203" s="1"/>
      <c r="AS4203" s="1"/>
      <c r="AW4203" s="1"/>
      <c r="BB4203" s="1"/>
      <c r="BE4203" s="1"/>
      <c r="BH4203" s="1"/>
      <c r="BK4203" s="1"/>
      <c r="BN4203" s="1"/>
      <c r="BR4203" s="1"/>
      <c r="BW4203" s="1"/>
      <c r="BZ4203" s="1"/>
      <c r="CF4203" s="1"/>
      <c r="CN4203" s="1"/>
      <c r="CQ4203" s="1"/>
      <c r="CT4203" s="1"/>
      <c r="CU4203" s="1"/>
    </row>
    <row r="4204" spans="9:99" x14ac:dyDescent="0.2">
      <c r="I4204" s="1"/>
      <c r="L4204" s="1"/>
      <c r="O4204" s="1"/>
      <c r="R4204" s="1"/>
      <c r="U4204" s="1"/>
      <c r="X4204" s="1"/>
      <c r="AA4204" s="1"/>
      <c r="AD4204" s="1"/>
      <c r="AG4204" s="1"/>
      <c r="AK4204" s="1"/>
      <c r="AP4204" s="1"/>
      <c r="AS4204" s="1"/>
      <c r="AW4204" s="1"/>
      <c r="BB4204" s="1"/>
      <c r="BE4204" s="1"/>
      <c r="BH4204" s="1"/>
      <c r="BK4204" s="1"/>
      <c r="BN4204" s="1"/>
      <c r="BR4204" s="1"/>
      <c r="BW4204" s="1"/>
      <c r="BZ4204" s="1"/>
      <c r="CF4204" s="1"/>
      <c r="CN4204" s="1"/>
      <c r="CQ4204" s="1"/>
      <c r="CT4204" s="1"/>
      <c r="CU4204" s="1"/>
    </row>
    <row r="4205" spans="9:99" x14ac:dyDescent="0.2">
      <c r="I4205" s="1"/>
      <c r="L4205" s="1"/>
      <c r="O4205" s="1"/>
      <c r="R4205" s="1"/>
      <c r="U4205" s="1"/>
      <c r="X4205" s="1"/>
      <c r="AA4205" s="1"/>
      <c r="AD4205" s="1"/>
      <c r="AG4205" s="1"/>
      <c r="AK4205" s="1"/>
      <c r="AP4205" s="1"/>
      <c r="AS4205" s="1"/>
      <c r="AW4205" s="1"/>
      <c r="BB4205" s="1"/>
      <c r="BE4205" s="1"/>
      <c r="BH4205" s="1"/>
      <c r="BK4205" s="1"/>
      <c r="BN4205" s="1"/>
      <c r="BR4205" s="1"/>
      <c r="BW4205" s="1"/>
      <c r="BZ4205" s="1"/>
      <c r="CF4205" s="1"/>
      <c r="CN4205" s="1"/>
      <c r="CQ4205" s="1"/>
      <c r="CT4205" s="1"/>
      <c r="CU4205" s="1"/>
    </row>
    <row r="4206" spans="9:99" x14ac:dyDescent="0.2">
      <c r="I4206" s="1"/>
      <c r="L4206" s="1"/>
      <c r="O4206" s="1"/>
      <c r="R4206" s="1"/>
      <c r="U4206" s="1"/>
      <c r="X4206" s="1"/>
      <c r="AA4206" s="1"/>
      <c r="AD4206" s="1"/>
      <c r="AG4206" s="1"/>
      <c r="AK4206" s="1"/>
      <c r="AP4206" s="1"/>
      <c r="AS4206" s="1"/>
      <c r="AW4206" s="1"/>
      <c r="BB4206" s="1"/>
      <c r="BE4206" s="1"/>
      <c r="BH4206" s="1"/>
      <c r="BK4206" s="1"/>
      <c r="BN4206" s="1"/>
      <c r="BR4206" s="1"/>
      <c r="BW4206" s="1"/>
      <c r="BZ4206" s="1"/>
      <c r="CF4206" s="1"/>
      <c r="CN4206" s="1"/>
      <c r="CQ4206" s="1"/>
      <c r="CT4206" s="1"/>
      <c r="CU4206" s="1"/>
    </row>
    <row r="4207" spans="9:99" x14ac:dyDescent="0.2">
      <c r="I4207" s="1"/>
      <c r="L4207" s="1"/>
      <c r="O4207" s="1"/>
      <c r="R4207" s="1"/>
      <c r="U4207" s="1"/>
      <c r="X4207" s="1"/>
      <c r="AA4207" s="1"/>
      <c r="AD4207" s="1"/>
      <c r="AG4207" s="1"/>
      <c r="AK4207" s="1"/>
      <c r="AP4207" s="1"/>
      <c r="AS4207" s="1"/>
      <c r="AW4207" s="1"/>
      <c r="BB4207" s="1"/>
      <c r="BE4207" s="1"/>
      <c r="BH4207" s="1"/>
      <c r="BK4207" s="1"/>
      <c r="BN4207" s="1"/>
      <c r="BR4207" s="1"/>
      <c r="BW4207" s="1"/>
      <c r="BZ4207" s="1"/>
      <c r="CF4207" s="1"/>
      <c r="CN4207" s="1"/>
      <c r="CQ4207" s="1"/>
      <c r="CT4207" s="1"/>
      <c r="CU4207" s="1"/>
    </row>
    <row r="4208" spans="9:99" x14ac:dyDescent="0.2">
      <c r="I4208" s="1"/>
      <c r="L4208" s="1"/>
      <c r="O4208" s="1"/>
      <c r="R4208" s="1"/>
      <c r="U4208" s="1"/>
      <c r="X4208" s="1"/>
      <c r="AA4208" s="1"/>
      <c r="AD4208" s="1"/>
      <c r="AG4208" s="1"/>
      <c r="AK4208" s="1"/>
      <c r="AP4208" s="1"/>
      <c r="AS4208" s="1"/>
      <c r="AW4208" s="1"/>
      <c r="BB4208" s="1"/>
      <c r="BE4208" s="1"/>
      <c r="BH4208" s="1"/>
      <c r="BK4208" s="1"/>
      <c r="BN4208" s="1"/>
      <c r="BR4208" s="1"/>
      <c r="BW4208" s="1"/>
      <c r="BZ4208" s="1"/>
      <c r="CF4208" s="1"/>
      <c r="CN4208" s="1"/>
      <c r="CQ4208" s="1"/>
      <c r="CT4208" s="1"/>
      <c r="CU4208" s="1"/>
    </row>
    <row r="4209" spans="9:99" x14ac:dyDescent="0.2">
      <c r="I4209" s="1"/>
      <c r="L4209" s="1"/>
      <c r="O4209" s="1"/>
      <c r="R4209" s="1"/>
      <c r="U4209" s="1"/>
      <c r="X4209" s="1"/>
      <c r="AA4209" s="1"/>
      <c r="AD4209" s="1"/>
      <c r="AG4209" s="1"/>
      <c r="AK4209" s="1"/>
      <c r="AP4209" s="1"/>
      <c r="AS4209" s="1"/>
      <c r="AW4209" s="1"/>
      <c r="BB4209" s="1"/>
      <c r="BE4209" s="1"/>
      <c r="BH4209" s="1"/>
      <c r="BK4209" s="1"/>
      <c r="BN4209" s="1"/>
      <c r="BR4209" s="1"/>
      <c r="BW4209" s="1"/>
      <c r="BZ4209" s="1"/>
      <c r="CF4209" s="1"/>
      <c r="CN4209" s="1"/>
      <c r="CQ4209" s="1"/>
      <c r="CT4209" s="1"/>
      <c r="CU4209" s="1"/>
    </row>
    <row r="4210" spans="9:99" x14ac:dyDescent="0.2">
      <c r="I4210" s="1"/>
      <c r="L4210" s="1"/>
      <c r="O4210" s="1"/>
      <c r="R4210" s="1"/>
      <c r="U4210" s="1"/>
      <c r="X4210" s="1"/>
      <c r="AA4210" s="1"/>
      <c r="AD4210" s="1"/>
      <c r="AG4210" s="1"/>
      <c r="AK4210" s="1"/>
      <c r="AP4210" s="1"/>
      <c r="AS4210" s="1"/>
      <c r="AW4210" s="1"/>
      <c r="BB4210" s="1"/>
      <c r="BE4210" s="1"/>
      <c r="BH4210" s="1"/>
      <c r="BK4210" s="1"/>
      <c r="BN4210" s="1"/>
      <c r="BR4210" s="1"/>
      <c r="BW4210" s="1"/>
      <c r="BZ4210" s="1"/>
      <c r="CF4210" s="1"/>
      <c r="CN4210" s="1"/>
      <c r="CQ4210" s="1"/>
      <c r="CT4210" s="1"/>
      <c r="CU4210" s="1"/>
    </row>
    <row r="4211" spans="9:99" x14ac:dyDescent="0.2">
      <c r="I4211" s="1"/>
      <c r="L4211" s="1"/>
      <c r="O4211" s="1"/>
      <c r="R4211" s="1"/>
      <c r="U4211" s="1"/>
      <c r="X4211" s="1"/>
      <c r="AA4211" s="1"/>
      <c r="AD4211" s="1"/>
      <c r="AG4211" s="1"/>
      <c r="AK4211" s="1"/>
      <c r="AP4211" s="1"/>
      <c r="AS4211" s="1"/>
      <c r="AW4211" s="1"/>
      <c r="BB4211" s="1"/>
      <c r="BE4211" s="1"/>
      <c r="BH4211" s="1"/>
      <c r="BK4211" s="1"/>
      <c r="BN4211" s="1"/>
      <c r="BR4211" s="1"/>
      <c r="BW4211" s="1"/>
      <c r="BZ4211" s="1"/>
      <c r="CF4211" s="1"/>
      <c r="CN4211" s="1"/>
      <c r="CQ4211" s="1"/>
      <c r="CT4211" s="1"/>
      <c r="CU4211" s="1"/>
    </row>
    <row r="4212" spans="9:99" x14ac:dyDescent="0.2">
      <c r="I4212" s="1"/>
      <c r="L4212" s="1"/>
      <c r="O4212" s="1"/>
      <c r="R4212" s="1"/>
      <c r="U4212" s="1"/>
      <c r="X4212" s="1"/>
      <c r="AA4212" s="1"/>
      <c r="AD4212" s="1"/>
      <c r="AG4212" s="1"/>
      <c r="AK4212" s="1"/>
      <c r="AP4212" s="1"/>
      <c r="AS4212" s="1"/>
      <c r="AW4212" s="1"/>
      <c r="BB4212" s="1"/>
      <c r="BE4212" s="1"/>
      <c r="BH4212" s="1"/>
      <c r="BK4212" s="1"/>
      <c r="BN4212" s="1"/>
      <c r="BR4212" s="1"/>
      <c r="BW4212" s="1"/>
      <c r="BZ4212" s="1"/>
      <c r="CF4212" s="1"/>
      <c r="CN4212" s="1"/>
      <c r="CQ4212" s="1"/>
      <c r="CT4212" s="1"/>
      <c r="CU4212" s="1"/>
    </row>
    <row r="4213" spans="9:99" x14ac:dyDescent="0.2">
      <c r="I4213" s="1"/>
      <c r="L4213" s="1"/>
      <c r="O4213" s="1"/>
      <c r="R4213" s="1"/>
      <c r="U4213" s="1"/>
      <c r="X4213" s="1"/>
      <c r="AA4213" s="1"/>
      <c r="AD4213" s="1"/>
      <c r="AG4213" s="1"/>
      <c r="AK4213" s="1"/>
      <c r="AP4213" s="1"/>
      <c r="AS4213" s="1"/>
      <c r="AW4213" s="1"/>
      <c r="BB4213" s="1"/>
      <c r="BE4213" s="1"/>
      <c r="BH4213" s="1"/>
      <c r="BK4213" s="1"/>
      <c r="BN4213" s="1"/>
      <c r="BR4213" s="1"/>
      <c r="BW4213" s="1"/>
      <c r="BZ4213" s="1"/>
      <c r="CF4213" s="1"/>
      <c r="CN4213" s="1"/>
      <c r="CQ4213" s="1"/>
      <c r="CT4213" s="1"/>
      <c r="CU4213" s="1"/>
    </row>
    <row r="4214" spans="9:99" x14ac:dyDescent="0.2">
      <c r="I4214" s="1"/>
      <c r="L4214" s="1"/>
      <c r="O4214" s="1"/>
      <c r="R4214" s="1"/>
      <c r="U4214" s="1"/>
      <c r="X4214" s="1"/>
      <c r="AA4214" s="1"/>
      <c r="AD4214" s="1"/>
      <c r="AG4214" s="1"/>
      <c r="AK4214" s="1"/>
      <c r="AP4214" s="1"/>
      <c r="AS4214" s="1"/>
      <c r="AW4214" s="1"/>
      <c r="BB4214" s="1"/>
      <c r="BE4214" s="1"/>
      <c r="BH4214" s="1"/>
      <c r="BK4214" s="1"/>
      <c r="BN4214" s="1"/>
      <c r="BR4214" s="1"/>
      <c r="BW4214" s="1"/>
      <c r="BZ4214" s="1"/>
      <c r="CF4214" s="1"/>
      <c r="CN4214" s="1"/>
      <c r="CQ4214" s="1"/>
      <c r="CT4214" s="1"/>
      <c r="CU4214" s="1"/>
    </row>
    <row r="4215" spans="9:99" x14ac:dyDescent="0.2">
      <c r="I4215" s="1"/>
      <c r="L4215" s="1"/>
      <c r="O4215" s="1"/>
      <c r="R4215" s="1"/>
      <c r="U4215" s="1"/>
      <c r="X4215" s="1"/>
      <c r="AA4215" s="1"/>
      <c r="AD4215" s="1"/>
      <c r="AG4215" s="1"/>
      <c r="AK4215" s="1"/>
      <c r="AP4215" s="1"/>
      <c r="AS4215" s="1"/>
      <c r="AW4215" s="1"/>
      <c r="BB4215" s="1"/>
      <c r="BE4215" s="1"/>
      <c r="BH4215" s="1"/>
      <c r="BK4215" s="1"/>
      <c r="BN4215" s="1"/>
      <c r="BR4215" s="1"/>
      <c r="BW4215" s="1"/>
      <c r="BZ4215" s="1"/>
      <c r="CF4215" s="1"/>
      <c r="CN4215" s="1"/>
      <c r="CQ4215" s="1"/>
      <c r="CT4215" s="1"/>
      <c r="CU4215" s="1"/>
    </row>
    <row r="4216" spans="9:99" x14ac:dyDescent="0.2">
      <c r="I4216" s="1"/>
      <c r="L4216" s="1"/>
      <c r="O4216" s="1"/>
      <c r="R4216" s="1"/>
      <c r="U4216" s="1"/>
      <c r="X4216" s="1"/>
      <c r="AA4216" s="1"/>
      <c r="AD4216" s="1"/>
      <c r="AG4216" s="1"/>
      <c r="AK4216" s="1"/>
      <c r="AP4216" s="1"/>
      <c r="AS4216" s="1"/>
      <c r="AW4216" s="1"/>
      <c r="BB4216" s="1"/>
      <c r="BE4216" s="1"/>
      <c r="BH4216" s="1"/>
      <c r="BK4216" s="1"/>
      <c r="BN4216" s="1"/>
      <c r="BR4216" s="1"/>
      <c r="BW4216" s="1"/>
      <c r="BZ4216" s="1"/>
      <c r="CF4216" s="1"/>
      <c r="CN4216" s="1"/>
      <c r="CQ4216" s="1"/>
      <c r="CT4216" s="1"/>
      <c r="CU4216" s="1"/>
    </row>
    <row r="4217" spans="9:99" x14ac:dyDescent="0.2">
      <c r="I4217" s="1"/>
      <c r="L4217" s="1"/>
      <c r="O4217" s="1"/>
      <c r="R4217" s="1"/>
      <c r="U4217" s="1"/>
      <c r="X4217" s="1"/>
      <c r="AA4217" s="1"/>
      <c r="AD4217" s="1"/>
      <c r="AG4217" s="1"/>
      <c r="AK4217" s="1"/>
      <c r="AP4217" s="1"/>
      <c r="AS4217" s="1"/>
      <c r="AW4217" s="1"/>
      <c r="BB4217" s="1"/>
      <c r="BE4217" s="1"/>
      <c r="BH4217" s="1"/>
      <c r="BK4217" s="1"/>
      <c r="BN4217" s="1"/>
      <c r="BR4217" s="1"/>
      <c r="BW4217" s="1"/>
      <c r="BZ4217" s="1"/>
      <c r="CF4217" s="1"/>
      <c r="CN4217" s="1"/>
      <c r="CQ4217" s="1"/>
      <c r="CT4217" s="1"/>
      <c r="CU4217" s="1"/>
    </row>
    <row r="4218" spans="9:99" x14ac:dyDescent="0.2">
      <c r="I4218" s="1"/>
      <c r="L4218" s="1"/>
      <c r="O4218" s="1"/>
      <c r="R4218" s="1"/>
      <c r="U4218" s="1"/>
      <c r="X4218" s="1"/>
      <c r="AA4218" s="1"/>
      <c r="AD4218" s="1"/>
      <c r="AG4218" s="1"/>
      <c r="AK4218" s="1"/>
      <c r="AP4218" s="1"/>
      <c r="AS4218" s="1"/>
      <c r="AW4218" s="1"/>
      <c r="BB4218" s="1"/>
      <c r="BE4218" s="1"/>
      <c r="BH4218" s="1"/>
      <c r="BK4218" s="1"/>
      <c r="BN4218" s="1"/>
      <c r="BR4218" s="1"/>
      <c r="BW4218" s="1"/>
      <c r="BZ4218" s="1"/>
      <c r="CF4218" s="1"/>
      <c r="CN4218" s="1"/>
      <c r="CQ4218" s="1"/>
      <c r="CT4218" s="1"/>
      <c r="CU4218" s="1"/>
    </row>
    <row r="4219" spans="9:99" x14ac:dyDescent="0.2">
      <c r="I4219" s="1"/>
      <c r="L4219" s="1"/>
      <c r="O4219" s="1"/>
      <c r="R4219" s="1"/>
      <c r="U4219" s="1"/>
      <c r="X4219" s="1"/>
      <c r="AA4219" s="1"/>
      <c r="AD4219" s="1"/>
      <c r="AG4219" s="1"/>
      <c r="AK4219" s="1"/>
      <c r="AP4219" s="1"/>
      <c r="AS4219" s="1"/>
      <c r="AW4219" s="1"/>
      <c r="BB4219" s="1"/>
      <c r="BE4219" s="1"/>
      <c r="BH4219" s="1"/>
      <c r="BK4219" s="1"/>
      <c r="BN4219" s="1"/>
      <c r="BR4219" s="1"/>
      <c r="BW4219" s="1"/>
      <c r="BZ4219" s="1"/>
      <c r="CF4219" s="1"/>
      <c r="CN4219" s="1"/>
      <c r="CQ4219" s="1"/>
      <c r="CT4219" s="1"/>
      <c r="CU4219" s="1"/>
    </row>
    <row r="4220" spans="9:99" x14ac:dyDescent="0.2">
      <c r="I4220" s="1"/>
      <c r="L4220" s="1"/>
      <c r="O4220" s="1"/>
      <c r="R4220" s="1"/>
      <c r="U4220" s="1"/>
      <c r="X4220" s="1"/>
      <c r="AA4220" s="1"/>
      <c r="AD4220" s="1"/>
      <c r="AG4220" s="1"/>
      <c r="AK4220" s="1"/>
      <c r="AP4220" s="1"/>
      <c r="AS4220" s="1"/>
      <c r="AW4220" s="1"/>
      <c r="BB4220" s="1"/>
      <c r="BE4220" s="1"/>
      <c r="BH4220" s="1"/>
      <c r="BK4220" s="1"/>
      <c r="BN4220" s="1"/>
      <c r="BR4220" s="1"/>
      <c r="BW4220" s="1"/>
      <c r="BZ4220" s="1"/>
      <c r="CF4220" s="1"/>
      <c r="CN4220" s="1"/>
      <c r="CQ4220" s="1"/>
      <c r="CT4220" s="1"/>
      <c r="CU4220" s="1"/>
    </row>
    <row r="4221" spans="9:99" x14ac:dyDescent="0.2">
      <c r="I4221" s="1"/>
      <c r="L4221" s="1"/>
      <c r="O4221" s="1"/>
      <c r="R4221" s="1"/>
      <c r="U4221" s="1"/>
      <c r="X4221" s="1"/>
      <c r="AA4221" s="1"/>
      <c r="AD4221" s="1"/>
      <c r="AG4221" s="1"/>
      <c r="AK4221" s="1"/>
      <c r="AP4221" s="1"/>
      <c r="AS4221" s="1"/>
      <c r="AW4221" s="1"/>
      <c r="BB4221" s="1"/>
      <c r="BE4221" s="1"/>
      <c r="BH4221" s="1"/>
      <c r="BK4221" s="1"/>
      <c r="BN4221" s="1"/>
      <c r="BR4221" s="1"/>
      <c r="BW4221" s="1"/>
      <c r="BZ4221" s="1"/>
      <c r="CF4221" s="1"/>
      <c r="CN4221" s="1"/>
      <c r="CQ4221" s="1"/>
      <c r="CT4221" s="1"/>
      <c r="CU4221" s="1"/>
    </row>
    <row r="4222" spans="9:99" x14ac:dyDescent="0.2">
      <c r="I4222" s="1"/>
      <c r="L4222" s="1"/>
      <c r="O4222" s="1"/>
      <c r="R4222" s="1"/>
      <c r="U4222" s="1"/>
      <c r="X4222" s="1"/>
      <c r="AA4222" s="1"/>
      <c r="AD4222" s="1"/>
      <c r="AG4222" s="1"/>
      <c r="AK4222" s="1"/>
      <c r="AP4222" s="1"/>
      <c r="AS4222" s="1"/>
      <c r="AW4222" s="1"/>
      <c r="BB4222" s="1"/>
      <c r="BE4222" s="1"/>
      <c r="BH4222" s="1"/>
      <c r="BK4222" s="1"/>
      <c r="BN4222" s="1"/>
      <c r="BR4222" s="1"/>
      <c r="BW4222" s="1"/>
      <c r="BZ4222" s="1"/>
      <c r="CF4222" s="1"/>
      <c r="CN4222" s="1"/>
      <c r="CQ4222" s="1"/>
      <c r="CT4222" s="1"/>
      <c r="CU4222" s="1"/>
    </row>
    <row r="4223" spans="9:99" x14ac:dyDescent="0.2">
      <c r="I4223" s="1"/>
      <c r="L4223" s="1"/>
      <c r="O4223" s="1"/>
      <c r="R4223" s="1"/>
      <c r="U4223" s="1"/>
      <c r="X4223" s="1"/>
      <c r="AA4223" s="1"/>
      <c r="AD4223" s="1"/>
      <c r="AG4223" s="1"/>
      <c r="AK4223" s="1"/>
      <c r="AP4223" s="1"/>
      <c r="AS4223" s="1"/>
      <c r="AW4223" s="1"/>
      <c r="BB4223" s="1"/>
      <c r="BE4223" s="1"/>
      <c r="BH4223" s="1"/>
      <c r="BK4223" s="1"/>
      <c r="BN4223" s="1"/>
      <c r="BR4223" s="1"/>
      <c r="BW4223" s="1"/>
      <c r="BZ4223" s="1"/>
      <c r="CF4223" s="1"/>
      <c r="CN4223" s="1"/>
      <c r="CQ4223" s="1"/>
      <c r="CT4223" s="1"/>
      <c r="CU4223" s="1"/>
    </row>
    <row r="4224" spans="9:99" x14ac:dyDescent="0.2">
      <c r="I4224" s="1"/>
      <c r="L4224" s="1"/>
      <c r="O4224" s="1"/>
      <c r="R4224" s="1"/>
      <c r="U4224" s="1"/>
      <c r="X4224" s="1"/>
      <c r="AA4224" s="1"/>
      <c r="AD4224" s="1"/>
      <c r="AG4224" s="1"/>
      <c r="AK4224" s="1"/>
      <c r="AP4224" s="1"/>
      <c r="AS4224" s="1"/>
      <c r="AW4224" s="1"/>
      <c r="BB4224" s="1"/>
      <c r="BE4224" s="1"/>
      <c r="BH4224" s="1"/>
      <c r="BK4224" s="1"/>
      <c r="BN4224" s="1"/>
      <c r="BR4224" s="1"/>
      <c r="BW4224" s="1"/>
      <c r="BZ4224" s="1"/>
      <c r="CF4224" s="1"/>
      <c r="CN4224" s="1"/>
      <c r="CQ4224" s="1"/>
      <c r="CT4224" s="1"/>
      <c r="CU4224" s="1"/>
    </row>
    <row r="4225" spans="9:99" x14ac:dyDescent="0.2">
      <c r="I4225" s="1"/>
      <c r="L4225" s="1"/>
      <c r="O4225" s="1"/>
      <c r="R4225" s="1"/>
      <c r="U4225" s="1"/>
      <c r="X4225" s="1"/>
      <c r="AA4225" s="1"/>
      <c r="AD4225" s="1"/>
      <c r="AG4225" s="1"/>
      <c r="AK4225" s="1"/>
      <c r="AP4225" s="1"/>
      <c r="AS4225" s="1"/>
      <c r="AW4225" s="1"/>
      <c r="BB4225" s="1"/>
      <c r="BE4225" s="1"/>
      <c r="BH4225" s="1"/>
      <c r="BK4225" s="1"/>
      <c r="BN4225" s="1"/>
      <c r="BR4225" s="1"/>
      <c r="BW4225" s="1"/>
      <c r="BZ4225" s="1"/>
      <c r="CF4225" s="1"/>
      <c r="CN4225" s="1"/>
      <c r="CQ4225" s="1"/>
      <c r="CT4225" s="1"/>
      <c r="CU4225" s="1"/>
    </row>
    <row r="4226" spans="9:99" x14ac:dyDescent="0.2">
      <c r="I4226" s="1"/>
      <c r="L4226" s="1"/>
      <c r="O4226" s="1"/>
      <c r="R4226" s="1"/>
      <c r="U4226" s="1"/>
      <c r="X4226" s="1"/>
      <c r="AA4226" s="1"/>
      <c r="AD4226" s="1"/>
      <c r="AG4226" s="1"/>
      <c r="AK4226" s="1"/>
      <c r="AP4226" s="1"/>
      <c r="AS4226" s="1"/>
      <c r="AW4226" s="1"/>
      <c r="BB4226" s="1"/>
      <c r="BE4226" s="1"/>
      <c r="BH4226" s="1"/>
      <c r="BK4226" s="1"/>
      <c r="BN4226" s="1"/>
      <c r="BR4226" s="1"/>
      <c r="BW4226" s="1"/>
      <c r="BZ4226" s="1"/>
      <c r="CF4226" s="1"/>
      <c r="CN4226" s="1"/>
      <c r="CQ4226" s="1"/>
      <c r="CT4226" s="1"/>
      <c r="CU4226" s="1"/>
    </row>
    <row r="4227" spans="9:99" x14ac:dyDescent="0.2">
      <c r="I4227" s="1"/>
      <c r="L4227" s="1"/>
      <c r="O4227" s="1"/>
      <c r="R4227" s="1"/>
      <c r="U4227" s="1"/>
      <c r="X4227" s="1"/>
      <c r="AA4227" s="1"/>
      <c r="AD4227" s="1"/>
      <c r="AG4227" s="1"/>
      <c r="AK4227" s="1"/>
      <c r="AP4227" s="1"/>
      <c r="AS4227" s="1"/>
      <c r="AW4227" s="1"/>
      <c r="BB4227" s="1"/>
      <c r="BE4227" s="1"/>
      <c r="BH4227" s="1"/>
      <c r="BK4227" s="1"/>
      <c r="BN4227" s="1"/>
      <c r="BR4227" s="1"/>
      <c r="BW4227" s="1"/>
      <c r="BZ4227" s="1"/>
      <c r="CF4227" s="1"/>
      <c r="CN4227" s="1"/>
      <c r="CQ4227" s="1"/>
      <c r="CT4227" s="1"/>
      <c r="CU4227" s="1"/>
    </row>
    <row r="4228" spans="9:99" x14ac:dyDescent="0.2">
      <c r="I4228" s="1"/>
      <c r="L4228" s="1"/>
      <c r="O4228" s="1"/>
      <c r="R4228" s="1"/>
      <c r="U4228" s="1"/>
      <c r="X4228" s="1"/>
      <c r="AA4228" s="1"/>
      <c r="AD4228" s="1"/>
      <c r="AG4228" s="1"/>
      <c r="AK4228" s="1"/>
      <c r="AP4228" s="1"/>
      <c r="AS4228" s="1"/>
      <c r="AW4228" s="1"/>
      <c r="BB4228" s="1"/>
      <c r="BE4228" s="1"/>
      <c r="BH4228" s="1"/>
      <c r="BK4228" s="1"/>
      <c r="BN4228" s="1"/>
      <c r="BR4228" s="1"/>
      <c r="BW4228" s="1"/>
      <c r="BZ4228" s="1"/>
      <c r="CF4228" s="1"/>
      <c r="CN4228" s="1"/>
      <c r="CQ4228" s="1"/>
      <c r="CT4228" s="1"/>
      <c r="CU4228" s="1"/>
    </row>
    <row r="4229" spans="9:99" x14ac:dyDescent="0.2">
      <c r="I4229" s="1"/>
      <c r="L4229" s="1"/>
      <c r="O4229" s="1"/>
      <c r="R4229" s="1"/>
      <c r="U4229" s="1"/>
      <c r="X4229" s="1"/>
      <c r="AA4229" s="1"/>
      <c r="AD4229" s="1"/>
      <c r="AG4229" s="1"/>
      <c r="AK4229" s="1"/>
      <c r="AP4229" s="1"/>
      <c r="AS4229" s="1"/>
      <c r="AW4229" s="1"/>
      <c r="BB4229" s="1"/>
      <c r="BE4229" s="1"/>
      <c r="BH4229" s="1"/>
      <c r="BK4229" s="1"/>
      <c r="BN4229" s="1"/>
      <c r="BR4229" s="1"/>
      <c r="BW4229" s="1"/>
      <c r="BZ4229" s="1"/>
      <c r="CF4229" s="1"/>
      <c r="CN4229" s="1"/>
      <c r="CQ4229" s="1"/>
      <c r="CT4229" s="1"/>
      <c r="CU4229" s="1"/>
    </row>
    <row r="4230" spans="9:99" x14ac:dyDescent="0.2">
      <c r="I4230" s="1"/>
      <c r="L4230" s="1"/>
      <c r="O4230" s="1"/>
      <c r="R4230" s="1"/>
      <c r="U4230" s="1"/>
      <c r="X4230" s="1"/>
      <c r="AA4230" s="1"/>
      <c r="AD4230" s="1"/>
      <c r="AG4230" s="1"/>
      <c r="AK4230" s="1"/>
      <c r="AP4230" s="1"/>
      <c r="AS4230" s="1"/>
      <c r="AW4230" s="1"/>
      <c r="BB4230" s="1"/>
      <c r="BE4230" s="1"/>
      <c r="BH4230" s="1"/>
      <c r="BK4230" s="1"/>
      <c r="BN4230" s="1"/>
      <c r="BR4230" s="1"/>
      <c r="BW4230" s="1"/>
      <c r="BZ4230" s="1"/>
      <c r="CF4230" s="1"/>
      <c r="CN4230" s="1"/>
      <c r="CQ4230" s="1"/>
      <c r="CT4230" s="1"/>
      <c r="CU4230" s="1"/>
    </row>
    <row r="4231" spans="9:99" x14ac:dyDescent="0.2">
      <c r="I4231" s="1"/>
      <c r="L4231" s="1"/>
      <c r="O4231" s="1"/>
      <c r="R4231" s="1"/>
      <c r="U4231" s="1"/>
      <c r="X4231" s="1"/>
      <c r="AA4231" s="1"/>
      <c r="AD4231" s="1"/>
      <c r="AG4231" s="1"/>
      <c r="AK4231" s="1"/>
      <c r="AP4231" s="1"/>
      <c r="AS4231" s="1"/>
      <c r="AW4231" s="1"/>
      <c r="BB4231" s="1"/>
      <c r="BE4231" s="1"/>
      <c r="BH4231" s="1"/>
      <c r="BK4231" s="1"/>
      <c r="BN4231" s="1"/>
      <c r="BR4231" s="1"/>
      <c r="BW4231" s="1"/>
      <c r="BZ4231" s="1"/>
      <c r="CF4231" s="1"/>
      <c r="CN4231" s="1"/>
      <c r="CQ4231" s="1"/>
      <c r="CT4231" s="1"/>
      <c r="CU4231" s="1"/>
    </row>
    <row r="4232" spans="9:99" x14ac:dyDescent="0.2">
      <c r="I4232" s="1"/>
      <c r="L4232" s="1"/>
      <c r="O4232" s="1"/>
      <c r="R4232" s="1"/>
      <c r="U4232" s="1"/>
      <c r="X4232" s="1"/>
      <c r="AA4232" s="1"/>
      <c r="AD4232" s="1"/>
      <c r="AG4232" s="1"/>
      <c r="AK4232" s="1"/>
      <c r="AP4232" s="1"/>
      <c r="AS4232" s="1"/>
      <c r="AW4232" s="1"/>
      <c r="BB4232" s="1"/>
      <c r="BE4232" s="1"/>
      <c r="BH4232" s="1"/>
      <c r="BK4232" s="1"/>
      <c r="BN4232" s="1"/>
      <c r="BR4232" s="1"/>
      <c r="BW4232" s="1"/>
      <c r="BZ4232" s="1"/>
      <c r="CF4232" s="1"/>
      <c r="CN4232" s="1"/>
      <c r="CQ4232" s="1"/>
      <c r="CT4232" s="1"/>
      <c r="CU4232" s="1"/>
    </row>
    <row r="4233" spans="9:99" x14ac:dyDescent="0.2">
      <c r="I4233" s="1"/>
      <c r="L4233" s="1"/>
      <c r="O4233" s="1"/>
      <c r="R4233" s="1"/>
      <c r="U4233" s="1"/>
      <c r="X4233" s="1"/>
      <c r="AA4233" s="1"/>
      <c r="AD4233" s="1"/>
      <c r="AG4233" s="1"/>
      <c r="AK4233" s="1"/>
      <c r="AP4233" s="1"/>
      <c r="AS4233" s="1"/>
      <c r="AW4233" s="1"/>
      <c r="BB4233" s="1"/>
      <c r="BE4233" s="1"/>
      <c r="BH4233" s="1"/>
      <c r="BK4233" s="1"/>
      <c r="BN4233" s="1"/>
      <c r="BR4233" s="1"/>
      <c r="BW4233" s="1"/>
      <c r="BZ4233" s="1"/>
      <c r="CF4233" s="1"/>
      <c r="CN4233" s="1"/>
      <c r="CQ4233" s="1"/>
      <c r="CT4233" s="1"/>
      <c r="CU4233" s="1"/>
    </row>
    <row r="4234" spans="9:99" x14ac:dyDescent="0.2">
      <c r="I4234" s="1"/>
      <c r="L4234" s="1"/>
      <c r="O4234" s="1"/>
      <c r="R4234" s="1"/>
      <c r="U4234" s="1"/>
      <c r="X4234" s="1"/>
      <c r="AA4234" s="1"/>
      <c r="AD4234" s="1"/>
      <c r="AG4234" s="1"/>
      <c r="AK4234" s="1"/>
      <c r="AP4234" s="1"/>
      <c r="AS4234" s="1"/>
      <c r="AW4234" s="1"/>
      <c r="BB4234" s="1"/>
      <c r="BE4234" s="1"/>
      <c r="BH4234" s="1"/>
      <c r="BK4234" s="1"/>
      <c r="BN4234" s="1"/>
      <c r="BR4234" s="1"/>
      <c r="BW4234" s="1"/>
      <c r="BZ4234" s="1"/>
      <c r="CF4234" s="1"/>
      <c r="CN4234" s="1"/>
      <c r="CQ4234" s="1"/>
      <c r="CT4234" s="1"/>
      <c r="CU4234" s="1"/>
    </row>
    <row r="4235" spans="9:99" x14ac:dyDescent="0.2">
      <c r="I4235" s="1"/>
      <c r="L4235" s="1"/>
      <c r="O4235" s="1"/>
      <c r="R4235" s="1"/>
      <c r="U4235" s="1"/>
      <c r="X4235" s="1"/>
      <c r="AA4235" s="1"/>
      <c r="AD4235" s="1"/>
      <c r="AG4235" s="1"/>
      <c r="AK4235" s="1"/>
      <c r="AP4235" s="1"/>
      <c r="AS4235" s="1"/>
      <c r="AW4235" s="1"/>
      <c r="BB4235" s="1"/>
      <c r="BE4235" s="1"/>
      <c r="BH4235" s="1"/>
      <c r="BK4235" s="1"/>
      <c r="BN4235" s="1"/>
      <c r="BR4235" s="1"/>
      <c r="BW4235" s="1"/>
      <c r="BZ4235" s="1"/>
      <c r="CF4235" s="1"/>
      <c r="CN4235" s="1"/>
      <c r="CQ4235" s="1"/>
      <c r="CT4235" s="1"/>
      <c r="CU4235" s="1"/>
    </row>
    <row r="4236" spans="9:99" x14ac:dyDescent="0.2">
      <c r="I4236" s="1"/>
      <c r="L4236" s="1"/>
      <c r="O4236" s="1"/>
      <c r="R4236" s="1"/>
      <c r="U4236" s="1"/>
      <c r="X4236" s="1"/>
      <c r="AA4236" s="1"/>
      <c r="AD4236" s="1"/>
      <c r="AG4236" s="1"/>
      <c r="AK4236" s="1"/>
      <c r="AP4236" s="1"/>
      <c r="AS4236" s="1"/>
      <c r="AW4236" s="1"/>
      <c r="BB4236" s="1"/>
      <c r="BE4236" s="1"/>
      <c r="BH4236" s="1"/>
      <c r="BK4236" s="1"/>
      <c r="BN4236" s="1"/>
      <c r="BR4236" s="1"/>
      <c r="BW4236" s="1"/>
      <c r="BZ4236" s="1"/>
      <c r="CF4236" s="1"/>
      <c r="CN4236" s="1"/>
      <c r="CQ4236" s="1"/>
      <c r="CT4236" s="1"/>
      <c r="CU4236" s="1"/>
    </row>
    <row r="4237" spans="9:99" x14ac:dyDescent="0.2">
      <c r="I4237" s="1"/>
      <c r="L4237" s="1"/>
      <c r="O4237" s="1"/>
      <c r="R4237" s="1"/>
      <c r="U4237" s="1"/>
      <c r="X4237" s="1"/>
      <c r="AA4237" s="1"/>
      <c r="AD4237" s="1"/>
      <c r="AG4237" s="1"/>
      <c r="AK4237" s="1"/>
      <c r="AP4237" s="1"/>
      <c r="AS4237" s="1"/>
      <c r="AW4237" s="1"/>
      <c r="BB4237" s="1"/>
      <c r="BE4237" s="1"/>
      <c r="BH4237" s="1"/>
      <c r="BK4237" s="1"/>
      <c r="BN4237" s="1"/>
      <c r="BR4237" s="1"/>
      <c r="BW4237" s="1"/>
      <c r="BZ4237" s="1"/>
      <c r="CF4237" s="1"/>
      <c r="CN4237" s="1"/>
      <c r="CQ4237" s="1"/>
      <c r="CT4237" s="1"/>
      <c r="CU4237" s="1"/>
    </row>
    <row r="4238" spans="9:99" x14ac:dyDescent="0.2">
      <c r="I4238" s="1"/>
      <c r="L4238" s="1"/>
      <c r="O4238" s="1"/>
      <c r="R4238" s="1"/>
      <c r="U4238" s="1"/>
      <c r="X4238" s="1"/>
      <c r="AA4238" s="1"/>
      <c r="AD4238" s="1"/>
      <c r="AG4238" s="1"/>
      <c r="AK4238" s="1"/>
      <c r="AP4238" s="1"/>
      <c r="AS4238" s="1"/>
      <c r="AW4238" s="1"/>
      <c r="BB4238" s="1"/>
      <c r="BE4238" s="1"/>
      <c r="BH4238" s="1"/>
      <c r="BK4238" s="1"/>
      <c r="BN4238" s="1"/>
      <c r="BR4238" s="1"/>
      <c r="BW4238" s="1"/>
      <c r="BZ4238" s="1"/>
      <c r="CF4238" s="1"/>
      <c r="CN4238" s="1"/>
      <c r="CQ4238" s="1"/>
      <c r="CT4238" s="1"/>
      <c r="CU4238" s="1"/>
    </row>
    <row r="4239" spans="9:99" x14ac:dyDescent="0.2">
      <c r="I4239" s="1"/>
      <c r="L4239" s="1"/>
      <c r="O4239" s="1"/>
      <c r="R4239" s="1"/>
      <c r="U4239" s="1"/>
      <c r="X4239" s="1"/>
      <c r="AA4239" s="1"/>
      <c r="AD4239" s="1"/>
      <c r="AG4239" s="1"/>
      <c r="AK4239" s="1"/>
      <c r="AP4239" s="1"/>
      <c r="AS4239" s="1"/>
      <c r="AW4239" s="1"/>
      <c r="BB4239" s="1"/>
      <c r="BE4239" s="1"/>
      <c r="BH4239" s="1"/>
      <c r="BK4239" s="1"/>
      <c r="BN4239" s="1"/>
      <c r="BR4239" s="1"/>
      <c r="BW4239" s="1"/>
      <c r="BZ4239" s="1"/>
      <c r="CF4239" s="1"/>
      <c r="CN4239" s="1"/>
      <c r="CQ4239" s="1"/>
      <c r="CT4239" s="1"/>
      <c r="CU4239" s="1"/>
    </row>
    <row r="4240" spans="9:99" x14ac:dyDescent="0.2">
      <c r="I4240" s="1"/>
      <c r="L4240" s="1"/>
      <c r="O4240" s="1"/>
      <c r="R4240" s="1"/>
      <c r="U4240" s="1"/>
      <c r="X4240" s="1"/>
      <c r="AA4240" s="1"/>
      <c r="AD4240" s="1"/>
      <c r="AG4240" s="1"/>
      <c r="AK4240" s="1"/>
      <c r="AP4240" s="1"/>
      <c r="AS4240" s="1"/>
      <c r="AW4240" s="1"/>
      <c r="BB4240" s="1"/>
      <c r="BE4240" s="1"/>
      <c r="BH4240" s="1"/>
      <c r="BK4240" s="1"/>
      <c r="BN4240" s="1"/>
      <c r="BR4240" s="1"/>
      <c r="BW4240" s="1"/>
      <c r="BZ4240" s="1"/>
      <c r="CF4240" s="1"/>
      <c r="CN4240" s="1"/>
      <c r="CQ4240" s="1"/>
      <c r="CT4240" s="1"/>
      <c r="CU4240" s="1"/>
    </row>
    <row r="4241" spans="9:99" x14ac:dyDescent="0.2">
      <c r="I4241" s="1"/>
      <c r="L4241" s="1"/>
      <c r="O4241" s="1"/>
      <c r="R4241" s="1"/>
      <c r="U4241" s="1"/>
      <c r="X4241" s="1"/>
      <c r="AA4241" s="1"/>
      <c r="AD4241" s="1"/>
      <c r="AG4241" s="1"/>
      <c r="AK4241" s="1"/>
      <c r="AP4241" s="1"/>
      <c r="AS4241" s="1"/>
      <c r="AW4241" s="1"/>
      <c r="BB4241" s="1"/>
      <c r="BE4241" s="1"/>
      <c r="BH4241" s="1"/>
      <c r="BK4241" s="1"/>
      <c r="BN4241" s="1"/>
      <c r="BR4241" s="1"/>
      <c r="BW4241" s="1"/>
      <c r="BZ4241" s="1"/>
      <c r="CF4241" s="1"/>
      <c r="CN4241" s="1"/>
      <c r="CQ4241" s="1"/>
      <c r="CT4241" s="1"/>
      <c r="CU4241" s="1"/>
    </row>
    <row r="4242" spans="9:99" x14ac:dyDescent="0.2">
      <c r="I4242" s="1"/>
      <c r="L4242" s="1"/>
      <c r="O4242" s="1"/>
      <c r="R4242" s="1"/>
      <c r="U4242" s="1"/>
      <c r="X4242" s="1"/>
      <c r="AA4242" s="1"/>
      <c r="AD4242" s="1"/>
      <c r="AG4242" s="1"/>
      <c r="AK4242" s="1"/>
      <c r="AP4242" s="1"/>
      <c r="AS4242" s="1"/>
      <c r="AW4242" s="1"/>
      <c r="BB4242" s="1"/>
      <c r="BE4242" s="1"/>
      <c r="BH4242" s="1"/>
      <c r="BK4242" s="1"/>
      <c r="BN4242" s="1"/>
      <c r="BR4242" s="1"/>
      <c r="BW4242" s="1"/>
      <c r="BZ4242" s="1"/>
      <c r="CF4242" s="1"/>
      <c r="CN4242" s="1"/>
      <c r="CQ4242" s="1"/>
      <c r="CT4242" s="1"/>
      <c r="CU4242" s="1"/>
    </row>
    <row r="4243" spans="9:99" x14ac:dyDescent="0.2">
      <c r="I4243" s="1"/>
      <c r="L4243" s="1"/>
      <c r="O4243" s="1"/>
      <c r="R4243" s="1"/>
      <c r="U4243" s="1"/>
      <c r="X4243" s="1"/>
      <c r="AA4243" s="1"/>
      <c r="AD4243" s="1"/>
      <c r="AG4243" s="1"/>
      <c r="AK4243" s="1"/>
      <c r="AP4243" s="1"/>
      <c r="AS4243" s="1"/>
      <c r="AW4243" s="1"/>
      <c r="BB4243" s="1"/>
      <c r="BE4243" s="1"/>
      <c r="BH4243" s="1"/>
      <c r="BK4243" s="1"/>
      <c r="BN4243" s="1"/>
      <c r="BR4243" s="1"/>
      <c r="BW4243" s="1"/>
      <c r="BZ4243" s="1"/>
      <c r="CF4243" s="1"/>
      <c r="CN4243" s="1"/>
      <c r="CQ4243" s="1"/>
      <c r="CT4243" s="1"/>
      <c r="CU4243" s="1"/>
    </row>
    <row r="4244" spans="9:99" x14ac:dyDescent="0.2">
      <c r="I4244" s="1"/>
      <c r="L4244" s="1"/>
      <c r="O4244" s="1"/>
      <c r="R4244" s="1"/>
      <c r="U4244" s="1"/>
      <c r="X4244" s="1"/>
      <c r="AA4244" s="1"/>
      <c r="AD4244" s="1"/>
      <c r="AG4244" s="1"/>
      <c r="AK4244" s="1"/>
      <c r="AP4244" s="1"/>
      <c r="AS4244" s="1"/>
      <c r="AW4244" s="1"/>
      <c r="BB4244" s="1"/>
      <c r="BE4244" s="1"/>
      <c r="BH4244" s="1"/>
      <c r="BK4244" s="1"/>
      <c r="BN4244" s="1"/>
      <c r="BR4244" s="1"/>
      <c r="BW4244" s="1"/>
      <c r="BZ4244" s="1"/>
      <c r="CF4244" s="1"/>
      <c r="CN4244" s="1"/>
      <c r="CQ4244" s="1"/>
      <c r="CT4244" s="1"/>
      <c r="CU4244" s="1"/>
    </row>
    <row r="4245" spans="9:99" x14ac:dyDescent="0.2">
      <c r="I4245" s="1"/>
      <c r="L4245" s="1"/>
      <c r="O4245" s="1"/>
      <c r="R4245" s="1"/>
      <c r="U4245" s="1"/>
      <c r="X4245" s="1"/>
      <c r="AA4245" s="1"/>
      <c r="AD4245" s="1"/>
      <c r="AG4245" s="1"/>
      <c r="AK4245" s="1"/>
      <c r="AP4245" s="1"/>
      <c r="AS4245" s="1"/>
      <c r="AW4245" s="1"/>
      <c r="BB4245" s="1"/>
      <c r="BE4245" s="1"/>
      <c r="BH4245" s="1"/>
      <c r="BK4245" s="1"/>
      <c r="BN4245" s="1"/>
      <c r="BR4245" s="1"/>
      <c r="BW4245" s="1"/>
      <c r="BZ4245" s="1"/>
      <c r="CF4245" s="1"/>
      <c r="CN4245" s="1"/>
      <c r="CQ4245" s="1"/>
      <c r="CT4245" s="1"/>
      <c r="CU4245" s="1"/>
    </row>
    <row r="4246" spans="9:99" x14ac:dyDescent="0.2">
      <c r="I4246" s="1"/>
      <c r="L4246" s="1"/>
      <c r="O4246" s="1"/>
      <c r="R4246" s="1"/>
      <c r="U4246" s="1"/>
      <c r="X4246" s="1"/>
      <c r="AA4246" s="1"/>
      <c r="AD4246" s="1"/>
      <c r="AG4246" s="1"/>
      <c r="AK4246" s="1"/>
      <c r="AP4246" s="1"/>
      <c r="AS4246" s="1"/>
      <c r="AW4246" s="1"/>
      <c r="BB4246" s="1"/>
      <c r="BE4246" s="1"/>
      <c r="BH4246" s="1"/>
      <c r="BK4246" s="1"/>
      <c r="BN4246" s="1"/>
      <c r="BR4246" s="1"/>
      <c r="BW4246" s="1"/>
      <c r="BZ4246" s="1"/>
      <c r="CF4246" s="1"/>
      <c r="CN4246" s="1"/>
      <c r="CQ4246" s="1"/>
      <c r="CT4246" s="1"/>
      <c r="CU4246" s="1"/>
    </row>
    <row r="4247" spans="9:99" x14ac:dyDescent="0.2">
      <c r="I4247" s="1"/>
      <c r="L4247" s="1"/>
      <c r="O4247" s="1"/>
      <c r="R4247" s="1"/>
      <c r="U4247" s="1"/>
      <c r="X4247" s="1"/>
      <c r="AA4247" s="1"/>
      <c r="AD4247" s="1"/>
      <c r="AG4247" s="1"/>
      <c r="AK4247" s="1"/>
      <c r="AP4247" s="1"/>
      <c r="AS4247" s="1"/>
      <c r="AW4247" s="1"/>
      <c r="BB4247" s="1"/>
      <c r="BE4247" s="1"/>
      <c r="BH4247" s="1"/>
      <c r="BK4247" s="1"/>
      <c r="BN4247" s="1"/>
      <c r="BR4247" s="1"/>
      <c r="BW4247" s="1"/>
      <c r="BZ4247" s="1"/>
      <c r="CF4247" s="1"/>
      <c r="CN4247" s="1"/>
      <c r="CQ4247" s="1"/>
      <c r="CT4247" s="1"/>
      <c r="CU4247" s="1"/>
    </row>
    <row r="4248" spans="9:99" x14ac:dyDescent="0.2">
      <c r="I4248" s="1"/>
      <c r="L4248" s="1"/>
      <c r="O4248" s="1"/>
      <c r="R4248" s="1"/>
      <c r="U4248" s="1"/>
      <c r="X4248" s="1"/>
      <c r="AA4248" s="1"/>
      <c r="AD4248" s="1"/>
      <c r="AG4248" s="1"/>
      <c r="AK4248" s="1"/>
      <c r="AP4248" s="1"/>
      <c r="AS4248" s="1"/>
      <c r="AW4248" s="1"/>
      <c r="BB4248" s="1"/>
      <c r="BE4248" s="1"/>
      <c r="BH4248" s="1"/>
      <c r="BK4248" s="1"/>
      <c r="BN4248" s="1"/>
      <c r="BR4248" s="1"/>
      <c r="BW4248" s="1"/>
      <c r="BZ4248" s="1"/>
      <c r="CF4248" s="1"/>
      <c r="CN4248" s="1"/>
      <c r="CQ4248" s="1"/>
      <c r="CT4248" s="1"/>
      <c r="CU4248" s="1"/>
    </row>
    <row r="4249" spans="9:99" x14ac:dyDescent="0.2">
      <c r="I4249" s="1"/>
      <c r="L4249" s="1"/>
      <c r="O4249" s="1"/>
      <c r="R4249" s="1"/>
      <c r="U4249" s="1"/>
      <c r="X4249" s="1"/>
      <c r="AA4249" s="1"/>
      <c r="AD4249" s="1"/>
      <c r="AG4249" s="1"/>
      <c r="AK4249" s="1"/>
      <c r="AP4249" s="1"/>
      <c r="AS4249" s="1"/>
      <c r="AW4249" s="1"/>
      <c r="BB4249" s="1"/>
      <c r="BE4249" s="1"/>
      <c r="BH4249" s="1"/>
      <c r="BK4249" s="1"/>
      <c r="BN4249" s="1"/>
      <c r="BR4249" s="1"/>
      <c r="BW4249" s="1"/>
      <c r="BZ4249" s="1"/>
      <c r="CF4249" s="1"/>
      <c r="CN4249" s="1"/>
      <c r="CQ4249" s="1"/>
      <c r="CT4249" s="1"/>
      <c r="CU4249" s="1"/>
    </row>
    <row r="4250" spans="9:99" x14ac:dyDescent="0.2">
      <c r="I4250" s="1"/>
      <c r="L4250" s="1"/>
      <c r="O4250" s="1"/>
      <c r="R4250" s="1"/>
      <c r="U4250" s="1"/>
      <c r="X4250" s="1"/>
      <c r="AA4250" s="1"/>
      <c r="AD4250" s="1"/>
      <c r="AG4250" s="1"/>
      <c r="AK4250" s="1"/>
      <c r="AP4250" s="1"/>
      <c r="AS4250" s="1"/>
      <c r="AW4250" s="1"/>
      <c r="BB4250" s="1"/>
      <c r="BE4250" s="1"/>
      <c r="BH4250" s="1"/>
      <c r="BK4250" s="1"/>
      <c r="BN4250" s="1"/>
      <c r="BR4250" s="1"/>
      <c r="BW4250" s="1"/>
      <c r="BZ4250" s="1"/>
      <c r="CF4250" s="1"/>
      <c r="CN4250" s="1"/>
      <c r="CQ4250" s="1"/>
      <c r="CT4250" s="1"/>
      <c r="CU4250" s="1"/>
    </row>
    <row r="4251" spans="9:99" x14ac:dyDescent="0.2">
      <c r="I4251" s="1"/>
      <c r="L4251" s="1"/>
      <c r="O4251" s="1"/>
      <c r="R4251" s="1"/>
      <c r="U4251" s="1"/>
      <c r="X4251" s="1"/>
      <c r="AA4251" s="1"/>
      <c r="AD4251" s="1"/>
      <c r="AG4251" s="1"/>
      <c r="AK4251" s="1"/>
      <c r="AP4251" s="1"/>
      <c r="AS4251" s="1"/>
      <c r="AW4251" s="1"/>
      <c r="BB4251" s="1"/>
      <c r="BE4251" s="1"/>
      <c r="BH4251" s="1"/>
      <c r="BK4251" s="1"/>
      <c r="BN4251" s="1"/>
      <c r="BR4251" s="1"/>
      <c r="BW4251" s="1"/>
      <c r="BZ4251" s="1"/>
      <c r="CF4251" s="1"/>
      <c r="CN4251" s="1"/>
      <c r="CQ4251" s="1"/>
      <c r="CT4251" s="1"/>
      <c r="CU4251" s="1"/>
    </row>
    <row r="4252" spans="9:99" x14ac:dyDescent="0.2">
      <c r="I4252" s="1"/>
      <c r="L4252" s="1"/>
      <c r="O4252" s="1"/>
      <c r="R4252" s="1"/>
      <c r="U4252" s="1"/>
      <c r="X4252" s="1"/>
      <c r="AA4252" s="1"/>
      <c r="AD4252" s="1"/>
      <c r="AG4252" s="1"/>
      <c r="AK4252" s="1"/>
      <c r="AP4252" s="1"/>
      <c r="AS4252" s="1"/>
      <c r="AW4252" s="1"/>
      <c r="BB4252" s="1"/>
      <c r="BE4252" s="1"/>
      <c r="BH4252" s="1"/>
      <c r="BK4252" s="1"/>
      <c r="BN4252" s="1"/>
      <c r="BR4252" s="1"/>
      <c r="BW4252" s="1"/>
      <c r="BZ4252" s="1"/>
      <c r="CF4252" s="1"/>
      <c r="CN4252" s="1"/>
      <c r="CQ4252" s="1"/>
      <c r="CT4252" s="1"/>
      <c r="CU4252" s="1"/>
    </row>
    <row r="4253" spans="9:99" x14ac:dyDescent="0.2">
      <c r="I4253" s="1"/>
      <c r="L4253" s="1"/>
      <c r="O4253" s="1"/>
      <c r="R4253" s="1"/>
      <c r="U4253" s="1"/>
      <c r="X4253" s="1"/>
      <c r="AA4253" s="1"/>
      <c r="AD4253" s="1"/>
      <c r="AG4253" s="1"/>
      <c r="AK4253" s="1"/>
      <c r="AP4253" s="1"/>
      <c r="AS4253" s="1"/>
      <c r="AW4253" s="1"/>
      <c r="BB4253" s="1"/>
      <c r="BE4253" s="1"/>
      <c r="BH4253" s="1"/>
      <c r="BK4253" s="1"/>
      <c r="BN4253" s="1"/>
      <c r="BR4253" s="1"/>
      <c r="BW4253" s="1"/>
      <c r="BZ4253" s="1"/>
      <c r="CF4253" s="1"/>
      <c r="CN4253" s="1"/>
      <c r="CQ4253" s="1"/>
      <c r="CT4253" s="1"/>
      <c r="CU4253" s="1"/>
    </row>
    <row r="4254" spans="9:99" x14ac:dyDescent="0.2">
      <c r="I4254" s="1"/>
      <c r="L4254" s="1"/>
      <c r="O4254" s="1"/>
      <c r="R4254" s="1"/>
      <c r="U4254" s="1"/>
      <c r="X4254" s="1"/>
      <c r="AA4254" s="1"/>
      <c r="AD4254" s="1"/>
      <c r="AG4254" s="1"/>
      <c r="AK4254" s="1"/>
      <c r="AP4254" s="1"/>
      <c r="AS4254" s="1"/>
      <c r="AW4254" s="1"/>
      <c r="BB4254" s="1"/>
      <c r="BE4254" s="1"/>
      <c r="BH4254" s="1"/>
      <c r="BK4254" s="1"/>
      <c r="BN4254" s="1"/>
      <c r="BR4254" s="1"/>
      <c r="BW4254" s="1"/>
      <c r="BZ4254" s="1"/>
      <c r="CF4254" s="1"/>
      <c r="CN4254" s="1"/>
      <c r="CQ4254" s="1"/>
      <c r="CT4254" s="1"/>
      <c r="CU4254" s="1"/>
    </row>
    <row r="4255" spans="9:99" x14ac:dyDescent="0.2">
      <c r="I4255" s="1"/>
      <c r="L4255" s="1"/>
      <c r="O4255" s="1"/>
      <c r="R4255" s="1"/>
      <c r="U4255" s="1"/>
      <c r="X4255" s="1"/>
      <c r="AA4255" s="1"/>
      <c r="AD4255" s="1"/>
      <c r="AG4255" s="1"/>
      <c r="AK4255" s="1"/>
      <c r="AP4255" s="1"/>
      <c r="AS4255" s="1"/>
      <c r="AW4255" s="1"/>
      <c r="BB4255" s="1"/>
      <c r="BE4255" s="1"/>
      <c r="BH4255" s="1"/>
      <c r="BK4255" s="1"/>
      <c r="BN4255" s="1"/>
      <c r="BR4255" s="1"/>
      <c r="BW4255" s="1"/>
      <c r="BZ4255" s="1"/>
      <c r="CF4255" s="1"/>
      <c r="CN4255" s="1"/>
      <c r="CQ4255" s="1"/>
      <c r="CT4255" s="1"/>
      <c r="CU4255" s="1"/>
    </row>
    <row r="4256" spans="9:99" x14ac:dyDescent="0.2">
      <c r="I4256" s="1"/>
      <c r="L4256" s="1"/>
      <c r="O4256" s="1"/>
      <c r="R4256" s="1"/>
      <c r="U4256" s="1"/>
      <c r="X4256" s="1"/>
      <c r="AA4256" s="1"/>
      <c r="AD4256" s="1"/>
      <c r="AG4256" s="1"/>
      <c r="AK4256" s="1"/>
      <c r="AP4256" s="1"/>
      <c r="AS4256" s="1"/>
      <c r="AW4256" s="1"/>
      <c r="BB4256" s="1"/>
      <c r="BE4256" s="1"/>
      <c r="BH4256" s="1"/>
      <c r="BK4256" s="1"/>
      <c r="BN4256" s="1"/>
      <c r="BR4256" s="1"/>
      <c r="BW4256" s="1"/>
      <c r="BZ4256" s="1"/>
      <c r="CF4256" s="1"/>
      <c r="CN4256" s="1"/>
      <c r="CQ4256" s="1"/>
      <c r="CT4256" s="1"/>
      <c r="CU4256" s="1"/>
    </row>
    <row r="4257" spans="9:99" x14ac:dyDescent="0.2">
      <c r="I4257" s="1"/>
      <c r="L4257" s="1"/>
      <c r="O4257" s="1"/>
      <c r="R4257" s="1"/>
      <c r="U4257" s="1"/>
      <c r="X4257" s="1"/>
      <c r="AA4257" s="1"/>
      <c r="AD4257" s="1"/>
      <c r="AG4257" s="1"/>
      <c r="AK4257" s="1"/>
      <c r="AP4257" s="1"/>
      <c r="AS4257" s="1"/>
      <c r="AW4257" s="1"/>
      <c r="BB4257" s="1"/>
      <c r="BE4257" s="1"/>
      <c r="BH4257" s="1"/>
      <c r="BK4257" s="1"/>
      <c r="BN4257" s="1"/>
      <c r="BR4257" s="1"/>
      <c r="BW4257" s="1"/>
      <c r="BZ4257" s="1"/>
      <c r="CF4257" s="1"/>
      <c r="CN4257" s="1"/>
      <c r="CQ4257" s="1"/>
      <c r="CT4257" s="1"/>
      <c r="CU4257" s="1"/>
    </row>
    <row r="4258" spans="9:99" x14ac:dyDescent="0.2">
      <c r="I4258" s="1"/>
      <c r="L4258" s="1"/>
      <c r="O4258" s="1"/>
      <c r="R4258" s="1"/>
      <c r="U4258" s="1"/>
      <c r="X4258" s="1"/>
      <c r="AA4258" s="1"/>
      <c r="AD4258" s="1"/>
      <c r="AG4258" s="1"/>
      <c r="AK4258" s="1"/>
      <c r="AP4258" s="1"/>
      <c r="AS4258" s="1"/>
      <c r="AW4258" s="1"/>
      <c r="BB4258" s="1"/>
      <c r="BE4258" s="1"/>
      <c r="BH4258" s="1"/>
      <c r="BK4258" s="1"/>
      <c r="BN4258" s="1"/>
      <c r="BR4258" s="1"/>
      <c r="BW4258" s="1"/>
      <c r="BZ4258" s="1"/>
      <c r="CF4258" s="1"/>
      <c r="CN4258" s="1"/>
      <c r="CQ4258" s="1"/>
      <c r="CT4258" s="1"/>
      <c r="CU4258" s="1"/>
    </row>
    <row r="4259" spans="9:99" x14ac:dyDescent="0.2">
      <c r="I4259" s="1"/>
      <c r="L4259" s="1"/>
      <c r="O4259" s="1"/>
      <c r="R4259" s="1"/>
      <c r="U4259" s="1"/>
      <c r="X4259" s="1"/>
      <c r="AA4259" s="1"/>
      <c r="AD4259" s="1"/>
      <c r="AG4259" s="1"/>
      <c r="AK4259" s="1"/>
      <c r="AP4259" s="1"/>
      <c r="AS4259" s="1"/>
      <c r="AW4259" s="1"/>
      <c r="BB4259" s="1"/>
      <c r="BE4259" s="1"/>
      <c r="BH4259" s="1"/>
      <c r="BK4259" s="1"/>
      <c r="BN4259" s="1"/>
      <c r="BR4259" s="1"/>
      <c r="BW4259" s="1"/>
      <c r="BZ4259" s="1"/>
      <c r="CF4259" s="1"/>
      <c r="CN4259" s="1"/>
      <c r="CQ4259" s="1"/>
      <c r="CT4259" s="1"/>
      <c r="CU4259" s="1"/>
    </row>
    <row r="4260" spans="9:99" x14ac:dyDescent="0.2">
      <c r="I4260" s="1"/>
      <c r="L4260" s="1"/>
      <c r="O4260" s="1"/>
      <c r="R4260" s="1"/>
      <c r="U4260" s="1"/>
      <c r="X4260" s="1"/>
      <c r="AA4260" s="1"/>
      <c r="AD4260" s="1"/>
      <c r="AG4260" s="1"/>
      <c r="AK4260" s="1"/>
      <c r="AP4260" s="1"/>
      <c r="AS4260" s="1"/>
      <c r="AW4260" s="1"/>
      <c r="BB4260" s="1"/>
      <c r="BE4260" s="1"/>
      <c r="BH4260" s="1"/>
      <c r="BK4260" s="1"/>
      <c r="BN4260" s="1"/>
      <c r="BR4260" s="1"/>
      <c r="BW4260" s="1"/>
      <c r="BZ4260" s="1"/>
      <c r="CF4260" s="1"/>
      <c r="CN4260" s="1"/>
      <c r="CQ4260" s="1"/>
      <c r="CT4260" s="1"/>
      <c r="CU4260" s="1"/>
    </row>
    <row r="4261" spans="9:99" x14ac:dyDescent="0.2">
      <c r="I4261" s="1"/>
      <c r="L4261" s="1"/>
      <c r="O4261" s="1"/>
      <c r="R4261" s="1"/>
      <c r="U4261" s="1"/>
      <c r="X4261" s="1"/>
      <c r="AA4261" s="1"/>
      <c r="AD4261" s="1"/>
      <c r="AG4261" s="1"/>
      <c r="AK4261" s="1"/>
      <c r="AP4261" s="1"/>
      <c r="AS4261" s="1"/>
      <c r="AW4261" s="1"/>
      <c r="BB4261" s="1"/>
      <c r="BE4261" s="1"/>
      <c r="BH4261" s="1"/>
      <c r="BK4261" s="1"/>
      <c r="BN4261" s="1"/>
      <c r="BR4261" s="1"/>
      <c r="BW4261" s="1"/>
      <c r="BZ4261" s="1"/>
      <c r="CF4261" s="1"/>
      <c r="CN4261" s="1"/>
      <c r="CQ4261" s="1"/>
      <c r="CT4261" s="1"/>
      <c r="CU4261" s="1"/>
    </row>
    <row r="4262" spans="9:99" x14ac:dyDescent="0.2">
      <c r="I4262" s="1"/>
      <c r="L4262" s="1"/>
      <c r="O4262" s="1"/>
      <c r="R4262" s="1"/>
      <c r="U4262" s="1"/>
      <c r="X4262" s="1"/>
      <c r="AA4262" s="1"/>
      <c r="AD4262" s="1"/>
      <c r="AG4262" s="1"/>
      <c r="AK4262" s="1"/>
      <c r="AP4262" s="1"/>
      <c r="AS4262" s="1"/>
      <c r="AW4262" s="1"/>
      <c r="BB4262" s="1"/>
      <c r="BE4262" s="1"/>
      <c r="BH4262" s="1"/>
      <c r="BK4262" s="1"/>
      <c r="BN4262" s="1"/>
      <c r="BR4262" s="1"/>
      <c r="BW4262" s="1"/>
      <c r="BZ4262" s="1"/>
      <c r="CF4262" s="1"/>
      <c r="CN4262" s="1"/>
      <c r="CQ4262" s="1"/>
      <c r="CT4262" s="1"/>
      <c r="CU4262" s="1"/>
    </row>
    <row r="4263" spans="9:99" x14ac:dyDescent="0.2">
      <c r="I4263" s="1"/>
      <c r="L4263" s="1"/>
      <c r="O4263" s="1"/>
      <c r="R4263" s="1"/>
      <c r="U4263" s="1"/>
      <c r="X4263" s="1"/>
      <c r="AA4263" s="1"/>
      <c r="AD4263" s="1"/>
      <c r="AG4263" s="1"/>
      <c r="AK4263" s="1"/>
      <c r="AP4263" s="1"/>
      <c r="AS4263" s="1"/>
      <c r="AW4263" s="1"/>
      <c r="BB4263" s="1"/>
      <c r="BE4263" s="1"/>
      <c r="BH4263" s="1"/>
      <c r="BK4263" s="1"/>
      <c r="BN4263" s="1"/>
      <c r="BR4263" s="1"/>
      <c r="BW4263" s="1"/>
      <c r="BZ4263" s="1"/>
      <c r="CF4263" s="1"/>
      <c r="CN4263" s="1"/>
      <c r="CQ4263" s="1"/>
      <c r="CT4263" s="1"/>
      <c r="CU4263" s="1"/>
    </row>
    <row r="4264" spans="9:99" x14ac:dyDescent="0.2">
      <c r="I4264" s="1"/>
      <c r="L4264" s="1"/>
      <c r="O4264" s="1"/>
      <c r="R4264" s="1"/>
      <c r="U4264" s="1"/>
      <c r="X4264" s="1"/>
      <c r="AA4264" s="1"/>
      <c r="AD4264" s="1"/>
      <c r="AG4264" s="1"/>
      <c r="AK4264" s="1"/>
      <c r="AP4264" s="1"/>
      <c r="AS4264" s="1"/>
      <c r="AW4264" s="1"/>
      <c r="BB4264" s="1"/>
      <c r="BE4264" s="1"/>
      <c r="BH4264" s="1"/>
      <c r="BK4264" s="1"/>
      <c r="BN4264" s="1"/>
      <c r="BR4264" s="1"/>
      <c r="BW4264" s="1"/>
      <c r="BZ4264" s="1"/>
      <c r="CF4264" s="1"/>
      <c r="CN4264" s="1"/>
      <c r="CQ4264" s="1"/>
      <c r="CT4264" s="1"/>
      <c r="CU4264" s="1"/>
    </row>
    <row r="4265" spans="9:99" x14ac:dyDescent="0.2">
      <c r="I4265" s="1"/>
      <c r="L4265" s="1"/>
      <c r="O4265" s="1"/>
      <c r="R4265" s="1"/>
      <c r="U4265" s="1"/>
      <c r="X4265" s="1"/>
      <c r="AA4265" s="1"/>
      <c r="AD4265" s="1"/>
      <c r="AG4265" s="1"/>
      <c r="AK4265" s="1"/>
      <c r="AP4265" s="1"/>
      <c r="AS4265" s="1"/>
      <c r="AW4265" s="1"/>
      <c r="BB4265" s="1"/>
      <c r="BE4265" s="1"/>
      <c r="BH4265" s="1"/>
      <c r="BK4265" s="1"/>
      <c r="BN4265" s="1"/>
      <c r="BR4265" s="1"/>
      <c r="BW4265" s="1"/>
      <c r="BZ4265" s="1"/>
      <c r="CF4265" s="1"/>
      <c r="CN4265" s="1"/>
      <c r="CQ4265" s="1"/>
      <c r="CT4265" s="1"/>
      <c r="CU4265" s="1"/>
    </row>
    <row r="4266" spans="9:99" x14ac:dyDescent="0.2">
      <c r="I4266" s="1"/>
      <c r="L4266" s="1"/>
      <c r="O4266" s="1"/>
      <c r="R4266" s="1"/>
      <c r="U4266" s="1"/>
      <c r="X4266" s="1"/>
      <c r="AA4266" s="1"/>
      <c r="AD4266" s="1"/>
      <c r="AG4266" s="1"/>
      <c r="AK4266" s="1"/>
      <c r="AP4266" s="1"/>
      <c r="AS4266" s="1"/>
      <c r="AW4266" s="1"/>
      <c r="BB4266" s="1"/>
      <c r="BE4266" s="1"/>
      <c r="BH4266" s="1"/>
      <c r="BK4266" s="1"/>
      <c r="BN4266" s="1"/>
      <c r="BR4266" s="1"/>
      <c r="BW4266" s="1"/>
      <c r="BZ4266" s="1"/>
      <c r="CF4266" s="1"/>
      <c r="CN4266" s="1"/>
      <c r="CQ4266" s="1"/>
      <c r="CT4266" s="1"/>
      <c r="CU4266" s="1"/>
    </row>
    <row r="4267" spans="9:99" x14ac:dyDescent="0.2">
      <c r="I4267" s="1"/>
      <c r="L4267" s="1"/>
      <c r="O4267" s="1"/>
      <c r="R4267" s="1"/>
      <c r="U4267" s="1"/>
      <c r="X4267" s="1"/>
      <c r="AA4267" s="1"/>
      <c r="AD4267" s="1"/>
      <c r="AG4267" s="1"/>
      <c r="AK4267" s="1"/>
      <c r="AP4267" s="1"/>
      <c r="AS4267" s="1"/>
      <c r="AW4267" s="1"/>
      <c r="BB4267" s="1"/>
      <c r="BE4267" s="1"/>
      <c r="BH4267" s="1"/>
      <c r="BK4267" s="1"/>
      <c r="BN4267" s="1"/>
      <c r="BR4267" s="1"/>
      <c r="BW4267" s="1"/>
      <c r="BZ4267" s="1"/>
      <c r="CF4267" s="1"/>
      <c r="CN4267" s="1"/>
      <c r="CQ4267" s="1"/>
      <c r="CT4267" s="1"/>
      <c r="CU4267" s="1"/>
    </row>
    <row r="4268" spans="9:99" x14ac:dyDescent="0.2">
      <c r="I4268" s="1"/>
      <c r="L4268" s="1"/>
      <c r="O4268" s="1"/>
      <c r="R4268" s="1"/>
      <c r="U4268" s="1"/>
      <c r="X4268" s="1"/>
      <c r="AA4268" s="1"/>
      <c r="AD4268" s="1"/>
      <c r="AG4268" s="1"/>
      <c r="AK4268" s="1"/>
      <c r="AP4268" s="1"/>
      <c r="AS4268" s="1"/>
      <c r="AW4268" s="1"/>
      <c r="BB4268" s="1"/>
      <c r="BE4268" s="1"/>
      <c r="BH4268" s="1"/>
      <c r="BK4268" s="1"/>
      <c r="BN4268" s="1"/>
      <c r="BR4268" s="1"/>
      <c r="BW4268" s="1"/>
      <c r="BZ4268" s="1"/>
      <c r="CF4268" s="1"/>
      <c r="CN4268" s="1"/>
      <c r="CQ4268" s="1"/>
      <c r="CT4268" s="1"/>
      <c r="CU4268" s="1"/>
    </row>
    <row r="4269" spans="9:99" x14ac:dyDescent="0.2">
      <c r="I4269" s="1"/>
      <c r="L4269" s="1"/>
      <c r="O4269" s="1"/>
      <c r="R4269" s="1"/>
      <c r="U4269" s="1"/>
      <c r="X4269" s="1"/>
      <c r="AA4269" s="1"/>
      <c r="AD4269" s="1"/>
      <c r="AG4269" s="1"/>
      <c r="AK4269" s="1"/>
      <c r="AP4269" s="1"/>
      <c r="AS4269" s="1"/>
      <c r="AW4269" s="1"/>
      <c r="BB4269" s="1"/>
      <c r="BE4269" s="1"/>
      <c r="BH4269" s="1"/>
      <c r="BK4269" s="1"/>
      <c r="BN4269" s="1"/>
      <c r="BR4269" s="1"/>
      <c r="BW4269" s="1"/>
      <c r="BZ4269" s="1"/>
      <c r="CF4269" s="1"/>
      <c r="CN4269" s="1"/>
      <c r="CQ4269" s="1"/>
      <c r="CT4269" s="1"/>
      <c r="CU4269" s="1"/>
    </row>
    <row r="4270" spans="9:99" x14ac:dyDescent="0.2">
      <c r="I4270" s="1"/>
      <c r="L4270" s="1"/>
      <c r="O4270" s="1"/>
      <c r="R4270" s="1"/>
      <c r="U4270" s="1"/>
      <c r="X4270" s="1"/>
      <c r="AA4270" s="1"/>
      <c r="AD4270" s="1"/>
      <c r="AG4270" s="1"/>
      <c r="AK4270" s="1"/>
      <c r="AP4270" s="1"/>
      <c r="AS4270" s="1"/>
      <c r="AW4270" s="1"/>
      <c r="BB4270" s="1"/>
      <c r="BE4270" s="1"/>
      <c r="BH4270" s="1"/>
      <c r="BK4270" s="1"/>
      <c r="BN4270" s="1"/>
      <c r="BR4270" s="1"/>
      <c r="BW4270" s="1"/>
      <c r="BZ4270" s="1"/>
      <c r="CF4270" s="1"/>
      <c r="CN4270" s="1"/>
      <c r="CQ4270" s="1"/>
      <c r="CT4270" s="1"/>
      <c r="CU4270" s="1"/>
    </row>
    <row r="4271" spans="9:99" x14ac:dyDescent="0.2">
      <c r="I4271" s="1"/>
      <c r="L4271" s="1"/>
      <c r="O4271" s="1"/>
      <c r="R4271" s="1"/>
      <c r="U4271" s="1"/>
      <c r="X4271" s="1"/>
      <c r="AA4271" s="1"/>
      <c r="AD4271" s="1"/>
      <c r="AG4271" s="1"/>
      <c r="AK4271" s="1"/>
      <c r="AP4271" s="1"/>
      <c r="AS4271" s="1"/>
      <c r="AW4271" s="1"/>
      <c r="BB4271" s="1"/>
      <c r="BE4271" s="1"/>
      <c r="BH4271" s="1"/>
      <c r="BK4271" s="1"/>
      <c r="BN4271" s="1"/>
      <c r="BR4271" s="1"/>
      <c r="BW4271" s="1"/>
      <c r="BZ4271" s="1"/>
      <c r="CF4271" s="1"/>
      <c r="CN4271" s="1"/>
      <c r="CQ4271" s="1"/>
      <c r="CT4271" s="1"/>
      <c r="CU4271" s="1"/>
    </row>
    <row r="4272" spans="9:99" x14ac:dyDescent="0.2">
      <c r="I4272" s="1"/>
      <c r="L4272" s="1"/>
      <c r="O4272" s="1"/>
      <c r="R4272" s="1"/>
      <c r="U4272" s="1"/>
      <c r="X4272" s="1"/>
      <c r="AA4272" s="1"/>
      <c r="AD4272" s="1"/>
      <c r="AG4272" s="1"/>
      <c r="AK4272" s="1"/>
      <c r="AP4272" s="1"/>
      <c r="AS4272" s="1"/>
      <c r="AW4272" s="1"/>
      <c r="BB4272" s="1"/>
      <c r="BE4272" s="1"/>
      <c r="BH4272" s="1"/>
      <c r="BK4272" s="1"/>
      <c r="BN4272" s="1"/>
      <c r="BR4272" s="1"/>
      <c r="BW4272" s="1"/>
      <c r="BZ4272" s="1"/>
      <c r="CF4272" s="1"/>
      <c r="CN4272" s="1"/>
      <c r="CQ4272" s="1"/>
      <c r="CT4272" s="1"/>
      <c r="CU4272" s="1"/>
    </row>
    <row r="4273" spans="9:99" x14ac:dyDescent="0.2">
      <c r="I4273" s="1"/>
      <c r="L4273" s="1"/>
      <c r="O4273" s="1"/>
      <c r="R4273" s="1"/>
      <c r="U4273" s="1"/>
      <c r="X4273" s="1"/>
      <c r="AA4273" s="1"/>
      <c r="AD4273" s="1"/>
      <c r="AG4273" s="1"/>
      <c r="AK4273" s="1"/>
      <c r="AP4273" s="1"/>
      <c r="AS4273" s="1"/>
      <c r="AW4273" s="1"/>
      <c r="BB4273" s="1"/>
      <c r="BE4273" s="1"/>
      <c r="BH4273" s="1"/>
      <c r="BK4273" s="1"/>
      <c r="BN4273" s="1"/>
      <c r="BR4273" s="1"/>
      <c r="BW4273" s="1"/>
      <c r="BZ4273" s="1"/>
      <c r="CF4273" s="1"/>
      <c r="CN4273" s="1"/>
      <c r="CQ4273" s="1"/>
      <c r="CT4273" s="1"/>
      <c r="CU4273" s="1"/>
    </row>
    <row r="4274" spans="9:99" x14ac:dyDescent="0.2">
      <c r="I4274" s="1"/>
      <c r="L4274" s="1"/>
      <c r="O4274" s="1"/>
      <c r="R4274" s="1"/>
      <c r="U4274" s="1"/>
      <c r="X4274" s="1"/>
      <c r="AA4274" s="1"/>
      <c r="AD4274" s="1"/>
      <c r="AG4274" s="1"/>
      <c r="AK4274" s="1"/>
      <c r="AP4274" s="1"/>
      <c r="AS4274" s="1"/>
      <c r="AW4274" s="1"/>
      <c r="BB4274" s="1"/>
      <c r="BE4274" s="1"/>
      <c r="BH4274" s="1"/>
      <c r="BK4274" s="1"/>
      <c r="BN4274" s="1"/>
      <c r="BR4274" s="1"/>
      <c r="BW4274" s="1"/>
      <c r="BZ4274" s="1"/>
      <c r="CF4274" s="1"/>
      <c r="CN4274" s="1"/>
      <c r="CQ4274" s="1"/>
      <c r="CT4274" s="1"/>
      <c r="CU4274" s="1"/>
    </row>
    <row r="4275" spans="9:99" x14ac:dyDescent="0.2">
      <c r="I4275" s="1"/>
      <c r="L4275" s="1"/>
      <c r="O4275" s="1"/>
      <c r="R4275" s="1"/>
      <c r="U4275" s="1"/>
      <c r="X4275" s="1"/>
      <c r="AA4275" s="1"/>
      <c r="AD4275" s="1"/>
      <c r="AG4275" s="1"/>
      <c r="AK4275" s="1"/>
      <c r="AP4275" s="1"/>
      <c r="AS4275" s="1"/>
      <c r="AW4275" s="1"/>
      <c r="BB4275" s="1"/>
      <c r="BE4275" s="1"/>
      <c r="BH4275" s="1"/>
      <c r="BK4275" s="1"/>
      <c r="BN4275" s="1"/>
      <c r="BR4275" s="1"/>
      <c r="BW4275" s="1"/>
      <c r="BZ4275" s="1"/>
      <c r="CF4275" s="1"/>
      <c r="CN4275" s="1"/>
      <c r="CQ4275" s="1"/>
      <c r="CT4275" s="1"/>
      <c r="CU4275" s="1"/>
    </row>
    <row r="4276" spans="9:99" x14ac:dyDescent="0.2">
      <c r="I4276" s="1"/>
      <c r="L4276" s="1"/>
      <c r="O4276" s="1"/>
      <c r="R4276" s="1"/>
      <c r="U4276" s="1"/>
      <c r="X4276" s="1"/>
      <c r="AA4276" s="1"/>
      <c r="AD4276" s="1"/>
      <c r="AG4276" s="1"/>
      <c r="AK4276" s="1"/>
      <c r="AP4276" s="1"/>
      <c r="AS4276" s="1"/>
      <c r="AW4276" s="1"/>
      <c r="BB4276" s="1"/>
      <c r="BE4276" s="1"/>
      <c r="BH4276" s="1"/>
      <c r="BK4276" s="1"/>
      <c r="BN4276" s="1"/>
      <c r="BR4276" s="1"/>
      <c r="BW4276" s="1"/>
      <c r="BZ4276" s="1"/>
      <c r="CF4276" s="1"/>
      <c r="CN4276" s="1"/>
      <c r="CQ4276" s="1"/>
      <c r="CT4276" s="1"/>
      <c r="CU4276" s="1"/>
    </row>
    <row r="4277" spans="9:99" x14ac:dyDescent="0.2">
      <c r="I4277" s="1"/>
      <c r="L4277" s="1"/>
      <c r="O4277" s="1"/>
      <c r="R4277" s="1"/>
      <c r="U4277" s="1"/>
      <c r="X4277" s="1"/>
      <c r="AA4277" s="1"/>
      <c r="AD4277" s="1"/>
      <c r="AG4277" s="1"/>
      <c r="AK4277" s="1"/>
      <c r="AP4277" s="1"/>
      <c r="AS4277" s="1"/>
      <c r="AW4277" s="1"/>
      <c r="BB4277" s="1"/>
      <c r="BE4277" s="1"/>
      <c r="BH4277" s="1"/>
      <c r="BK4277" s="1"/>
      <c r="BN4277" s="1"/>
      <c r="BR4277" s="1"/>
      <c r="BW4277" s="1"/>
      <c r="BZ4277" s="1"/>
      <c r="CF4277" s="1"/>
      <c r="CN4277" s="1"/>
      <c r="CQ4277" s="1"/>
      <c r="CT4277" s="1"/>
      <c r="CU4277" s="1"/>
    </row>
    <row r="4278" spans="9:99" x14ac:dyDescent="0.2">
      <c r="I4278" s="1"/>
      <c r="L4278" s="1"/>
      <c r="O4278" s="1"/>
      <c r="R4278" s="1"/>
      <c r="U4278" s="1"/>
      <c r="X4278" s="1"/>
      <c r="AA4278" s="1"/>
      <c r="AD4278" s="1"/>
      <c r="AG4278" s="1"/>
      <c r="AK4278" s="1"/>
      <c r="AP4278" s="1"/>
      <c r="AS4278" s="1"/>
      <c r="AW4278" s="1"/>
      <c r="BB4278" s="1"/>
      <c r="BE4278" s="1"/>
      <c r="BH4278" s="1"/>
      <c r="BK4278" s="1"/>
      <c r="BN4278" s="1"/>
      <c r="BR4278" s="1"/>
      <c r="BW4278" s="1"/>
      <c r="BZ4278" s="1"/>
      <c r="CF4278" s="1"/>
      <c r="CN4278" s="1"/>
      <c r="CQ4278" s="1"/>
      <c r="CT4278" s="1"/>
      <c r="CU4278" s="1"/>
    </row>
    <row r="4279" spans="9:99" x14ac:dyDescent="0.2">
      <c r="I4279" s="1"/>
      <c r="L4279" s="1"/>
      <c r="O4279" s="1"/>
      <c r="R4279" s="1"/>
      <c r="U4279" s="1"/>
      <c r="X4279" s="1"/>
      <c r="AA4279" s="1"/>
      <c r="AD4279" s="1"/>
      <c r="AG4279" s="1"/>
      <c r="AK4279" s="1"/>
      <c r="AP4279" s="1"/>
      <c r="AS4279" s="1"/>
      <c r="AW4279" s="1"/>
      <c r="BB4279" s="1"/>
      <c r="BE4279" s="1"/>
      <c r="BH4279" s="1"/>
      <c r="BK4279" s="1"/>
      <c r="BN4279" s="1"/>
      <c r="BR4279" s="1"/>
      <c r="BW4279" s="1"/>
      <c r="BZ4279" s="1"/>
      <c r="CF4279" s="1"/>
      <c r="CN4279" s="1"/>
      <c r="CQ4279" s="1"/>
      <c r="CT4279" s="1"/>
      <c r="CU4279" s="1"/>
    </row>
    <row r="4280" spans="9:99" x14ac:dyDescent="0.2">
      <c r="I4280" s="1"/>
      <c r="L4280" s="1"/>
      <c r="O4280" s="1"/>
      <c r="R4280" s="1"/>
      <c r="U4280" s="1"/>
      <c r="X4280" s="1"/>
      <c r="AA4280" s="1"/>
      <c r="AD4280" s="1"/>
      <c r="AG4280" s="1"/>
      <c r="AK4280" s="1"/>
      <c r="AP4280" s="1"/>
      <c r="AS4280" s="1"/>
      <c r="AW4280" s="1"/>
      <c r="BB4280" s="1"/>
      <c r="BE4280" s="1"/>
      <c r="BH4280" s="1"/>
      <c r="BK4280" s="1"/>
      <c r="BN4280" s="1"/>
      <c r="BR4280" s="1"/>
      <c r="BW4280" s="1"/>
      <c r="BZ4280" s="1"/>
      <c r="CF4280" s="1"/>
      <c r="CN4280" s="1"/>
      <c r="CQ4280" s="1"/>
      <c r="CT4280" s="1"/>
      <c r="CU4280" s="1"/>
    </row>
    <row r="4281" spans="9:99" x14ac:dyDescent="0.2">
      <c r="I4281" s="1"/>
      <c r="L4281" s="1"/>
      <c r="O4281" s="1"/>
      <c r="R4281" s="1"/>
      <c r="U4281" s="1"/>
      <c r="X4281" s="1"/>
      <c r="AA4281" s="1"/>
      <c r="AD4281" s="1"/>
      <c r="AG4281" s="1"/>
      <c r="AK4281" s="1"/>
      <c r="AP4281" s="1"/>
      <c r="AS4281" s="1"/>
      <c r="AW4281" s="1"/>
      <c r="BB4281" s="1"/>
      <c r="BE4281" s="1"/>
      <c r="BH4281" s="1"/>
      <c r="BK4281" s="1"/>
      <c r="BN4281" s="1"/>
      <c r="BR4281" s="1"/>
      <c r="BW4281" s="1"/>
      <c r="BZ4281" s="1"/>
      <c r="CF4281" s="1"/>
      <c r="CN4281" s="1"/>
      <c r="CQ4281" s="1"/>
      <c r="CT4281" s="1"/>
      <c r="CU4281" s="1"/>
    </row>
    <row r="4282" spans="9:99" x14ac:dyDescent="0.2">
      <c r="I4282" s="1"/>
      <c r="L4282" s="1"/>
      <c r="O4282" s="1"/>
      <c r="R4282" s="1"/>
      <c r="U4282" s="1"/>
      <c r="X4282" s="1"/>
      <c r="AA4282" s="1"/>
      <c r="AD4282" s="1"/>
      <c r="AG4282" s="1"/>
      <c r="AK4282" s="1"/>
      <c r="AP4282" s="1"/>
      <c r="AS4282" s="1"/>
      <c r="AW4282" s="1"/>
      <c r="BB4282" s="1"/>
      <c r="BE4282" s="1"/>
      <c r="BH4282" s="1"/>
      <c r="BK4282" s="1"/>
      <c r="BN4282" s="1"/>
      <c r="BR4282" s="1"/>
      <c r="BW4282" s="1"/>
      <c r="BZ4282" s="1"/>
      <c r="CF4282" s="1"/>
      <c r="CN4282" s="1"/>
      <c r="CQ4282" s="1"/>
      <c r="CT4282" s="1"/>
      <c r="CU4282" s="1"/>
    </row>
    <row r="4283" spans="9:99" x14ac:dyDescent="0.2">
      <c r="I4283" s="1"/>
      <c r="L4283" s="1"/>
      <c r="O4283" s="1"/>
      <c r="R4283" s="1"/>
      <c r="U4283" s="1"/>
      <c r="X4283" s="1"/>
      <c r="AA4283" s="1"/>
      <c r="AD4283" s="1"/>
      <c r="AG4283" s="1"/>
      <c r="AK4283" s="1"/>
      <c r="AP4283" s="1"/>
      <c r="AS4283" s="1"/>
      <c r="AW4283" s="1"/>
      <c r="BB4283" s="1"/>
      <c r="BE4283" s="1"/>
      <c r="BH4283" s="1"/>
      <c r="BK4283" s="1"/>
      <c r="BN4283" s="1"/>
      <c r="BR4283" s="1"/>
      <c r="BW4283" s="1"/>
      <c r="BZ4283" s="1"/>
      <c r="CF4283" s="1"/>
      <c r="CN4283" s="1"/>
      <c r="CQ4283" s="1"/>
      <c r="CT4283" s="1"/>
      <c r="CU4283" s="1"/>
    </row>
    <row r="4284" spans="9:99" x14ac:dyDescent="0.2">
      <c r="I4284" s="1"/>
      <c r="L4284" s="1"/>
      <c r="O4284" s="1"/>
      <c r="R4284" s="1"/>
      <c r="U4284" s="1"/>
      <c r="X4284" s="1"/>
      <c r="AA4284" s="1"/>
      <c r="AD4284" s="1"/>
      <c r="AG4284" s="1"/>
      <c r="AK4284" s="1"/>
      <c r="AP4284" s="1"/>
      <c r="AS4284" s="1"/>
      <c r="AW4284" s="1"/>
      <c r="BB4284" s="1"/>
      <c r="BE4284" s="1"/>
      <c r="BH4284" s="1"/>
      <c r="BK4284" s="1"/>
      <c r="BN4284" s="1"/>
      <c r="BR4284" s="1"/>
      <c r="BW4284" s="1"/>
      <c r="BZ4284" s="1"/>
      <c r="CF4284" s="1"/>
      <c r="CN4284" s="1"/>
      <c r="CQ4284" s="1"/>
      <c r="CT4284" s="1"/>
      <c r="CU4284" s="1"/>
    </row>
    <row r="4285" spans="9:99" x14ac:dyDescent="0.2">
      <c r="I4285" s="1"/>
      <c r="L4285" s="1"/>
      <c r="O4285" s="1"/>
      <c r="R4285" s="1"/>
      <c r="U4285" s="1"/>
      <c r="X4285" s="1"/>
      <c r="AA4285" s="1"/>
      <c r="AD4285" s="1"/>
      <c r="AG4285" s="1"/>
      <c r="AK4285" s="1"/>
      <c r="AP4285" s="1"/>
      <c r="AS4285" s="1"/>
      <c r="AW4285" s="1"/>
      <c r="BB4285" s="1"/>
      <c r="BE4285" s="1"/>
      <c r="BH4285" s="1"/>
      <c r="BK4285" s="1"/>
      <c r="BN4285" s="1"/>
      <c r="BR4285" s="1"/>
      <c r="BW4285" s="1"/>
      <c r="BZ4285" s="1"/>
      <c r="CF4285" s="1"/>
      <c r="CN4285" s="1"/>
      <c r="CQ4285" s="1"/>
      <c r="CT4285" s="1"/>
      <c r="CU4285" s="1"/>
    </row>
    <row r="4286" spans="9:99" x14ac:dyDescent="0.2">
      <c r="I4286" s="1"/>
      <c r="L4286" s="1"/>
      <c r="O4286" s="1"/>
      <c r="R4286" s="1"/>
      <c r="U4286" s="1"/>
      <c r="X4286" s="1"/>
      <c r="AA4286" s="1"/>
      <c r="AD4286" s="1"/>
      <c r="AG4286" s="1"/>
      <c r="AK4286" s="1"/>
      <c r="AP4286" s="1"/>
      <c r="AS4286" s="1"/>
      <c r="AW4286" s="1"/>
      <c r="BB4286" s="1"/>
      <c r="BE4286" s="1"/>
      <c r="BH4286" s="1"/>
      <c r="BK4286" s="1"/>
      <c r="BN4286" s="1"/>
      <c r="BR4286" s="1"/>
      <c r="BW4286" s="1"/>
      <c r="BZ4286" s="1"/>
      <c r="CF4286" s="1"/>
      <c r="CN4286" s="1"/>
      <c r="CQ4286" s="1"/>
      <c r="CT4286" s="1"/>
      <c r="CU4286" s="1"/>
    </row>
    <row r="4287" spans="9:99" x14ac:dyDescent="0.2">
      <c r="I4287" s="1"/>
      <c r="L4287" s="1"/>
      <c r="O4287" s="1"/>
      <c r="R4287" s="1"/>
      <c r="U4287" s="1"/>
      <c r="X4287" s="1"/>
      <c r="AA4287" s="1"/>
      <c r="AD4287" s="1"/>
      <c r="AG4287" s="1"/>
      <c r="AK4287" s="1"/>
      <c r="AP4287" s="1"/>
      <c r="AS4287" s="1"/>
      <c r="AW4287" s="1"/>
      <c r="BB4287" s="1"/>
      <c r="BE4287" s="1"/>
      <c r="BH4287" s="1"/>
      <c r="BK4287" s="1"/>
      <c r="BN4287" s="1"/>
      <c r="BR4287" s="1"/>
      <c r="BW4287" s="1"/>
      <c r="BZ4287" s="1"/>
      <c r="CF4287" s="1"/>
      <c r="CN4287" s="1"/>
      <c r="CQ4287" s="1"/>
      <c r="CT4287" s="1"/>
      <c r="CU4287" s="1"/>
    </row>
    <row r="4288" spans="9:99" x14ac:dyDescent="0.2">
      <c r="I4288" s="1"/>
      <c r="L4288" s="1"/>
      <c r="O4288" s="1"/>
      <c r="R4288" s="1"/>
      <c r="U4288" s="1"/>
      <c r="X4288" s="1"/>
      <c r="AA4288" s="1"/>
      <c r="AD4288" s="1"/>
      <c r="AG4288" s="1"/>
      <c r="AK4288" s="1"/>
      <c r="AP4288" s="1"/>
      <c r="AS4288" s="1"/>
      <c r="AW4288" s="1"/>
      <c r="BB4288" s="1"/>
      <c r="BE4288" s="1"/>
      <c r="BH4288" s="1"/>
      <c r="BK4288" s="1"/>
      <c r="BN4288" s="1"/>
      <c r="BR4288" s="1"/>
      <c r="BW4288" s="1"/>
      <c r="BZ4288" s="1"/>
      <c r="CF4288" s="1"/>
      <c r="CN4288" s="1"/>
      <c r="CQ4288" s="1"/>
      <c r="CT4288" s="1"/>
      <c r="CU4288" s="1"/>
    </row>
    <row r="4289" spans="9:99" x14ac:dyDescent="0.2">
      <c r="I4289" s="1"/>
      <c r="L4289" s="1"/>
      <c r="O4289" s="1"/>
      <c r="R4289" s="1"/>
      <c r="U4289" s="1"/>
      <c r="X4289" s="1"/>
      <c r="AA4289" s="1"/>
      <c r="AD4289" s="1"/>
      <c r="AG4289" s="1"/>
      <c r="AK4289" s="1"/>
      <c r="AP4289" s="1"/>
      <c r="AS4289" s="1"/>
      <c r="AW4289" s="1"/>
      <c r="BB4289" s="1"/>
      <c r="BE4289" s="1"/>
      <c r="BH4289" s="1"/>
      <c r="BK4289" s="1"/>
      <c r="BN4289" s="1"/>
      <c r="BR4289" s="1"/>
      <c r="BW4289" s="1"/>
      <c r="BZ4289" s="1"/>
      <c r="CF4289" s="1"/>
      <c r="CN4289" s="1"/>
      <c r="CQ4289" s="1"/>
      <c r="CT4289" s="1"/>
      <c r="CU4289" s="1"/>
    </row>
    <row r="4290" spans="9:99" x14ac:dyDescent="0.2">
      <c r="I4290" s="1"/>
      <c r="L4290" s="1"/>
      <c r="O4290" s="1"/>
      <c r="R4290" s="1"/>
      <c r="U4290" s="1"/>
      <c r="X4290" s="1"/>
      <c r="AA4290" s="1"/>
      <c r="AD4290" s="1"/>
      <c r="AG4290" s="1"/>
      <c r="AK4290" s="1"/>
      <c r="AP4290" s="1"/>
      <c r="AS4290" s="1"/>
      <c r="AW4290" s="1"/>
      <c r="BB4290" s="1"/>
      <c r="BE4290" s="1"/>
      <c r="BH4290" s="1"/>
      <c r="BK4290" s="1"/>
      <c r="BN4290" s="1"/>
      <c r="BR4290" s="1"/>
      <c r="BW4290" s="1"/>
      <c r="BZ4290" s="1"/>
      <c r="CF4290" s="1"/>
      <c r="CN4290" s="1"/>
      <c r="CQ4290" s="1"/>
      <c r="CT4290" s="1"/>
      <c r="CU4290" s="1"/>
    </row>
    <row r="4291" spans="9:99" x14ac:dyDescent="0.2">
      <c r="I4291" s="1"/>
      <c r="L4291" s="1"/>
      <c r="O4291" s="1"/>
      <c r="R4291" s="1"/>
      <c r="U4291" s="1"/>
      <c r="X4291" s="1"/>
      <c r="AA4291" s="1"/>
      <c r="AD4291" s="1"/>
      <c r="AG4291" s="1"/>
      <c r="AK4291" s="1"/>
      <c r="AP4291" s="1"/>
      <c r="AS4291" s="1"/>
      <c r="AW4291" s="1"/>
      <c r="BB4291" s="1"/>
      <c r="BE4291" s="1"/>
      <c r="BH4291" s="1"/>
      <c r="BK4291" s="1"/>
      <c r="BN4291" s="1"/>
      <c r="BR4291" s="1"/>
      <c r="BW4291" s="1"/>
      <c r="BZ4291" s="1"/>
      <c r="CF4291" s="1"/>
      <c r="CN4291" s="1"/>
      <c r="CQ4291" s="1"/>
      <c r="CT4291" s="1"/>
      <c r="CU4291" s="1"/>
    </row>
    <row r="4292" spans="9:99" x14ac:dyDescent="0.2">
      <c r="I4292" s="1"/>
      <c r="L4292" s="1"/>
      <c r="O4292" s="1"/>
      <c r="R4292" s="1"/>
      <c r="U4292" s="1"/>
      <c r="X4292" s="1"/>
      <c r="AA4292" s="1"/>
      <c r="AD4292" s="1"/>
      <c r="AG4292" s="1"/>
      <c r="AK4292" s="1"/>
      <c r="AP4292" s="1"/>
      <c r="AS4292" s="1"/>
      <c r="AW4292" s="1"/>
      <c r="BB4292" s="1"/>
      <c r="BE4292" s="1"/>
      <c r="BH4292" s="1"/>
      <c r="BK4292" s="1"/>
      <c r="BN4292" s="1"/>
      <c r="BR4292" s="1"/>
      <c r="BW4292" s="1"/>
      <c r="BZ4292" s="1"/>
      <c r="CF4292" s="1"/>
      <c r="CN4292" s="1"/>
      <c r="CQ4292" s="1"/>
      <c r="CT4292" s="1"/>
      <c r="CU4292" s="1"/>
    </row>
    <row r="4293" spans="9:99" x14ac:dyDescent="0.2">
      <c r="I4293" s="1"/>
      <c r="L4293" s="1"/>
      <c r="O4293" s="1"/>
      <c r="R4293" s="1"/>
      <c r="U4293" s="1"/>
      <c r="X4293" s="1"/>
      <c r="AA4293" s="1"/>
      <c r="AD4293" s="1"/>
      <c r="AG4293" s="1"/>
      <c r="AK4293" s="1"/>
      <c r="AP4293" s="1"/>
      <c r="AS4293" s="1"/>
      <c r="AW4293" s="1"/>
      <c r="BB4293" s="1"/>
      <c r="BE4293" s="1"/>
      <c r="BH4293" s="1"/>
      <c r="BK4293" s="1"/>
      <c r="BN4293" s="1"/>
      <c r="BR4293" s="1"/>
      <c r="BW4293" s="1"/>
      <c r="BZ4293" s="1"/>
      <c r="CF4293" s="1"/>
      <c r="CN4293" s="1"/>
      <c r="CQ4293" s="1"/>
      <c r="CT4293" s="1"/>
      <c r="CU4293" s="1"/>
    </row>
    <row r="4294" spans="9:99" x14ac:dyDescent="0.2">
      <c r="I4294" s="1"/>
      <c r="L4294" s="1"/>
      <c r="O4294" s="1"/>
      <c r="R4294" s="1"/>
      <c r="U4294" s="1"/>
      <c r="X4294" s="1"/>
      <c r="AA4294" s="1"/>
      <c r="AD4294" s="1"/>
      <c r="AG4294" s="1"/>
      <c r="AK4294" s="1"/>
      <c r="AP4294" s="1"/>
      <c r="AS4294" s="1"/>
      <c r="AW4294" s="1"/>
      <c r="BB4294" s="1"/>
      <c r="BE4294" s="1"/>
      <c r="BH4294" s="1"/>
      <c r="BK4294" s="1"/>
      <c r="BN4294" s="1"/>
      <c r="BR4294" s="1"/>
      <c r="BW4294" s="1"/>
      <c r="BZ4294" s="1"/>
      <c r="CF4294" s="1"/>
      <c r="CN4294" s="1"/>
      <c r="CQ4294" s="1"/>
      <c r="CT4294" s="1"/>
      <c r="CU4294" s="1"/>
    </row>
    <row r="4295" spans="9:99" x14ac:dyDescent="0.2">
      <c r="I4295" s="1"/>
      <c r="L4295" s="1"/>
      <c r="O4295" s="1"/>
      <c r="R4295" s="1"/>
      <c r="U4295" s="1"/>
      <c r="X4295" s="1"/>
      <c r="AA4295" s="1"/>
      <c r="AD4295" s="1"/>
      <c r="AG4295" s="1"/>
      <c r="AK4295" s="1"/>
      <c r="AP4295" s="1"/>
      <c r="AS4295" s="1"/>
      <c r="AW4295" s="1"/>
      <c r="BB4295" s="1"/>
      <c r="BE4295" s="1"/>
      <c r="BH4295" s="1"/>
      <c r="BK4295" s="1"/>
      <c r="BN4295" s="1"/>
      <c r="BR4295" s="1"/>
      <c r="BW4295" s="1"/>
      <c r="BZ4295" s="1"/>
      <c r="CF4295" s="1"/>
      <c r="CN4295" s="1"/>
      <c r="CQ4295" s="1"/>
      <c r="CT4295" s="1"/>
      <c r="CU4295" s="1"/>
    </row>
    <row r="4296" spans="9:99" x14ac:dyDescent="0.2">
      <c r="I4296" s="1"/>
      <c r="L4296" s="1"/>
      <c r="O4296" s="1"/>
      <c r="R4296" s="1"/>
      <c r="U4296" s="1"/>
      <c r="X4296" s="1"/>
      <c r="AA4296" s="1"/>
      <c r="AD4296" s="1"/>
      <c r="AG4296" s="1"/>
      <c r="AK4296" s="1"/>
      <c r="AP4296" s="1"/>
      <c r="AS4296" s="1"/>
      <c r="AW4296" s="1"/>
      <c r="BB4296" s="1"/>
      <c r="BE4296" s="1"/>
      <c r="BH4296" s="1"/>
      <c r="BK4296" s="1"/>
      <c r="BN4296" s="1"/>
      <c r="BR4296" s="1"/>
      <c r="BW4296" s="1"/>
      <c r="BZ4296" s="1"/>
      <c r="CF4296" s="1"/>
      <c r="CN4296" s="1"/>
      <c r="CQ4296" s="1"/>
      <c r="CT4296" s="1"/>
      <c r="CU4296" s="1"/>
    </row>
    <row r="4297" spans="9:99" x14ac:dyDescent="0.2">
      <c r="I4297" s="1"/>
      <c r="L4297" s="1"/>
      <c r="O4297" s="1"/>
      <c r="R4297" s="1"/>
      <c r="U4297" s="1"/>
      <c r="X4297" s="1"/>
      <c r="AA4297" s="1"/>
      <c r="AD4297" s="1"/>
      <c r="AG4297" s="1"/>
      <c r="AK4297" s="1"/>
      <c r="AP4297" s="1"/>
      <c r="AS4297" s="1"/>
      <c r="AW4297" s="1"/>
      <c r="BB4297" s="1"/>
      <c r="BE4297" s="1"/>
      <c r="BH4297" s="1"/>
      <c r="BK4297" s="1"/>
      <c r="BN4297" s="1"/>
      <c r="BR4297" s="1"/>
      <c r="BW4297" s="1"/>
      <c r="BZ4297" s="1"/>
      <c r="CF4297" s="1"/>
      <c r="CN4297" s="1"/>
      <c r="CQ4297" s="1"/>
      <c r="CT4297" s="1"/>
      <c r="CU4297" s="1"/>
    </row>
    <row r="4298" spans="9:99" x14ac:dyDescent="0.2">
      <c r="I4298" s="1"/>
      <c r="L4298" s="1"/>
      <c r="O4298" s="1"/>
      <c r="R4298" s="1"/>
      <c r="U4298" s="1"/>
      <c r="X4298" s="1"/>
      <c r="AA4298" s="1"/>
      <c r="AD4298" s="1"/>
      <c r="AG4298" s="1"/>
      <c r="AK4298" s="1"/>
      <c r="AP4298" s="1"/>
      <c r="AS4298" s="1"/>
      <c r="AW4298" s="1"/>
      <c r="BB4298" s="1"/>
      <c r="BE4298" s="1"/>
      <c r="BH4298" s="1"/>
      <c r="BK4298" s="1"/>
      <c r="BN4298" s="1"/>
      <c r="BR4298" s="1"/>
      <c r="BW4298" s="1"/>
      <c r="BZ4298" s="1"/>
      <c r="CF4298" s="1"/>
      <c r="CN4298" s="1"/>
      <c r="CQ4298" s="1"/>
      <c r="CT4298" s="1"/>
      <c r="CU4298" s="1"/>
    </row>
    <row r="4299" spans="9:99" x14ac:dyDescent="0.2">
      <c r="I4299" s="1"/>
      <c r="L4299" s="1"/>
      <c r="O4299" s="1"/>
      <c r="R4299" s="1"/>
      <c r="U4299" s="1"/>
      <c r="X4299" s="1"/>
      <c r="AA4299" s="1"/>
      <c r="AD4299" s="1"/>
      <c r="AG4299" s="1"/>
      <c r="AK4299" s="1"/>
      <c r="AP4299" s="1"/>
      <c r="AS4299" s="1"/>
      <c r="AW4299" s="1"/>
      <c r="BB4299" s="1"/>
      <c r="BE4299" s="1"/>
      <c r="BH4299" s="1"/>
      <c r="BK4299" s="1"/>
      <c r="BN4299" s="1"/>
      <c r="BR4299" s="1"/>
      <c r="BW4299" s="1"/>
      <c r="BZ4299" s="1"/>
      <c r="CF4299" s="1"/>
      <c r="CN4299" s="1"/>
      <c r="CQ4299" s="1"/>
      <c r="CT4299" s="1"/>
      <c r="CU4299" s="1"/>
    </row>
    <row r="4300" spans="9:99" x14ac:dyDescent="0.2">
      <c r="I4300" s="1"/>
      <c r="L4300" s="1"/>
      <c r="O4300" s="1"/>
      <c r="R4300" s="1"/>
      <c r="U4300" s="1"/>
      <c r="X4300" s="1"/>
      <c r="AA4300" s="1"/>
      <c r="AD4300" s="1"/>
      <c r="AG4300" s="1"/>
      <c r="AK4300" s="1"/>
      <c r="AP4300" s="1"/>
      <c r="AS4300" s="1"/>
      <c r="AW4300" s="1"/>
      <c r="BB4300" s="1"/>
      <c r="BE4300" s="1"/>
      <c r="BH4300" s="1"/>
      <c r="BK4300" s="1"/>
      <c r="BN4300" s="1"/>
      <c r="BR4300" s="1"/>
      <c r="BW4300" s="1"/>
      <c r="BZ4300" s="1"/>
      <c r="CF4300" s="1"/>
      <c r="CN4300" s="1"/>
      <c r="CQ4300" s="1"/>
      <c r="CT4300" s="1"/>
      <c r="CU4300" s="1"/>
    </row>
    <row r="4301" spans="9:99" x14ac:dyDescent="0.2">
      <c r="I4301" s="1"/>
      <c r="L4301" s="1"/>
      <c r="O4301" s="1"/>
      <c r="R4301" s="1"/>
      <c r="U4301" s="1"/>
      <c r="X4301" s="1"/>
      <c r="AA4301" s="1"/>
      <c r="AD4301" s="1"/>
      <c r="AG4301" s="1"/>
      <c r="AK4301" s="1"/>
      <c r="AP4301" s="1"/>
      <c r="AS4301" s="1"/>
      <c r="AW4301" s="1"/>
      <c r="BB4301" s="1"/>
      <c r="BE4301" s="1"/>
      <c r="BH4301" s="1"/>
      <c r="BK4301" s="1"/>
      <c r="BN4301" s="1"/>
      <c r="BR4301" s="1"/>
      <c r="BW4301" s="1"/>
      <c r="BZ4301" s="1"/>
      <c r="CF4301" s="1"/>
      <c r="CN4301" s="1"/>
      <c r="CQ4301" s="1"/>
      <c r="CT4301" s="1"/>
      <c r="CU4301" s="1"/>
    </row>
    <row r="4302" spans="9:99" x14ac:dyDescent="0.2">
      <c r="I4302" s="1"/>
      <c r="L4302" s="1"/>
      <c r="O4302" s="1"/>
      <c r="R4302" s="1"/>
      <c r="U4302" s="1"/>
      <c r="X4302" s="1"/>
      <c r="AA4302" s="1"/>
      <c r="AD4302" s="1"/>
      <c r="AG4302" s="1"/>
      <c r="AK4302" s="1"/>
      <c r="AP4302" s="1"/>
      <c r="AS4302" s="1"/>
      <c r="AW4302" s="1"/>
      <c r="BB4302" s="1"/>
      <c r="BE4302" s="1"/>
      <c r="BH4302" s="1"/>
      <c r="BK4302" s="1"/>
      <c r="BN4302" s="1"/>
      <c r="BR4302" s="1"/>
      <c r="BW4302" s="1"/>
      <c r="BZ4302" s="1"/>
      <c r="CF4302" s="1"/>
      <c r="CN4302" s="1"/>
      <c r="CQ4302" s="1"/>
      <c r="CT4302" s="1"/>
      <c r="CU4302" s="1"/>
    </row>
    <row r="4303" spans="9:99" x14ac:dyDescent="0.2">
      <c r="I4303" s="1"/>
      <c r="L4303" s="1"/>
      <c r="O4303" s="1"/>
      <c r="R4303" s="1"/>
      <c r="U4303" s="1"/>
      <c r="X4303" s="1"/>
      <c r="AA4303" s="1"/>
      <c r="AD4303" s="1"/>
      <c r="AG4303" s="1"/>
      <c r="AK4303" s="1"/>
      <c r="AP4303" s="1"/>
      <c r="AS4303" s="1"/>
      <c r="AW4303" s="1"/>
      <c r="BB4303" s="1"/>
      <c r="BE4303" s="1"/>
      <c r="BH4303" s="1"/>
      <c r="BK4303" s="1"/>
      <c r="BN4303" s="1"/>
      <c r="BR4303" s="1"/>
      <c r="BW4303" s="1"/>
      <c r="BZ4303" s="1"/>
      <c r="CF4303" s="1"/>
      <c r="CN4303" s="1"/>
      <c r="CQ4303" s="1"/>
      <c r="CT4303" s="1"/>
      <c r="CU4303" s="1"/>
    </row>
    <row r="4304" spans="9:99" x14ac:dyDescent="0.2">
      <c r="I4304" s="1"/>
      <c r="L4304" s="1"/>
      <c r="O4304" s="1"/>
      <c r="R4304" s="1"/>
      <c r="U4304" s="1"/>
      <c r="X4304" s="1"/>
      <c r="AA4304" s="1"/>
      <c r="AD4304" s="1"/>
      <c r="AG4304" s="1"/>
      <c r="AK4304" s="1"/>
      <c r="AP4304" s="1"/>
      <c r="AS4304" s="1"/>
      <c r="AW4304" s="1"/>
      <c r="BB4304" s="1"/>
      <c r="BE4304" s="1"/>
      <c r="BH4304" s="1"/>
      <c r="BK4304" s="1"/>
      <c r="BN4304" s="1"/>
      <c r="BR4304" s="1"/>
      <c r="BW4304" s="1"/>
      <c r="BZ4304" s="1"/>
      <c r="CF4304" s="1"/>
      <c r="CN4304" s="1"/>
      <c r="CQ4304" s="1"/>
      <c r="CT4304" s="1"/>
      <c r="CU4304" s="1"/>
    </row>
    <row r="4305" spans="9:99" x14ac:dyDescent="0.2">
      <c r="I4305" s="1"/>
      <c r="L4305" s="1"/>
      <c r="O4305" s="1"/>
      <c r="R4305" s="1"/>
      <c r="U4305" s="1"/>
      <c r="X4305" s="1"/>
      <c r="AA4305" s="1"/>
      <c r="AD4305" s="1"/>
      <c r="AG4305" s="1"/>
      <c r="AK4305" s="1"/>
      <c r="AP4305" s="1"/>
      <c r="AS4305" s="1"/>
      <c r="AW4305" s="1"/>
      <c r="BB4305" s="1"/>
      <c r="BE4305" s="1"/>
      <c r="BH4305" s="1"/>
      <c r="BK4305" s="1"/>
      <c r="BN4305" s="1"/>
      <c r="BR4305" s="1"/>
      <c r="BW4305" s="1"/>
      <c r="BZ4305" s="1"/>
      <c r="CF4305" s="1"/>
      <c r="CN4305" s="1"/>
      <c r="CQ4305" s="1"/>
      <c r="CT4305" s="1"/>
      <c r="CU4305" s="1"/>
    </row>
    <row r="4306" spans="9:99" x14ac:dyDescent="0.2">
      <c r="I4306" s="1"/>
      <c r="L4306" s="1"/>
      <c r="O4306" s="1"/>
      <c r="R4306" s="1"/>
      <c r="U4306" s="1"/>
      <c r="X4306" s="1"/>
      <c r="AA4306" s="1"/>
      <c r="AD4306" s="1"/>
      <c r="AG4306" s="1"/>
      <c r="AK4306" s="1"/>
      <c r="AP4306" s="1"/>
      <c r="AS4306" s="1"/>
      <c r="AW4306" s="1"/>
      <c r="BB4306" s="1"/>
      <c r="BE4306" s="1"/>
      <c r="BH4306" s="1"/>
      <c r="BK4306" s="1"/>
      <c r="BN4306" s="1"/>
      <c r="BR4306" s="1"/>
      <c r="BW4306" s="1"/>
      <c r="BZ4306" s="1"/>
      <c r="CF4306" s="1"/>
      <c r="CN4306" s="1"/>
      <c r="CQ4306" s="1"/>
      <c r="CT4306" s="1"/>
      <c r="CU4306" s="1"/>
    </row>
    <row r="4307" spans="9:99" x14ac:dyDescent="0.2">
      <c r="I4307" s="1"/>
      <c r="L4307" s="1"/>
      <c r="O4307" s="1"/>
      <c r="R4307" s="1"/>
      <c r="U4307" s="1"/>
      <c r="X4307" s="1"/>
      <c r="AA4307" s="1"/>
      <c r="AD4307" s="1"/>
      <c r="AG4307" s="1"/>
      <c r="AK4307" s="1"/>
      <c r="AP4307" s="1"/>
      <c r="AS4307" s="1"/>
      <c r="AW4307" s="1"/>
      <c r="BB4307" s="1"/>
      <c r="BE4307" s="1"/>
      <c r="BH4307" s="1"/>
      <c r="BK4307" s="1"/>
      <c r="BN4307" s="1"/>
      <c r="BR4307" s="1"/>
      <c r="BW4307" s="1"/>
      <c r="BZ4307" s="1"/>
      <c r="CF4307" s="1"/>
      <c r="CN4307" s="1"/>
      <c r="CQ4307" s="1"/>
      <c r="CT4307" s="1"/>
      <c r="CU4307" s="1"/>
    </row>
    <row r="4308" spans="9:99" x14ac:dyDescent="0.2">
      <c r="I4308" s="1"/>
      <c r="L4308" s="1"/>
      <c r="O4308" s="1"/>
      <c r="R4308" s="1"/>
      <c r="U4308" s="1"/>
      <c r="X4308" s="1"/>
      <c r="AA4308" s="1"/>
      <c r="AD4308" s="1"/>
      <c r="AG4308" s="1"/>
      <c r="AK4308" s="1"/>
      <c r="AP4308" s="1"/>
      <c r="AS4308" s="1"/>
      <c r="AW4308" s="1"/>
      <c r="BB4308" s="1"/>
      <c r="BE4308" s="1"/>
      <c r="BH4308" s="1"/>
      <c r="BK4308" s="1"/>
      <c r="BN4308" s="1"/>
      <c r="BR4308" s="1"/>
      <c r="BW4308" s="1"/>
      <c r="BZ4308" s="1"/>
      <c r="CF4308" s="1"/>
      <c r="CN4308" s="1"/>
      <c r="CQ4308" s="1"/>
      <c r="CT4308" s="1"/>
      <c r="CU4308" s="1"/>
    </row>
    <row r="4309" spans="9:99" x14ac:dyDescent="0.2">
      <c r="I4309" s="1"/>
      <c r="L4309" s="1"/>
      <c r="O4309" s="1"/>
      <c r="R4309" s="1"/>
      <c r="U4309" s="1"/>
      <c r="X4309" s="1"/>
      <c r="AA4309" s="1"/>
      <c r="AD4309" s="1"/>
      <c r="AG4309" s="1"/>
      <c r="AK4309" s="1"/>
      <c r="AP4309" s="1"/>
      <c r="AS4309" s="1"/>
      <c r="AW4309" s="1"/>
      <c r="BB4309" s="1"/>
      <c r="BE4309" s="1"/>
      <c r="BH4309" s="1"/>
      <c r="BK4309" s="1"/>
      <c r="BN4309" s="1"/>
      <c r="BR4309" s="1"/>
      <c r="BW4309" s="1"/>
      <c r="BZ4309" s="1"/>
      <c r="CF4309" s="1"/>
      <c r="CN4309" s="1"/>
      <c r="CQ4309" s="1"/>
      <c r="CT4309" s="1"/>
      <c r="CU4309" s="1"/>
    </row>
    <row r="4310" spans="9:99" x14ac:dyDescent="0.2">
      <c r="I4310" s="1"/>
      <c r="L4310" s="1"/>
      <c r="O4310" s="1"/>
      <c r="R4310" s="1"/>
      <c r="U4310" s="1"/>
      <c r="X4310" s="1"/>
      <c r="AA4310" s="1"/>
      <c r="AD4310" s="1"/>
      <c r="AG4310" s="1"/>
      <c r="AK4310" s="1"/>
      <c r="AP4310" s="1"/>
      <c r="AS4310" s="1"/>
      <c r="AW4310" s="1"/>
      <c r="BB4310" s="1"/>
      <c r="BE4310" s="1"/>
      <c r="BH4310" s="1"/>
      <c r="BK4310" s="1"/>
      <c r="BN4310" s="1"/>
      <c r="BR4310" s="1"/>
      <c r="BW4310" s="1"/>
      <c r="BZ4310" s="1"/>
      <c r="CF4310" s="1"/>
      <c r="CN4310" s="1"/>
      <c r="CQ4310" s="1"/>
      <c r="CT4310" s="1"/>
      <c r="CU4310" s="1"/>
    </row>
    <row r="4311" spans="9:99" x14ac:dyDescent="0.2">
      <c r="I4311" s="1"/>
      <c r="L4311" s="1"/>
      <c r="O4311" s="1"/>
      <c r="R4311" s="1"/>
      <c r="U4311" s="1"/>
      <c r="X4311" s="1"/>
      <c r="AA4311" s="1"/>
      <c r="AD4311" s="1"/>
      <c r="AG4311" s="1"/>
      <c r="AK4311" s="1"/>
      <c r="AP4311" s="1"/>
      <c r="AS4311" s="1"/>
      <c r="AW4311" s="1"/>
      <c r="BB4311" s="1"/>
      <c r="BE4311" s="1"/>
      <c r="BH4311" s="1"/>
      <c r="BK4311" s="1"/>
      <c r="BN4311" s="1"/>
      <c r="BR4311" s="1"/>
      <c r="BW4311" s="1"/>
      <c r="BZ4311" s="1"/>
      <c r="CF4311" s="1"/>
      <c r="CN4311" s="1"/>
      <c r="CQ4311" s="1"/>
      <c r="CT4311" s="1"/>
      <c r="CU4311" s="1"/>
    </row>
    <row r="4312" spans="9:99" x14ac:dyDescent="0.2">
      <c r="I4312" s="1"/>
      <c r="L4312" s="1"/>
      <c r="O4312" s="1"/>
      <c r="R4312" s="1"/>
      <c r="U4312" s="1"/>
      <c r="X4312" s="1"/>
      <c r="AA4312" s="1"/>
      <c r="AD4312" s="1"/>
      <c r="AG4312" s="1"/>
      <c r="AK4312" s="1"/>
      <c r="AP4312" s="1"/>
      <c r="AS4312" s="1"/>
      <c r="AW4312" s="1"/>
      <c r="BB4312" s="1"/>
      <c r="BE4312" s="1"/>
      <c r="BH4312" s="1"/>
      <c r="BK4312" s="1"/>
      <c r="BN4312" s="1"/>
      <c r="BR4312" s="1"/>
      <c r="BW4312" s="1"/>
      <c r="BZ4312" s="1"/>
      <c r="CF4312" s="1"/>
      <c r="CN4312" s="1"/>
      <c r="CQ4312" s="1"/>
      <c r="CT4312" s="1"/>
      <c r="CU4312" s="1"/>
    </row>
    <row r="4313" spans="9:99" x14ac:dyDescent="0.2">
      <c r="I4313" s="1"/>
      <c r="L4313" s="1"/>
      <c r="O4313" s="1"/>
      <c r="R4313" s="1"/>
      <c r="U4313" s="1"/>
      <c r="X4313" s="1"/>
      <c r="AA4313" s="1"/>
      <c r="AD4313" s="1"/>
      <c r="AG4313" s="1"/>
      <c r="AK4313" s="1"/>
      <c r="AP4313" s="1"/>
      <c r="AS4313" s="1"/>
      <c r="AW4313" s="1"/>
      <c r="BB4313" s="1"/>
      <c r="BE4313" s="1"/>
      <c r="BH4313" s="1"/>
      <c r="BK4313" s="1"/>
      <c r="BN4313" s="1"/>
      <c r="BR4313" s="1"/>
      <c r="BW4313" s="1"/>
      <c r="BZ4313" s="1"/>
      <c r="CF4313" s="1"/>
      <c r="CN4313" s="1"/>
      <c r="CQ4313" s="1"/>
      <c r="CT4313" s="1"/>
      <c r="CU4313" s="1"/>
    </row>
    <row r="4314" spans="9:99" x14ac:dyDescent="0.2">
      <c r="I4314" s="1"/>
      <c r="L4314" s="1"/>
      <c r="O4314" s="1"/>
      <c r="R4314" s="1"/>
      <c r="U4314" s="1"/>
      <c r="X4314" s="1"/>
      <c r="AA4314" s="1"/>
      <c r="AD4314" s="1"/>
      <c r="AG4314" s="1"/>
      <c r="AK4314" s="1"/>
      <c r="AP4314" s="1"/>
      <c r="AS4314" s="1"/>
      <c r="AW4314" s="1"/>
      <c r="BB4314" s="1"/>
      <c r="BE4314" s="1"/>
      <c r="BH4314" s="1"/>
      <c r="BK4314" s="1"/>
      <c r="BN4314" s="1"/>
      <c r="BR4314" s="1"/>
      <c r="BW4314" s="1"/>
      <c r="BZ4314" s="1"/>
      <c r="CF4314" s="1"/>
      <c r="CN4314" s="1"/>
      <c r="CQ4314" s="1"/>
      <c r="CT4314" s="1"/>
      <c r="CU4314" s="1"/>
    </row>
    <row r="4315" spans="9:99" x14ac:dyDescent="0.2">
      <c r="I4315" s="1"/>
      <c r="L4315" s="1"/>
      <c r="O4315" s="1"/>
      <c r="R4315" s="1"/>
      <c r="U4315" s="1"/>
      <c r="X4315" s="1"/>
      <c r="AA4315" s="1"/>
      <c r="AD4315" s="1"/>
      <c r="AG4315" s="1"/>
      <c r="AK4315" s="1"/>
      <c r="AP4315" s="1"/>
      <c r="AS4315" s="1"/>
      <c r="AW4315" s="1"/>
      <c r="BB4315" s="1"/>
      <c r="BE4315" s="1"/>
      <c r="BH4315" s="1"/>
      <c r="BK4315" s="1"/>
      <c r="BN4315" s="1"/>
      <c r="BR4315" s="1"/>
      <c r="BW4315" s="1"/>
      <c r="BZ4315" s="1"/>
      <c r="CF4315" s="1"/>
      <c r="CN4315" s="1"/>
      <c r="CQ4315" s="1"/>
      <c r="CT4315" s="1"/>
      <c r="CU4315" s="1"/>
    </row>
    <row r="4316" spans="9:99" x14ac:dyDescent="0.2">
      <c r="I4316" s="1"/>
      <c r="L4316" s="1"/>
      <c r="O4316" s="1"/>
      <c r="R4316" s="1"/>
      <c r="U4316" s="1"/>
      <c r="X4316" s="1"/>
      <c r="AA4316" s="1"/>
      <c r="AD4316" s="1"/>
      <c r="AG4316" s="1"/>
      <c r="AK4316" s="1"/>
      <c r="AP4316" s="1"/>
      <c r="AS4316" s="1"/>
      <c r="AW4316" s="1"/>
      <c r="BB4316" s="1"/>
      <c r="BE4316" s="1"/>
      <c r="BH4316" s="1"/>
      <c r="BK4316" s="1"/>
      <c r="BN4316" s="1"/>
      <c r="BR4316" s="1"/>
      <c r="BW4316" s="1"/>
      <c r="BZ4316" s="1"/>
      <c r="CF4316" s="1"/>
      <c r="CN4316" s="1"/>
      <c r="CQ4316" s="1"/>
      <c r="CT4316" s="1"/>
      <c r="CU4316" s="1"/>
    </row>
    <row r="4317" spans="9:99" x14ac:dyDescent="0.2">
      <c r="I4317" s="1"/>
      <c r="L4317" s="1"/>
      <c r="O4317" s="1"/>
      <c r="R4317" s="1"/>
      <c r="U4317" s="1"/>
      <c r="X4317" s="1"/>
      <c r="AA4317" s="1"/>
      <c r="AD4317" s="1"/>
      <c r="AG4317" s="1"/>
      <c r="AK4317" s="1"/>
      <c r="AP4317" s="1"/>
      <c r="AS4317" s="1"/>
      <c r="AW4317" s="1"/>
      <c r="BB4317" s="1"/>
      <c r="BE4317" s="1"/>
      <c r="BH4317" s="1"/>
      <c r="BK4317" s="1"/>
      <c r="BN4317" s="1"/>
      <c r="BR4317" s="1"/>
      <c r="BW4317" s="1"/>
      <c r="BZ4317" s="1"/>
      <c r="CF4317" s="1"/>
      <c r="CN4317" s="1"/>
      <c r="CQ4317" s="1"/>
      <c r="CT4317" s="1"/>
      <c r="CU4317" s="1"/>
    </row>
    <row r="4318" spans="9:99" x14ac:dyDescent="0.2">
      <c r="I4318" s="1"/>
      <c r="L4318" s="1"/>
      <c r="O4318" s="1"/>
      <c r="R4318" s="1"/>
      <c r="U4318" s="1"/>
      <c r="X4318" s="1"/>
      <c r="AA4318" s="1"/>
      <c r="AD4318" s="1"/>
      <c r="AG4318" s="1"/>
      <c r="AK4318" s="1"/>
      <c r="AP4318" s="1"/>
      <c r="AS4318" s="1"/>
      <c r="AW4318" s="1"/>
      <c r="BB4318" s="1"/>
      <c r="BE4318" s="1"/>
      <c r="BH4318" s="1"/>
      <c r="BK4318" s="1"/>
      <c r="BN4318" s="1"/>
      <c r="BR4318" s="1"/>
      <c r="BW4318" s="1"/>
      <c r="BZ4318" s="1"/>
      <c r="CF4318" s="1"/>
      <c r="CN4318" s="1"/>
      <c r="CQ4318" s="1"/>
      <c r="CT4318" s="1"/>
      <c r="CU4318" s="1"/>
    </row>
    <row r="4319" spans="9:99" x14ac:dyDescent="0.2">
      <c r="I4319" s="1"/>
      <c r="L4319" s="1"/>
      <c r="O4319" s="1"/>
      <c r="R4319" s="1"/>
      <c r="U4319" s="1"/>
      <c r="X4319" s="1"/>
      <c r="AA4319" s="1"/>
      <c r="AD4319" s="1"/>
      <c r="AG4319" s="1"/>
      <c r="AK4319" s="1"/>
      <c r="AP4319" s="1"/>
      <c r="AS4319" s="1"/>
      <c r="AW4319" s="1"/>
      <c r="BB4319" s="1"/>
      <c r="BE4319" s="1"/>
      <c r="BH4319" s="1"/>
      <c r="BK4319" s="1"/>
      <c r="BN4319" s="1"/>
      <c r="BR4319" s="1"/>
      <c r="BW4319" s="1"/>
      <c r="BZ4319" s="1"/>
      <c r="CF4319" s="1"/>
      <c r="CN4319" s="1"/>
      <c r="CQ4319" s="1"/>
      <c r="CT4319" s="1"/>
      <c r="CU4319" s="1"/>
    </row>
    <row r="4320" spans="9:99" x14ac:dyDescent="0.2">
      <c r="I4320" s="1"/>
      <c r="L4320" s="1"/>
      <c r="O4320" s="1"/>
      <c r="R4320" s="1"/>
      <c r="U4320" s="1"/>
      <c r="X4320" s="1"/>
      <c r="AA4320" s="1"/>
      <c r="AD4320" s="1"/>
      <c r="AG4320" s="1"/>
      <c r="AK4320" s="1"/>
      <c r="AP4320" s="1"/>
      <c r="AS4320" s="1"/>
      <c r="AW4320" s="1"/>
      <c r="BB4320" s="1"/>
      <c r="BE4320" s="1"/>
      <c r="BH4320" s="1"/>
      <c r="BK4320" s="1"/>
      <c r="BN4320" s="1"/>
      <c r="BR4320" s="1"/>
      <c r="BW4320" s="1"/>
      <c r="BZ4320" s="1"/>
      <c r="CF4320" s="1"/>
      <c r="CN4320" s="1"/>
      <c r="CQ4320" s="1"/>
      <c r="CT4320" s="1"/>
      <c r="CU4320" s="1"/>
    </row>
    <row r="4321" spans="9:99" x14ac:dyDescent="0.2">
      <c r="I4321" s="1"/>
      <c r="L4321" s="1"/>
      <c r="O4321" s="1"/>
      <c r="R4321" s="1"/>
      <c r="U4321" s="1"/>
      <c r="X4321" s="1"/>
      <c r="AA4321" s="1"/>
      <c r="AD4321" s="1"/>
      <c r="AG4321" s="1"/>
      <c r="AK4321" s="1"/>
      <c r="AP4321" s="1"/>
      <c r="AS4321" s="1"/>
      <c r="AW4321" s="1"/>
      <c r="BB4321" s="1"/>
      <c r="BE4321" s="1"/>
      <c r="BH4321" s="1"/>
      <c r="BK4321" s="1"/>
      <c r="BN4321" s="1"/>
      <c r="BR4321" s="1"/>
      <c r="BW4321" s="1"/>
      <c r="BZ4321" s="1"/>
      <c r="CF4321" s="1"/>
      <c r="CN4321" s="1"/>
      <c r="CQ4321" s="1"/>
      <c r="CT4321" s="1"/>
      <c r="CU4321" s="1"/>
    </row>
    <row r="4322" spans="9:99" x14ac:dyDescent="0.2">
      <c r="I4322" s="1"/>
      <c r="L4322" s="1"/>
      <c r="O4322" s="1"/>
      <c r="R4322" s="1"/>
      <c r="U4322" s="1"/>
      <c r="X4322" s="1"/>
      <c r="AA4322" s="1"/>
      <c r="AD4322" s="1"/>
      <c r="AG4322" s="1"/>
      <c r="AK4322" s="1"/>
      <c r="AP4322" s="1"/>
      <c r="AS4322" s="1"/>
      <c r="AW4322" s="1"/>
      <c r="BB4322" s="1"/>
      <c r="BE4322" s="1"/>
      <c r="BH4322" s="1"/>
      <c r="BK4322" s="1"/>
      <c r="BN4322" s="1"/>
      <c r="BR4322" s="1"/>
      <c r="BW4322" s="1"/>
      <c r="BZ4322" s="1"/>
      <c r="CF4322" s="1"/>
      <c r="CN4322" s="1"/>
      <c r="CQ4322" s="1"/>
      <c r="CT4322" s="1"/>
      <c r="CU4322" s="1"/>
    </row>
    <row r="4323" spans="9:99" x14ac:dyDescent="0.2">
      <c r="I4323" s="1"/>
      <c r="L4323" s="1"/>
      <c r="O4323" s="1"/>
      <c r="R4323" s="1"/>
      <c r="U4323" s="1"/>
      <c r="X4323" s="1"/>
      <c r="AA4323" s="1"/>
      <c r="AD4323" s="1"/>
      <c r="AG4323" s="1"/>
      <c r="AK4323" s="1"/>
      <c r="AP4323" s="1"/>
      <c r="AS4323" s="1"/>
      <c r="AW4323" s="1"/>
      <c r="BB4323" s="1"/>
      <c r="BE4323" s="1"/>
      <c r="BH4323" s="1"/>
      <c r="BK4323" s="1"/>
      <c r="BN4323" s="1"/>
      <c r="BR4323" s="1"/>
      <c r="BW4323" s="1"/>
      <c r="BZ4323" s="1"/>
      <c r="CF4323" s="1"/>
      <c r="CN4323" s="1"/>
      <c r="CQ4323" s="1"/>
      <c r="CT4323" s="1"/>
      <c r="CU4323" s="1"/>
    </row>
    <row r="4324" spans="9:99" x14ac:dyDescent="0.2">
      <c r="I4324" s="1"/>
      <c r="L4324" s="1"/>
      <c r="O4324" s="1"/>
      <c r="R4324" s="1"/>
      <c r="U4324" s="1"/>
      <c r="X4324" s="1"/>
      <c r="AA4324" s="1"/>
      <c r="AD4324" s="1"/>
      <c r="AG4324" s="1"/>
      <c r="AK4324" s="1"/>
      <c r="AP4324" s="1"/>
      <c r="AS4324" s="1"/>
      <c r="AW4324" s="1"/>
      <c r="BB4324" s="1"/>
      <c r="BE4324" s="1"/>
      <c r="BH4324" s="1"/>
      <c r="BK4324" s="1"/>
      <c r="BN4324" s="1"/>
      <c r="BR4324" s="1"/>
      <c r="BW4324" s="1"/>
      <c r="BZ4324" s="1"/>
      <c r="CF4324" s="1"/>
      <c r="CN4324" s="1"/>
      <c r="CQ4324" s="1"/>
      <c r="CT4324" s="1"/>
      <c r="CU4324" s="1"/>
    </row>
    <row r="4325" spans="9:99" x14ac:dyDescent="0.2">
      <c r="I4325" s="1"/>
      <c r="L4325" s="1"/>
      <c r="O4325" s="1"/>
      <c r="R4325" s="1"/>
      <c r="U4325" s="1"/>
      <c r="X4325" s="1"/>
      <c r="AA4325" s="1"/>
      <c r="AD4325" s="1"/>
      <c r="AG4325" s="1"/>
      <c r="AK4325" s="1"/>
      <c r="AP4325" s="1"/>
      <c r="AS4325" s="1"/>
      <c r="AW4325" s="1"/>
      <c r="BB4325" s="1"/>
      <c r="BE4325" s="1"/>
      <c r="BH4325" s="1"/>
      <c r="BK4325" s="1"/>
      <c r="BN4325" s="1"/>
      <c r="BR4325" s="1"/>
      <c r="BW4325" s="1"/>
      <c r="BZ4325" s="1"/>
      <c r="CF4325" s="1"/>
      <c r="CN4325" s="1"/>
      <c r="CQ4325" s="1"/>
      <c r="CT4325" s="1"/>
      <c r="CU4325" s="1"/>
    </row>
    <row r="4326" spans="9:99" x14ac:dyDescent="0.2">
      <c r="I4326" s="1"/>
      <c r="L4326" s="1"/>
      <c r="O4326" s="1"/>
      <c r="R4326" s="1"/>
      <c r="U4326" s="1"/>
      <c r="X4326" s="1"/>
      <c r="AA4326" s="1"/>
      <c r="AD4326" s="1"/>
      <c r="AG4326" s="1"/>
      <c r="AK4326" s="1"/>
      <c r="AP4326" s="1"/>
      <c r="AS4326" s="1"/>
      <c r="AW4326" s="1"/>
      <c r="BB4326" s="1"/>
      <c r="BE4326" s="1"/>
      <c r="BH4326" s="1"/>
      <c r="BK4326" s="1"/>
      <c r="BN4326" s="1"/>
      <c r="BR4326" s="1"/>
      <c r="BW4326" s="1"/>
      <c r="BZ4326" s="1"/>
      <c r="CF4326" s="1"/>
      <c r="CN4326" s="1"/>
      <c r="CQ4326" s="1"/>
      <c r="CT4326" s="1"/>
      <c r="CU4326" s="1"/>
    </row>
    <row r="4327" spans="9:99" x14ac:dyDescent="0.2">
      <c r="I4327" s="1"/>
      <c r="L4327" s="1"/>
      <c r="O4327" s="1"/>
      <c r="R4327" s="1"/>
      <c r="U4327" s="1"/>
      <c r="X4327" s="1"/>
      <c r="AA4327" s="1"/>
      <c r="AD4327" s="1"/>
      <c r="AG4327" s="1"/>
      <c r="AK4327" s="1"/>
      <c r="AP4327" s="1"/>
      <c r="AS4327" s="1"/>
      <c r="AW4327" s="1"/>
      <c r="BB4327" s="1"/>
      <c r="BE4327" s="1"/>
      <c r="BH4327" s="1"/>
      <c r="BK4327" s="1"/>
      <c r="BN4327" s="1"/>
      <c r="BR4327" s="1"/>
      <c r="BW4327" s="1"/>
      <c r="BZ4327" s="1"/>
      <c r="CF4327" s="1"/>
      <c r="CN4327" s="1"/>
      <c r="CQ4327" s="1"/>
      <c r="CT4327" s="1"/>
      <c r="CU4327" s="1"/>
    </row>
    <row r="4328" spans="9:99" x14ac:dyDescent="0.2">
      <c r="I4328" s="1"/>
      <c r="L4328" s="1"/>
      <c r="O4328" s="1"/>
      <c r="R4328" s="1"/>
      <c r="U4328" s="1"/>
      <c r="X4328" s="1"/>
      <c r="AA4328" s="1"/>
      <c r="AD4328" s="1"/>
      <c r="AG4328" s="1"/>
      <c r="AK4328" s="1"/>
      <c r="AP4328" s="1"/>
      <c r="AS4328" s="1"/>
      <c r="AW4328" s="1"/>
      <c r="BB4328" s="1"/>
      <c r="BE4328" s="1"/>
      <c r="BH4328" s="1"/>
      <c r="BK4328" s="1"/>
      <c r="BN4328" s="1"/>
      <c r="BR4328" s="1"/>
      <c r="BW4328" s="1"/>
      <c r="BZ4328" s="1"/>
      <c r="CF4328" s="1"/>
      <c r="CN4328" s="1"/>
      <c r="CQ4328" s="1"/>
      <c r="CT4328" s="1"/>
      <c r="CU4328" s="1"/>
    </row>
    <row r="4329" spans="9:99" x14ac:dyDescent="0.2">
      <c r="I4329" s="1"/>
      <c r="L4329" s="1"/>
      <c r="O4329" s="1"/>
      <c r="R4329" s="1"/>
      <c r="U4329" s="1"/>
      <c r="X4329" s="1"/>
      <c r="AA4329" s="1"/>
      <c r="AD4329" s="1"/>
      <c r="AG4329" s="1"/>
      <c r="AK4329" s="1"/>
      <c r="AP4329" s="1"/>
      <c r="AS4329" s="1"/>
      <c r="AW4329" s="1"/>
      <c r="BB4329" s="1"/>
      <c r="BE4329" s="1"/>
      <c r="BH4329" s="1"/>
      <c r="BK4329" s="1"/>
      <c r="BN4329" s="1"/>
      <c r="BR4329" s="1"/>
      <c r="BW4329" s="1"/>
      <c r="BZ4329" s="1"/>
      <c r="CF4329" s="1"/>
      <c r="CN4329" s="1"/>
      <c r="CQ4329" s="1"/>
      <c r="CT4329" s="1"/>
      <c r="CU4329" s="1"/>
    </row>
    <row r="4330" spans="9:99" x14ac:dyDescent="0.2">
      <c r="I4330" s="1"/>
      <c r="L4330" s="1"/>
      <c r="O4330" s="1"/>
      <c r="R4330" s="1"/>
      <c r="U4330" s="1"/>
      <c r="X4330" s="1"/>
      <c r="AA4330" s="1"/>
      <c r="AD4330" s="1"/>
      <c r="AG4330" s="1"/>
      <c r="AK4330" s="1"/>
      <c r="AP4330" s="1"/>
      <c r="AS4330" s="1"/>
      <c r="AW4330" s="1"/>
      <c r="BB4330" s="1"/>
      <c r="BE4330" s="1"/>
      <c r="BH4330" s="1"/>
      <c r="BK4330" s="1"/>
      <c r="BN4330" s="1"/>
      <c r="BR4330" s="1"/>
      <c r="BW4330" s="1"/>
      <c r="BZ4330" s="1"/>
      <c r="CF4330" s="1"/>
      <c r="CN4330" s="1"/>
      <c r="CQ4330" s="1"/>
      <c r="CT4330" s="1"/>
      <c r="CU4330" s="1"/>
    </row>
    <row r="4331" spans="9:99" x14ac:dyDescent="0.2">
      <c r="I4331" s="1"/>
      <c r="L4331" s="1"/>
      <c r="O4331" s="1"/>
      <c r="R4331" s="1"/>
      <c r="U4331" s="1"/>
      <c r="X4331" s="1"/>
      <c r="AA4331" s="1"/>
      <c r="AD4331" s="1"/>
      <c r="AG4331" s="1"/>
      <c r="AK4331" s="1"/>
      <c r="AP4331" s="1"/>
      <c r="AS4331" s="1"/>
      <c r="AW4331" s="1"/>
      <c r="BB4331" s="1"/>
      <c r="BE4331" s="1"/>
      <c r="BH4331" s="1"/>
      <c r="BK4331" s="1"/>
      <c r="BN4331" s="1"/>
      <c r="BR4331" s="1"/>
      <c r="BW4331" s="1"/>
      <c r="BZ4331" s="1"/>
      <c r="CF4331" s="1"/>
      <c r="CN4331" s="1"/>
      <c r="CQ4331" s="1"/>
      <c r="CT4331" s="1"/>
      <c r="CU4331" s="1"/>
    </row>
    <row r="4332" spans="9:99" x14ac:dyDescent="0.2">
      <c r="I4332" s="1"/>
      <c r="L4332" s="1"/>
      <c r="O4332" s="1"/>
      <c r="R4332" s="1"/>
      <c r="U4332" s="1"/>
      <c r="X4332" s="1"/>
      <c r="AA4332" s="1"/>
      <c r="AD4332" s="1"/>
      <c r="AG4332" s="1"/>
      <c r="AK4332" s="1"/>
      <c r="AP4332" s="1"/>
      <c r="AS4332" s="1"/>
      <c r="AW4332" s="1"/>
      <c r="BB4332" s="1"/>
      <c r="BE4332" s="1"/>
      <c r="BH4332" s="1"/>
      <c r="BK4332" s="1"/>
      <c r="BN4332" s="1"/>
      <c r="BR4332" s="1"/>
      <c r="BW4332" s="1"/>
      <c r="BZ4332" s="1"/>
      <c r="CF4332" s="1"/>
      <c r="CN4332" s="1"/>
      <c r="CQ4332" s="1"/>
      <c r="CT4332" s="1"/>
      <c r="CU4332" s="1"/>
    </row>
    <row r="4333" spans="9:99" x14ac:dyDescent="0.2">
      <c r="I4333" s="1"/>
      <c r="L4333" s="1"/>
      <c r="O4333" s="1"/>
      <c r="R4333" s="1"/>
      <c r="U4333" s="1"/>
      <c r="X4333" s="1"/>
      <c r="AA4333" s="1"/>
      <c r="AD4333" s="1"/>
      <c r="AG4333" s="1"/>
      <c r="AK4333" s="1"/>
      <c r="AP4333" s="1"/>
      <c r="AS4333" s="1"/>
      <c r="AW4333" s="1"/>
      <c r="BB4333" s="1"/>
      <c r="BE4333" s="1"/>
      <c r="BH4333" s="1"/>
      <c r="BK4333" s="1"/>
      <c r="BN4333" s="1"/>
      <c r="BR4333" s="1"/>
      <c r="BW4333" s="1"/>
      <c r="BZ4333" s="1"/>
      <c r="CF4333" s="1"/>
      <c r="CN4333" s="1"/>
      <c r="CQ4333" s="1"/>
      <c r="CT4333" s="1"/>
      <c r="CU4333" s="1"/>
    </row>
    <row r="4334" spans="9:99" x14ac:dyDescent="0.2">
      <c r="I4334" s="1"/>
      <c r="L4334" s="1"/>
      <c r="O4334" s="1"/>
      <c r="R4334" s="1"/>
      <c r="U4334" s="1"/>
      <c r="X4334" s="1"/>
      <c r="AA4334" s="1"/>
      <c r="AD4334" s="1"/>
      <c r="AG4334" s="1"/>
      <c r="AK4334" s="1"/>
      <c r="AP4334" s="1"/>
      <c r="AS4334" s="1"/>
      <c r="AW4334" s="1"/>
      <c r="BB4334" s="1"/>
      <c r="BE4334" s="1"/>
      <c r="BH4334" s="1"/>
      <c r="BK4334" s="1"/>
      <c r="BN4334" s="1"/>
      <c r="BR4334" s="1"/>
      <c r="BW4334" s="1"/>
      <c r="BZ4334" s="1"/>
      <c r="CF4334" s="1"/>
      <c r="CN4334" s="1"/>
      <c r="CQ4334" s="1"/>
      <c r="CT4334" s="1"/>
      <c r="CU4334" s="1"/>
    </row>
    <row r="4335" spans="9:99" x14ac:dyDescent="0.2">
      <c r="I4335" s="1"/>
      <c r="L4335" s="1"/>
      <c r="O4335" s="1"/>
      <c r="R4335" s="1"/>
      <c r="U4335" s="1"/>
      <c r="X4335" s="1"/>
      <c r="AA4335" s="1"/>
      <c r="AD4335" s="1"/>
      <c r="AG4335" s="1"/>
      <c r="AK4335" s="1"/>
      <c r="AP4335" s="1"/>
      <c r="AS4335" s="1"/>
      <c r="AW4335" s="1"/>
      <c r="BB4335" s="1"/>
      <c r="BE4335" s="1"/>
      <c r="BH4335" s="1"/>
      <c r="BK4335" s="1"/>
      <c r="BN4335" s="1"/>
      <c r="BR4335" s="1"/>
      <c r="BW4335" s="1"/>
      <c r="BZ4335" s="1"/>
      <c r="CF4335" s="1"/>
      <c r="CN4335" s="1"/>
      <c r="CQ4335" s="1"/>
      <c r="CT4335" s="1"/>
      <c r="CU4335" s="1"/>
    </row>
    <row r="4336" spans="9:99" x14ac:dyDescent="0.2">
      <c r="I4336" s="1"/>
      <c r="L4336" s="1"/>
      <c r="O4336" s="1"/>
      <c r="R4336" s="1"/>
      <c r="U4336" s="1"/>
      <c r="X4336" s="1"/>
      <c r="AA4336" s="1"/>
      <c r="AD4336" s="1"/>
      <c r="AG4336" s="1"/>
      <c r="AK4336" s="1"/>
      <c r="AP4336" s="1"/>
      <c r="AS4336" s="1"/>
      <c r="AW4336" s="1"/>
      <c r="BB4336" s="1"/>
      <c r="BE4336" s="1"/>
      <c r="BH4336" s="1"/>
      <c r="BK4336" s="1"/>
      <c r="BN4336" s="1"/>
      <c r="BR4336" s="1"/>
      <c r="BW4336" s="1"/>
      <c r="BZ4336" s="1"/>
      <c r="CF4336" s="1"/>
      <c r="CN4336" s="1"/>
      <c r="CQ4336" s="1"/>
      <c r="CT4336" s="1"/>
      <c r="CU4336" s="1"/>
    </row>
    <row r="4337" spans="9:99" x14ac:dyDescent="0.2">
      <c r="I4337" s="1"/>
      <c r="L4337" s="1"/>
      <c r="O4337" s="1"/>
      <c r="R4337" s="1"/>
      <c r="U4337" s="1"/>
      <c r="X4337" s="1"/>
      <c r="AA4337" s="1"/>
      <c r="AD4337" s="1"/>
      <c r="AG4337" s="1"/>
      <c r="AK4337" s="1"/>
      <c r="AP4337" s="1"/>
      <c r="AS4337" s="1"/>
      <c r="AW4337" s="1"/>
      <c r="BB4337" s="1"/>
      <c r="BE4337" s="1"/>
      <c r="BH4337" s="1"/>
      <c r="BK4337" s="1"/>
      <c r="BN4337" s="1"/>
      <c r="BR4337" s="1"/>
      <c r="BW4337" s="1"/>
      <c r="BZ4337" s="1"/>
      <c r="CF4337" s="1"/>
      <c r="CN4337" s="1"/>
      <c r="CQ4337" s="1"/>
      <c r="CT4337" s="1"/>
      <c r="CU4337" s="1"/>
    </row>
    <row r="4338" spans="9:99" x14ac:dyDescent="0.2">
      <c r="I4338" s="1"/>
      <c r="L4338" s="1"/>
      <c r="O4338" s="1"/>
      <c r="R4338" s="1"/>
      <c r="U4338" s="1"/>
      <c r="X4338" s="1"/>
      <c r="AA4338" s="1"/>
      <c r="AD4338" s="1"/>
      <c r="AG4338" s="1"/>
      <c r="AK4338" s="1"/>
      <c r="AP4338" s="1"/>
      <c r="AS4338" s="1"/>
      <c r="AW4338" s="1"/>
      <c r="BB4338" s="1"/>
      <c r="BE4338" s="1"/>
      <c r="BH4338" s="1"/>
      <c r="BK4338" s="1"/>
      <c r="BN4338" s="1"/>
      <c r="BR4338" s="1"/>
      <c r="BW4338" s="1"/>
      <c r="BZ4338" s="1"/>
      <c r="CF4338" s="1"/>
      <c r="CN4338" s="1"/>
      <c r="CQ4338" s="1"/>
      <c r="CT4338" s="1"/>
      <c r="CU4338" s="1"/>
    </row>
    <row r="4339" spans="9:99" x14ac:dyDescent="0.2">
      <c r="I4339" s="1"/>
      <c r="L4339" s="1"/>
      <c r="O4339" s="1"/>
      <c r="R4339" s="1"/>
      <c r="U4339" s="1"/>
      <c r="X4339" s="1"/>
      <c r="AA4339" s="1"/>
      <c r="AD4339" s="1"/>
      <c r="AG4339" s="1"/>
      <c r="AK4339" s="1"/>
      <c r="AP4339" s="1"/>
      <c r="AS4339" s="1"/>
      <c r="AW4339" s="1"/>
      <c r="BB4339" s="1"/>
      <c r="BE4339" s="1"/>
      <c r="BH4339" s="1"/>
      <c r="BK4339" s="1"/>
      <c r="BN4339" s="1"/>
      <c r="BR4339" s="1"/>
      <c r="BW4339" s="1"/>
      <c r="BZ4339" s="1"/>
      <c r="CF4339" s="1"/>
      <c r="CN4339" s="1"/>
      <c r="CQ4339" s="1"/>
      <c r="CT4339" s="1"/>
      <c r="CU4339" s="1"/>
    </row>
    <row r="4340" spans="9:99" x14ac:dyDescent="0.2">
      <c r="I4340" s="1"/>
      <c r="L4340" s="1"/>
      <c r="O4340" s="1"/>
      <c r="R4340" s="1"/>
      <c r="U4340" s="1"/>
      <c r="X4340" s="1"/>
      <c r="AA4340" s="1"/>
      <c r="AD4340" s="1"/>
      <c r="AG4340" s="1"/>
      <c r="AK4340" s="1"/>
      <c r="AP4340" s="1"/>
      <c r="AS4340" s="1"/>
      <c r="AW4340" s="1"/>
      <c r="BB4340" s="1"/>
      <c r="BE4340" s="1"/>
      <c r="BH4340" s="1"/>
      <c r="BK4340" s="1"/>
      <c r="BN4340" s="1"/>
      <c r="BR4340" s="1"/>
      <c r="BW4340" s="1"/>
      <c r="BZ4340" s="1"/>
      <c r="CF4340" s="1"/>
      <c r="CN4340" s="1"/>
      <c r="CQ4340" s="1"/>
      <c r="CT4340" s="1"/>
      <c r="CU4340" s="1"/>
    </row>
    <row r="4341" spans="9:99" x14ac:dyDescent="0.2">
      <c r="I4341" s="1"/>
      <c r="L4341" s="1"/>
      <c r="O4341" s="1"/>
      <c r="R4341" s="1"/>
      <c r="U4341" s="1"/>
      <c r="X4341" s="1"/>
      <c r="AA4341" s="1"/>
      <c r="AD4341" s="1"/>
      <c r="AG4341" s="1"/>
      <c r="AK4341" s="1"/>
      <c r="AP4341" s="1"/>
      <c r="AS4341" s="1"/>
      <c r="AW4341" s="1"/>
      <c r="BB4341" s="1"/>
      <c r="BE4341" s="1"/>
      <c r="BH4341" s="1"/>
      <c r="BK4341" s="1"/>
      <c r="BN4341" s="1"/>
      <c r="BR4341" s="1"/>
      <c r="BW4341" s="1"/>
      <c r="BZ4341" s="1"/>
      <c r="CF4341" s="1"/>
      <c r="CN4341" s="1"/>
      <c r="CQ4341" s="1"/>
      <c r="CT4341" s="1"/>
      <c r="CU4341" s="1"/>
    </row>
    <row r="4342" spans="9:99" x14ac:dyDescent="0.2">
      <c r="I4342" s="1"/>
      <c r="L4342" s="1"/>
      <c r="O4342" s="1"/>
      <c r="R4342" s="1"/>
      <c r="U4342" s="1"/>
      <c r="X4342" s="1"/>
      <c r="AA4342" s="1"/>
      <c r="AD4342" s="1"/>
      <c r="AG4342" s="1"/>
      <c r="AK4342" s="1"/>
      <c r="AP4342" s="1"/>
      <c r="AS4342" s="1"/>
      <c r="AW4342" s="1"/>
      <c r="BB4342" s="1"/>
      <c r="BE4342" s="1"/>
      <c r="BH4342" s="1"/>
      <c r="BK4342" s="1"/>
      <c r="BN4342" s="1"/>
      <c r="BR4342" s="1"/>
      <c r="BW4342" s="1"/>
      <c r="BZ4342" s="1"/>
      <c r="CF4342" s="1"/>
      <c r="CN4342" s="1"/>
      <c r="CQ4342" s="1"/>
      <c r="CT4342" s="1"/>
      <c r="CU4342" s="1"/>
    </row>
    <row r="4343" spans="9:99" x14ac:dyDescent="0.2">
      <c r="I4343" s="1"/>
      <c r="L4343" s="1"/>
      <c r="O4343" s="1"/>
      <c r="R4343" s="1"/>
      <c r="U4343" s="1"/>
      <c r="X4343" s="1"/>
      <c r="AA4343" s="1"/>
      <c r="AD4343" s="1"/>
      <c r="AG4343" s="1"/>
      <c r="AK4343" s="1"/>
      <c r="AP4343" s="1"/>
      <c r="AS4343" s="1"/>
      <c r="AW4343" s="1"/>
      <c r="BB4343" s="1"/>
      <c r="BE4343" s="1"/>
      <c r="BH4343" s="1"/>
      <c r="BK4343" s="1"/>
      <c r="BN4343" s="1"/>
      <c r="BR4343" s="1"/>
      <c r="BW4343" s="1"/>
      <c r="BZ4343" s="1"/>
      <c r="CF4343" s="1"/>
      <c r="CN4343" s="1"/>
      <c r="CQ4343" s="1"/>
      <c r="CT4343" s="1"/>
      <c r="CU4343" s="1"/>
    </row>
    <row r="4344" spans="9:99" x14ac:dyDescent="0.2">
      <c r="I4344" s="1"/>
      <c r="L4344" s="1"/>
      <c r="O4344" s="1"/>
      <c r="R4344" s="1"/>
      <c r="U4344" s="1"/>
      <c r="X4344" s="1"/>
      <c r="AA4344" s="1"/>
      <c r="AD4344" s="1"/>
      <c r="AG4344" s="1"/>
      <c r="AK4344" s="1"/>
      <c r="AP4344" s="1"/>
      <c r="AS4344" s="1"/>
      <c r="AW4344" s="1"/>
      <c r="BB4344" s="1"/>
      <c r="BE4344" s="1"/>
      <c r="BH4344" s="1"/>
      <c r="BK4344" s="1"/>
      <c r="BN4344" s="1"/>
      <c r="BR4344" s="1"/>
      <c r="BW4344" s="1"/>
      <c r="BZ4344" s="1"/>
      <c r="CF4344" s="1"/>
      <c r="CN4344" s="1"/>
      <c r="CQ4344" s="1"/>
      <c r="CT4344" s="1"/>
      <c r="CU4344" s="1"/>
    </row>
    <row r="4345" spans="9:99" x14ac:dyDescent="0.2">
      <c r="I4345" s="1"/>
      <c r="L4345" s="1"/>
      <c r="O4345" s="1"/>
      <c r="R4345" s="1"/>
      <c r="U4345" s="1"/>
      <c r="X4345" s="1"/>
      <c r="AA4345" s="1"/>
      <c r="AD4345" s="1"/>
      <c r="AG4345" s="1"/>
      <c r="AK4345" s="1"/>
      <c r="AP4345" s="1"/>
      <c r="AS4345" s="1"/>
      <c r="AW4345" s="1"/>
      <c r="BB4345" s="1"/>
      <c r="BE4345" s="1"/>
      <c r="BH4345" s="1"/>
      <c r="BK4345" s="1"/>
      <c r="BN4345" s="1"/>
      <c r="BR4345" s="1"/>
      <c r="BW4345" s="1"/>
      <c r="BZ4345" s="1"/>
      <c r="CF4345" s="1"/>
      <c r="CN4345" s="1"/>
      <c r="CQ4345" s="1"/>
      <c r="CT4345" s="1"/>
      <c r="CU4345" s="1"/>
    </row>
    <row r="4346" spans="9:99" x14ac:dyDescent="0.2">
      <c r="I4346" s="1"/>
      <c r="L4346" s="1"/>
      <c r="O4346" s="1"/>
      <c r="R4346" s="1"/>
      <c r="U4346" s="1"/>
      <c r="X4346" s="1"/>
      <c r="AA4346" s="1"/>
      <c r="AD4346" s="1"/>
      <c r="AG4346" s="1"/>
      <c r="AK4346" s="1"/>
      <c r="AP4346" s="1"/>
      <c r="AS4346" s="1"/>
      <c r="AW4346" s="1"/>
      <c r="BB4346" s="1"/>
      <c r="BE4346" s="1"/>
      <c r="BH4346" s="1"/>
      <c r="BK4346" s="1"/>
      <c r="BN4346" s="1"/>
      <c r="BR4346" s="1"/>
      <c r="BW4346" s="1"/>
      <c r="BZ4346" s="1"/>
      <c r="CF4346" s="1"/>
      <c r="CN4346" s="1"/>
      <c r="CQ4346" s="1"/>
      <c r="CT4346" s="1"/>
      <c r="CU4346" s="1"/>
    </row>
    <row r="4347" spans="9:99" x14ac:dyDescent="0.2">
      <c r="I4347" s="1"/>
      <c r="L4347" s="1"/>
      <c r="O4347" s="1"/>
      <c r="R4347" s="1"/>
      <c r="U4347" s="1"/>
      <c r="X4347" s="1"/>
      <c r="AA4347" s="1"/>
      <c r="AD4347" s="1"/>
      <c r="AG4347" s="1"/>
      <c r="AK4347" s="1"/>
      <c r="AP4347" s="1"/>
      <c r="AS4347" s="1"/>
      <c r="AW4347" s="1"/>
      <c r="BB4347" s="1"/>
      <c r="BE4347" s="1"/>
      <c r="BH4347" s="1"/>
      <c r="BK4347" s="1"/>
      <c r="BN4347" s="1"/>
      <c r="BR4347" s="1"/>
      <c r="BW4347" s="1"/>
      <c r="BZ4347" s="1"/>
      <c r="CF4347" s="1"/>
      <c r="CN4347" s="1"/>
      <c r="CQ4347" s="1"/>
      <c r="CT4347" s="1"/>
      <c r="CU4347" s="1"/>
    </row>
    <row r="4348" spans="9:99" x14ac:dyDescent="0.2">
      <c r="I4348" s="1"/>
      <c r="L4348" s="1"/>
      <c r="O4348" s="1"/>
      <c r="R4348" s="1"/>
      <c r="U4348" s="1"/>
      <c r="X4348" s="1"/>
      <c r="AA4348" s="1"/>
      <c r="AD4348" s="1"/>
      <c r="AG4348" s="1"/>
      <c r="AK4348" s="1"/>
      <c r="AP4348" s="1"/>
      <c r="AS4348" s="1"/>
      <c r="AW4348" s="1"/>
      <c r="BB4348" s="1"/>
      <c r="BE4348" s="1"/>
      <c r="BH4348" s="1"/>
      <c r="BK4348" s="1"/>
      <c r="BN4348" s="1"/>
      <c r="BR4348" s="1"/>
      <c r="BW4348" s="1"/>
      <c r="BZ4348" s="1"/>
      <c r="CF4348" s="1"/>
      <c r="CN4348" s="1"/>
      <c r="CQ4348" s="1"/>
      <c r="CT4348" s="1"/>
      <c r="CU4348" s="1"/>
    </row>
    <row r="4349" spans="9:99" x14ac:dyDescent="0.2">
      <c r="I4349" s="1"/>
      <c r="L4349" s="1"/>
      <c r="O4349" s="1"/>
      <c r="R4349" s="1"/>
      <c r="U4349" s="1"/>
      <c r="X4349" s="1"/>
      <c r="AA4349" s="1"/>
      <c r="AD4349" s="1"/>
      <c r="AG4349" s="1"/>
      <c r="AK4349" s="1"/>
      <c r="AP4349" s="1"/>
      <c r="AS4349" s="1"/>
      <c r="AW4349" s="1"/>
      <c r="BB4349" s="1"/>
      <c r="BE4349" s="1"/>
      <c r="BH4349" s="1"/>
      <c r="BK4349" s="1"/>
      <c r="BN4349" s="1"/>
      <c r="BR4349" s="1"/>
      <c r="BW4349" s="1"/>
      <c r="BZ4349" s="1"/>
      <c r="CF4349" s="1"/>
      <c r="CN4349" s="1"/>
      <c r="CQ4349" s="1"/>
      <c r="CT4349" s="1"/>
      <c r="CU4349" s="1"/>
    </row>
    <row r="4350" spans="9:99" x14ac:dyDescent="0.2">
      <c r="I4350" s="1"/>
      <c r="L4350" s="1"/>
      <c r="O4350" s="1"/>
      <c r="R4350" s="1"/>
      <c r="U4350" s="1"/>
      <c r="X4350" s="1"/>
      <c r="AA4350" s="1"/>
      <c r="AD4350" s="1"/>
      <c r="AG4350" s="1"/>
      <c r="AK4350" s="1"/>
      <c r="AP4350" s="1"/>
      <c r="AS4350" s="1"/>
      <c r="AW4350" s="1"/>
      <c r="BB4350" s="1"/>
      <c r="BE4350" s="1"/>
      <c r="BH4350" s="1"/>
      <c r="BK4350" s="1"/>
      <c r="BN4350" s="1"/>
      <c r="BR4350" s="1"/>
      <c r="BW4350" s="1"/>
      <c r="BZ4350" s="1"/>
      <c r="CF4350" s="1"/>
      <c r="CN4350" s="1"/>
      <c r="CQ4350" s="1"/>
      <c r="CT4350" s="1"/>
      <c r="CU4350" s="1"/>
    </row>
    <row r="4351" spans="9:99" x14ac:dyDescent="0.2">
      <c r="I4351" s="1"/>
      <c r="L4351" s="1"/>
      <c r="O4351" s="1"/>
      <c r="R4351" s="1"/>
      <c r="U4351" s="1"/>
      <c r="X4351" s="1"/>
      <c r="AA4351" s="1"/>
      <c r="AD4351" s="1"/>
      <c r="AG4351" s="1"/>
      <c r="AK4351" s="1"/>
      <c r="AP4351" s="1"/>
      <c r="AS4351" s="1"/>
      <c r="AW4351" s="1"/>
      <c r="BB4351" s="1"/>
      <c r="BE4351" s="1"/>
      <c r="BH4351" s="1"/>
      <c r="BK4351" s="1"/>
      <c r="BN4351" s="1"/>
      <c r="BR4351" s="1"/>
      <c r="BW4351" s="1"/>
      <c r="BZ4351" s="1"/>
      <c r="CF4351" s="1"/>
      <c r="CN4351" s="1"/>
      <c r="CQ4351" s="1"/>
      <c r="CT4351" s="1"/>
      <c r="CU4351" s="1"/>
    </row>
    <row r="4352" spans="9:99" x14ac:dyDescent="0.2">
      <c r="I4352" s="1"/>
      <c r="L4352" s="1"/>
      <c r="O4352" s="1"/>
      <c r="R4352" s="1"/>
      <c r="U4352" s="1"/>
      <c r="X4352" s="1"/>
      <c r="AA4352" s="1"/>
      <c r="AD4352" s="1"/>
      <c r="AG4352" s="1"/>
      <c r="AK4352" s="1"/>
      <c r="AP4352" s="1"/>
      <c r="AS4352" s="1"/>
      <c r="AW4352" s="1"/>
      <c r="BB4352" s="1"/>
      <c r="BE4352" s="1"/>
      <c r="BH4352" s="1"/>
      <c r="BK4352" s="1"/>
      <c r="BN4352" s="1"/>
      <c r="BR4352" s="1"/>
      <c r="BW4352" s="1"/>
      <c r="BZ4352" s="1"/>
      <c r="CF4352" s="1"/>
      <c r="CN4352" s="1"/>
      <c r="CQ4352" s="1"/>
      <c r="CT4352" s="1"/>
      <c r="CU4352" s="1"/>
    </row>
    <row r="4353" spans="9:99" x14ac:dyDescent="0.2">
      <c r="I4353" s="1"/>
      <c r="L4353" s="1"/>
      <c r="O4353" s="1"/>
      <c r="R4353" s="1"/>
      <c r="U4353" s="1"/>
      <c r="X4353" s="1"/>
      <c r="AA4353" s="1"/>
      <c r="AD4353" s="1"/>
      <c r="AG4353" s="1"/>
      <c r="AK4353" s="1"/>
      <c r="AP4353" s="1"/>
      <c r="AS4353" s="1"/>
      <c r="AW4353" s="1"/>
      <c r="BB4353" s="1"/>
      <c r="BE4353" s="1"/>
      <c r="BH4353" s="1"/>
      <c r="BK4353" s="1"/>
      <c r="BN4353" s="1"/>
      <c r="BR4353" s="1"/>
      <c r="BW4353" s="1"/>
      <c r="BZ4353" s="1"/>
      <c r="CF4353" s="1"/>
      <c r="CN4353" s="1"/>
      <c r="CQ4353" s="1"/>
      <c r="CT4353" s="1"/>
      <c r="CU4353" s="1"/>
    </row>
    <row r="4354" spans="9:99" x14ac:dyDescent="0.2">
      <c r="I4354" s="1"/>
      <c r="L4354" s="1"/>
      <c r="O4354" s="1"/>
      <c r="R4354" s="1"/>
      <c r="U4354" s="1"/>
      <c r="X4354" s="1"/>
      <c r="AA4354" s="1"/>
      <c r="AD4354" s="1"/>
      <c r="AG4354" s="1"/>
      <c r="AK4354" s="1"/>
      <c r="AP4354" s="1"/>
      <c r="AS4354" s="1"/>
      <c r="AW4354" s="1"/>
      <c r="BB4354" s="1"/>
      <c r="BE4354" s="1"/>
      <c r="BH4354" s="1"/>
      <c r="BK4354" s="1"/>
      <c r="BN4354" s="1"/>
      <c r="BR4354" s="1"/>
      <c r="BW4354" s="1"/>
      <c r="BZ4354" s="1"/>
      <c r="CF4354" s="1"/>
      <c r="CN4354" s="1"/>
      <c r="CQ4354" s="1"/>
      <c r="CT4354" s="1"/>
      <c r="CU4354" s="1"/>
    </row>
    <row r="4355" spans="9:99" x14ac:dyDescent="0.2">
      <c r="I4355" s="1"/>
      <c r="L4355" s="1"/>
      <c r="O4355" s="1"/>
      <c r="R4355" s="1"/>
      <c r="U4355" s="1"/>
      <c r="X4355" s="1"/>
      <c r="AA4355" s="1"/>
      <c r="AD4355" s="1"/>
      <c r="AG4355" s="1"/>
      <c r="AK4355" s="1"/>
      <c r="AP4355" s="1"/>
      <c r="AS4355" s="1"/>
      <c r="AW4355" s="1"/>
      <c r="BB4355" s="1"/>
      <c r="BE4355" s="1"/>
      <c r="BH4355" s="1"/>
      <c r="BK4355" s="1"/>
      <c r="BN4355" s="1"/>
      <c r="BR4355" s="1"/>
      <c r="BW4355" s="1"/>
      <c r="BZ4355" s="1"/>
      <c r="CF4355" s="1"/>
      <c r="CN4355" s="1"/>
      <c r="CQ4355" s="1"/>
      <c r="CT4355" s="1"/>
      <c r="CU4355" s="1"/>
    </row>
    <row r="4356" spans="9:99" x14ac:dyDescent="0.2">
      <c r="I4356" s="1"/>
      <c r="L4356" s="1"/>
      <c r="O4356" s="1"/>
      <c r="R4356" s="1"/>
      <c r="U4356" s="1"/>
      <c r="X4356" s="1"/>
      <c r="AA4356" s="1"/>
      <c r="AD4356" s="1"/>
      <c r="AG4356" s="1"/>
      <c r="AK4356" s="1"/>
      <c r="AP4356" s="1"/>
      <c r="AS4356" s="1"/>
      <c r="AW4356" s="1"/>
      <c r="BB4356" s="1"/>
      <c r="BE4356" s="1"/>
      <c r="BH4356" s="1"/>
      <c r="BK4356" s="1"/>
      <c r="BN4356" s="1"/>
      <c r="BR4356" s="1"/>
      <c r="BW4356" s="1"/>
      <c r="BZ4356" s="1"/>
      <c r="CF4356" s="1"/>
      <c r="CN4356" s="1"/>
      <c r="CQ4356" s="1"/>
      <c r="CT4356" s="1"/>
      <c r="CU4356" s="1"/>
    </row>
    <row r="4357" spans="9:99" x14ac:dyDescent="0.2">
      <c r="I4357" s="1"/>
      <c r="L4357" s="1"/>
      <c r="O4357" s="1"/>
      <c r="R4357" s="1"/>
      <c r="U4357" s="1"/>
      <c r="X4357" s="1"/>
      <c r="AA4357" s="1"/>
      <c r="AD4357" s="1"/>
      <c r="AG4357" s="1"/>
      <c r="AK4357" s="1"/>
      <c r="AP4357" s="1"/>
      <c r="AS4357" s="1"/>
      <c r="AW4357" s="1"/>
      <c r="BB4357" s="1"/>
      <c r="BE4357" s="1"/>
      <c r="BH4357" s="1"/>
      <c r="BK4357" s="1"/>
      <c r="BN4357" s="1"/>
      <c r="BR4357" s="1"/>
      <c r="BW4357" s="1"/>
      <c r="BZ4357" s="1"/>
      <c r="CF4357" s="1"/>
      <c r="CN4357" s="1"/>
      <c r="CQ4357" s="1"/>
      <c r="CT4357" s="1"/>
      <c r="CU4357" s="1"/>
    </row>
    <row r="4358" spans="9:99" x14ac:dyDescent="0.2">
      <c r="I4358" s="1"/>
      <c r="L4358" s="1"/>
      <c r="O4358" s="1"/>
      <c r="R4358" s="1"/>
      <c r="U4358" s="1"/>
      <c r="X4358" s="1"/>
      <c r="AA4358" s="1"/>
      <c r="AD4358" s="1"/>
      <c r="AG4358" s="1"/>
      <c r="AK4358" s="1"/>
      <c r="AP4358" s="1"/>
      <c r="AS4358" s="1"/>
      <c r="AW4358" s="1"/>
      <c r="BB4358" s="1"/>
      <c r="BE4358" s="1"/>
      <c r="BH4358" s="1"/>
      <c r="BK4358" s="1"/>
      <c r="BN4358" s="1"/>
      <c r="BR4358" s="1"/>
      <c r="BW4358" s="1"/>
      <c r="BZ4358" s="1"/>
      <c r="CF4358" s="1"/>
      <c r="CN4358" s="1"/>
      <c r="CQ4358" s="1"/>
      <c r="CT4358" s="1"/>
      <c r="CU4358" s="1"/>
    </row>
    <row r="4359" spans="9:99" x14ac:dyDescent="0.2">
      <c r="I4359" s="1"/>
      <c r="L4359" s="1"/>
      <c r="O4359" s="1"/>
      <c r="R4359" s="1"/>
      <c r="U4359" s="1"/>
      <c r="X4359" s="1"/>
      <c r="AA4359" s="1"/>
      <c r="AD4359" s="1"/>
      <c r="AG4359" s="1"/>
      <c r="AK4359" s="1"/>
      <c r="AP4359" s="1"/>
      <c r="AS4359" s="1"/>
      <c r="AW4359" s="1"/>
      <c r="BB4359" s="1"/>
      <c r="BE4359" s="1"/>
      <c r="BH4359" s="1"/>
      <c r="BK4359" s="1"/>
      <c r="BN4359" s="1"/>
      <c r="BR4359" s="1"/>
      <c r="BW4359" s="1"/>
      <c r="BZ4359" s="1"/>
      <c r="CF4359" s="1"/>
      <c r="CN4359" s="1"/>
      <c r="CQ4359" s="1"/>
      <c r="CT4359" s="1"/>
      <c r="CU4359" s="1"/>
    </row>
    <row r="4360" spans="9:99" x14ac:dyDescent="0.2">
      <c r="I4360" s="1"/>
      <c r="L4360" s="1"/>
      <c r="O4360" s="1"/>
      <c r="R4360" s="1"/>
      <c r="U4360" s="1"/>
      <c r="X4360" s="1"/>
      <c r="AA4360" s="1"/>
      <c r="AD4360" s="1"/>
      <c r="AG4360" s="1"/>
      <c r="AK4360" s="1"/>
      <c r="AP4360" s="1"/>
      <c r="AS4360" s="1"/>
      <c r="AW4360" s="1"/>
      <c r="BB4360" s="1"/>
      <c r="BE4360" s="1"/>
      <c r="BH4360" s="1"/>
      <c r="BK4360" s="1"/>
      <c r="BN4360" s="1"/>
      <c r="BR4360" s="1"/>
      <c r="BW4360" s="1"/>
      <c r="BZ4360" s="1"/>
      <c r="CF4360" s="1"/>
      <c r="CN4360" s="1"/>
      <c r="CQ4360" s="1"/>
      <c r="CT4360" s="1"/>
      <c r="CU4360" s="1"/>
    </row>
    <row r="4361" spans="9:99" x14ac:dyDescent="0.2">
      <c r="I4361" s="1"/>
      <c r="L4361" s="1"/>
      <c r="O4361" s="1"/>
      <c r="R4361" s="1"/>
      <c r="U4361" s="1"/>
      <c r="X4361" s="1"/>
      <c r="AA4361" s="1"/>
      <c r="AD4361" s="1"/>
      <c r="AG4361" s="1"/>
      <c r="AK4361" s="1"/>
      <c r="AP4361" s="1"/>
      <c r="AS4361" s="1"/>
      <c r="AW4361" s="1"/>
      <c r="BB4361" s="1"/>
      <c r="BE4361" s="1"/>
      <c r="BH4361" s="1"/>
      <c r="BK4361" s="1"/>
      <c r="BN4361" s="1"/>
      <c r="BR4361" s="1"/>
      <c r="BW4361" s="1"/>
      <c r="BZ4361" s="1"/>
      <c r="CF4361" s="1"/>
      <c r="CN4361" s="1"/>
      <c r="CQ4361" s="1"/>
      <c r="CT4361" s="1"/>
      <c r="CU4361" s="1"/>
    </row>
    <row r="4362" spans="9:99" x14ac:dyDescent="0.2">
      <c r="I4362" s="1"/>
      <c r="L4362" s="1"/>
      <c r="O4362" s="1"/>
      <c r="R4362" s="1"/>
      <c r="U4362" s="1"/>
      <c r="X4362" s="1"/>
      <c r="AA4362" s="1"/>
      <c r="AD4362" s="1"/>
      <c r="AG4362" s="1"/>
      <c r="AK4362" s="1"/>
      <c r="AP4362" s="1"/>
      <c r="AS4362" s="1"/>
      <c r="AW4362" s="1"/>
      <c r="BB4362" s="1"/>
      <c r="BE4362" s="1"/>
      <c r="BH4362" s="1"/>
      <c r="BK4362" s="1"/>
      <c r="BN4362" s="1"/>
      <c r="BR4362" s="1"/>
      <c r="BW4362" s="1"/>
      <c r="BZ4362" s="1"/>
      <c r="CF4362" s="1"/>
      <c r="CN4362" s="1"/>
      <c r="CQ4362" s="1"/>
      <c r="CT4362" s="1"/>
      <c r="CU4362" s="1"/>
    </row>
    <row r="4363" spans="9:99" x14ac:dyDescent="0.2">
      <c r="I4363" s="1"/>
      <c r="L4363" s="1"/>
      <c r="O4363" s="1"/>
      <c r="R4363" s="1"/>
      <c r="U4363" s="1"/>
      <c r="X4363" s="1"/>
      <c r="AA4363" s="1"/>
      <c r="AD4363" s="1"/>
      <c r="AG4363" s="1"/>
      <c r="AK4363" s="1"/>
      <c r="AP4363" s="1"/>
      <c r="AS4363" s="1"/>
      <c r="AW4363" s="1"/>
      <c r="BB4363" s="1"/>
      <c r="BE4363" s="1"/>
      <c r="BH4363" s="1"/>
      <c r="BK4363" s="1"/>
      <c r="BN4363" s="1"/>
      <c r="BR4363" s="1"/>
      <c r="BW4363" s="1"/>
      <c r="BZ4363" s="1"/>
      <c r="CF4363" s="1"/>
      <c r="CN4363" s="1"/>
      <c r="CQ4363" s="1"/>
      <c r="CT4363" s="1"/>
      <c r="CU4363" s="1"/>
    </row>
    <row r="4364" spans="9:99" x14ac:dyDescent="0.2">
      <c r="I4364" s="1"/>
      <c r="L4364" s="1"/>
      <c r="O4364" s="1"/>
      <c r="R4364" s="1"/>
      <c r="U4364" s="1"/>
      <c r="X4364" s="1"/>
      <c r="AA4364" s="1"/>
      <c r="AD4364" s="1"/>
      <c r="AG4364" s="1"/>
      <c r="AK4364" s="1"/>
      <c r="AP4364" s="1"/>
      <c r="AS4364" s="1"/>
      <c r="AW4364" s="1"/>
      <c r="BB4364" s="1"/>
      <c r="BE4364" s="1"/>
      <c r="BH4364" s="1"/>
      <c r="BK4364" s="1"/>
      <c r="BN4364" s="1"/>
      <c r="BR4364" s="1"/>
      <c r="BW4364" s="1"/>
      <c r="BZ4364" s="1"/>
      <c r="CF4364" s="1"/>
      <c r="CN4364" s="1"/>
      <c r="CQ4364" s="1"/>
      <c r="CT4364" s="1"/>
      <c r="CU4364" s="1"/>
    </row>
    <row r="4365" spans="9:99" x14ac:dyDescent="0.2">
      <c r="I4365" s="1"/>
      <c r="L4365" s="1"/>
      <c r="O4365" s="1"/>
      <c r="R4365" s="1"/>
      <c r="U4365" s="1"/>
      <c r="X4365" s="1"/>
      <c r="AA4365" s="1"/>
      <c r="AD4365" s="1"/>
      <c r="AG4365" s="1"/>
      <c r="AK4365" s="1"/>
      <c r="AP4365" s="1"/>
      <c r="AS4365" s="1"/>
      <c r="AW4365" s="1"/>
      <c r="BB4365" s="1"/>
      <c r="BE4365" s="1"/>
      <c r="BH4365" s="1"/>
      <c r="BK4365" s="1"/>
      <c r="BN4365" s="1"/>
      <c r="BR4365" s="1"/>
      <c r="BW4365" s="1"/>
      <c r="BZ4365" s="1"/>
      <c r="CF4365" s="1"/>
      <c r="CN4365" s="1"/>
      <c r="CQ4365" s="1"/>
      <c r="CT4365" s="1"/>
      <c r="CU4365" s="1"/>
    </row>
    <row r="4366" spans="9:99" x14ac:dyDescent="0.2">
      <c r="I4366" s="1"/>
      <c r="L4366" s="1"/>
      <c r="O4366" s="1"/>
      <c r="R4366" s="1"/>
      <c r="U4366" s="1"/>
      <c r="X4366" s="1"/>
      <c r="AA4366" s="1"/>
      <c r="AD4366" s="1"/>
      <c r="AG4366" s="1"/>
      <c r="AK4366" s="1"/>
      <c r="AP4366" s="1"/>
      <c r="AS4366" s="1"/>
      <c r="AW4366" s="1"/>
      <c r="BB4366" s="1"/>
      <c r="BE4366" s="1"/>
      <c r="BH4366" s="1"/>
      <c r="BK4366" s="1"/>
      <c r="BN4366" s="1"/>
      <c r="BR4366" s="1"/>
      <c r="BW4366" s="1"/>
      <c r="BZ4366" s="1"/>
      <c r="CF4366" s="1"/>
      <c r="CN4366" s="1"/>
      <c r="CQ4366" s="1"/>
      <c r="CT4366" s="1"/>
      <c r="CU4366" s="1"/>
    </row>
    <row r="4367" spans="9:99" x14ac:dyDescent="0.2">
      <c r="I4367" s="1"/>
      <c r="L4367" s="1"/>
      <c r="O4367" s="1"/>
      <c r="R4367" s="1"/>
      <c r="U4367" s="1"/>
      <c r="X4367" s="1"/>
      <c r="AA4367" s="1"/>
      <c r="AD4367" s="1"/>
      <c r="AG4367" s="1"/>
      <c r="AK4367" s="1"/>
      <c r="AP4367" s="1"/>
      <c r="AS4367" s="1"/>
      <c r="AW4367" s="1"/>
      <c r="BB4367" s="1"/>
      <c r="BE4367" s="1"/>
      <c r="BH4367" s="1"/>
      <c r="BK4367" s="1"/>
      <c r="BN4367" s="1"/>
      <c r="BR4367" s="1"/>
      <c r="BW4367" s="1"/>
      <c r="BZ4367" s="1"/>
      <c r="CF4367" s="1"/>
      <c r="CN4367" s="1"/>
      <c r="CQ4367" s="1"/>
      <c r="CT4367" s="1"/>
      <c r="CU4367" s="1"/>
    </row>
    <row r="4368" spans="9:99" x14ac:dyDescent="0.2">
      <c r="I4368" s="1"/>
      <c r="L4368" s="1"/>
      <c r="O4368" s="1"/>
      <c r="R4368" s="1"/>
      <c r="U4368" s="1"/>
      <c r="X4368" s="1"/>
      <c r="AA4368" s="1"/>
      <c r="AD4368" s="1"/>
      <c r="AG4368" s="1"/>
      <c r="AK4368" s="1"/>
      <c r="AP4368" s="1"/>
      <c r="AS4368" s="1"/>
      <c r="AW4368" s="1"/>
      <c r="BB4368" s="1"/>
      <c r="BE4368" s="1"/>
      <c r="BH4368" s="1"/>
      <c r="BK4368" s="1"/>
      <c r="BN4368" s="1"/>
      <c r="BR4368" s="1"/>
      <c r="BW4368" s="1"/>
      <c r="BZ4368" s="1"/>
      <c r="CF4368" s="1"/>
      <c r="CN4368" s="1"/>
      <c r="CQ4368" s="1"/>
      <c r="CT4368" s="1"/>
      <c r="CU4368" s="1"/>
    </row>
    <row r="4369" spans="9:99" x14ac:dyDescent="0.2">
      <c r="I4369" s="1"/>
      <c r="L4369" s="1"/>
      <c r="O4369" s="1"/>
      <c r="R4369" s="1"/>
      <c r="U4369" s="1"/>
      <c r="X4369" s="1"/>
      <c r="AA4369" s="1"/>
      <c r="AD4369" s="1"/>
      <c r="AG4369" s="1"/>
      <c r="AK4369" s="1"/>
      <c r="AP4369" s="1"/>
      <c r="AS4369" s="1"/>
      <c r="AW4369" s="1"/>
      <c r="BB4369" s="1"/>
      <c r="BE4369" s="1"/>
      <c r="BH4369" s="1"/>
      <c r="BK4369" s="1"/>
      <c r="BN4369" s="1"/>
      <c r="BR4369" s="1"/>
      <c r="BW4369" s="1"/>
      <c r="BZ4369" s="1"/>
      <c r="CF4369" s="1"/>
      <c r="CN4369" s="1"/>
      <c r="CQ4369" s="1"/>
      <c r="CT4369" s="1"/>
      <c r="CU4369" s="1"/>
    </row>
    <row r="4370" spans="9:99" x14ac:dyDescent="0.2">
      <c r="I4370" s="1"/>
      <c r="L4370" s="1"/>
      <c r="O4370" s="1"/>
      <c r="R4370" s="1"/>
      <c r="U4370" s="1"/>
      <c r="X4370" s="1"/>
      <c r="AA4370" s="1"/>
      <c r="AD4370" s="1"/>
      <c r="AG4370" s="1"/>
      <c r="AK4370" s="1"/>
      <c r="AP4370" s="1"/>
      <c r="AS4370" s="1"/>
      <c r="AW4370" s="1"/>
      <c r="BB4370" s="1"/>
      <c r="BE4370" s="1"/>
      <c r="BH4370" s="1"/>
      <c r="BK4370" s="1"/>
      <c r="BN4370" s="1"/>
      <c r="BR4370" s="1"/>
      <c r="BW4370" s="1"/>
      <c r="BZ4370" s="1"/>
      <c r="CF4370" s="1"/>
      <c r="CN4370" s="1"/>
      <c r="CQ4370" s="1"/>
      <c r="CT4370" s="1"/>
      <c r="CU4370" s="1"/>
    </row>
    <row r="4371" spans="9:99" x14ac:dyDescent="0.2">
      <c r="I4371" s="1"/>
      <c r="L4371" s="1"/>
      <c r="O4371" s="1"/>
      <c r="R4371" s="1"/>
      <c r="U4371" s="1"/>
      <c r="X4371" s="1"/>
      <c r="AA4371" s="1"/>
      <c r="AD4371" s="1"/>
      <c r="AG4371" s="1"/>
      <c r="AK4371" s="1"/>
      <c r="AP4371" s="1"/>
      <c r="AS4371" s="1"/>
      <c r="AW4371" s="1"/>
      <c r="BB4371" s="1"/>
      <c r="BE4371" s="1"/>
      <c r="BH4371" s="1"/>
      <c r="BK4371" s="1"/>
      <c r="BN4371" s="1"/>
      <c r="BR4371" s="1"/>
      <c r="BW4371" s="1"/>
      <c r="BZ4371" s="1"/>
      <c r="CF4371" s="1"/>
      <c r="CN4371" s="1"/>
      <c r="CQ4371" s="1"/>
      <c r="CT4371" s="1"/>
      <c r="CU4371" s="1"/>
    </row>
    <row r="4372" spans="9:99" x14ac:dyDescent="0.2">
      <c r="I4372" s="1"/>
      <c r="L4372" s="1"/>
      <c r="O4372" s="1"/>
      <c r="R4372" s="1"/>
      <c r="U4372" s="1"/>
      <c r="X4372" s="1"/>
      <c r="AA4372" s="1"/>
      <c r="AD4372" s="1"/>
      <c r="AG4372" s="1"/>
      <c r="AK4372" s="1"/>
      <c r="AP4372" s="1"/>
      <c r="AS4372" s="1"/>
      <c r="AW4372" s="1"/>
      <c r="BB4372" s="1"/>
      <c r="BE4372" s="1"/>
      <c r="BH4372" s="1"/>
      <c r="BK4372" s="1"/>
      <c r="BN4372" s="1"/>
      <c r="BR4372" s="1"/>
      <c r="BW4372" s="1"/>
      <c r="BZ4372" s="1"/>
      <c r="CF4372" s="1"/>
      <c r="CN4372" s="1"/>
      <c r="CQ4372" s="1"/>
      <c r="CT4372" s="1"/>
      <c r="CU4372" s="1"/>
    </row>
    <row r="4373" spans="9:99" x14ac:dyDescent="0.2">
      <c r="I4373" s="1"/>
      <c r="L4373" s="1"/>
      <c r="O4373" s="1"/>
      <c r="R4373" s="1"/>
      <c r="U4373" s="1"/>
      <c r="X4373" s="1"/>
      <c r="AA4373" s="1"/>
      <c r="AD4373" s="1"/>
      <c r="AG4373" s="1"/>
      <c r="AK4373" s="1"/>
      <c r="AP4373" s="1"/>
      <c r="AS4373" s="1"/>
      <c r="AW4373" s="1"/>
      <c r="BB4373" s="1"/>
      <c r="BE4373" s="1"/>
      <c r="BH4373" s="1"/>
      <c r="BK4373" s="1"/>
      <c r="BN4373" s="1"/>
      <c r="BR4373" s="1"/>
      <c r="BW4373" s="1"/>
      <c r="BZ4373" s="1"/>
      <c r="CF4373" s="1"/>
      <c r="CN4373" s="1"/>
      <c r="CQ4373" s="1"/>
      <c r="CT4373" s="1"/>
      <c r="CU4373" s="1"/>
    </row>
    <row r="4374" spans="9:99" x14ac:dyDescent="0.2">
      <c r="I4374" s="1"/>
      <c r="L4374" s="1"/>
      <c r="O4374" s="1"/>
      <c r="R4374" s="1"/>
      <c r="U4374" s="1"/>
      <c r="X4374" s="1"/>
      <c r="AA4374" s="1"/>
      <c r="AD4374" s="1"/>
      <c r="AG4374" s="1"/>
      <c r="AK4374" s="1"/>
      <c r="AP4374" s="1"/>
      <c r="AS4374" s="1"/>
      <c r="AW4374" s="1"/>
      <c r="BB4374" s="1"/>
      <c r="BE4374" s="1"/>
      <c r="BH4374" s="1"/>
      <c r="BK4374" s="1"/>
      <c r="BN4374" s="1"/>
      <c r="BR4374" s="1"/>
      <c r="BW4374" s="1"/>
      <c r="BZ4374" s="1"/>
      <c r="CF4374" s="1"/>
      <c r="CN4374" s="1"/>
      <c r="CQ4374" s="1"/>
      <c r="CT4374" s="1"/>
      <c r="CU4374" s="1"/>
    </row>
    <row r="4375" spans="9:99" x14ac:dyDescent="0.2">
      <c r="I4375" s="1"/>
      <c r="L4375" s="1"/>
      <c r="O4375" s="1"/>
      <c r="R4375" s="1"/>
      <c r="U4375" s="1"/>
      <c r="X4375" s="1"/>
      <c r="AA4375" s="1"/>
      <c r="AD4375" s="1"/>
      <c r="AG4375" s="1"/>
      <c r="AK4375" s="1"/>
      <c r="AP4375" s="1"/>
      <c r="AS4375" s="1"/>
      <c r="AW4375" s="1"/>
      <c r="BB4375" s="1"/>
      <c r="BE4375" s="1"/>
      <c r="BH4375" s="1"/>
      <c r="BK4375" s="1"/>
      <c r="BN4375" s="1"/>
      <c r="BR4375" s="1"/>
      <c r="BW4375" s="1"/>
      <c r="BZ4375" s="1"/>
      <c r="CF4375" s="1"/>
      <c r="CN4375" s="1"/>
      <c r="CQ4375" s="1"/>
      <c r="CT4375" s="1"/>
      <c r="CU4375" s="1"/>
    </row>
    <row r="4376" spans="9:99" x14ac:dyDescent="0.2">
      <c r="I4376" s="1"/>
      <c r="L4376" s="1"/>
      <c r="O4376" s="1"/>
      <c r="R4376" s="1"/>
      <c r="U4376" s="1"/>
      <c r="X4376" s="1"/>
      <c r="AA4376" s="1"/>
      <c r="AD4376" s="1"/>
      <c r="AG4376" s="1"/>
      <c r="AK4376" s="1"/>
      <c r="AP4376" s="1"/>
      <c r="AS4376" s="1"/>
      <c r="AW4376" s="1"/>
      <c r="BB4376" s="1"/>
      <c r="BE4376" s="1"/>
      <c r="BH4376" s="1"/>
      <c r="BK4376" s="1"/>
      <c r="BN4376" s="1"/>
      <c r="BR4376" s="1"/>
      <c r="BW4376" s="1"/>
      <c r="BZ4376" s="1"/>
      <c r="CF4376" s="1"/>
      <c r="CN4376" s="1"/>
      <c r="CQ4376" s="1"/>
      <c r="CT4376" s="1"/>
      <c r="CU4376" s="1"/>
    </row>
    <row r="4377" spans="9:99" x14ac:dyDescent="0.2">
      <c r="I4377" s="1"/>
      <c r="L4377" s="1"/>
      <c r="O4377" s="1"/>
      <c r="R4377" s="1"/>
      <c r="U4377" s="1"/>
      <c r="X4377" s="1"/>
      <c r="AA4377" s="1"/>
      <c r="AD4377" s="1"/>
      <c r="AG4377" s="1"/>
      <c r="AK4377" s="1"/>
      <c r="AP4377" s="1"/>
      <c r="AS4377" s="1"/>
      <c r="AW4377" s="1"/>
      <c r="BB4377" s="1"/>
      <c r="BE4377" s="1"/>
      <c r="BH4377" s="1"/>
      <c r="BK4377" s="1"/>
      <c r="BN4377" s="1"/>
      <c r="BR4377" s="1"/>
      <c r="BW4377" s="1"/>
      <c r="BZ4377" s="1"/>
      <c r="CF4377" s="1"/>
      <c r="CN4377" s="1"/>
      <c r="CQ4377" s="1"/>
      <c r="CT4377" s="1"/>
      <c r="CU4377" s="1"/>
    </row>
    <row r="4378" spans="9:99" x14ac:dyDescent="0.2">
      <c r="I4378" s="1"/>
      <c r="L4378" s="1"/>
      <c r="O4378" s="1"/>
      <c r="R4378" s="1"/>
      <c r="U4378" s="1"/>
      <c r="X4378" s="1"/>
      <c r="AA4378" s="1"/>
      <c r="AD4378" s="1"/>
      <c r="AG4378" s="1"/>
      <c r="AK4378" s="1"/>
      <c r="AP4378" s="1"/>
      <c r="AS4378" s="1"/>
      <c r="AW4378" s="1"/>
      <c r="BB4378" s="1"/>
      <c r="BE4378" s="1"/>
      <c r="BH4378" s="1"/>
      <c r="BK4378" s="1"/>
      <c r="BN4378" s="1"/>
      <c r="BR4378" s="1"/>
      <c r="BW4378" s="1"/>
      <c r="BZ4378" s="1"/>
      <c r="CF4378" s="1"/>
      <c r="CN4378" s="1"/>
      <c r="CQ4378" s="1"/>
      <c r="CT4378" s="1"/>
      <c r="CU4378" s="1"/>
    </row>
    <row r="4379" spans="9:99" x14ac:dyDescent="0.2">
      <c r="I4379" s="1"/>
      <c r="L4379" s="1"/>
      <c r="O4379" s="1"/>
      <c r="R4379" s="1"/>
      <c r="U4379" s="1"/>
      <c r="X4379" s="1"/>
      <c r="AA4379" s="1"/>
      <c r="AD4379" s="1"/>
      <c r="AG4379" s="1"/>
      <c r="AK4379" s="1"/>
      <c r="AP4379" s="1"/>
      <c r="AS4379" s="1"/>
      <c r="AW4379" s="1"/>
      <c r="BB4379" s="1"/>
      <c r="BE4379" s="1"/>
      <c r="BH4379" s="1"/>
      <c r="BK4379" s="1"/>
      <c r="BN4379" s="1"/>
      <c r="BR4379" s="1"/>
      <c r="BW4379" s="1"/>
      <c r="BZ4379" s="1"/>
      <c r="CF4379" s="1"/>
      <c r="CN4379" s="1"/>
      <c r="CQ4379" s="1"/>
      <c r="CT4379" s="1"/>
      <c r="CU4379" s="1"/>
    </row>
    <row r="4380" spans="9:99" x14ac:dyDescent="0.2">
      <c r="I4380" s="1"/>
      <c r="L4380" s="1"/>
      <c r="O4380" s="1"/>
      <c r="R4380" s="1"/>
      <c r="U4380" s="1"/>
      <c r="X4380" s="1"/>
      <c r="AA4380" s="1"/>
      <c r="AD4380" s="1"/>
      <c r="AG4380" s="1"/>
      <c r="AK4380" s="1"/>
      <c r="AP4380" s="1"/>
      <c r="AS4380" s="1"/>
      <c r="AW4380" s="1"/>
      <c r="BB4380" s="1"/>
      <c r="BE4380" s="1"/>
      <c r="BH4380" s="1"/>
      <c r="BK4380" s="1"/>
      <c r="BN4380" s="1"/>
      <c r="BR4380" s="1"/>
      <c r="BW4380" s="1"/>
      <c r="BZ4380" s="1"/>
      <c r="CF4380" s="1"/>
      <c r="CN4380" s="1"/>
      <c r="CQ4380" s="1"/>
      <c r="CT4380" s="1"/>
      <c r="CU4380" s="1"/>
    </row>
    <row r="4381" spans="9:99" x14ac:dyDescent="0.2">
      <c r="I4381" s="1"/>
      <c r="L4381" s="1"/>
      <c r="O4381" s="1"/>
      <c r="R4381" s="1"/>
      <c r="U4381" s="1"/>
      <c r="X4381" s="1"/>
      <c r="AA4381" s="1"/>
      <c r="AD4381" s="1"/>
      <c r="AG4381" s="1"/>
      <c r="AK4381" s="1"/>
      <c r="AP4381" s="1"/>
      <c r="AS4381" s="1"/>
      <c r="AW4381" s="1"/>
      <c r="BB4381" s="1"/>
      <c r="BE4381" s="1"/>
      <c r="BH4381" s="1"/>
      <c r="BK4381" s="1"/>
      <c r="BN4381" s="1"/>
      <c r="BR4381" s="1"/>
      <c r="BW4381" s="1"/>
      <c r="BZ4381" s="1"/>
      <c r="CF4381" s="1"/>
      <c r="CN4381" s="1"/>
      <c r="CQ4381" s="1"/>
      <c r="CT4381" s="1"/>
      <c r="CU4381" s="1"/>
    </row>
    <row r="4382" spans="9:99" x14ac:dyDescent="0.2">
      <c r="I4382" s="1"/>
      <c r="L4382" s="1"/>
      <c r="O4382" s="1"/>
      <c r="R4382" s="1"/>
      <c r="U4382" s="1"/>
      <c r="X4382" s="1"/>
      <c r="AA4382" s="1"/>
      <c r="AD4382" s="1"/>
      <c r="AG4382" s="1"/>
      <c r="AK4382" s="1"/>
      <c r="AP4382" s="1"/>
      <c r="AS4382" s="1"/>
      <c r="AW4382" s="1"/>
      <c r="BB4382" s="1"/>
      <c r="BE4382" s="1"/>
      <c r="BH4382" s="1"/>
      <c r="BK4382" s="1"/>
      <c r="BN4382" s="1"/>
      <c r="BR4382" s="1"/>
      <c r="BW4382" s="1"/>
      <c r="BZ4382" s="1"/>
      <c r="CF4382" s="1"/>
      <c r="CN4382" s="1"/>
      <c r="CQ4382" s="1"/>
      <c r="CT4382" s="1"/>
      <c r="CU4382" s="1"/>
    </row>
    <row r="4383" spans="9:99" x14ac:dyDescent="0.2">
      <c r="I4383" s="1"/>
      <c r="L4383" s="1"/>
      <c r="O4383" s="1"/>
      <c r="R4383" s="1"/>
      <c r="U4383" s="1"/>
      <c r="X4383" s="1"/>
      <c r="AA4383" s="1"/>
      <c r="AD4383" s="1"/>
      <c r="AG4383" s="1"/>
      <c r="AK4383" s="1"/>
      <c r="AP4383" s="1"/>
      <c r="AS4383" s="1"/>
      <c r="AW4383" s="1"/>
      <c r="BB4383" s="1"/>
      <c r="BE4383" s="1"/>
      <c r="BH4383" s="1"/>
      <c r="BK4383" s="1"/>
      <c r="BN4383" s="1"/>
      <c r="BR4383" s="1"/>
      <c r="BW4383" s="1"/>
      <c r="BZ4383" s="1"/>
      <c r="CF4383" s="1"/>
      <c r="CN4383" s="1"/>
      <c r="CQ4383" s="1"/>
      <c r="CT4383" s="1"/>
      <c r="CU4383" s="1"/>
    </row>
    <row r="4384" spans="9:99" x14ac:dyDescent="0.2">
      <c r="I4384" s="1"/>
      <c r="L4384" s="1"/>
      <c r="O4384" s="1"/>
      <c r="R4384" s="1"/>
      <c r="U4384" s="1"/>
      <c r="X4384" s="1"/>
      <c r="AA4384" s="1"/>
      <c r="AD4384" s="1"/>
      <c r="AG4384" s="1"/>
      <c r="AK4384" s="1"/>
      <c r="AP4384" s="1"/>
      <c r="AS4384" s="1"/>
      <c r="AW4384" s="1"/>
      <c r="BB4384" s="1"/>
      <c r="BE4384" s="1"/>
      <c r="BH4384" s="1"/>
      <c r="BK4384" s="1"/>
      <c r="BN4384" s="1"/>
      <c r="BR4384" s="1"/>
      <c r="BW4384" s="1"/>
      <c r="BZ4384" s="1"/>
      <c r="CF4384" s="1"/>
      <c r="CN4384" s="1"/>
      <c r="CQ4384" s="1"/>
      <c r="CT4384" s="1"/>
      <c r="CU4384" s="1"/>
    </row>
    <row r="4385" spans="9:99" x14ac:dyDescent="0.2">
      <c r="I4385" s="1"/>
      <c r="L4385" s="1"/>
      <c r="O4385" s="1"/>
      <c r="R4385" s="1"/>
      <c r="U4385" s="1"/>
      <c r="X4385" s="1"/>
      <c r="AA4385" s="1"/>
      <c r="AD4385" s="1"/>
      <c r="AG4385" s="1"/>
      <c r="AK4385" s="1"/>
      <c r="AP4385" s="1"/>
      <c r="AS4385" s="1"/>
      <c r="AW4385" s="1"/>
      <c r="BB4385" s="1"/>
      <c r="BE4385" s="1"/>
      <c r="BH4385" s="1"/>
      <c r="BK4385" s="1"/>
      <c r="BN4385" s="1"/>
      <c r="BR4385" s="1"/>
      <c r="BW4385" s="1"/>
      <c r="BZ4385" s="1"/>
      <c r="CF4385" s="1"/>
      <c r="CN4385" s="1"/>
      <c r="CQ4385" s="1"/>
      <c r="CT4385" s="1"/>
      <c r="CU4385" s="1"/>
    </row>
    <row r="4386" spans="9:99" x14ac:dyDescent="0.2">
      <c r="I4386" s="1"/>
      <c r="L4386" s="1"/>
      <c r="O4386" s="1"/>
      <c r="R4386" s="1"/>
      <c r="U4386" s="1"/>
      <c r="X4386" s="1"/>
      <c r="AA4386" s="1"/>
      <c r="AD4386" s="1"/>
      <c r="AG4386" s="1"/>
      <c r="AK4386" s="1"/>
      <c r="AP4386" s="1"/>
      <c r="AS4386" s="1"/>
      <c r="AW4386" s="1"/>
      <c r="BB4386" s="1"/>
      <c r="BE4386" s="1"/>
      <c r="BH4386" s="1"/>
      <c r="BK4386" s="1"/>
      <c r="BN4386" s="1"/>
      <c r="BR4386" s="1"/>
      <c r="BW4386" s="1"/>
      <c r="BZ4386" s="1"/>
      <c r="CF4386" s="1"/>
      <c r="CN4386" s="1"/>
      <c r="CQ4386" s="1"/>
      <c r="CT4386" s="1"/>
      <c r="CU4386" s="1"/>
    </row>
    <row r="4387" spans="9:99" x14ac:dyDescent="0.2">
      <c r="I4387" s="1"/>
      <c r="L4387" s="1"/>
      <c r="O4387" s="1"/>
      <c r="R4387" s="1"/>
      <c r="U4387" s="1"/>
      <c r="X4387" s="1"/>
      <c r="AA4387" s="1"/>
      <c r="AD4387" s="1"/>
      <c r="AG4387" s="1"/>
      <c r="AK4387" s="1"/>
      <c r="AP4387" s="1"/>
      <c r="AS4387" s="1"/>
      <c r="AW4387" s="1"/>
      <c r="BB4387" s="1"/>
      <c r="BE4387" s="1"/>
      <c r="BH4387" s="1"/>
      <c r="BK4387" s="1"/>
      <c r="BN4387" s="1"/>
      <c r="BR4387" s="1"/>
      <c r="BW4387" s="1"/>
      <c r="BZ4387" s="1"/>
      <c r="CF4387" s="1"/>
      <c r="CN4387" s="1"/>
      <c r="CQ4387" s="1"/>
      <c r="CT4387" s="1"/>
      <c r="CU4387" s="1"/>
    </row>
    <row r="4388" spans="9:99" x14ac:dyDescent="0.2">
      <c r="I4388" s="1"/>
      <c r="L4388" s="1"/>
      <c r="O4388" s="1"/>
      <c r="R4388" s="1"/>
      <c r="U4388" s="1"/>
      <c r="X4388" s="1"/>
      <c r="AA4388" s="1"/>
      <c r="AD4388" s="1"/>
      <c r="AG4388" s="1"/>
      <c r="AK4388" s="1"/>
      <c r="AP4388" s="1"/>
      <c r="AS4388" s="1"/>
      <c r="AW4388" s="1"/>
      <c r="BB4388" s="1"/>
      <c r="BE4388" s="1"/>
      <c r="BH4388" s="1"/>
      <c r="BK4388" s="1"/>
      <c r="BN4388" s="1"/>
      <c r="BR4388" s="1"/>
      <c r="BW4388" s="1"/>
      <c r="BZ4388" s="1"/>
      <c r="CF4388" s="1"/>
      <c r="CN4388" s="1"/>
      <c r="CQ4388" s="1"/>
      <c r="CT4388" s="1"/>
      <c r="CU4388" s="1"/>
    </row>
    <row r="4389" spans="9:99" x14ac:dyDescent="0.2">
      <c r="I4389" s="1"/>
      <c r="L4389" s="1"/>
      <c r="O4389" s="1"/>
      <c r="R4389" s="1"/>
      <c r="U4389" s="1"/>
      <c r="X4389" s="1"/>
      <c r="AA4389" s="1"/>
      <c r="AD4389" s="1"/>
      <c r="AG4389" s="1"/>
      <c r="AK4389" s="1"/>
      <c r="AP4389" s="1"/>
      <c r="AS4389" s="1"/>
      <c r="AW4389" s="1"/>
      <c r="BB4389" s="1"/>
      <c r="BE4389" s="1"/>
      <c r="BH4389" s="1"/>
      <c r="BK4389" s="1"/>
      <c r="BN4389" s="1"/>
      <c r="BR4389" s="1"/>
      <c r="BW4389" s="1"/>
      <c r="BZ4389" s="1"/>
      <c r="CF4389" s="1"/>
      <c r="CN4389" s="1"/>
      <c r="CQ4389" s="1"/>
      <c r="CT4389" s="1"/>
      <c r="CU4389" s="1"/>
    </row>
    <row r="4390" spans="9:99" x14ac:dyDescent="0.2">
      <c r="I4390" s="1"/>
      <c r="L4390" s="1"/>
      <c r="O4390" s="1"/>
      <c r="R4390" s="1"/>
      <c r="U4390" s="1"/>
      <c r="X4390" s="1"/>
      <c r="AA4390" s="1"/>
      <c r="AD4390" s="1"/>
      <c r="AG4390" s="1"/>
      <c r="AK4390" s="1"/>
      <c r="AP4390" s="1"/>
      <c r="AS4390" s="1"/>
      <c r="AW4390" s="1"/>
      <c r="BB4390" s="1"/>
      <c r="BE4390" s="1"/>
      <c r="BH4390" s="1"/>
      <c r="BK4390" s="1"/>
      <c r="BN4390" s="1"/>
      <c r="BR4390" s="1"/>
      <c r="BW4390" s="1"/>
      <c r="BZ4390" s="1"/>
      <c r="CF4390" s="1"/>
      <c r="CN4390" s="1"/>
      <c r="CQ4390" s="1"/>
      <c r="CT4390" s="1"/>
      <c r="CU4390" s="1"/>
    </row>
    <row r="4391" spans="9:99" x14ac:dyDescent="0.2">
      <c r="I4391" s="1"/>
      <c r="L4391" s="1"/>
      <c r="O4391" s="1"/>
      <c r="R4391" s="1"/>
      <c r="U4391" s="1"/>
      <c r="X4391" s="1"/>
      <c r="AA4391" s="1"/>
      <c r="AD4391" s="1"/>
      <c r="AG4391" s="1"/>
      <c r="AK4391" s="1"/>
      <c r="AP4391" s="1"/>
      <c r="AS4391" s="1"/>
      <c r="AW4391" s="1"/>
      <c r="BB4391" s="1"/>
      <c r="BE4391" s="1"/>
      <c r="BH4391" s="1"/>
      <c r="BK4391" s="1"/>
      <c r="BN4391" s="1"/>
      <c r="BR4391" s="1"/>
      <c r="BW4391" s="1"/>
      <c r="BZ4391" s="1"/>
      <c r="CF4391" s="1"/>
      <c r="CN4391" s="1"/>
      <c r="CQ4391" s="1"/>
      <c r="CT4391" s="1"/>
      <c r="CU4391" s="1"/>
    </row>
    <row r="4392" spans="9:99" x14ac:dyDescent="0.2">
      <c r="I4392" s="1"/>
      <c r="L4392" s="1"/>
      <c r="O4392" s="1"/>
      <c r="R4392" s="1"/>
      <c r="U4392" s="1"/>
      <c r="X4392" s="1"/>
      <c r="AA4392" s="1"/>
      <c r="AD4392" s="1"/>
      <c r="AG4392" s="1"/>
      <c r="AK4392" s="1"/>
      <c r="AP4392" s="1"/>
      <c r="AS4392" s="1"/>
      <c r="AW4392" s="1"/>
      <c r="BB4392" s="1"/>
      <c r="BE4392" s="1"/>
      <c r="BH4392" s="1"/>
      <c r="BK4392" s="1"/>
      <c r="BN4392" s="1"/>
      <c r="BR4392" s="1"/>
      <c r="BW4392" s="1"/>
      <c r="BZ4392" s="1"/>
      <c r="CF4392" s="1"/>
      <c r="CN4392" s="1"/>
      <c r="CQ4392" s="1"/>
      <c r="CT4392" s="1"/>
      <c r="CU4392" s="1"/>
    </row>
    <row r="4393" spans="9:99" x14ac:dyDescent="0.2">
      <c r="I4393" s="1"/>
      <c r="L4393" s="1"/>
      <c r="O4393" s="1"/>
      <c r="R4393" s="1"/>
      <c r="U4393" s="1"/>
      <c r="X4393" s="1"/>
      <c r="AA4393" s="1"/>
      <c r="AD4393" s="1"/>
      <c r="AG4393" s="1"/>
      <c r="AK4393" s="1"/>
      <c r="AP4393" s="1"/>
      <c r="AS4393" s="1"/>
      <c r="AW4393" s="1"/>
      <c r="BB4393" s="1"/>
      <c r="BE4393" s="1"/>
      <c r="BH4393" s="1"/>
      <c r="BK4393" s="1"/>
      <c r="BN4393" s="1"/>
      <c r="BR4393" s="1"/>
      <c r="BW4393" s="1"/>
      <c r="BZ4393" s="1"/>
      <c r="CF4393" s="1"/>
      <c r="CN4393" s="1"/>
      <c r="CQ4393" s="1"/>
      <c r="CT4393" s="1"/>
      <c r="CU4393" s="1"/>
    </row>
    <row r="4394" spans="9:99" x14ac:dyDescent="0.2">
      <c r="I4394" s="1"/>
      <c r="L4394" s="1"/>
      <c r="O4394" s="1"/>
      <c r="R4394" s="1"/>
      <c r="U4394" s="1"/>
      <c r="X4394" s="1"/>
      <c r="AA4394" s="1"/>
      <c r="AD4394" s="1"/>
      <c r="AG4394" s="1"/>
      <c r="AK4394" s="1"/>
      <c r="AP4394" s="1"/>
      <c r="AS4394" s="1"/>
      <c r="AW4394" s="1"/>
      <c r="BB4394" s="1"/>
      <c r="BE4394" s="1"/>
      <c r="BH4394" s="1"/>
      <c r="BK4394" s="1"/>
      <c r="BN4394" s="1"/>
      <c r="BR4394" s="1"/>
      <c r="BW4394" s="1"/>
      <c r="BZ4394" s="1"/>
      <c r="CF4394" s="1"/>
      <c r="CN4394" s="1"/>
      <c r="CQ4394" s="1"/>
      <c r="CT4394" s="1"/>
      <c r="CU4394" s="1"/>
    </row>
    <row r="4395" spans="9:99" x14ac:dyDescent="0.2">
      <c r="I4395" s="1"/>
      <c r="L4395" s="1"/>
      <c r="O4395" s="1"/>
      <c r="R4395" s="1"/>
      <c r="U4395" s="1"/>
      <c r="X4395" s="1"/>
      <c r="AA4395" s="1"/>
      <c r="AD4395" s="1"/>
      <c r="AG4395" s="1"/>
      <c r="AK4395" s="1"/>
      <c r="AP4395" s="1"/>
      <c r="AS4395" s="1"/>
      <c r="AW4395" s="1"/>
      <c r="BB4395" s="1"/>
      <c r="BE4395" s="1"/>
      <c r="BH4395" s="1"/>
      <c r="BK4395" s="1"/>
      <c r="BN4395" s="1"/>
      <c r="BR4395" s="1"/>
      <c r="BW4395" s="1"/>
      <c r="BZ4395" s="1"/>
      <c r="CF4395" s="1"/>
      <c r="CN4395" s="1"/>
      <c r="CQ4395" s="1"/>
      <c r="CT4395" s="1"/>
      <c r="CU4395" s="1"/>
    </row>
    <row r="4396" spans="9:99" x14ac:dyDescent="0.2">
      <c r="I4396" s="1"/>
      <c r="L4396" s="1"/>
      <c r="O4396" s="1"/>
      <c r="R4396" s="1"/>
      <c r="U4396" s="1"/>
      <c r="X4396" s="1"/>
      <c r="AA4396" s="1"/>
      <c r="AD4396" s="1"/>
      <c r="AG4396" s="1"/>
      <c r="AK4396" s="1"/>
      <c r="AP4396" s="1"/>
      <c r="AS4396" s="1"/>
      <c r="AW4396" s="1"/>
      <c r="BB4396" s="1"/>
      <c r="BE4396" s="1"/>
      <c r="BH4396" s="1"/>
      <c r="BK4396" s="1"/>
      <c r="BN4396" s="1"/>
      <c r="BR4396" s="1"/>
      <c r="BW4396" s="1"/>
      <c r="BZ4396" s="1"/>
      <c r="CF4396" s="1"/>
      <c r="CN4396" s="1"/>
      <c r="CQ4396" s="1"/>
      <c r="CT4396" s="1"/>
      <c r="CU4396" s="1"/>
    </row>
    <row r="4397" spans="9:99" x14ac:dyDescent="0.2">
      <c r="I4397" s="1"/>
      <c r="L4397" s="1"/>
      <c r="O4397" s="1"/>
      <c r="R4397" s="1"/>
      <c r="U4397" s="1"/>
      <c r="X4397" s="1"/>
      <c r="AA4397" s="1"/>
      <c r="AD4397" s="1"/>
      <c r="AG4397" s="1"/>
      <c r="AK4397" s="1"/>
      <c r="AP4397" s="1"/>
      <c r="AS4397" s="1"/>
      <c r="AW4397" s="1"/>
      <c r="BB4397" s="1"/>
      <c r="BE4397" s="1"/>
      <c r="BH4397" s="1"/>
      <c r="BK4397" s="1"/>
      <c r="BN4397" s="1"/>
      <c r="BR4397" s="1"/>
      <c r="BW4397" s="1"/>
      <c r="BZ4397" s="1"/>
      <c r="CF4397" s="1"/>
      <c r="CN4397" s="1"/>
      <c r="CQ4397" s="1"/>
      <c r="CT4397" s="1"/>
      <c r="CU4397" s="1"/>
    </row>
    <row r="4398" spans="9:99" x14ac:dyDescent="0.2">
      <c r="I4398" s="1"/>
      <c r="L4398" s="1"/>
      <c r="O4398" s="1"/>
      <c r="R4398" s="1"/>
      <c r="U4398" s="1"/>
      <c r="X4398" s="1"/>
      <c r="AA4398" s="1"/>
      <c r="AD4398" s="1"/>
      <c r="AG4398" s="1"/>
      <c r="AK4398" s="1"/>
      <c r="AP4398" s="1"/>
      <c r="AS4398" s="1"/>
      <c r="AW4398" s="1"/>
      <c r="BB4398" s="1"/>
      <c r="BE4398" s="1"/>
      <c r="BH4398" s="1"/>
      <c r="BK4398" s="1"/>
      <c r="BN4398" s="1"/>
      <c r="BR4398" s="1"/>
      <c r="BW4398" s="1"/>
      <c r="BZ4398" s="1"/>
      <c r="CF4398" s="1"/>
      <c r="CN4398" s="1"/>
      <c r="CQ4398" s="1"/>
      <c r="CT4398" s="1"/>
      <c r="CU4398" s="1"/>
    </row>
    <row r="4399" spans="9:99" x14ac:dyDescent="0.2">
      <c r="I4399" s="1"/>
      <c r="L4399" s="1"/>
      <c r="O4399" s="1"/>
      <c r="R4399" s="1"/>
      <c r="U4399" s="1"/>
      <c r="X4399" s="1"/>
      <c r="AA4399" s="1"/>
      <c r="AD4399" s="1"/>
      <c r="AG4399" s="1"/>
      <c r="AK4399" s="1"/>
      <c r="AP4399" s="1"/>
      <c r="AS4399" s="1"/>
      <c r="AW4399" s="1"/>
      <c r="BB4399" s="1"/>
      <c r="BE4399" s="1"/>
      <c r="BH4399" s="1"/>
      <c r="BK4399" s="1"/>
      <c r="BN4399" s="1"/>
      <c r="BR4399" s="1"/>
      <c r="BW4399" s="1"/>
      <c r="BZ4399" s="1"/>
      <c r="CF4399" s="1"/>
      <c r="CN4399" s="1"/>
      <c r="CQ4399" s="1"/>
      <c r="CT4399" s="1"/>
      <c r="CU4399" s="1"/>
    </row>
    <row r="4400" spans="9:99" x14ac:dyDescent="0.2">
      <c r="I4400" s="1"/>
      <c r="L4400" s="1"/>
      <c r="O4400" s="1"/>
      <c r="R4400" s="1"/>
      <c r="U4400" s="1"/>
      <c r="X4400" s="1"/>
      <c r="AA4400" s="1"/>
      <c r="AD4400" s="1"/>
      <c r="AG4400" s="1"/>
      <c r="AK4400" s="1"/>
      <c r="AP4400" s="1"/>
      <c r="AS4400" s="1"/>
      <c r="AW4400" s="1"/>
      <c r="BB4400" s="1"/>
      <c r="BE4400" s="1"/>
      <c r="BH4400" s="1"/>
      <c r="BK4400" s="1"/>
      <c r="BN4400" s="1"/>
      <c r="BR4400" s="1"/>
      <c r="BW4400" s="1"/>
      <c r="BZ4400" s="1"/>
      <c r="CF4400" s="1"/>
      <c r="CN4400" s="1"/>
      <c r="CQ4400" s="1"/>
      <c r="CT4400" s="1"/>
      <c r="CU4400" s="1"/>
    </row>
    <row r="4401" spans="9:99" x14ac:dyDescent="0.2">
      <c r="I4401" s="1"/>
      <c r="L4401" s="1"/>
      <c r="O4401" s="1"/>
      <c r="R4401" s="1"/>
      <c r="U4401" s="1"/>
      <c r="X4401" s="1"/>
      <c r="AA4401" s="1"/>
      <c r="AD4401" s="1"/>
      <c r="AG4401" s="1"/>
      <c r="AK4401" s="1"/>
      <c r="AP4401" s="1"/>
      <c r="AS4401" s="1"/>
      <c r="AW4401" s="1"/>
      <c r="BB4401" s="1"/>
      <c r="BE4401" s="1"/>
      <c r="BH4401" s="1"/>
      <c r="BK4401" s="1"/>
      <c r="BN4401" s="1"/>
      <c r="BR4401" s="1"/>
      <c r="BW4401" s="1"/>
      <c r="BZ4401" s="1"/>
      <c r="CF4401" s="1"/>
      <c r="CN4401" s="1"/>
      <c r="CQ4401" s="1"/>
      <c r="CT4401" s="1"/>
      <c r="CU4401" s="1"/>
    </row>
    <row r="4402" spans="9:99" x14ac:dyDescent="0.2">
      <c r="I4402" s="1"/>
      <c r="L4402" s="1"/>
      <c r="O4402" s="1"/>
      <c r="R4402" s="1"/>
      <c r="U4402" s="1"/>
      <c r="X4402" s="1"/>
      <c r="AA4402" s="1"/>
      <c r="AD4402" s="1"/>
      <c r="AG4402" s="1"/>
      <c r="AK4402" s="1"/>
      <c r="AP4402" s="1"/>
      <c r="AS4402" s="1"/>
      <c r="AW4402" s="1"/>
      <c r="BB4402" s="1"/>
      <c r="BE4402" s="1"/>
      <c r="BH4402" s="1"/>
      <c r="BK4402" s="1"/>
      <c r="BN4402" s="1"/>
      <c r="BR4402" s="1"/>
      <c r="BW4402" s="1"/>
      <c r="BZ4402" s="1"/>
      <c r="CF4402" s="1"/>
      <c r="CN4402" s="1"/>
      <c r="CQ4402" s="1"/>
      <c r="CT4402" s="1"/>
      <c r="CU4402" s="1"/>
    </row>
    <row r="4403" spans="9:99" x14ac:dyDescent="0.2">
      <c r="I4403" s="1"/>
      <c r="L4403" s="1"/>
      <c r="O4403" s="1"/>
      <c r="R4403" s="1"/>
      <c r="U4403" s="1"/>
      <c r="X4403" s="1"/>
      <c r="AA4403" s="1"/>
      <c r="AD4403" s="1"/>
      <c r="AG4403" s="1"/>
      <c r="AK4403" s="1"/>
      <c r="AP4403" s="1"/>
      <c r="AS4403" s="1"/>
      <c r="AW4403" s="1"/>
      <c r="BB4403" s="1"/>
      <c r="BE4403" s="1"/>
      <c r="BH4403" s="1"/>
      <c r="BK4403" s="1"/>
      <c r="BN4403" s="1"/>
      <c r="BR4403" s="1"/>
      <c r="BW4403" s="1"/>
      <c r="BZ4403" s="1"/>
      <c r="CF4403" s="1"/>
      <c r="CN4403" s="1"/>
      <c r="CQ4403" s="1"/>
      <c r="CT4403" s="1"/>
      <c r="CU4403" s="1"/>
    </row>
    <row r="4404" spans="9:99" x14ac:dyDescent="0.2">
      <c r="I4404" s="1"/>
      <c r="L4404" s="1"/>
      <c r="O4404" s="1"/>
      <c r="R4404" s="1"/>
      <c r="U4404" s="1"/>
      <c r="X4404" s="1"/>
      <c r="AA4404" s="1"/>
      <c r="AD4404" s="1"/>
      <c r="AG4404" s="1"/>
      <c r="AK4404" s="1"/>
      <c r="AP4404" s="1"/>
      <c r="AS4404" s="1"/>
      <c r="AW4404" s="1"/>
      <c r="BB4404" s="1"/>
      <c r="BE4404" s="1"/>
      <c r="BH4404" s="1"/>
      <c r="BK4404" s="1"/>
      <c r="BN4404" s="1"/>
      <c r="BR4404" s="1"/>
      <c r="BW4404" s="1"/>
      <c r="BZ4404" s="1"/>
      <c r="CF4404" s="1"/>
      <c r="CN4404" s="1"/>
      <c r="CQ4404" s="1"/>
      <c r="CT4404" s="1"/>
      <c r="CU4404" s="1"/>
    </row>
    <row r="4405" spans="9:99" x14ac:dyDescent="0.2">
      <c r="I4405" s="1"/>
      <c r="L4405" s="1"/>
      <c r="O4405" s="1"/>
      <c r="R4405" s="1"/>
      <c r="U4405" s="1"/>
      <c r="X4405" s="1"/>
      <c r="AA4405" s="1"/>
      <c r="AD4405" s="1"/>
      <c r="AG4405" s="1"/>
      <c r="AK4405" s="1"/>
      <c r="AP4405" s="1"/>
      <c r="AS4405" s="1"/>
      <c r="AW4405" s="1"/>
      <c r="BB4405" s="1"/>
      <c r="BE4405" s="1"/>
      <c r="BH4405" s="1"/>
      <c r="BK4405" s="1"/>
      <c r="BN4405" s="1"/>
      <c r="BR4405" s="1"/>
      <c r="BW4405" s="1"/>
      <c r="BZ4405" s="1"/>
      <c r="CF4405" s="1"/>
      <c r="CN4405" s="1"/>
      <c r="CQ4405" s="1"/>
      <c r="CT4405" s="1"/>
      <c r="CU4405" s="1"/>
    </row>
    <row r="4406" spans="9:99" x14ac:dyDescent="0.2">
      <c r="I4406" s="1"/>
      <c r="L4406" s="1"/>
      <c r="O4406" s="1"/>
      <c r="R4406" s="1"/>
      <c r="U4406" s="1"/>
      <c r="X4406" s="1"/>
      <c r="AA4406" s="1"/>
      <c r="AD4406" s="1"/>
      <c r="AG4406" s="1"/>
      <c r="AK4406" s="1"/>
      <c r="AP4406" s="1"/>
      <c r="AS4406" s="1"/>
      <c r="AW4406" s="1"/>
      <c r="BB4406" s="1"/>
      <c r="BE4406" s="1"/>
      <c r="BH4406" s="1"/>
      <c r="BK4406" s="1"/>
      <c r="BN4406" s="1"/>
      <c r="BR4406" s="1"/>
      <c r="BW4406" s="1"/>
      <c r="BZ4406" s="1"/>
      <c r="CF4406" s="1"/>
      <c r="CN4406" s="1"/>
      <c r="CQ4406" s="1"/>
      <c r="CT4406" s="1"/>
      <c r="CU4406" s="1"/>
    </row>
    <row r="4407" spans="9:99" x14ac:dyDescent="0.2">
      <c r="I4407" s="1"/>
      <c r="L4407" s="1"/>
      <c r="O4407" s="1"/>
      <c r="R4407" s="1"/>
      <c r="U4407" s="1"/>
      <c r="X4407" s="1"/>
      <c r="AA4407" s="1"/>
      <c r="AD4407" s="1"/>
      <c r="AG4407" s="1"/>
      <c r="AK4407" s="1"/>
      <c r="AP4407" s="1"/>
      <c r="AS4407" s="1"/>
      <c r="AW4407" s="1"/>
      <c r="BB4407" s="1"/>
      <c r="BE4407" s="1"/>
      <c r="BH4407" s="1"/>
      <c r="BK4407" s="1"/>
      <c r="BN4407" s="1"/>
      <c r="BR4407" s="1"/>
      <c r="BW4407" s="1"/>
      <c r="BZ4407" s="1"/>
      <c r="CF4407" s="1"/>
      <c r="CN4407" s="1"/>
      <c r="CQ4407" s="1"/>
      <c r="CT4407" s="1"/>
      <c r="CU4407" s="1"/>
    </row>
    <row r="4408" spans="9:99" x14ac:dyDescent="0.2">
      <c r="I4408" s="1"/>
      <c r="L4408" s="1"/>
      <c r="O4408" s="1"/>
      <c r="R4408" s="1"/>
      <c r="U4408" s="1"/>
      <c r="X4408" s="1"/>
      <c r="AA4408" s="1"/>
      <c r="AD4408" s="1"/>
      <c r="AG4408" s="1"/>
      <c r="AK4408" s="1"/>
      <c r="AP4408" s="1"/>
      <c r="AS4408" s="1"/>
      <c r="AW4408" s="1"/>
      <c r="BB4408" s="1"/>
      <c r="BE4408" s="1"/>
      <c r="BH4408" s="1"/>
      <c r="BK4408" s="1"/>
      <c r="BN4408" s="1"/>
      <c r="BR4408" s="1"/>
      <c r="BW4408" s="1"/>
      <c r="BZ4408" s="1"/>
      <c r="CF4408" s="1"/>
      <c r="CN4408" s="1"/>
      <c r="CQ4408" s="1"/>
      <c r="CT4408" s="1"/>
      <c r="CU4408" s="1"/>
    </row>
    <row r="4409" spans="9:99" x14ac:dyDescent="0.2">
      <c r="I4409" s="1"/>
      <c r="L4409" s="1"/>
      <c r="O4409" s="1"/>
      <c r="R4409" s="1"/>
      <c r="U4409" s="1"/>
      <c r="X4409" s="1"/>
      <c r="AA4409" s="1"/>
      <c r="AD4409" s="1"/>
      <c r="AG4409" s="1"/>
      <c r="AK4409" s="1"/>
      <c r="AP4409" s="1"/>
      <c r="AS4409" s="1"/>
      <c r="AW4409" s="1"/>
      <c r="BB4409" s="1"/>
      <c r="BE4409" s="1"/>
      <c r="BH4409" s="1"/>
      <c r="BK4409" s="1"/>
      <c r="BN4409" s="1"/>
      <c r="BR4409" s="1"/>
      <c r="BW4409" s="1"/>
      <c r="BZ4409" s="1"/>
      <c r="CF4409" s="1"/>
      <c r="CN4409" s="1"/>
      <c r="CQ4409" s="1"/>
      <c r="CT4409" s="1"/>
      <c r="CU4409" s="1"/>
    </row>
    <row r="4410" spans="9:99" x14ac:dyDescent="0.2">
      <c r="I4410" s="1"/>
      <c r="L4410" s="1"/>
      <c r="O4410" s="1"/>
      <c r="R4410" s="1"/>
      <c r="U4410" s="1"/>
      <c r="X4410" s="1"/>
      <c r="AA4410" s="1"/>
      <c r="AD4410" s="1"/>
      <c r="AG4410" s="1"/>
      <c r="AK4410" s="1"/>
      <c r="AP4410" s="1"/>
      <c r="AS4410" s="1"/>
      <c r="AW4410" s="1"/>
      <c r="BB4410" s="1"/>
      <c r="BE4410" s="1"/>
      <c r="BH4410" s="1"/>
      <c r="BK4410" s="1"/>
      <c r="BN4410" s="1"/>
      <c r="BR4410" s="1"/>
      <c r="BW4410" s="1"/>
      <c r="BZ4410" s="1"/>
      <c r="CF4410" s="1"/>
      <c r="CN4410" s="1"/>
      <c r="CQ4410" s="1"/>
      <c r="CT4410" s="1"/>
      <c r="CU4410" s="1"/>
    </row>
    <row r="4411" spans="9:99" x14ac:dyDescent="0.2">
      <c r="I4411" s="1"/>
      <c r="L4411" s="1"/>
      <c r="O4411" s="1"/>
      <c r="R4411" s="1"/>
      <c r="U4411" s="1"/>
      <c r="X4411" s="1"/>
      <c r="AA4411" s="1"/>
      <c r="AD4411" s="1"/>
      <c r="AG4411" s="1"/>
      <c r="AK4411" s="1"/>
      <c r="AP4411" s="1"/>
      <c r="AS4411" s="1"/>
      <c r="AW4411" s="1"/>
      <c r="BB4411" s="1"/>
      <c r="BE4411" s="1"/>
      <c r="BH4411" s="1"/>
      <c r="BK4411" s="1"/>
      <c r="BN4411" s="1"/>
      <c r="BR4411" s="1"/>
      <c r="BW4411" s="1"/>
      <c r="BZ4411" s="1"/>
      <c r="CF4411" s="1"/>
      <c r="CN4411" s="1"/>
      <c r="CQ4411" s="1"/>
      <c r="CT4411" s="1"/>
      <c r="CU4411" s="1"/>
    </row>
    <row r="4412" spans="9:99" x14ac:dyDescent="0.2">
      <c r="I4412" s="1"/>
      <c r="L4412" s="1"/>
      <c r="O4412" s="1"/>
      <c r="R4412" s="1"/>
      <c r="U4412" s="1"/>
      <c r="X4412" s="1"/>
      <c r="AA4412" s="1"/>
      <c r="AD4412" s="1"/>
      <c r="AG4412" s="1"/>
      <c r="AK4412" s="1"/>
      <c r="AP4412" s="1"/>
      <c r="AS4412" s="1"/>
      <c r="AW4412" s="1"/>
      <c r="BB4412" s="1"/>
      <c r="BE4412" s="1"/>
      <c r="BH4412" s="1"/>
      <c r="BK4412" s="1"/>
      <c r="BN4412" s="1"/>
      <c r="BR4412" s="1"/>
      <c r="BW4412" s="1"/>
      <c r="BZ4412" s="1"/>
      <c r="CF4412" s="1"/>
      <c r="CN4412" s="1"/>
      <c r="CQ4412" s="1"/>
      <c r="CT4412" s="1"/>
      <c r="CU4412" s="1"/>
    </row>
    <row r="4413" spans="9:99" x14ac:dyDescent="0.2">
      <c r="I4413" s="1"/>
      <c r="L4413" s="1"/>
      <c r="O4413" s="1"/>
      <c r="R4413" s="1"/>
      <c r="U4413" s="1"/>
      <c r="X4413" s="1"/>
      <c r="AA4413" s="1"/>
      <c r="AD4413" s="1"/>
      <c r="AG4413" s="1"/>
      <c r="AK4413" s="1"/>
      <c r="AP4413" s="1"/>
      <c r="AS4413" s="1"/>
      <c r="AW4413" s="1"/>
      <c r="BB4413" s="1"/>
      <c r="BE4413" s="1"/>
      <c r="BH4413" s="1"/>
      <c r="BK4413" s="1"/>
      <c r="BN4413" s="1"/>
      <c r="BR4413" s="1"/>
      <c r="BW4413" s="1"/>
      <c r="BZ4413" s="1"/>
      <c r="CF4413" s="1"/>
      <c r="CN4413" s="1"/>
      <c r="CQ4413" s="1"/>
      <c r="CT4413" s="1"/>
      <c r="CU4413" s="1"/>
    </row>
    <row r="4414" spans="9:99" x14ac:dyDescent="0.2">
      <c r="I4414" s="1"/>
      <c r="L4414" s="1"/>
      <c r="O4414" s="1"/>
      <c r="R4414" s="1"/>
      <c r="U4414" s="1"/>
      <c r="X4414" s="1"/>
      <c r="AA4414" s="1"/>
      <c r="AD4414" s="1"/>
      <c r="AG4414" s="1"/>
      <c r="AK4414" s="1"/>
      <c r="AP4414" s="1"/>
      <c r="AS4414" s="1"/>
      <c r="AW4414" s="1"/>
      <c r="BB4414" s="1"/>
      <c r="BE4414" s="1"/>
      <c r="BH4414" s="1"/>
      <c r="BK4414" s="1"/>
      <c r="BN4414" s="1"/>
      <c r="BR4414" s="1"/>
      <c r="BW4414" s="1"/>
      <c r="BZ4414" s="1"/>
      <c r="CF4414" s="1"/>
      <c r="CN4414" s="1"/>
      <c r="CQ4414" s="1"/>
      <c r="CT4414" s="1"/>
      <c r="CU4414" s="1"/>
    </row>
    <row r="4415" spans="9:99" x14ac:dyDescent="0.2">
      <c r="I4415" s="1"/>
      <c r="L4415" s="1"/>
      <c r="O4415" s="1"/>
      <c r="R4415" s="1"/>
      <c r="U4415" s="1"/>
      <c r="X4415" s="1"/>
      <c r="AA4415" s="1"/>
      <c r="AD4415" s="1"/>
      <c r="AG4415" s="1"/>
      <c r="AK4415" s="1"/>
      <c r="AP4415" s="1"/>
      <c r="AS4415" s="1"/>
      <c r="AW4415" s="1"/>
      <c r="BB4415" s="1"/>
      <c r="BE4415" s="1"/>
      <c r="BH4415" s="1"/>
      <c r="BK4415" s="1"/>
      <c r="BN4415" s="1"/>
      <c r="BR4415" s="1"/>
      <c r="BW4415" s="1"/>
      <c r="BZ4415" s="1"/>
      <c r="CF4415" s="1"/>
      <c r="CN4415" s="1"/>
      <c r="CQ4415" s="1"/>
      <c r="CT4415" s="1"/>
      <c r="CU4415" s="1"/>
    </row>
    <row r="4416" spans="9:99" x14ac:dyDescent="0.2">
      <c r="I4416" s="1"/>
      <c r="L4416" s="1"/>
      <c r="O4416" s="1"/>
      <c r="R4416" s="1"/>
      <c r="U4416" s="1"/>
      <c r="X4416" s="1"/>
      <c r="AA4416" s="1"/>
      <c r="AD4416" s="1"/>
      <c r="AG4416" s="1"/>
      <c r="AK4416" s="1"/>
      <c r="AP4416" s="1"/>
      <c r="AS4416" s="1"/>
      <c r="AW4416" s="1"/>
      <c r="BB4416" s="1"/>
      <c r="BE4416" s="1"/>
      <c r="BH4416" s="1"/>
      <c r="BK4416" s="1"/>
      <c r="BN4416" s="1"/>
      <c r="BR4416" s="1"/>
      <c r="BW4416" s="1"/>
      <c r="BZ4416" s="1"/>
      <c r="CF4416" s="1"/>
      <c r="CN4416" s="1"/>
      <c r="CQ4416" s="1"/>
      <c r="CT4416" s="1"/>
      <c r="CU4416" s="1"/>
    </row>
    <row r="4417" spans="9:99" x14ac:dyDescent="0.2">
      <c r="I4417" s="1"/>
      <c r="L4417" s="1"/>
      <c r="O4417" s="1"/>
      <c r="R4417" s="1"/>
      <c r="U4417" s="1"/>
      <c r="X4417" s="1"/>
      <c r="AA4417" s="1"/>
      <c r="AD4417" s="1"/>
      <c r="AG4417" s="1"/>
      <c r="AK4417" s="1"/>
      <c r="AP4417" s="1"/>
      <c r="AS4417" s="1"/>
      <c r="AW4417" s="1"/>
      <c r="BB4417" s="1"/>
      <c r="BE4417" s="1"/>
      <c r="BH4417" s="1"/>
      <c r="BK4417" s="1"/>
      <c r="BN4417" s="1"/>
      <c r="BR4417" s="1"/>
      <c r="BW4417" s="1"/>
      <c r="BZ4417" s="1"/>
      <c r="CF4417" s="1"/>
      <c r="CN4417" s="1"/>
      <c r="CQ4417" s="1"/>
      <c r="CT4417" s="1"/>
      <c r="CU4417" s="1"/>
    </row>
    <row r="4418" spans="9:99" x14ac:dyDescent="0.2">
      <c r="I4418" s="1"/>
      <c r="L4418" s="1"/>
      <c r="O4418" s="1"/>
      <c r="R4418" s="1"/>
      <c r="U4418" s="1"/>
      <c r="X4418" s="1"/>
      <c r="AA4418" s="1"/>
      <c r="AD4418" s="1"/>
      <c r="AG4418" s="1"/>
      <c r="AK4418" s="1"/>
      <c r="AP4418" s="1"/>
      <c r="AS4418" s="1"/>
      <c r="AW4418" s="1"/>
      <c r="BB4418" s="1"/>
      <c r="BE4418" s="1"/>
      <c r="BH4418" s="1"/>
      <c r="BK4418" s="1"/>
      <c r="BN4418" s="1"/>
      <c r="BR4418" s="1"/>
      <c r="BW4418" s="1"/>
      <c r="BZ4418" s="1"/>
      <c r="CF4418" s="1"/>
      <c r="CN4418" s="1"/>
      <c r="CQ4418" s="1"/>
      <c r="CT4418" s="1"/>
      <c r="CU4418" s="1"/>
    </row>
    <row r="4419" spans="9:99" x14ac:dyDescent="0.2">
      <c r="I4419" s="1"/>
      <c r="L4419" s="1"/>
      <c r="O4419" s="1"/>
      <c r="R4419" s="1"/>
      <c r="U4419" s="1"/>
      <c r="X4419" s="1"/>
      <c r="AA4419" s="1"/>
      <c r="AD4419" s="1"/>
      <c r="AG4419" s="1"/>
      <c r="AK4419" s="1"/>
      <c r="AP4419" s="1"/>
      <c r="AS4419" s="1"/>
      <c r="AW4419" s="1"/>
      <c r="BB4419" s="1"/>
      <c r="BE4419" s="1"/>
      <c r="BH4419" s="1"/>
      <c r="BK4419" s="1"/>
      <c r="BN4419" s="1"/>
      <c r="BR4419" s="1"/>
      <c r="BW4419" s="1"/>
      <c r="BZ4419" s="1"/>
      <c r="CF4419" s="1"/>
      <c r="CN4419" s="1"/>
      <c r="CQ4419" s="1"/>
      <c r="CT4419" s="1"/>
      <c r="CU4419" s="1"/>
    </row>
    <row r="4420" spans="9:99" x14ac:dyDescent="0.2">
      <c r="I4420" s="1"/>
      <c r="L4420" s="1"/>
      <c r="O4420" s="1"/>
      <c r="R4420" s="1"/>
      <c r="U4420" s="1"/>
      <c r="X4420" s="1"/>
      <c r="AA4420" s="1"/>
      <c r="AD4420" s="1"/>
      <c r="AG4420" s="1"/>
      <c r="AK4420" s="1"/>
      <c r="AP4420" s="1"/>
      <c r="AS4420" s="1"/>
      <c r="AW4420" s="1"/>
      <c r="BB4420" s="1"/>
      <c r="BE4420" s="1"/>
      <c r="BH4420" s="1"/>
      <c r="BK4420" s="1"/>
      <c r="BN4420" s="1"/>
      <c r="BR4420" s="1"/>
      <c r="BW4420" s="1"/>
      <c r="BZ4420" s="1"/>
      <c r="CF4420" s="1"/>
      <c r="CN4420" s="1"/>
      <c r="CQ4420" s="1"/>
      <c r="CT4420" s="1"/>
      <c r="CU4420" s="1"/>
    </row>
    <row r="4421" spans="9:99" x14ac:dyDescent="0.2">
      <c r="I4421" s="1"/>
      <c r="L4421" s="1"/>
      <c r="O4421" s="1"/>
      <c r="R4421" s="1"/>
      <c r="U4421" s="1"/>
      <c r="X4421" s="1"/>
      <c r="AA4421" s="1"/>
      <c r="AD4421" s="1"/>
      <c r="AG4421" s="1"/>
      <c r="AK4421" s="1"/>
      <c r="AP4421" s="1"/>
      <c r="AS4421" s="1"/>
      <c r="AW4421" s="1"/>
      <c r="BB4421" s="1"/>
      <c r="BE4421" s="1"/>
      <c r="BH4421" s="1"/>
      <c r="BK4421" s="1"/>
      <c r="BN4421" s="1"/>
      <c r="BR4421" s="1"/>
      <c r="BW4421" s="1"/>
      <c r="BZ4421" s="1"/>
      <c r="CF4421" s="1"/>
      <c r="CN4421" s="1"/>
      <c r="CQ4421" s="1"/>
      <c r="CT4421" s="1"/>
      <c r="CU4421" s="1"/>
    </row>
    <row r="4422" spans="9:99" x14ac:dyDescent="0.2">
      <c r="I4422" s="1"/>
      <c r="L4422" s="1"/>
      <c r="O4422" s="1"/>
      <c r="R4422" s="1"/>
      <c r="U4422" s="1"/>
      <c r="X4422" s="1"/>
      <c r="AA4422" s="1"/>
      <c r="AD4422" s="1"/>
      <c r="AG4422" s="1"/>
      <c r="AK4422" s="1"/>
      <c r="AP4422" s="1"/>
      <c r="AS4422" s="1"/>
      <c r="AW4422" s="1"/>
      <c r="BB4422" s="1"/>
      <c r="BE4422" s="1"/>
      <c r="BH4422" s="1"/>
      <c r="BK4422" s="1"/>
      <c r="BN4422" s="1"/>
      <c r="BR4422" s="1"/>
      <c r="BW4422" s="1"/>
      <c r="BZ4422" s="1"/>
      <c r="CF4422" s="1"/>
      <c r="CN4422" s="1"/>
      <c r="CQ4422" s="1"/>
      <c r="CT4422" s="1"/>
      <c r="CU4422" s="1"/>
    </row>
    <row r="4423" spans="9:99" x14ac:dyDescent="0.2">
      <c r="I4423" s="1"/>
      <c r="L4423" s="1"/>
      <c r="O4423" s="1"/>
      <c r="R4423" s="1"/>
      <c r="U4423" s="1"/>
      <c r="X4423" s="1"/>
      <c r="AA4423" s="1"/>
      <c r="AD4423" s="1"/>
      <c r="AG4423" s="1"/>
      <c r="AK4423" s="1"/>
      <c r="AP4423" s="1"/>
      <c r="AS4423" s="1"/>
      <c r="AW4423" s="1"/>
      <c r="BB4423" s="1"/>
      <c r="BE4423" s="1"/>
      <c r="BH4423" s="1"/>
      <c r="BK4423" s="1"/>
      <c r="BN4423" s="1"/>
      <c r="BR4423" s="1"/>
      <c r="BW4423" s="1"/>
      <c r="BZ4423" s="1"/>
      <c r="CF4423" s="1"/>
      <c r="CN4423" s="1"/>
      <c r="CQ4423" s="1"/>
      <c r="CT4423" s="1"/>
      <c r="CU4423" s="1"/>
    </row>
    <row r="4424" spans="9:99" x14ac:dyDescent="0.2">
      <c r="I4424" s="1"/>
      <c r="L4424" s="1"/>
      <c r="O4424" s="1"/>
      <c r="R4424" s="1"/>
      <c r="U4424" s="1"/>
      <c r="X4424" s="1"/>
      <c r="AA4424" s="1"/>
      <c r="AD4424" s="1"/>
      <c r="AG4424" s="1"/>
      <c r="AK4424" s="1"/>
      <c r="AP4424" s="1"/>
      <c r="AS4424" s="1"/>
      <c r="AW4424" s="1"/>
      <c r="BB4424" s="1"/>
      <c r="BE4424" s="1"/>
      <c r="BH4424" s="1"/>
      <c r="BK4424" s="1"/>
      <c r="BN4424" s="1"/>
      <c r="BR4424" s="1"/>
      <c r="BW4424" s="1"/>
      <c r="BZ4424" s="1"/>
      <c r="CF4424" s="1"/>
      <c r="CN4424" s="1"/>
      <c r="CQ4424" s="1"/>
      <c r="CT4424" s="1"/>
      <c r="CU4424" s="1"/>
    </row>
    <row r="4425" spans="9:99" x14ac:dyDescent="0.2">
      <c r="I4425" s="1"/>
      <c r="L4425" s="1"/>
      <c r="O4425" s="1"/>
      <c r="R4425" s="1"/>
      <c r="U4425" s="1"/>
      <c r="X4425" s="1"/>
      <c r="AA4425" s="1"/>
      <c r="AD4425" s="1"/>
      <c r="AG4425" s="1"/>
      <c r="AK4425" s="1"/>
      <c r="AP4425" s="1"/>
      <c r="AS4425" s="1"/>
      <c r="AW4425" s="1"/>
      <c r="BB4425" s="1"/>
      <c r="BE4425" s="1"/>
      <c r="BH4425" s="1"/>
      <c r="BK4425" s="1"/>
      <c r="BN4425" s="1"/>
      <c r="BR4425" s="1"/>
      <c r="BW4425" s="1"/>
      <c r="BZ4425" s="1"/>
      <c r="CF4425" s="1"/>
      <c r="CN4425" s="1"/>
      <c r="CQ4425" s="1"/>
      <c r="CT4425" s="1"/>
      <c r="CU4425" s="1"/>
    </row>
    <row r="4426" spans="9:99" x14ac:dyDescent="0.2">
      <c r="I4426" s="1"/>
      <c r="L4426" s="1"/>
      <c r="O4426" s="1"/>
      <c r="R4426" s="1"/>
      <c r="U4426" s="1"/>
      <c r="X4426" s="1"/>
      <c r="AA4426" s="1"/>
      <c r="AD4426" s="1"/>
      <c r="AG4426" s="1"/>
      <c r="AK4426" s="1"/>
      <c r="AP4426" s="1"/>
      <c r="AS4426" s="1"/>
      <c r="AW4426" s="1"/>
      <c r="BB4426" s="1"/>
      <c r="BE4426" s="1"/>
      <c r="BH4426" s="1"/>
      <c r="BK4426" s="1"/>
      <c r="BN4426" s="1"/>
      <c r="BR4426" s="1"/>
      <c r="BW4426" s="1"/>
      <c r="BZ4426" s="1"/>
      <c r="CF4426" s="1"/>
      <c r="CN4426" s="1"/>
      <c r="CQ4426" s="1"/>
      <c r="CT4426" s="1"/>
      <c r="CU4426" s="1"/>
    </row>
    <row r="4427" spans="9:99" x14ac:dyDescent="0.2">
      <c r="I4427" s="1"/>
      <c r="L4427" s="1"/>
      <c r="O4427" s="1"/>
      <c r="R4427" s="1"/>
      <c r="U4427" s="1"/>
      <c r="X4427" s="1"/>
      <c r="AA4427" s="1"/>
      <c r="AD4427" s="1"/>
      <c r="AG4427" s="1"/>
      <c r="AK4427" s="1"/>
      <c r="AP4427" s="1"/>
      <c r="AS4427" s="1"/>
      <c r="AW4427" s="1"/>
      <c r="BB4427" s="1"/>
      <c r="BE4427" s="1"/>
      <c r="BH4427" s="1"/>
      <c r="BK4427" s="1"/>
      <c r="BN4427" s="1"/>
      <c r="BR4427" s="1"/>
      <c r="BW4427" s="1"/>
      <c r="BZ4427" s="1"/>
      <c r="CF4427" s="1"/>
      <c r="CN4427" s="1"/>
      <c r="CQ4427" s="1"/>
      <c r="CT4427" s="1"/>
      <c r="CU4427" s="1"/>
    </row>
    <row r="4428" spans="9:99" x14ac:dyDescent="0.2">
      <c r="I4428" s="1"/>
      <c r="L4428" s="1"/>
      <c r="O4428" s="1"/>
      <c r="R4428" s="1"/>
      <c r="U4428" s="1"/>
      <c r="X4428" s="1"/>
      <c r="AA4428" s="1"/>
      <c r="AD4428" s="1"/>
      <c r="AG4428" s="1"/>
      <c r="AK4428" s="1"/>
      <c r="AP4428" s="1"/>
      <c r="AS4428" s="1"/>
      <c r="AW4428" s="1"/>
      <c r="BB4428" s="1"/>
      <c r="BE4428" s="1"/>
      <c r="BH4428" s="1"/>
      <c r="BK4428" s="1"/>
      <c r="BN4428" s="1"/>
      <c r="BR4428" s="1"/>
      <c r="BW4428" s="1"/>
      <c r="BZ4428" s="1"/>
      <c r="CF4428" s="1"/>
      <c r="CN4428" s="1"/>
      <c r="CQ4428" s="1"/>
      <c r="CT4428" s="1"/>
      <c r="CU4428" s="1"/>
    </row>
    <row r="4429" spans="9:99" x14ac:dyDescent="0.2">
      <c r="I4429" s="1"/>
      <c r="L4429" s="1"/>
      <c r="O4429" s="1"/>
      <c r="R4429" s="1"/>
      <c r="U4429" s="1"/>
      <c r="X4429" s="1"/>
      <c r="AA4429" s="1"/>
      <c r="AD4429" s="1"/>
      <c r="AG4429" s="1"/>
      <c r="AK4429" s="1"/>
      <c r="AP4429" s="1"/>
      <c r="AS4429" s="1"/>
      <c r="AW4429" s="1"/>
      <c r="BB4429" s="1"/>
      <c r="BE4429" s="1"/>
      <c r="BH4429" s="1"/>
      <c r="BK4429" s="1"/>
      <c r="BN4429" s="1"/>
      <c r="BR4429" s="1"/>
      <c r="BW4429" s="1"/>
      <c r="BZ4429" s="1"/>
      <c r="CF4429" s="1"/>
      <c r="CN4429" s="1"/>
      <c r="CQ4429" s="1"/>
      <c r="CT4429" s="1"/>
      <c r="CU4429" s="1"/>
    </row>
    <row r="4430" spans="9:99" x14ac:dyDescent="0.2">
      <c r="I4430" s="1"/>
      <c r="L4430" s="1"/>
      <c r="O4430" s="1"/>
      <c r="R4430" s="1"/>
      <c r="U4430" s="1"/>
      <c r="X4430" s="1"/>
      <c r="AA4430" s="1"/>
      <c r="AD4430" s="1"/>
      <c r="AG4430" s="1"/>
      <c r="AK4430" s="1"/>
      <c r="AP4430" s="1"/>
      <c r="AS4430" s="1"/>
      <c r="AW4430" s="1"/>
      <c r="BB4430" s="1"/>
      <c r="BE4430" s="1"/>
      <c r="BH4430" s="1"/>
      <c r="BK4430" s="1"/>
      <c r="BN4430" s="1"/>
      <c r="BR4430" s="1"/>
      <c r="BW4430" s="1"/>
      <c r="BZ4430" s="1"/>
      <c r="CF4430" s="1"/>
      <c r="CN4430" s="1"/>
      <c r="CQ4430" s="1"/>
      <c r="CT4430" s="1"/>
      <c r="CU4430" s="1"/>
    </row>
    <row r="4431" spans="9:99" x14ac:dyDescent="0.2">
      <c r="I4431" s="1"/>
      <c r="L4431" s="1"/>
      <c r="O4431" s="1"/>
      <c r="R4431" s="1"/>
      <c r="U4431" s="1"/>
      <c r="X4431" s="1"/>
      <c r="AA4431" s="1"/>
      <c r="AD4431" s="1"/>
      <c r="AG4431" s="1"/>
      <c r="AK4431" s="1"/>
      <c r="AP4431" s="1"/>
      <c r="AS4431" s="1"/>
      <c r="AW4431" s="1"/>
      <c r="BB4431" s="1"/>
      <c r="BE4431" s="1"/>
      <c r="BH4431" s="1"/>
      <c r="BK4431" s="1"/>
      <c r="BN4431" s="1"/>
      <c r="BR4431" s="1"/>
      <c r="BW4431" s="1"/>
      <c r="BZ4431" s="1"/>
      <c r="CF4431" s="1"/>
      <c r="CN4431" s="1"/>
      <c r="CQ4431" s="1"/>
      <c r="CT4431" s="1"/>
      <c r="CU4431" s="1"/>
    </row>
    <row r="4432" spans="9:99" x14ac:dyDescent="0.2">
      <c r="I4432" s="1"/>
      <c r="L4432" s="1"/>
      <c r="O4432" s="1"/>
      <c r="R4432" s="1"/>
      <c r="U4432" s="1"/>
      <c r="X4432" s="1"/>
      <c r="AA4432" s="1"/>
      <c r="AD4432" s="1"/>
      <c r="AG4432" s="1"/>
      <c r="AK4432" s="1"/>
      <c r="AP4432" s="1"/>
      <c r="AS4432" s="1"/>
      <c r="AW4432" s="1"/>
      <c r="BB4432" s="1"/>
      <c r="BE4432" s="1"/>
      <c r="BH4432" s="1"/>
      <c r="BK4432" s="1"/>
      <c r="BN4432" s="1"/>
      <c r="BR4432" s="1"/>
      <c r="BW4432" s="1"/>
      <c r="BZ4432" s="1"/>
      <c r="CF4432" s="1"/>
      <c r="CN4432" s="1"/>
      <c r="CQ4432" s="1"/>
      <c r="CT4432" s="1"/>
      <c r="CU4432" s="1"/>
    </row>
    <row r="4433" spans="9:99" x14ac:dyDescent="0.2">
      <c r="I4433" s="1"/>
      <c r="L4433" s="1"/>
      <c r="O4433" s="1"/>
      <c r="R4433" s="1"/>
      <c r="U4433" s="1"/>
      <c r="X4433" s="1"/>
      <c r="AA4433" s="1"/>
      <c r="AD4433" s="1"/>
      <c r="AG4433" s="1"/>
      <c r="AK4433" s="1"/>
      <c r="AP4433" s="1"/>
      <c r="AS4433" s="1"/>
      <c r="AW4433" s="1"/>
      <c r="BB4433" s="1"/>
      <c r="BE4433" s="1"/>
      <c r="BH4433" s="1"/>
      <c r="BK4433" s="1"/>
      <c r="BN4433" s="1"/>
      <c r="BR4433" s="1"/>
      <c r="BW4433" s="1"/>
      <c r="BZ4433" s="1"/>
      <c r="CF4433" s="1"/>
      <c r="CN4433" s="1"/>
      <c r="CQ4433" s="1"/>
      <c r="CT4433" s="1"/>
      <c r="CU4433" s="1"/>
    </row>
    <row r="4434" spans="9:99" x14ac:dyDescent="0.2">
      <c r="I4434" s="1"/>
      <c r="L4434" s="1"/>
      <c r="O4434" s="1"/>
      <c r="R4434" s="1"/>
      <c r="U4434" s="1"/>
      <c r="X4434" s="1"/>
      <c r="AA4434" s="1"/>
      <c r="AD4434" s="1"/>
      <c r="AG4434" s="1"/>
      <c r="AK4434" s="1"/>
      <c r="AP4434" s="1"/>
      <c r="AS4434" s="1"/>
      <c r="AW4434" s="1"/>
      <c r="BB4434" s="1"/>
      <c r="BE4434" s="1"/>
      <c r="BH4434" s="1"/>
      <c r="BK4434" s="1"/>
      <c r="BN4434" s="1"/>
      <c r="BR4434" s="1"/>
      <c r="BW4434" s="1"/>
      <c r="BZ4434" s="1"/>
      <c r="CF4434" s="1"/>
      <c r="CN4434" s="1"/>
      <c r="CQ4434" s="1"/>
      <c r="CT4434" s="1"/>
      <c r="CU4434" s="1"/>
    </row>
    <row r="4435" spans="9:99" x14ac:dyDescent="0.2">
      <c r="I4435" s="1"/>
      <c r="L4435" s="1"/>
      <c r="O4435" s="1"/>
      <c r="R4435" s="1"/>
      <c r="U4435" s="1"/>
      <c r="X4435" s="1"/>
      <c r="AA4435" s="1"/>
      <c r="AD4435" s="1"/>
      <c r="AG4435" s="1"/>
      <c r="AK4435" s="1"/>
      <c r="AP4435" s="1"/>
      <c r="AS4435" s="1"/>
      <c r="AW4435" s="1"/>
      <c r="BB4435" s="1"/>
      <c r="BE4435" s="1"/>
      <c r="BH4435" s="1"/>
      <c r="BK4435" s="1"/>
      <c r="BN4435" s="1"/>
      <c r="BR4435" s="1"/>
      <c r="BW4435" s="1"/>
      <c r="BZ4435" s="1"/>
      <c r="CF4435" s="1"/>
      <c r="CN4435" s="1"/>
      <c r="CQ4435" s="1"/>
      <c r="CT4435" s="1"/>
      <c r="CU4435" s="1"/>
    </row>
    <row r="4436" spans="9:99" x14ac:dyDescent="0.2">
      <c r="I4436" s="1"/>
      <c r="L4436" s="1"/>
      <c r="O4436" s="1"/>
      <c r="R4436" s="1"/>
      <c r="U4436" s="1"/>
      <c r="X4436" s="1"/>
      <c r="AA4436" s="1"/>
      <c r="AD4436" s="1"/>
      <c r="AG4436" s="1"/>
      <c r="AK4436" s="1"/>
      <c r="AP4436" s="1"/>
      <c r="AS4436" s="1"/>
      <c r="AW4436" s="1"/>
      <c r="BB4436" s="1"/>
      <c r="BE4436" s="1"/>
      <c r="BH4436" s="1"/>
      <c r="BK4436" s="1"/>
      <c r="BN4436" s="1"/>
      <c r="BR4436" s="1"/>
      <c r="BW4436" s="1"/>
      <c r="BZ4436" s="1"/>
      <c r="CF4436" s="1"/>
      <c r="CN4436" s="1"/>
      <c r="CQ4436" s="1"/>
      <c r="CT4436" s="1"/>
      <c r="CU4436" s="1"/>
    </row>
    <row r="4437" spans="9:99" x14ac:dyDescent="0.2">
      <c r="I4437" s="1"/>
      <c r="L4437" s="1"/>
      <c r="O4437" s="1"/>
      <c r="R4437" s="1"/>
      <c r="U4437" s="1"/>
      <c r="X4437" s="1"/>
      <c r="AA4437" s="1"/>
      <c r="AD4437" s="1"/>
      <c r="AG4437" s="1"/>
      <c r="AK4437" s="1"/>
      <c r="AP4437" s="1"/>
      <c r="AS4437" s="1"/>
      <c r="AW4437" s="1"/>
      <c r="BB4437" s="1"/>
      <c r="BE4437" s="1"/>
      <c r="BH4437" s="1"/>
      <c r="BK4437" s="1"/>
      <c r="BN4437" s="1"/>
      <c r="BR4437" s="1"/>
      <c r="BW4437" s="1"/>
      <c r="BZ4437" s="1"/>
      <c r="CF4437" s="1"/>
      <c r="CN4437" s="1"/>
      <c r="CQ4437" s="1"/>
      <c r="CT4437" s="1"/>
      <c r="CU4437" s="1"/>
    </row>
    <row r="4438" spans="9:99" x14ac:dyDescent="0.2">
      <c r="I4438" s="1"/>
      <c r="L4438" s="1"/>
      <c r="O4438" s="1"/>
      <c r="R4438" s="1"/>
      <c r="U4438" s="1"/>
      <c r="X4438" s="1"/>
      <c r="AA4438" s="1"/>
      <c r="AD4438" s="1"/>
      <c r="AG4438" s="1"/>
      <c r="AK4438" s="1"/>
      <c r="AP4438" s="1"/>
      <c r="AS4438" s="1"/>
      <c r="AW4438" s="1"/>
      <c r="BB4438" s="1"/>
      <c r="BE4438" s="1"/>
      <c r="BH4438" s="1"/>
      <c r="BK4438" s="1"/>
      <c r="BN4438" s="1"/>
      <c r="BR4438" s="1"/>
      <c r="BW4438" s="1"/>
      <c r="BZ4438" s="1"/>
      <c r="CF4438" s="1"/>
      <c r="CN4438" s="1"/>
      <c r="CQ4438" s="1"/>
      <c r="CT4438" s="1"/>
      <c r="CU4438" s="1"/>
    </row>
    <row r="4439" spans="9:99" x14ac:dyDescent="0.2">
      <c r="I4439" s="1"/>
      <c r="L4439" s="1"/>
      <c r="O4439" s="1"/>
      <c r="R4439" s="1"/>
      <c r="U4439" s="1"/>
      <c r="X4439" s="1"/>
      <c r="AA4439" s="1"/>
      <c r="AD4439" s="1"/>
      <c r="AG4439" s="1"/>
      <c r="AK4439" s="1"/>
      <c r="AP4439" s="1"/>
      <c r="AS4439" s="1"/>
      <c r="AW4439" s="1"/>
      <c r="BB4439" s="1"/>
      <c r="BE4439" s="1"/>
      <c r="BH4439" s="1"/>
      <c r="BK4439" s="1"/>
      <c r="BN4439" s="1"/>
      <c r="BR4439" s="1"/>
      <c r="BW4439" s="1"/>
      <c r="BZ4439" s="1"/>
      <c r="CF4439" s="1"/>
      <c r="CN4439" s="1"/>
      <c r="CQ4439" s="1"/>
      <c r="CT4439" s="1"/>
      <c r="CU4439" s="1"/>
    </row>
    <row r="4440" spans="9:99" x14ac:dyDescent="0.2">
      <c r="I4440" s="1"/>
      <c r="L4440" s="1"/>
      <c r="O4440" s="1"/>
      <c r="R4440" s="1"/>
      <c r="U4440" s="1"/>
      <c r="X4440" s="1"/>
      <c r="AA4440" s="1"/>
      <c r="AD4440" s="1"/>
      <c r="AG4440" s="1"/>
      <c r="AK4440" s="1"/>
      <c r="AP4440" s="1"/>
      <c r="AS4440" s="1"/>
      <c r="AW4440" s="1"/>
      <c r="BB4440" s="1"/>
      <c r="BE4440" s="1"/>
      <c r="BH4440" s="1"/>
      <c r="BK4440" s="1"/>
      <c r="BN4440" s="1"/>
      <c r="BR4440" s="1"/>
      <c r="BW4440" s="1"/>
      <c r="BZ4440" s="1"/>
      <c r="CF4440" s="1"/>
      <c r="CN4440" s="1"/>
      <c r="CQ4440" s="1"/>
      <c r="CT4440" s="1"/>
      <c r="CU4440" s="1"/>
    </row>
    <row r="4441" spans="9:99" x14ac:dyDescent="0.2">
      <c r="I4441" s="1"/>
      <c r="L4441" s="1"/>
      <c r="O4441" s="1"/>
      <c r="R4441" s="1"/>
      <c r="U4441" s="1"/>
      <c r="X4441" s="1"/>
      <c r="AA4441" s="1"/>
      <c r="AD4441" s="1"/>
      <c r="AG4441" s="1"/>
      <c r="AK4441" s="1"/>
      <c r="AP4441" s="1"/>
      <c r="AS4441" s="1"/>
      <c r="AW4441" s="1"/>
      <c r="BB4441" s="1"/>
      <c r="BE4441" s="1"/>
      <c r="BH4441" s="1"/>
      <c r="BK4441" s="1"/>
      <c r="BN4441" s="1"/>
      <c r="BR4441" s="1"/>
      <c r="BW4441" s="1"/>
      <c r="BZ4441" s="1"/>
      <c r="CF4441" s="1"/>
      <c r="CN4441" s="1"/>
      <c r="CQ4441" s="1"/>
      <c r="CT4441" s="1"/>
      <c r="CU4441" s="1"/>
    </row>
    <row r="4442" spans="9:99" x14ac:dyDescent="0.2">
      <c r="I4442" s="1"/>
      <c r="L4442" s="1"/>
      <c r="O4442" s="1"/>
      <c r="R4442" s="1"/>
      <c r="U4442" s="1"/>
      <c r="X4442" s="1"/>
      <c r="AA4442" s="1"/>
      <c r="AD4442" s="1"/>
      <c r="AG4442" s="1"/>
      <c r="AK4442" s="1"/>
      <c r="AP4442" s="1"/>
      <c r="AS4442" s="1"/>
      <c r="AW4442" s="1"/>
      <c r="BB4442" s="1"/>
      <c r="BE4442" s="1"/>
      <c r="BH4442" s="1"/>
      <c r="BK4442" s="1"/>
      <c r="BN4442" s="1"/>
      <c r="BR4442" s="1"/>
      <c r="BW4442" s="1"/>
      <c r="BZ4442" s="1"/>
      <c r="CF4442" s="1"/>
      <c r="CN4442" s="1"/>
      <c r="CQ4442" s="1"/>
      <c r="CT4442" s="1"/>
      <c r="CU4442" s="1"/>
    </row>
    <row r="4443" spans="9:99" x14ac:dyDescent="0.2">
      <c r="I4443" s="1"/>
      <c r="L4443" s="1"/>
      <c r="O4443" s="1"/>
      <c r="R4443" s="1"/>
      <c r="U4443" s="1"/>
      <c r="X4443" s="1"/>
      <c r="AA4443" s="1"/>
      <c r="AD4443" s="1"/>
      <c r="AG4443" s="1"/>
      <c r="AK4443" s="1"/>
      <c r="AP4443" s="1"/>
      <c r="AS4443" s="1"/>
      <c r="AW4443" s="1"/>
      <c r="BB4443" s="1"/>
      <c r="BE4443" s="1"/>
      <c r="BH4443" s="1"/>
      <c r="BK4443" s="1"/>
      <c r="BN4443" s="1"/>
      <c r="BR4443" s="1"/>
      <c r="BW4443" s="1"/>
      <c r="BZ4443" s="1"/>
      <c r="CF4443" s="1"/>
      <c r="CN4443" s="1"/>
      <c r="CQ4443" s="1"/>
      <c r="CT4443" s="1"/>
      <c r="CU4443" s="1"/>
    </row>
    <row r="4444" spans="9:99" x14ac:dyDescent="0.2">
      <c r="I4444" s="1"/>
      <c r="L4444" s="1"/>
      <c r="O4444" s="1"/>
      <c r="R4444" s="1"/>
      <c r="U4444" s="1"/>
      <c r="X4444" s="1"/>
      <c r="AA4444" s="1"/>
      <c r="AD4444" s="1"/>
      <c r="AG4444" s="1"/>
      <c r="AK4444" s="1"/>
      <c r="AP4444" s="1"/>
      <c r="AS4444" s="1"/>
      <c r="AW4444" s="1"/>
      <c r="BB4444" s="1"/>
      <c r="BE4444" s="1"/>
      <c r="BH4444" s="1"/>
      <c r="BK4444" s="1"/>
      <c r="BN4444" s="1"/>
      <c r="BR4444" s="1"/>
      <c r="BW4444" s="1"/>
      <c r="BZ4444" s="1"/>
      <c r="CF4444" s="1"/>
      <c r="CN4444" s="1"/>
      <c r="CQ4444" s="1"/>
      <c r="CT4444" s="1"/>
      <c r="CU4444" s="1"/>
    </row>
    <row r="4445" spans="9:99" x14ac:dyDescent="0.2">
      <c r="I4445" s="1"/>
      <c r="L4445" s="1"/>
      <c r="O4445" s="1"/>
      <c r="R4445" s="1"/>
      <c r="U4445" s="1"/>
      <c r="X4445" s="1"/>
      <c r="AA4445" s="1"/>
      <c r="AD4445" s="1"/>
      <c r="AG4445" s="1"/>
      <c r="AK4445" s="1"/>
      <c r="AP4445" s="1"/>
      <c r="AS4445" s="1"/>
      <c r="AW4445" s="1"/>
      <c r="BB4445" s="1"/>
      <c r="BE4445" s="1"/>
      <c r="BH4445" s="1"/>
      <c r="BK4445" s="1"/>
      <c r="BN4445" s="1"/>
      <c r="BR4445" s="1"/>
      <c r="BW4445" s="1"/>
      <c r="BZ4445" s="1"/>
      <c r="CF4445" s="1"/>
      <c r="CN4445" s="1"/>
      <c r="CQ4445" s="1"/>
      <c r="CT4445" s="1"/>
      <c r="CU4445" s="1"/>
    </row>
    <row r="4446" spans="9:99" x14ac:dyDescent="0.2">
      <c r="I4446" s="1"/>
      <c r="L4446" s="1"/>
      <c r="O4446" s="1"/>
      <c r="R4446" s="1"/>
      <c r="U4446" s="1"/>
      <c r="X4446" s="1"/>
      <c r="AA4446" s="1"/>
      <c r="AD4446" s="1"/>
      <c r="AG4446" s="1"/>
      <c r="AK4446" s="1"/>
      <c r="AP4446" s="1"/>
      <c r="AS4446" s="1"/>
      <c r="AW4446" s="1"/>
      <c r="BB4446" s="1"/>
      <c r="BE4446" s="1"/>
      <c r="BH4446" s="1"/>
      <c r="BK4446" s="1"/>
      <c r="BN4446" s="1"/>
      <c r="BR4446" s="1"/>
      <c r="BW4446" s="1"/>
      <c r="BZ4446" s="1"/>
      <c r="CF4446" s="1"/>
      <c r="CN4446" s="1"/>
      <c r="CQ4446" s="1"/>
      <c r="CT4446" s="1"/>
      <c r="CU4446" s="1"/>
    </row>
    <row r="4447" spans="9:99" x14ac:dyDescent="0.2">
      <c r="I4447" s="1"/>
      <c r="L4447" s="1"/>
      <c r="O4447" s="1"/>
      <c r="R4447" s="1"/>
      <c r="U4447" s="1"/>
      <c r="X4447" s="1"/>
      <c r="AA4447" s="1"/>
      <c r="AD4447" s="1"/>
      <c r="AG4447" s="1"/>
      <c r="AK4447" s="1"/>
      <c r="AP4447" s="1"/>
      <c r="AS4447" s="1"/>
      <c r="AW4447" s="1"/>
      <c r="BB4447" s="1"/>
      <c r="BE4447" s="1"/>
      <c r="BH4447" s="1"/>
      <c r="BK4447" s="1"/>
      <c r="BN4447" s="1"/>
      <c r="BR4447" s="1"/>
      <c r="BW4447" s="1"/>
      <c r="BZ4447" s="1"/>
      <c r="CF4447" s="1"/>
      <c r="CN4447" s="1"/>
      <c r="CQ4447" s="1"/>
      <c r="CT4447" s="1"/>
      <c r="CU4447" s="1"/>
    </row>
    <row r="4448" spans="9:99" x14ac:dyDescent="0.2">
      <c r="I4448" s="1"/>
      <c r="L4448" s="1"/>
      <c r="O4448" s="1"/>
      <c r="R4448" s="1"/>
      <c r="U4448" s="1"/>
      <c r="X4448" s="1"/>
      <c r="AA4448" s="1"/>
      <c r="AD4448" s="1"/>
      <c r="AG4448" s="1"/>
      <c r="AK4448" s="1"/>
      <c r="AP4448" s="1"/>
      <c r="AS4448" s="1"/>
      <c r="AW4448" s="1"/>
      <c r="BB4448" s="1"/>
      <c r="BE4448" s="1"/>
      <c r="BH4448" s="1"/>
      <c r="BK4448" s="1"/>
      <c r="BN4448" s="1"/>
      <c r="BR4448" s="1"/>
      <c r="BW4448" s="1"/>
      <c r="BZ4448" s="1"/>
      <c r="CF4448" s="1"/>
      <c r="CN4448" s="1"/>
      <c r="CQ4448" s="1"/>
      <c r="CT4448" s="1"/>
      <c r="CU4448" s="1"/>
    </row>
    <row r="4449" spans="9:99" x14ac:dyDescent="0.2">
      <c r="I4449" s="1"/>
      <c r="L4449" s="1"/>
      <c r="O4449" s="1"/>
      <c r="R4449" s="1"/>
      <c r="U4449" s="1"/>
      <c r="X4449" s="1"/>
      <c r="AA4449" s="1"/>
      <c r="AD4449" s="1"/>
      <c r="AG4449" s="1"/>
      <c r="AK4449" s="1"/>
      <c r="AP4449" s="1"/>
      <c r="AS4449" s="1"/>
      <c r="AW4449" s="1"/>
      <c r="BB4449" s="1"/>
      <c r="BE4449" s="1"/>
      <c r="BH4449" s="1"/>
      <c r="BK4449" s="1"/>
      <c r="BN4449" s="1"/>
      <c r="BR4449" s="1"/>
      <c r="BW4449" s="1"/>
      <c r="BZ4449" s="1"/>
      <c r="CF4449" s="1"/>
      <c r="CN4449" s="1"/>
      <c r="CQ4449" s="1"/>
      <c r="CT4449" s="1"/>
      <c r="CU4449" s="1"/>
    </row>
    <row r="4450" spans="9:99" x14ac:dyDescent="0.2">
      <c r="I4450" s="1"/>
      <c r="L4450" s="1"/>
      <c r="O4450" s="1"/>
      <c r="R4450" s="1"/>
      <c r="U4450" s="1"/>
      <c r="X4450" s="1"/>
      <c r="AA4450" s="1"/>
      <c r="AD4450" s="1"/>
      <c r="AG4450" s="1"/>
      <c r="AK4450" s="1"/>
      <c r="AP4450" s="1"/>
      <c r="AS4450" s="1"/>
      <c r="AW4450" s="1"/>
      <c r="BB4450" s="1"/>
      <c r="BE4450" s="1"/>
      <c r="BH4450" s="1"/>
      <c r="BK4450" s="1"/>
      <c r="BN4450" s="1"/>
      <c r="BR4450" s="1"/>
      <c r="BW4450" s="1"/>
      <c r="BZ4450" s="1"/>
      <c r="CF4450" s="1"/>
      <c r="CN4450" s="1"/>
      <c r="CQ4450" s="1"/>
      <c r="CT4450" s="1"/>
      <c r="CU4450" s="1"/>
    </row>
    <row r="4451" spans="9:99" x14ac:dyDescent="0.2">
      <c r="I4451" s="1"/>
      <c r="L4451" s="1"/>
      <c r="O4451" s="1"/>
      <c r="R4451" s="1"/>
      <c r="U4451" s="1"/>
      <c r="X4451" s="1"/>
      <c r="AA4451" s="1"/>
      <c r="AD4451" s="1"/>
      <c r="AG4451" s="1"/>
      <c r="AK4451" s="1"/>
      <c r="AP4451" s="1"/>
      <c r="AS4451" s="1"/>
      <c r="AW4451" s="1"/>
      <c r="BB4451" s="1"/>
      <c r="BE4451" s="1"/>
      <c r="BH4451" s="1"/>
      <c r="BK4451" s="1"/>
      <c r="BN4451" s="1"/>
      <c r="BR4451" s="1"/>
      <c r="BW4451" s="1"/>
      <c r="BZ4451" s="1"/>
      <c r="CF4451" s="1"/>
      <c r="CN4451" s="1"/>
      <c r="CQ4451" s="1"/>
      <c r="CT4451" s="1"/>
      <c r="CU4451" s="1"/>
    </row>
    <row r="4452" spans="9:99" x14ac:dyDescent="0.2">
      <c r="I4452" s="1"/>
      <c r="L4452" s="1"/>
      <c r="O4452" s="1"/>
      <c r="R4452" s="1"/>
      <c r="U4452" s="1"/>
      <c r="X4452" s="1"/>
      <c r="AA4452" s="1"/>
      <c r="AD4452" s="1"/>
      <c r="AG4452" s="1"/>
      <c r="AK4452" s="1"/>
      <c r="AP4452" s="1"/>
      <c r="AS4452" s="1"/>
      <c r="AW4452" s="1"/>
      <c r="BB4452" s="1"/>
      <c r="BE4452" s="1"/>
      <c r="BH4452" s="1"/>
      <c r="BK4452" s="1"/>
      <c r="BN4452" s="1"/>
      <c r="BR4452" s="1"/>
      <c r="BW4452" s="1"/>
      <c r="BZ4452" s="1"/>
      <c r="CF4452" s="1"/>
      <c r="CN4452" s="1"/>
      <c r="CQ4452" s="1"/>
      <c r="CT4452" s="1"/>
      <c r="CU4452" s="1"/>
    </row>
    <row r="4453" spans="9:99" x14ac:dyDescent="0.2">
      <c r="I4453" s="1"/>
      <c r="L4453" s="1"/>
      <c r="O4453" s="1"/>
      <c r="R4453" s="1"/>
      <c r="U4453" s="1"/>
      <c r="X4453" s="1"/>
      <c r="AA4453" s="1"/>
      <c r="AD4453" s="1"/>
      <c r="AG4453" s="1"/>
      <c r="AK4453" s="1"/>
      <c r="AP4453" s="1"/>
      <c r="AS4453" s="1"/>
      <c r="AW4453" s="1"/>
      <c r="BB4453" s="1"/>
      <c r="BE4453" s="1"/>
      <c r="BH4453" s="1"/>
      <c r="BK4453" s="1"/>
      <c r="BN4453" s="1"/>
      <c r="BR4453" s="1"/>
      <c r="BW4453" s="1"/>
      <c r="BZ4453" s="1"/>
      <c r="CF4453" s="1"/>
      <c r="CN4453" s="1"/>
      <c r="CQ4453" s="1"/>
      <c r="CT4453" s="1"/>
      <c r="CU4453" s="1"/>
    </row>
    <row r="4454" spans="9:99" x14ac:dyDescent="0.2">
      <c r="I4454" s="1"/>
      <c r="L4454" s="1"/>
      <c r="O4454" s="1"/>
      <c r="R4454" s="1"/>
      <c r="U4454" s="1"/>
      <c r="X4454" s="1"/>
      <c r="AA4454" s="1"/>
      <c r="AD4454" s="1"/>
      <c r="AG4454" s="1"/>
      <c r="AK4454" s="1"/>
      <c r="AP4454" s="1"/>
      <c r="AS4454" s="1"/>
      <c r="AW4454" s="1"/>
      <c r="BB4454" s="1"/>
      <c r="BE4454" s="1"/>
      <c r="BH4454" s="1"/>
      <c r="BK4454" s="1"/>
      <c r="BN4454" s="1"/>
      <c r="BR4454" s="1"/>
      <c r="BW4454" s="1"/>
      <c r="BZ4454" s="1"/>
      <c r="CF4454" s="1"/>
      <c r="CN4454" s="1"/>
      <c r="CQ4454" s="1"/>
      <c r="CT4454" s="1"/>
      <c r="CU4454" s="1"/>
    </row>
    <row r="4455" spans="9:99" x14ac:dyDescent="0.2">
      <c r="I4455" s="1"/>
      <c r="L4455" s="1"/>
      <c r="O4455" s="1"/>
      <c r="R4455" s="1"/>
      <c r="U4455" s="1"/>
      <c r="X4455" s="1"/>
      <c r="AA4455" s="1"/>
      <c r="AD4455" s="1"/>
      <c r="AG4455" s="1"/>
      <c r="AK4455" s="1"/>
      <c r="AP4455" s="1"/>
      <c r="AS4455" s="1"/>
      <c r="AW4455" s="1"/>
      <c r="BB4455" s="1"/>
      <c r="BE4455" s="1"/>
      <c r="BH4455" s="1"/>
      <c r="BK4455" s="1"/>
      <c r="BN4455" s="1"/>
      <c r="BR4455" s="1"/>
      <c r="BW4455" s="1"/>
      <c r="BZ4455" s="1"/>
      <c r="CF4455" s="1"/>
      <c r="CN4455" s="1"/>
      <c r="CQ4455" s="1"/>
      <c r="CT4455" s="1"/>
      <c r="CU4455" s="1"/>
    </row>
    <row r="4456" spans="9:99" x14ac:dyDescent="0.2">
      <c r="I4456" s="1"/>
      <c r="L4456" s="1"/>
      <c r="O4456" s="1"/>
      <c r="R4456" s="1"/>
      <c r="U4456" s="1"/>
      <c r="X4456" s="1"/>
      <c r="AA4456" s="1"/>
      <c r="AD4456" s="1"/>
      <c r="AG4456" s="1"/>
      <c r="AK4456" s="1"/>
      <c r="AP4456" s="1"/>
      <c r="AS4456" s="1"/>
      <c r="AW4456" s="1"/>
      <c r="BB4456" s="1"/>
      <c r="BE4456" s="1"/>
      <c r="BH4456" s="1"/>
      <c r="BK4456" s="1"/>
      <c r="BN4456" s="1"/>
      <c r="BR4456" s="1"/>
      <c r="BW4456" s="1"/>
      <c r="BZ4456" s="1"/>
      <c r="CF4456" s="1"/>
      <c r="CN4456" s="1"/>
      <c r="CQ4456" s="1"/>
      <c r="CT4456" s="1"/>
      <c r="CU4456" s="1"/>
    </row>
    <row r="4457" spans="9:99" x14ac:dyDescent="0.2">
      <c r="I4457" s="1"/>
      <c r="L4457" s="1"/>
      <c r="O4457" s="1"/>
      <c r="R4457" s="1"/>
      <c r="U4457" s="1"/>
      <c r="X4457" s="1"/>
      <c r="AA4457" s="1"/>
      <c r="AD4457" s="1"/>
      <c r="AG4457" s="1"/>
      <c r="AK4457" s="1"/>
      <c r="AP4457" s="1"/>
      <c r="AS4457" s="1"/>
      <c r="AW4457" s="1"/>
      <c r="BB4457" s="1"/>
      <c r="BE4457" s="1"/>
      <c r="BH4457" s="1"/>
      <c r="BK4457" s="1"/>
      <c r="BN4457" s="1"/>
      <c r="BR4457" s="1"/>
      <c r="BW4457" s="1"/>
      <c r="BZ4457" s="1"/>
      <c r="CF4457" s="1"/>
      <c r="CN4457" s="1"/>
      <c r="CQ4457" s="1"/>
      <c r="CT4457" s="1"/>
      <c r="CU4457" s="1"/>
    </row>
    <row r="4458" spans="9:99" x14ac:dyDescent="0.2">
      <c r="I4458" s="1"/>
      <c r="L4458" s="1"/>
      <c r="O4458" s="1"/>
      <c r="R4458" s="1"/>
      <c r="U4458" s="1"/>
      <c r="X4458" s="1"/>
      <c r="AA4458" s="1"/>
      <c r="AD4458" s="1"/>
      <c r="AG4458" s="1"/>
      <c r="AK4458" s="1"/>
      <c r="AP4458" s="1"/>
      <c r="AS4458" s="1"/>
      <c r="AW4458" s="1"/>
      <c r="BB4458" s="1"/>
      <c r="BE4458" s="1"/>
      <c r="BH4458" s="1"/>
      <c r="BK4458" s="1"/>
      <c r="BN4458" s="1"/>
      <c r="BR4458" s="1"/>
      <c r="BW4458" s="1"/>
      <c r="BZ4458" s="1"/>
      <c r="CF4458" s="1"/>
      <c r="CN4458" s="1"/>
      <c r="CQ4458" s="1"/>
      <c r="CT4458" s="1"/>
      <c r="CU4458" s="1"/>
    </row>
    <row r="4459" spans="9:99" x14ac:dyDescent="0.2">
      <c r="I4459" s="1"/>
      <c r="L4459" s="1"/>
      <c r="O4459" s="1"/>
      <c r="R4459" s="1"/>
      <c r="U4459" s="1"/>
      <c r="X4459" s="1"/>
      <c r="AA4459" s="1"/>
      <c r="AD4459" s="1"/>
      <c r="AG4459" s="1"/>
      <c r="AK4459" s="1"/>
      <c r="AP4459" s="1"/>
      <c r="AS4459" s="1"/>
      <c r="AW4459" s="1"/>
      <c r="BB4459" s="1"/>
      <c r="BE4459" s="1"/>
      <c r="BH4459" s="1"/>
      <c r="BK4459" s="1"/>
      <c r="BN4459" s="1"/>
      <c r="BR4459" s="1"/>
      <c r="BW4459" s="1"/>
      <c r="BZ4459" s="1"/>
      <c r="CF4459" s="1"/>
      <c r="CN4459" s="1"/>
      <c r="CQ4459" s="1"/>
      <c r="CT4459" s="1"/>
      <c r="CU4459" s="1"/>
    </row>
    <row r="4460" spans="9:99" x14ac:dyDescent="0.2">
      <c r="I4460" s="1"/>
      <c r="L4460" s="1"/>
      <c r="O4460" s="1"/>
      <c r="R4460" s="1"/>
      <c r="U4460" s="1"/>
      <c r="X4460" s="1"/>
      <c r="AA4460" s="1"/>
      <c r="AD4460" s="1"/>
      <c r="AG4460" s="1"/>
      <c r="AK4460" s="1"/>
      <c r="AP4460" s="1"/>
      <c r="AS4460" s="1"/>
      <c r="AW4460" s="1"/>
      <c r="BB4460" s="1"/>
      <c r="BE4460" s="1"/>
      <c r="BH4460" s="1"/>
      <c r="BK4460" s="1"/>
      <c r="BN4460" s="1"/>
      <c r="BR4460" s="1"/>
      <c r="BW4460" s="1"/>
      <c r="BZ4460" s="1"/>
      <c r="CF4460" s="1"/>
      <c r="CN4460" s="1"/>
      <c r="CQ4460" s="1"/>
      <c r="CT4460" s="1"/>
      <c r="CU4460" s="1"/>
    </row>
    <row r="4461" spans="9:99" x14ac:dyDescent="0.2">
      <c r="I4461" s="1"/>
      <c r="L4461" s="1"/>
      <c r="O4461" s="1"/>
      <c r="R4461" s="1"/>
      <c r="U4461" s="1"/>
      <c r="X4461" s="1"/>
      <c r="AA4461" s="1"/>
      <c r="AD4461" s="1"/>
      <c r="AG4461" s="1"/>
      <c r="AK4461" s="1"/>
      <c r="AP4461" s="1"/>
      <c r="AS4461" s="1"/>
      <c r="AW4461" s="1"/>
      <c r="BB4461" s="1"/>
      <c r="BE4461" s="1"/>
      <c r="BH4461" s="1"/>
      <c r="BK4461" s="1"/>
      <c r="BN4461" s="1"/>
      <c r="BR4461" s="1"/>
      <c r="BW4461" s="1"/>
      <c r="BZ4461" s="1"/>
      <c r="CF4461" s="1"/>
      <c r="CN4461" s="1"/>
      <c r="CQ4461" s="1"/>
      <c r="CT4461" s="1"/>
      <c r="CU4461" s="1"/>
    </row>
    <row r="4462" spans="9:99" x14ac:dyDescent="0.2">
      <c r="I4462" s="1"/>
      <c r="L4462" s="1"/>
      <c r="O4462" s="1"/>
      <c r="R4462" s="1"/>
      <c r="U4462" s="1"/>
      <c r="X4462" s="1"/>
      <c r="AA4462" s="1"/>
      <c r="AD4462" s="1"/>
      <c r="AG4462" s="1"/>
      <c r="AK4462" s="1"/>
      <c r="AP4462" s="1"/>
      <c r="AS4462" s="1"/>
      <c r="AW4462" s="1"/>
      <c r="BB4462" s="1"/>
      <c r="BE4462" s="1"/>
      <c r="BH4462" s="1"/>
      <c r="BK4462" s="1"/>
      <c r="BN4462" s="1"/>
      <c r="BR4462" s="1"/>
      <c r="BW4462" s="1"/>
      <c r="BZ4462" s="1"/>
      <c r="CF4462" s="1"/>
      <c r="CN4462" s="1"/>
      <c r="CQ4462" s="1"/>
      <c r="CT4462" s="1"/>
      <c r="CU4462" s="1"/>
    </row>
    <row r="4463" spans="9:99" x14ac:dyDescent="0.2">
      <c r="I4463" s="1"/>
      <c r="L4463" s="1"/>
      <c r="O4463" s="1"/>
      <c r="R4463" s="1"/>
      <c r="U4463" s="1"/>
      <c r="X4463" s="1"/>
      <c r="AA4463" s="1"/>
      <c r="AD4463" s="1"/>
      <c r="AG4463" s="1"/>
      <c r="AK4463" s="1"/>
      <c r="AP4463" s="1"/>
      <c r="AS4463" s="1"/>
      <c r="AW4463" s="1"/>
      <c r="BB4463" s="1"/>
      <c r="BE4463" s="1"/>
      <c r="BH4463" s="1"/>
      <c r="BK4463" s="1"/>
      <c r="BN4463" s="1"/>
      <c r="BR4463" s="1"/>
      <c r="BW4463" s="1"/>
      <c r="BZ4463" s="1"/>
      <c r="CF4463" s="1"/>
      <c r="CN4463" s="1"/>
      <c r="CQ4463" s="1"/>
      <c r="CT4463" s="1"/>
      <c r="CU4463" s="1"/>
    </row>
    <row r="4464" spans="9:99" x14ac:dyDescent="0.2">
      <c r="I4464" s="1"/>
      <c r="L4464" s="1"/>
      <c r="O4464" s="1"/>
      <c r="R4464" s="1"/>
      <c r="U4464" s="1"/>
      <c r="X4464" s="1"/>
      <c r="AA4464" s="1"/>
      <c r="AD4464" s="1"/>
      <c r="AG4464" s="1"/>
      <c r="AK4464" s="1"/>
      <c r="AP4464" s="1"/>
      <c r="AS4464" s="1"/>
      <c r="AW4464" s="1"/>
      <c r="BB4464" s="1"/>
      <c r="BE4464" s="1"/>
      <c r="BH4464" s="1"/>
      <c r="BK4464" s="1"/>
      <c r="BN4464" s="1"/>
      <c r="BR4464" s="1"/>
      <c r="BW4464" s="1"/>
      <c r="BZ4464" s="1"/>
      <c r="CF4464" s="1"/>
      <c r="CN4464" s="1"/>
      <c r="CQ4464" s="1"/>
      <c r="CT4464" s="1"/>
      <c r="CU4464" s="1"/>
    </row>
    <row r="4465" spans="9:99" x14ac:dyDescent="0.2">
      <c r="I4465" s="1"/>
      <c r="L4465" s="1"/>
      <c r="O4465" s="1"/>
      <c r="R4465" s="1"/>
      <c r="U4465" s="1"/>
      <c r="X4465" s="1"/>
      <c r="AA4465" s="1"/>
      <c r="AD4465" s="1"/>
      <c r="AG4465" s="1"/>
      <c r="AK4465" s="1"/>
      <c r="AP4465" s="1"/>
      <c r="AS4465" s="1"/>
      <c r="AW4465" s="1"/>
      <c r="BB4465" s="1"/>
      <c r="BE4465" s="1"/>
      <c r="BH4465" s="1"/>
      <c r="BK4465" s="1"/>
      <c r="BN4465" s="1"/>
      <c r="BR4465" s="1"/>
      <c r="BW4465" s="1"/>
      <c r="BZ4465" s="1"/>
      <c r="CF4465" s="1"/>
      <c r="CN4465" s="1"/>
      <c r="CQ4465" s="1"/>
      <c r="CT4465" s="1"/>
      <c r="CU4465" s="1"/>
    </row>
    <row r="4466" spans="9:99" x14ac:dyDescent="0.2">
      <c r="I4466" s="1"/>
      <c r="L4466" s="1"/>
      <c r="O4466" s="1"/>
      <c r="R4466" s="1"/>
      <c r="U4466" s="1"/>
      <c r="X4466" s="1"/>
      <c r="AA4466" s="1"/>
      <c r="AD4466" s="1"/>
      <c r="AG4466" s="1"/>
      <c r="AK4466" s="1"/>
      <c r="AP4466" s="1"/>
      <c r="AS4466" s="1"/>
      <c r="AW4466" s="1"/>
      <c r="BB4466" s="1"/>
      <c r="BE4466" s="1"/>
      <c r="BH4466" s="1"/>
      <c r="BK4466" s="1"/>
      <c r="BN4466" s="1"/>
      <c r="BR4466" s="1"/>
      <c r="BW4466" s="1"/>
      <c r="BZ4466" s="1"/>
      <c r="CF4466" s="1"/>
      <c r="CN4466" s="1"/>
      <c r="CQ4466" s="1"/>
      <c r="CT4466" s="1"/>
      <c r="CU4466" s="1"/>
    </row>
    <row r="4467" spans="9:99" x14ac:dyDescent="0.2">
      <c r="I4467" s="1"/>
      <c r="L4467" s="1"/>
      <c r="O4467" s="1"/>
      <c r="R4467" s="1"/>
      <c r="U4467" s="1"/>
      <c r="X4467" s="1"/>
      <c r="AA4467" s="1"/>
      <c r="AD4467" s="1"/>
      <c r="AG4467" s="1"/>
      <c r="AK4467" s="1"/>
      <c r="AP4467" s="1"/>
      <c r="AS4467" s="1"/>
      <c r="AW4467" s="1"/>
      <c r="BB4467" s="1"/>
      <c r="BE4467" s="1"/>
      <c r="BH4467" s="1"/>
      <c r="BK4467" s="1"/>
      <c r="BN4467" s="1"/>
      <c r="BR4467" s="1"/>
      <c r="BW4467" s="1"/>
      <c r="BZ4467" s="1"/>
      <c r="CF4467" s="1"/>
      <c r="CN4467" s="1"/>
      <c r="CQ4467" s="1"/>
      <c r="CT4467" s="1"/>
      <c r="CU4467" s="1"/>
    </row>
    <row r="4468" spans="9:99" x14ac:dyDescent="0.2">
      <c r="I4468" s="1"/>
      <c r="L4468" s="1"/>
      <c r="O4468" s="1"/>
      <c r="R4468" s="1"/>
      <c r="U4468" s="1"/>
      <c r="X4468" s="1"/>
      <c r="AA4468" s="1"/>
      <c r="AD4468" s="1"/>
      <c r="AG4468" s="1"/>
      <c r="AK4468" s="1"/>
      <c r="AP4468" s="1"/>
      <c r="AS4468" s="1"/>
      <c r="AW4468" s="1"/>
      <c r="BB4468" s="1"/>
      <c r="BE4468" s="1"/>
      <c r="BH4468" s="1"/>
      <c r="BK4468" s="1"/>
      <c r="BN4468" s="1"/>
      <c r="BR4468" s="1"/>
      <c r="BW4468" s="1"/>
      <c r="BZ4468" s="1"/>
      <c r="CF4468" s="1"/>
      <c r="CN4468" s="1"/>
      <c r="CQ4468" s="1"/>
      <c r="CT4468" s="1"/>
      <c r="CU4468" s="1"/>
    </row>
    <row r="4469" spans="9:99" x14ac:dyDescent="0.2">
      <c r="I4469" s="1"/>
      <c r="L4469" s="1"/>
      <c r="O4469" s="1"/>
      <c r="R4469" s="1"/>
      <c r="U4469" s="1"/>
      <c r="X4469" s="1"/>
      <c r="AA4469" s="1"/>
      <c r="AD4469" s="1"/>
      <c r="AG4469" s="1"/>
      <c r="AK4469" s="1"/>
      <c r="AP4469" s="1"/>
      <c r="AS4469" s="1"/>
      <c r="AW4469" s="1"/>
      <c r="BB4469" s="1"/>
      <c r="BE4469" s="1"/>
      <c r="BH4469" s="1"/>
      <c r="BK4469" s="1"/>
      <c r="BN4469" s="1"/>
      <c r="BR4469" s="1"/>
      <c r="BW4469" s="1"/>
      <c r="BZ4469" s="1"/>
      <c r="CF4469" s="1"/>
      <c r="CN4469" s="1"/>
      <c r="CQ4469" s="1"/>
      <c r="CT4469" s="1"/>
      <c r="CU4469" s="1"/>
    </row>
    <row r="4470" spans="9:99" x14ac:dyDescent="0.2">
      <c r="I4470" s="1"/>
      <c r="L4470" s="1"/>
      <c r="O4470" s="1"/>
      <c r="R4470" s="1"/>
      <c r="U4470" s="1"/>
      <c r="X4470" s="1"/>
      <c r="AA4470" s="1"/>
      <c r="AD4470" s="1"/>
      <c r="AG4470" s="1"/>
      <c r="AK4470" s="1"/>
      <c r="AP4470" s="1"/>
      <c r="AS4470" s="1"/>
      <c r="AW4470" s="1"/>
      <c r="BB4470" s="1"/>
      <c r="BE4470" s="1"/>
      <c r="BH4470" s="1"/>
      <c r="BK4470" s="1"/>
      <c r="BN4470" s="1"/>
      <c r="BR4470" s="1"/>
      <c r="BW4470" s="1"/>
      <c r="BZ4470" s="1"/>
      <c r="CF4470" s="1"/>
      <c r="CN4470" s="1"/>
      <c r="CQ4470" s="1"/>
      <c r="CT4470" s="1"/>
      <c r="CU4470" s="1"/>
    </row>
    <row r="4471" spans="9:99" x14ac:dyDescent="0.2">
      <c r="I4471" s="1"/>
      <c r="L4471" s="1"/>
      <c r="O4471" s="1"/>
      <c r="R4471" s="1"/>
      <c r="U4471" s="1"/>
      <c r="X4471" s="1"/>
      <c r="AA4471" s="1"/>
      <c r="AD4471" s="1"/>
      <c r="AG4471" s="1"/>
      <c r="AK4471" s="1"/>
      <c r="AP4471" s="1"/>
      <c r="AS4471" s="1"/>
      <c r="AW4471" s="1"/>
      <c r="BB4471" s="1"/>
      <c r="BE4471" s="1"/>
      <c r="BH4471" s="1"/>
      <c r="BK4471" s="1"/>
      <c r="BN4471" s="1"/>
      <c r="BR4471" s="1"/>
      <c r="BW4471" s="1"/>
      <c r="BZ4471" s="1"/>
      <c r="CF4471" s="1"/>
      <c r="CN4471" s="1"/>
      <c r="CQ4471" s="1"/>
      <c r="CT4471" s="1"/>
      <c r="CU4471" s="1"/>
    </row>
    <row r="4472" spans="9:99" x14ac:dyDescent="0.2">
      <c r="I4472" s="1"/>
      <c r="L4472" s="1"/>
      <c r="O4472" s="1"/>
      <c r="R4472" s="1"/>
      <c r="U4472" s="1"/>
      <c r="X4472" s="1"/>
      <c r="AA4472" s="1"/>
      <c r="AD4472" s="1"/>
      <c r="AG4472" s="1"/>
      <c r="AK4472" s="1"/>
      <c r="AP4472" s="1"/>
      <c r="AS4472" s="1"/>
      <c r="AW4472" s="1"/>
      <c r="BB4472" s="1"/>
      <c r="BE4472" s="1"/>
      <c r="BH4472" s="1"/>
      <c r="BK4472" s="1"/>
      <c r="BN4472" s="1"/>
      <c r="BR4472" s="1"/>
      <c r="BW4472" s="1"/>
      <c r="BZ4472" s="1"/>
      <c r="CF4472" s="1"/>
      <c r="CN4472" s="1"/>
      <c r="CQ4472" s="1"/>
      <c r="CT4472" s="1"/>
      <c r="CU4472" s="1"/>
    </row>
    <row r="4473" spans="9:99" x14ac:dyDescent="0.2">
      <c r="I4473" s="1"/>
      <c r="L4473" s="1"/>
      <c r="O4473" s="1"/>
      <c r="R4473" s="1"/>
      <c r="U4473" s="1"/>
      <c r="X4473" s="1"/>
      <c r="AA4473" s="1"/>
      <c r="AD4473" s="1"/>
      <c r="AG4473" s="1"/>
      <c r="AK4473" s="1"/>
      <c r="AP4473" s="1"/>
      <c r="AS4473" s="1"/>
      <c r="AW4473" s="1"/>
      <c r="BB4473" s="1"/>
      <c r="BE4473" s="1"/>
      <c r="BH4473" s="1"/>
      <c r="BK4473" s="1"/>
      <c r="BN4473" s="1"/>
      <c r="BR4473" s="1"/>
      <c r="BW4473" s="1"/>
      <c r="BZ4473" s="1"/>
      <c r="CF4473" s="1"/>
      <c r="CN4473" s="1"/>
      <c r="CQ4473" s="1"/>
      <c r="CT4473" s="1"/>
      <c r="CU4473" s="1"/>
    </row>
    <row r="4474" spans="9:99" x14ac:dyDescent="0.2">
      <c r="I4474" s="1"/>
      <c r="L4474" s="1"/>
      <c r="O4474" s="1"/>
      <c r="R4474" s="1"/>
      <c r="U4474" s="1"/>
      <c r="X4474" s="1"/>
      <c r="AA4474" s="1"/>
      <c r="AD4474" s="1"/>
      <c r="AG4474" s="1"/>
      <c r="AK4474" s="1"/>
      <c r="AP4474" s="1"/>
      <c r="AS4474" s="1"/>
      <c r="AW4474" s="1"/>
      <c r="BB4474" s="1"/>
      <c r="BE4474" s="1"/>
      <c r="BH4474" s="1"/>
      <c r="BK4474" s="1"/>
      <c r="BN4474" s="1"/>
      <c r="BR4474" s="1"/>
      <c r="BW4474" s="1"/>
      <c r="BZ4474" s="1"/>
      <c r="CF4474" s="1"/>
      <c r="CN4474" s="1"/>
      <c r="CQ4474" s="1"/>
      <c r="CT4474" s="1"/>
      <c r="CU4474" s="1"/>
    </row>
    <row r="4475" spans="9:99" x14ac:dyDescent="0.2">
      <c r="I4475" s="1"/>
      <c r="L4475" s="1"/>
      <c r="O4475" s="1"/>
      <c r="R4475" s="1"/>
      <c r="U4475" s="1"/>
      <c r="X4475" s="1"/>
      <c r="AA4475" s="1"/>
      <c r="AD4475" s="1"/>
      <c r="AG4475" s="1"/>
      <c r="AK4475" s="1"/>
      <c r="AP4475" s="1"/>
      <c r="AS4475" s="1"/>
      <c r="AW4475" s="1"/>
      <c r="BB4475" s="1"/>
      <c r="BE4475" s="1"/>
      <c r="BH4475" s="1"/>
      <c r="BK4475" s="1"/>
      <c r="BN4475" s="1"/>
      <c r="BR4475" s="1"/>
      <c r="BW4475" s="1"/>
      <c r="BZ4475" s="1"/>
      <c r="CF4475" s="1"/>
      <c r="CN4475" s="1"/>
      <c r="CQ4475" s="1"/>
      <c r="CT4475" s="1"/>
      <c r="CU4475" s="1"/>
    </row>
    <row r="4476" spans="9:99" x14ac:dyDescent="0.2">
      <c r="I4476" s="1"/>
      <c r="L4476" s="1"/>
      <c r="O4476" s="1"/>
      <c r="R4476" s="1"/>
      <c r="U4476" s="1"/>
      <c r="X4476" s="1"/>
      <c r="AA4476" s="1"/>
      <c r="AD4476" s="1"/>
      <c r="AG4476" s="1"/>
      <c r="AK4476" s="1"/>
      <c r="AP4476" s="1"/>
      <c r="AS4476" s="1"/>
      <c r="AW4476" s="1"/>
      <c r="BB4476" s="1"/>
      <c r="BE4476" s="1"/>
      <c r="BH4476" s="1"/>
      <c r="BK4476" s="1"/>
      <c r="BN4476" s="1"/>
      <c r="BR4476" s="1"/>
      <c r="BW4476" s="1"/>
      <c r="BZ4476" s="1"/>
      <c r="CF4476" s="1"/>
      <c r="CN4476" s="1"/>
      <c r="CQ4476" s="1"/>
      <c r="CT4476" s="1"/>
      <c r="CU4476" s="1"/>
    </row>
    <row r="4477" spans="9:99" x14ac:dyDescent="0.2">
      <c r="I4477" s="1"/>
      <c r="L4477" s="1"/>
      <c r="O4477" s="1"/>
      <c r="R4477" s="1"/>
      <c r="U4477" s="1"/>
      <c r="X4477" s="1"/>
      <c r="AA4477" s="1"/>
      <c r="AD4477" s="1"/>
      <c r="AG4477" s="1"/>
      <c r="AK4477" s="1"/>
      <c r="AP4477" s="1"/>
      <c r="AS4477" s="1"/>
      <c r="AW4477" s="1"/>
      <c r="BB4477" s="1"/>
      <c r="BE4477" s="1"/>
      <c r="BH4477" s="1"/>
      <c r="BK4477" s="1"/>
      <c r="BN4477" s="1"/>
      <c r="BR4477" s="1"/>
      <c r="BW4477" s="1"/>
      <c r="BZ4477" s="1"/>
      <c r="CF4477" s="1"/>
      <c r="CN4477" s="1"/>
      <c r="CQ4477" s="1"/>
      <c r="CT4477" s="1"/>
      <c r="CU4477" s="1"/>
    </row>
    <row r="4478" spans="9:99" x14ac:dyDescent="0.2">
      <c r="I4478" s="1"/>
      <c r="L4478" s="1"/>
      <c r="O4478" s="1"/>
      <c r="R4478" s="1"/>
      <c r="U4478" s="1"/>
      <c r="X4478" s="1"/>
      <c r="AA4478" s="1"/>
      <c r="AD4478" s="1"/>
      <c r="AG4478" s="1"/>
      <c r="AK4478" s="1"/>
      <c r="AP4478" s="1"/>
      <c r="AS4478" s="1"/>
      <c r="AW4478" s="1"/>
      <c r="BB4478" s="1"/>
      <c r="BE4478" s="1"/>
      <c r="BH4478" s="1"/>
      <c r="BK4478" s="1"/>
      <c r="BN4478" s="1"/>
      <c r="BR4478" s="1"/>
      <c r="BW4478" s="1"/>
      <c r="BZ4478" s="1"/>
      <c r="CF4478" s="1"/>
      <c r="CN4478" s="1"/>
      <c r="CQ4478" s="1"/>
      <c r="CT4478" s="1"/>
      <c r="CU4478" s="1"/>
    </row>
    <row r="4479" spans="9:99" x14ac:dyDescent="0.2">
      <c r="I4479" s="1"/>
      <c r="L4479" s="1"/>
      <c r="O4479" s="1"/>
      <c r="R4479" s="1"/>
      <c r="U4479" s="1"/>
      <c r="X4479" s="1"/>
      <c r="AA4479" s="1"/>
      <c r="AD4479" s="1"/>
      <c r="AG4479" s="1"/>
      <c r="AK4479" s="1"/>
      <c r="AP4479" s="1"/>
      <c r="AS4479" s="1"/>
      <c r="AW4479" s="1"/>
      <c r="BB4479" s="1"/>
      <c r="BE4479" s="1"/>
      <c r="BH4479" s="1"/>
      <c r="BK4479" s="1"/>
      <c r="BN4479" s="1"/>
      <c r="BR4479" s="1"/>
      <c r="BW4479" s="1"/>
      <c r="BZ4479" s="1"/>
      <c r="CF4479" s="1"/>
      <c r="CN4479" s="1"/>
      <c r="CQ4479" s="1"/>
      <c r="CT4479" s="1"/>
      <c r="CU4479" s="1"/>
    </row>
    <row r="4480" spans="9:99" x14ac:dyDescent="0.2">
      <c r="I4480" s="1"/>
      <c r="L4480" s="1"/>
      <c r="O4480" s="1"/>
      <c r="R4480" s="1"/>
      <c r="U4480" s="1"/>
      <c r="X4480" s="1"/>
      <c r="AA4480" s="1"/>
      <c r="AD4480" s="1"/>
      <c r="AG4480" s="1"/>
      <c r="AK4480" s="1"/>
      <c r="AP4480" s="1"/>
      <c r="AS4480" s="1"/>
      <c r="AW4480" s="1"/>
      <c r="BB4480" s="1"/>
      <c r="BE4480" s="1"/>
      <c r="BH4480" s="1"/>
      <c r="BK4480" s="1"/>
      <c r="BN4480" s="1"/>
      <c r="BR4480" s="1"/>
      <c r="BW4480" s="1"/>
      <c r="BZ4480" s="1"/>
      <c r="CF4480" s="1"/>
      <c r="CN4480" s="1"/>
      <c r="CQ4480" s="1"/>
      <c r="CT4480" s="1"/>
      <c r="CU4480" s="1"/>
    </row>
    <row r="4481" spans="9:99" x14ac:dyDescent="0.2">
      <c r="I4481" s="1"/>
      <c r="L4481" s="1"/>
      <c r="O4481" s="1"/>
      <c r="R4481" s="1"/>
      <c r="U4481" s="1"/>
      <c r="X4481" s="1"/>
      <c r="AA4481" s="1"/>
      <c r="AD4481" s="1"/>
      <c r="AG4481" s="1"/>
      <c r="AK4481" s="1"/>
      <c r="AP4481" s="1"/>
      <c r="AS4481" s="1"/>
      <c r="AW4481" s="1"/>
      <c r="BB4481" s="1"/>
      <c r="BE4481" s="1"/>
      <c r="BH4481" s="1"/>
      <c r="BK4481" s="1"/>
      <c r="BN4481" s="1"/>
      <c r="BR4481" s="1"/>
      <c r="BW4481" s="1"/>
      <c r="BZ4481" s="1"/>
      <c r="CF4481" s="1"/>
      <c r="CN4481" s="1"/>
      <c r="CQ4481" s="1"/>
      <c r="CT4481" s="1"/>
      <c r="CU4481" s="1"/>
    </row>
    <row r="4482" spans="9:99" x14ac:dyDescent="0.2">
      <c r="I4482" s="1"/>
      <c r="L4482" s="1"/>
      <c r="O4482" s="1"/>
      <c r="R4482" s="1"/>
      <c r="U4482" s="1"/>
      <c r="X4482" s="1"/>
      <c r="AA4482" s="1"/>
      <c r="AD4482" s="1"/>
      <c r="AG4482" s="1"/>
      <c r="AK4482" s="1"/>
      <c r="AP4482" s="1"/>
      <c r="AS4482" s="1"/>
      <c r="AW4482" s="1"/>
      <c r="BB4482" s="1"/>
      <c r="BE4482" s="1"/>
      <c r="BH4482" s="1"/>
      <c r="BK4482" s="1"/>
      <c r="BN4482" s="1"/>
      <c r="BR4482" s="1"/>
      <c r="BW4482" s="1"/>
      <c r="BZ4482" s="1"/>
      <c r="CF4482" s="1"/>
      <c r="CN4482" s="1"/>
      <c r="CQ4482" s="1"/>
      <c r="CT4482" s="1"/>
      <c r="CU4482" s="1"/>
    </row>
    <row r="4483" spans="9:99" x14ac:dyDescent="0.2">
      <c r="I4483" s="1"/>
      <c r="L4483" s="1"/>
      <c r="O4483" s="1"/>
      <c r="R4483" s="1"/>
      <c r="U4483" s="1"/>
      <c r="X4483" s="1"/>
      <c r="AA4483" s="1"/>
      <c r="AD4483" s="1"/>
      <c r="AG4483" s="1"/>
      <c r="AK4483" s="1"/>
      <c r="AP4483" s="1"/>
      <c r="AS4483" s="1"/>
      <c r="AW4483" s="1"/>
      <c r="BB4483" s="1"/>
      <c r="BE4483" s="1"/>
      <c r="BH4483" s="1"/>
      <c r="BK4483" s="1"/>
      <c r="BN4483" s="1"/>
      <c r="BR4483" s="1"/>
      <c r="BW4483" s="1"/>
      <c r="BZ4483" s="1"/>
      <c r="CF4483" s="1"/>
      <c r="CN4483" s="1"/>
      <c r="CQ4483" s="1"/>
      <c r="CT4483" s="1"/>
      <c r="CU4483" s="1"/>
    </row>
    <row r="4484" spans="9:99" x14ac:dyDescent="0.2">
      <c r="I4484" s="1"/>
      <c r="L4484" s="1"/>
      <c r="O4484" s="1"/>
      <c r="R4484" s="1"/>
      <c r="U4484" s="1"/>
      <c r="X4484" s="1"/>
      <c r="AA4484" s="1"/>
      <c r="AD4484" s="1"/>
      <c r="AG4484" s="1"/>
      <c r="AK4484" s="1"/>
      <c r="AP4484" s="1"/>
      <c r="AS4484" s="1"/>
      <c r="AW4484" s="1"/>
      <c r="BB4484" s="1"/>
      <c r="BE4484" s="1"/>
      <c r="BH4484" s="1"/>
      <c r="BK4484" s="1"/>
      <c r="BN4484" s="1"/>
      <c r="BR4484" s="1"/>
      <c r="BW4484" s="1"/>
      <c r="BZ4484" s="1"/>
      <c r="CF4484" s="1"/>
      <c r="CN4484" s="1"/>
      <c r="CQ4484" s="1"/>
      <c r="CT4484" s="1"/>
      <c r="CU4484" s="1"/>
    </row>
    <row r="4485" spans="9:99" x14ac:dyDescent="0.2">
      <c r="I4485" s="1"/>
      <c r="L4485" s="1"/>
      <c r="O4485" s="1"/>
      <c r="R4485" s="1"/>
      <c r="U4485" s="1"/>
      <c r="X4485" s="1"/>
      <c r="AA4485" s="1"/>
      <c r="AD4485" s="1"/>
      <c r="AG4485" s="1"/>
      <c r="AK4485" s="1"/>
      <c r="AP4485" s="1"/>
      <c r="AS4485" s="1"/>
      <c r="AW4485" s="1"/>
      <c r="BB4485" s="1"/>
      <c r="BE4485" s="1"/>
      <c r="BH4485" s="1"/>
      <c r="BK4485" s="1"/>
      <c r="BN4485" s="1"/>
      <c r="BR4485" s="1"/>
      <c r="BW4485" s="1"/>
      <c r="BZ4485" s="1"/>
      <c r="CF4485" s="1"/>
      <c r="CN4485" s="1"/>
      <c r="CQ4485" s="1"/>
      <c r="CT4485" s="1"/>
      <c r="CU4485" s="1"/>
    </row>
    <row r="4486" spans="9:99" x14ac:dyDescent="0.2">
      <c r="I4486" s="1"/>
      <c r="L4486" s="1"/>
      <c r="O4486" s="1"/>
      <c r="R4486" s="1"/>
      <c r="U4486" s="1"/>
      <c r="X4486" s="1"/>
      <c r="AA4486" s="1"/>
      <c r="AD4486" s="1"/>
      <c r="AG4486" s="1"/>
      <c r="AK4486" s="1"/>
      <c r="AP4486" s="1"/>
      <c r="AS4486" s="1"/>
      <c r="AW4486" s="1"/>
      <c r="BB4486" s="1"/>
      <c r="BE4486" s="1"/>
      <c r="BH4486" s="1"/>
      <c r="BK4486" s="1"/>
      <c r="BN4486" s="1"/>
      <c r="BR4486" s="1"/>
      <c r="BW4486" s="1"/>
      <c r="BZ4486" s="1"/>
      <c r="CF4486" s="1"/>
      <c r="CN4486" s="1"/>
      <c r="CQ4486" s="1"/>
      <c r="CT4486" s="1"/>
      <c r="CU4486" s="1"/>
    </row>
    <row r="4487" spans="9:99" x14ac:dyDescent="0.2">
      <c r="I4487" s="1"/>
      <c r="L4487" s="1"/>
      <c r="O4487" s="1"/>
      <c r="R4487" s="1"/>
      <c r="U4487" s="1"/>
      <c r="X4487" s="1"/>
      <c r="AA4487" s="1"/>
      <c r="AD4487" s="1"/>
      <c r="AG4487" s="1"/>
      <c r="AK4487" s="1"/>
      <c r="AP4487" s="1"/>
      <c r="AS4487" s="1"/>
      <c r="AW4487" s="1"/>
      <c r="BB4487" s="1"/>
      <c r="BE4487" s="1"/>
      <c r="BH4487" s="1"/>
      <c r="BK4487" s="1"/>
      <c r="BN4487" s="1"/>
      <c r="BR4487" s="1"/>
      <c r="BW4487" s="1"/>
      <c r="BZ4487" s="1"/>
      <c r="CF4487" s="1"/>
      <c r="CN4487" s="1"/>
      <c r="CQ4487" s="1"/>
      <c r="CT4487" s="1"/>
      <c r="CU4487" s="1"/>
    </row>
    <row r="4488" spans="9:99" x14ac:dyDescent="0.2">
      <c r="I4488" s="1"/>
      <c r="L4488" s="1"/>
      <c r="O4488" s="1"/>
      <c r="R4488" s="1"/>
      <c r="U4488" s="1"/>
      <c r="X4488" s="1"/>
      <c r="AA4488" s="1"/>
      <c r="AD4488" s="1"/>
      <c r="AG4488" s="1"/>
      <c r="AK4488" s="1"/>
      <c r="AP4488" s="1"/>
      <c r="AS4488" s="1"/>
      <c r="AW4488" s="1"/>
      <c r="BB4488" s="1"/>
      <c r="BE4488" s="1"/>
      <c r="BH4488" s="1"/>
      <c r="BK4488" s="1"/>
      <c r="BN4488" s="1"/>
      <c r="BR4488" s="1"/>
      <c r="BW4488" s="1"/>
      <c r="BZ4488" s="1"/>
      <c r="CF4488" s="1"/>
      <c r="CN4488" s="1"/>
      <c r="CQ4488" s="1"/>
      <c r="CT4488" s="1"/>
      <c r="CU4488" s="1"/>
    </row>
    <row r="4489" spans="9:99" x14ac:dyDescent="0.2">
      <c r="I4489" s="1"/>
      <c r="L4489" s="1"/>
      <c r="O4489" s="1"/>
      <c r="R4489" s="1"/>
      <c r="U4489" s="1"/>
      <c r="X4489" s="1"/>
      <c r="AA4489" s="1"/>
      <c r="AD4489" s="1"/>
      <c r="AG4489" s="1"/>
      <c r="AK4489" s="1"/>
      <c r="AP4489" s="1"/>
      <c r="AS4489" s="1"/>
      <c r="AW4489" s="1"/>
      <c r="BB4489" s="1"/>
      <c r="BE4489" s="1"/>
      <c r="BH4489" s="1"/>
      <c r="BK4489" s="1"/>
      <c r="BN4489" s="1"/>
      <c r="BR4489" s="1"/>
      <c r="BW4489" s="1"/>
      <c r="BZ4489" s="1"/>
      <c r="CF4489" s="1"/>
      <c r="CN4489" s="1"/>
      <c r="CQ4489" s="1"/>
      <c r="CT4489" s="1"/>
      <c r="CU4489" s="1"/>
    </row>
    <row r="4490" spans="9:99" x14ac:dyDescent="0.2">
      <c r="I4490" s="1"/>
      <c r="L4490" s="1"/>
      <c r="O4490" s="1"/>
      <c r="R4490" s="1"/>
      <c r="U4490" s="1"/>
      <c r="X4490" s="1"/>
      <c r="AA4490" s="1"/>
      <c r="AD4490" s="1"/>
      <c r="AG4490" s="1"/>
      <c r="AK4490" s="1"/>
      <c r="AP4490" s="1"/>
      <c r="AS4490" s="1"/>
      <c r="AW4490" s="1"/>
      <c r="BB4490" s="1"/>
      <c r="BE4490" s="1"/>
      <c r="BH4490" s="1"/>
      <c r="BK4490" s="1"/>
      <c r="BN4490" s="1"/>
      <c r="BR4490" s="1"/>
      <c r="BW4490" s="1"/>
      <c r="BZ4490" s="1"/>
      <c r="CF4490" s="1"/>
      <c r="CN4490" s="1"/>
      <c r="CQ4490" s="1"/>
      <c r="CT4490" s="1"/>
      <c r="CU4490" s="1"/>
    </row>
    <row r="4491" spans="9:99" x14ac:dyDescent="0.2">
      <c r="I4491" s="1"/>
      <c r="L4491" s="1"/>
      <c r="O4491" s="1"/>
      <c r="R4491" s="1"/>
      <c r="U4491" s="1"/>
      <c r="X4491" s="1"/>
      <c r="AA4491" s="1"/>
      <c r="AD4491" s="1"/>
      <c r="AG4491" s="1"/>
      <c r="AK4491" s="1"/>
      <c r="AP4491" s="1"/>
      <c r="AS4491" s="1"/>
      <c r="AW4491" s="1"/>
      <c r="BB4491" s="1"/>
      <c r="BE4491" s="1"/>
      <c r="BH4491" s="1"/>
      <c r="BK4491" s="1"/>
      <c r="BN4491" s="1"/>
      <c r="BR4491" s="1"/>
      <c r="BW4491" s="1"/>
      <c r="BZ4491" s="1"/>
      <c r="CF4491" s="1"/>
      <c r="CN4491" s="1"/>
      <c r="CQ4491" s="1"/>
      <c r="CT4491" s="1"/>
      <c r="CU4491" s="1"/>
    </row>
    <row r="4492" spans="9:99" x14ac:dyDescent="0.2">
      <c r="I4492" s="1"/>
      <c r="L4492" s="1"/>
      <c r="O4492" s="1"/>
      <c r="R4492" s="1"/>
      <c r="U4492" s="1"/>
      <c r="X4492" s="1"/>
      <c r="AA4492" s="1"/>
      <c r="AD4492" s="1"/>
      <c r="AG4492" s="1"/>
      <c r="AK4492" s="1"/>
      <c r="AP4492" s="1"/>
      <c r="AS4492" s="1"/>
      <c r="AW4492" s="1"/>
      <c r="BB4492" s="1"/>
      <c r="BE4492" s="1"/>
      <c r="BH4492" s="1"/>
      <c r="BK4492" s="1"/>
      <c r="BN4492" s="1"/>
      <c r="BR4492" s="1"/>
      <c r="BW4492" s="1"/>
      <c r="BZ4492" s="1"/>
      <c r="CF4492" s="1"/>
      <c r="CN4492" s="1"/>
      <c r="CQ4492" s="1"/>
      <c r="CT4492" s="1"/>
      <c r="CU4492" s="1"/>
    </row>
    <row r="4493" spans="9:99" x14ac:dyDescent="0.2">
      <c r="I4493" s="1"/>
      <c r="L4493" s="1"/>
      <c r="O4493" s="1"/>
      <c r="R4493" s="1"/>
      <c r="U4493" s="1"/>
      <c r="X4493" s="1"/>
      <c r="AA4493" s="1"/>
      <c r="AD4493" s="1"/>
      <c r="AG4493" s="1"/>
      <c r="AK4493" s="1"/>
      <c r="AP4493" s="1"/>
      <c r="AS4493" s="1"/>
      <c r="AW4493" s="1"/>
      <c r="BB4493" s="1"/>
      <c r="BE4493" s="1"/>
      <c r="BH4493" s="1"/>
      <c r="BK4493" s="1"/>
      <c r="BN4493" s="1"/>
      <c r="BR4493" s="1"/>
      <c r="BW4493" s="1"/>
      <c r="BZ4493" s="1"/>
      <c r="CF4493" s="1"/>
      <c r="CN4493" s="1"/>
      <c r="CQ4493" s="1"/>
      <c r="CT4493" s="1"/>
      <c r="CU4493" s="1"/>
    </row>
    <row r="4494" spans="9:99" x14ac:dyDescent="0.2">
      <c r="I4494" s="1"/>
      <c r="L4494" s="1"/>
      <c r="O4494" s="1"/>
      <c r="R4494" s="1"/>
      <c r="U4494" s="1"/>
      <c r="X4494" s="1"/>
      <c r="AA4494" s="1"/>
      <c r="AD4494" s="1"/>
      <c r="AG4494" s="1"/>
      <c r="AK4494" s="1"/>
      <c r="AP4494" s="1"/>
      <c r="AS4494" s="1"/>
      <c r="AW4494" s="1"/>
      <c r="BB4494" s="1"/>
      <c r="BE4494" s="1"/>
      <c r="BH4494" s="1"/>
      <c r="BK4494" s="1"/>
      <c r="BN4494" s="1"/>
      <c r="BR4494" s="1"/>
      <c r="BW4494" s="1"/>
      <c r="BZ4494" s="1"/>
      <c r="CF4494" s="1"/>
      <c r="CN4494" s="1"/>
      <c r="CQ4494" s="1"/>
      <c r="CT4494" s="1"/>
      <c r="CU4494" s="1"/>
    </row>
    <row r="4495" spans="9:99" x14ac:dyDescent="0.2">
      <c r="I4495" s="1"/>
      <c r="L4495" s="1"/>
      <c r="O4495" s="1"/>
      <c r="R4495" s="1"/>
      <c r="U4495" s="1"/>
      <c r="X4495" s="1"/>
      <c r="AA4495" s="1"/>
      <c r="AD4495" s="1"/>
      <c r="AG4495" s="1"/>
      <c r="AK4495" s="1"/>
      <c r="AP4495" s="1"/>
      <c r="AS4495" s="1"/>
      <c r="AW4495" s="1"/>
      <c r="BB4495" s="1"/>
      <c r="BE4495" s="1"/>
      <c r="BH4495" s="1"/>
      <c r="BK4495" s="1"/>
      <c r="BN4495" s="1"/>
      <c r="BR4495" s="1"/>
      <c r="BW4495" s="1"/>
      <c r="BZ4495" s="1"/>
      <c r="CF4495" s="1"/>
      <c r="CN4495" s="1"/>
      <c r="CQ4495" s="1"/>
      <c r="CT4495" s="1"/>
      <c r="CU4495" s="1"/>
    </row>
    <row r="4496" spans="9:99" x14ac:dyDescent="0.2">
      <c r="I4496" s="1"/>
      <c r="L4496" s="1"/>
      <c r="O4496" s="1"/>
      <c r="R4496" s="1"/>
      <c r="U4496" s="1"/>
      <c r="X4496" s="1"/>
      <c r="AA4496" s="1"/>
      <c r="AD4496" s="1"/>
      <c r="AG4496" s="1"/>
      <c r="AK4496" s="1"/>
      <c r="AP4496" s="1"/>
      <c r="AS4496" s="1"/>
      <c r="AW4496" s="1"/>
      <c r="BB4496" s="1"/>
      <c r="BE4496" s="1"/>
      <c r="BH4496" s="1"/>
      <c r="BK4496" s="1"/>
      <c r="BN4496" s="1"/>
      <c r="BR4496" s="1"/>
      <c r="BW4496" s="1"/>
      <c r="BZ4496" s="1"/>
      <c r="CF4496" s="1"/>
      <c r="CN4496" s="1"/>
      <c r="CQ4496" s="1"/>
      <c r="CT4496" s="1"/>
      <c r="CU4496" s="1"/>
    </row>
    <row r="4497" spans="9:99" x14ac:dyDescent="0.2">
      <c r="I4497" s="1"/>
      <c r="L4497" s="1"/>
      <c r="O4497" s="1"/>
      <c r="R4497" s="1"/>
      <c r="U4497" s="1"/>
      <c r="X4497" s="1"/>
      <c r="AA4497" s="1"/>
      <c r="AD4497" s="1"/>
      <c r="AG4497" s="1"/>
      <c r="AK4497" s="1"/>
      <c r="AP4497" s="1"/>
      <c r="AS4497" s="1"/>
      <c r="AW4497" s="1"/>
      <c r="BB4497" s="1"/>
      <c r="BE4497" s="1"/>
      <c r="BH4497" s="1"/>
      <c r="BK4497" s="1"/>
      <c r="BN4497" s="1"/>
      <c r="BR4497" s="1"/>
      <c r="BW4497" s="1"/>
      <c r="BZ4497" s="1"/>
      <c r="CF4497" s="1"/>
      <c r="CN4497" s="1"/>
      <c r="CQ4497" s="1"/>
      <c r="CT4497" s="1"/>
      <c r="CU4497" s="1"/>
    </row>
    <row r="4498" spans="9:99" x14ac:dyDescent="0.2">
      <c r="I4498" s="1"/>
      <c r="L4498" s="1"/>
      <c r="O4498" s="1"/>
      <c r="R4498" s="1"/>
      <c r="U4498" s="1"/>
      <c r="X4498" s="1"/>
      <c r="AA4498" s="1"/>
      <c r="AD4498" s="1"/>
      <c r="AG4498" s="1"/>
      <c r="AK4498" s="1"/>
      <c r="AP4498" s="1"/>
      <c r="AS4498" s="1"/>
      <c r="AW4498" s="1"/>
      <c r="BB4498" s="1"/>
      <c r="BE4498" s="1"/>
      <c r="BH4498" s="1"/>
      <c r="BK4498" s="1"/>
      <c r="BN4498" s="1"/>
      <c r="BR4498" s="1"/>
      <c r="BW4498" s="1"/>
      <c r="BZ4498" s="1"/>
      <c r="CF4498" s="1"/>
      <c r="CN4498" s="1"/>
      <c r="CQ4498" s="1"/>
      <c r="CT4498" s="1"/>
      <c r="CU4498" s="1"/>
    </row>
    <row r="4499" spans="9:99" x14ac:dyDescent="0.2">
      <c r="I4499" s="1"/>
      <c r="L4499" s="1"/>
      <c r="O4499" s="1"/>
      <c r="R4499" s="1"/>
      <c r="U4499" s="1"/>
      <c r="X4499" s="1"/>
      <c r="AA4499" s="1"/>
      <c r="AD4499" s="1"/>
      <c r="AG4499" s="1"/>
      <c r="AK4499" s="1"/>
      <c r="AP4499" s="1"/>
      <c r="AS4499" s="1"/>
      <c r="AW4499" s="1"/>
      <c r="BB4499" s="1"/>
      <c r="BE4499" s="1"/>
      <c r="BH4499" s="1"/>
      <c r="BK4499" s="1"/>
      <c r="BN4499" s="1"/>
      <c r="BR4499" s="1"/>
      <c r="BW4499" s="1"/>
      <c r="BZ4499" s="1"/>
      <c r="CF4499" s="1"/>
      <c r="CN4499" s="1"/>
      <c r="CQ4499" s="1"/>
      <c r="CT4499" s="1"/>
      <c r="CU4499" s="1"/>
    </row>
    <row r="4500" spans="9:99" x14ac:dyDescent="0.2">
      <c r="I4500" s="1"/>
      <c r="L4500" s="1"/>
      <c r="O4500" s="1"/>
      <c r="R4500" s="1"/>
      <c r="U4500" s="1"/>
      <c r="X4500" s="1"/>
      <c r="AA4500" s="1"/>
      <c r="AD4500" s="1"/>
      <c r="AG4500" s="1"/>
      <c r="AK4500" s="1"/>
      <c r="AP4500" s="1"/>
      <c r="AS4500" s="1"/>
      <c r="AW4500" s="1"/>
      <c r="BB4500" s="1"/>
      <c r="BE4500" s="1"/>
      <c r="BH4500" s="1"/>
      <c r="BK4500" s="1"/>
      <c r="BN4500" s="1"/>
      <c r="BR4500" s="1"/>
      <c r="BW4500" s="1"/>
      <c r="BZ4500" s="1"/>
      <c r="CF4500" s="1"/>
      <c r="CN4500" s="1"/>
      <c r="CQ4500" s="1"/>
      <c r="CT4500" s="1"/>
      <c r="CU4500" s="1"/>
    </row>
    <row r="4501" spans="9:99" x14ac:dyDescent="0.2">
      <c r="I4501" s="1"/>
      <c r="L4501" s="1"/>
      <c r="O4501" s="1"/>
      <c r="R4501" s="1"/>
      <c r="U4501" s="1"/>
      <c r="X4501" s="1"/>
      <c r="AA4501" s="1"/>
      <c r="AD4501" s="1"/>
      <c r="AG4501" s="1"/>
      <c r="AK4501" s="1"/>
      <c r="AP4501" s="1"/>
      <c r="AS4501" s="1"/>
      <c r="AW4501" s="1"/>
      <c r="BB4501" s="1"/>
      <c r="BE4501" s="1"/>
      <c r="BH4501" s="1"/>
      <c r="BK4501" s="1"/>
      <c r="BN4501" s="1"/>
      <c r="BR4501" s="1"/>
      <c r="BW4501" s="1"/>
      <c r="BZ4501" s="1"/>
      <c r="CF4501" s="1"/>
      <c r="CN4501" s="1"/>
      <c r="CQ4501" s="1"/>
      <c r="CT4501" s="1"/>
      <c r="CU4501" s="1"/>
    </row>
    <row r="4502" spans="9:99" x14ac:dyDescent="0.2">
      <c r="I4502" s="1"/>
      <c r="L4502" s="1"/>
      <c r="O4502" s="1"/>
      <c r="R4502" s="1"/>
      <c r="U4502" s="1"/>
      <c r="X4502" s="1"/>
      <c r="AA4502" s="1"/>
      <c r="AD4502" s="1"/>
      <c r="AG4502" s="1"/>
      <c r="AK4502" s="1"/>
      <c r="AP4502" s="1"/>
      <c r="AS4502" s="1"/>
      <c r="AW4502" s="1"/>
      <c r="BB4502" s="1"/>
      <c r="BE4502" s="1"/>
      <c r="BH4502" s="1"/>
      <c r="BK4502" s="1"/>
      <c r="BN4502" s="1"/>
      <c r="BR4502" s="1"/>
      <c r="BW4502" s="1"/>
      <c r="BZ4502" s="1"/>
      <c r="CF4502" s="1"/>
      <c r="CN4502" s="1"/>
      <c r="CQ4502" s="1"/>
      <c r="CT4502" s="1"/>
      <c r="CU4502" s="1"/>
    </row>
    <row r="4503" spans="9:99" x14ac:dyDescent="0.2">
      <c r="I4503" s="1"/>
      <c r="L4503" s="1"/>
      <c r="O4503" s="1"/>
      <c r="R4503" s="1"/>
      <c r="U4503" s="1"/>
      <c r="X4503" s="1"/>
      <c r="AA4503" s="1"/>
      <c r="AD4503" s="1"/>
      <c r="AG4503" s="1"/>
      <c r="AK4503" s="1"/>
      <c r="AP4503" s="1"/>
      <c r="AS4503" s="1"/>
      <c r="AW4503" s="1"/>
      <c r="BB4503" s="1"/>
      <c r="BE4503" s="1"/>
      <c r="BH4503" s="1"/>
      <c r="BK4503" s="1"/>
      <c r="BN4503" s="1"/>
      <c r="BR4503" s="1"/>
      <c r="BW4503" s="1"/>
      <c r="BZ4503" s="1"/>
      <c r="CF4503" s="1"/>
      <c r="CN4503" s="1"/>
      <c r="CQ4503" s="1"/>
      <c r="CT4503" s="1"/>
      <c r="CU4503" s="1"/>
    </row>
    <row r="4504" spans="9:99" x14ac:dyDescent="0.2">
      <c r="I4504" s="1"/>
      <c r="L4504" s="1"/>
      <c r="O4504" s="1"/>
      <c r="R4504" s="1"/>
      <c r="U4504" s="1"/>
      <c r="X4504" s="1"/>
      <c r="AA4504" s="1"/>
      <c r="AD4504" s="1"/>
      <c r="AG4504" s="1"/>
      <c r="AK4504" s="1"/>
      <c r="AP4504" s="1"/>
      <c r="AS4504" s="1"/>
      <c r="AW4504" s="1"/>
      <c r="BB4504" s="1"/>
      <c r="BE4504" s="1"/>
      <c r="BH4504" s="1"/>
      <c r="BK4504" s="1"/>
      <c r="BN4504" s="1"/>
      <c r="BR4504" s="1"/>
      <c r="BW4504" s="1"/>
      <c r="BZ4504" s="1"/>
      <c r="CF4504" s="1"/>
      <c r="CN4504" s="1"/>
      <c r="CQ4504" s="1"/>
      <c r="CT4504" s="1"/>
      <c r="CU4504" s="1"/>
    </row>
    <row r="4505" spans="9:99" x14ac:dyDescent="0.2">
      <c r="I4505" s="1"/>
      <c r="L4505" s="1"/>
      <c r="O4505" s="1"/>
      <c r="R4505" s="1"/>
      <c r="U4505" s="1"/>
      <c r="X4505" s="1"/>
      <c r="AA4505" s="1"/>
      <c r="AD4505" s="1"/>
      <c r="AG4505" s="1"/>
      <c r="AK4505" s="1"/>
      <c r="AP4505" s="1"/>
      <c r="AS4505" s="1"/>
      <c r="AW4505" s="1"/>
      <c r="BB4505" s="1"/>
      <c r="BE4505" s="1"/>
      <c r="BH4505" s="1"/>
      <c r="BK4505" s="1"/>
      <c r="BN4505" s="1"/>
      <c r="BR4505" s="1"/>
      <c r="BW4505" s="1"/>
      <c r="BZ4505" s="1"/>
      <c r="CF4505" s="1"/>
      <c r="CN4505" s="1"/>
      <c r="CQ4505" s="1"/>
      <c r="CT4505" s="1"/>
      <c r="CU4505" s="1"/>
    </row>
    <row r="4506" spans="9:99" x14ac:dyDescent="0.2">
      <c r="I4506" s="1"/>
      <c r="L4506" s="1"/>
      <c r="O4506" s="1"/>
      <c r="R4506" s="1"/>
      <c r="U4506" s="1"/>
      <c r="X4506" s="1"/>
      <c r="AA4506" s="1"/>
      <c r="AD4506" s="1"/>
      <c r="AG4506" s="1"/>
      <c r="AK4506" s="1"/>
      <c r="AP4506" s="1"/>
      <c r="AS4506" s="1"/>
      <c r="AW4506" s="1"/>
      <c r="BB4506" s="1"/>
      <c r="BE4506" s="1"/>
      <c r="BH4506" s="1"/>
      <c r="BK4506" s="1"/>
      <c r="BN4506" s="1"/>
      <c r="BR4506" s="1"/>
      <c r="BW4506" s="1"/>
      <c r="BZ4506" s="1"/>
      <c r="CF4506" s="1"/>
      <c r="CN4506" s="1"/>
      <c r="CQ4506" s="1"/>
      <c r="CT4506" s="1"/>
      <c r="CU4506" s="1"/>
    </row>
    <row r="4507" spans="9:99" x14ac:dyDescent="0.2">
      <c r="I4507" s="1"/>
      <c r="L4507" s="1"/>
      <c r="O4507" s="1"/>
      <c r="R4507" s="1"/>
      <c r="U4507" s="1"/>
      <c r="X4507" s="1"/>
      <c r="AA4507" s="1"/>
      <c r="AD4507" s="1"/>
      <c r="AG4507" s="1"/>
      <c r="AK4507" s="1"/>
      <c r="AP4507" s="1"/>
      <c r="AS4507" s="1"/>
      <c r="AW4507" s="1"/>
      <c r="BB4507" s="1"/>
      <c r="BE4507" s="1"/>
      <c r="BH4507" s="1"/>
      <c r="BK4507" s="1"/>
      <c r="BN4507" s="1"/>
      <c r="BR4507" s="1"/>
      <c r="BW4507" s="1"/>
      <c r="BZ4507" s="1"/>
      <c r="CF4507" s="1"/>
      <c r="CN4507" s="1"/>
      <c r="CQ4507" s="1"/>
      <c r="CT4507" s="1"/>
      <c r="CU4507" s="1"/>
    </row>
    <row r="4508" spans="9:99" x14ac:dyDescent="0.2">
      <c r="I4508" s="1"/>
      <c r="L4508" s="1"/>
      <c r="O4508" s="1"/>
      <c r="R4508" s="1"/>
      <c r="U4508" s="1"/>
      <c r="X4508" s="1"/>
      <c r="AA4508" s="1"/>
      <c r="AD4508" s="1"/>
      <c r="AG4508" s="1"/>
      <c r="AK4508" s="1"/>
      <c r="AP4508" s="1"/>
      <c r="AS4508" s="1"/>
      <c r="AW4508" s="1"/>
      <c r="BB4508" s="1"/>
      <c r="BE4508" s="1"/>
      <c r="BH4508" s="1"/>
      <c r="BK4508" s="1"/>
      <c r="BN4508" s="1"/>
      <c r="BR4508" s="1"/>
      <c r="BW4508" s="1"/>
      <c r="BZ4508" s="1"/>
      <c r="CF4508" s="1"/>
      <c r="CN4508" s="1"/>
      <c r="CQ4508" s="1"/>
      <c r="CT4508" s="1"/>
      <c r="CU4508" s="1"/>
    </row>
    <row r="4509" spans="9:99" x14ac:dyDescent="0.2">
      <c r="I4509" s="1"/>
      <c r="L4509" s="1"/>
      <c r="O4509" s="1"/>
      <c r="R4509" s="1"/>
      <c r="U4509" s="1"/>
      <c r="X4509" s="1"/>
      <c r="AA4509" s="1"/>
      <c r="AD4509" s="1"/>
      <c r="AG4509" s="1"/>
      <c r="AK4509" s="1"/>
      <c r="AP4509" s="1"/>
      <c r="AS4509" s="1"/>
      <c r="AW4509" s="1"/>
      <c r="BB4509" s="1"/>
      <c r="BE4509" s="1"/>
      <c r="BH4509" s="1"/>
      <c r="BK4509" s="1"/>
      <c r="BN4509" s="1"/>
      <c r="BR4509" s="1"/>
      <c r="BW4509" s="1"/>
      <c r="BZ4509" s="1"/>
      <c r="CF4509" s="1"/>
      <c r="CN4509" s="1"/>
      <c r="CQ4509" s="1"/>
      <c r="CT4509" s="1"/>
      <c r="CU4509" s="1"/>
    </row>
    <row r="4510" spans="9:99" x14ac:dyDescent="0.2">
      <c r="I4510" s="1"/>
      <c r="L4510" s="1"/>
      <c r="O4510" s="1"/>
      <c r="R4510" s="1"/>
      <c r="U4510" s="1"/>
      <c r="X4510" s="1"/>
      <c r="AA4510" s="1"/>
      <c r="AD4510" s="1"/>
      <c r="AG4510" s="1"/>
      <c r="AK4510" s="1"/>
      <c r="AP4510" s="1"/>
      <c r="AS4510" s="1"/>
      <c r="AW4510" s="1"/>
      <c r="BB4510" s="1"/>
      <c r="BE4510" s="1"/>
      <c r="BH4510" s="1"/>
      <c r="BK4510" s="1"/>
      <c r="BN4510" s="1"/>
      <c r="BR4510" s="1"/>
      <c r="BW4510" s="1"/>
      <c r="BZ4510" s="1"/>
      <c r="CF4510" s="1"/>
      <c r="CN4510" s="1"/>
      <c r="CQ4510" s="1"/>
      <c r="CT4510" s="1"/>
      <c r="CU4510" s="1"/>
    </row>
    <row r="4511" spans="9:99" x14ac:dyDescent="0.2">
      <c r="I4511" s="1"/>
      <c r="L4511" s="1"/>
      <c r="O4511" s="1"/>
      <c r="R4511" s="1"/>
      <c r="U4511" s="1"/>
      <c r="X4511" s="1"/>
      <c r="AA4511" s="1"/>
      <c r="AD4511" s="1"/>
      <c r="AG4511" s="1"/>
      <c r="AK4511" s="1"/>
      <c r="AP4511" s="1"/>
      <c r="AS4511" s="1"/>
      <c r="AW4511" s="1"/>
      <c r="BB4511" s="1"/>
      <c r="BE4511" s="1"/>
      <c r="BH4511" s="1"/>
      <c r="BK4511" s="1"/>
      <c r="BN4511" s="1"/>
      <c r="BR4511" s="1"/>
      <c r="BW4511" s="1"/>
      <c r="BZ4511" s="1"/>
      <c r="CF4511" s="1"/>
      <c r="CN4511" s="1"/>
      <c r="CQ4511" s="1"/>
      <c r="CT4511" s="1"/>
      <c r="CU4511" s="1"/>
    </row>
    <row r="4512" spans="9:99" x14ac:dyDescent="0.2">
      <c r="I4512" s="1"/>
      <c r="L4512" s="1"/>
      <c r="O4512" s="1"/>
      <c r="R4512" s="1"/>
      <c r="U4512" s="1"/>
      <c r="X4512" s="1"/>
      <c r="AA4512" s="1"/>
      <c r="AD4512" s="1"/>
      <c r="AG4512" s="1"/>
      <c r="AK4512" s="1"/>
      <c r="AP4512" s="1"/>
      <c r="AS4512" s="1"/>
      <c r="AW4512" s="1"/>
      <c r="BB4512" s="1"/>
      <c r="BE4512" s="1"/>
      <c r="BH4512" s="1"/>
      <c r="BK4512" s="1"/>
      <c r="BN4512" s="1"/>
      <c r="BR4512" s="1"/>
      <c r="BW4512" s="1"/>
      <c r="BZ4512" s="1"/>
      <c r="CF4512" s="1"/>
      <c r="CN4512" s="1"/>
      <c r="CQ4512" s="1"/>
      <c r="CT4512" s="1"/>
      <c r="CU4512" s="1"/>
    </row>
    <row r="4513" spans="9:99" x14ac:dyDescent="0.2">
      <c r="I4513" s="1"/>
      <c r="L4513" s="1"/>
      <c r="O4513" s="1"/>
      <c r="R4513" s="1"/>
      <c r="U4513" s="1"/>
      <c r="X4513" s="1"/>
      <c r="AA4513" s="1"/>
      <c r="AD4513" s="1"/>
      <c r="AG4513" s="1"/>
      <c r="AK4513" s="1"/>
      <c r="AP4513" s="1"/>
      <c r="AS4513" s="1"/>
      <c r="AW4513" s="1"/>
      <c r="BB4513" s="1"/>
      <c r="BE4513" s="1"/>
      <c r="BH4513" s="1"/>
      <c r="BK4513" s="1"/>
      <c r="BN4513" s="1"/>
      <c r="BR4513" s="1"/>
      <c r="BW4513" s="1"/>
      <c r="BZ4513" s="1"/>
      <c r="CF4513" s="1"/>
      <c r="CN4513" s="1"/>
      <c r="CQ4513" s="1"/>
      <c r="CT4513" s="1"/>
      <c r="CU4513" s="1"/>
    </row>
    <row r="4514" spans="9:99" x14ac:dyDescent="0.2">
      <c r="I4514" s="1"/>
      <c r="L4514" s="1"/>
      <c r="O4514" s="1"/>
      <c r="R4514" s="1"/>
      <c r="U4514" s="1"/>
      <c r="X4514" s="1"/>
      <c r="AA4514" s="1"/>
      <c r="AD4514" s="1"/>
      <c r="AG4514" s="1"/>
      <c r="AK4514" s="1"/>
      <c r="AP4514" s="1"/>
      <c r="AS4514" s="1"/>
      <c r="AW4514" s="1"/>
      <c r="BB4514" s="1"/>
      <c r="BE4514" s="1"/>
      <c r="BH4514" s="1"/>
      <c r="BK4514" s="1"/>
      <c r="BN4514" s="1"/>
      <c r="BR4514" s="1"/>
      <c r="BW4514" s="1"/>
      <c r="BZ4514" s="1"/>
      <c r="CF4514" s="1"/>
      <c r="CN4514" s="1"/>
      <c r="CQ4514" s="1"/>
      <c r="CT4514" s="1"/>
      <c r="CU4514" s="1"/>
    </row>
    <row r="4515" spans="9:99" x14ac:dyDescent="0.2">
      <c r="I4515" s="1"/>
      <c r="L4515" s="1"/>
      <c r="O4515" s="1"/>
      <c r="R4515" s="1"/>
      <c r="U4515" s="1"/>
      <c r="X4515" s="1"/>
      <c r="AA4515" s="1"/>
      <c r="AD4515" s="1"/>
      <c r="AG4515" s="1"/>
      <c r="AK4515" s="1"/>
      <c r="AP4515" s="1"/>
      <c r="AS4515" s="1"/>
      <c r="AW4515" s="1"/>
      <c r="BB4515" s="1"/>
      <c r="BE4515" s="1"/>
      <c r="BH4515" s="1"/>
      <c r="BK4515" s="1"/>
      <c r="BN4515" s="1"/>
      <c r="BR4515" s="1"/>
      <c r="BW4515" s="1"/>
      <c r="BZ4515" s="1"/>
      <c r="CF4515" s="1"/>
      <c r="CN4515" s="1"/>
      <c r="CQ4515" s="1"/>
      <c r="CT4515" s="1"/>
      <c r="CU4515" s="1"/>
    </row>
    <row r="4516" spans="9:99" x14ac:dyDescent="0.2">
      <c r="I4516" s="1"/>
      <c r="L4516" s="1"/>
      <c r="O4516" s="1"/>
      <c r="R4516" s="1"/>
      <c r="U4516" s="1"/>
      <c r="X4516" s="1"/>
      <c r="AA4516" s="1"/>
      <c r="AD4516" s="1"/>
      <c r="AG4516" s="1"/>
      <c r="AK4516" s="1"/>
      <c r="AP4516" s="1"/>
      <c r="AS4516" s="1"/>
      <c r="AW4516" s="1"/>
      <c r="BB4516" s="1"/>
      <c r="BE4516" s="1"/>
      <c r="BH4516" s="1"/>
      <c r="BK4516" s="1"/>
      <c r="BN4516" s="1"/>
      <c r="BR4516" s="1"/>
      <c r="BW4516" s="1"/>
      <c r="BZ4516" s="1"/>
      <c r="CF4516" s="1"/>
      <c r="CN4516" s="1"/>
      <c r="CQ4516" s="1"/>
      <c r="CT4516" s="1"/>
      <c r="CU4516" s="1"/>
    </row>
    <row r="4517" spans="9:99" x14ac:dyDescent="0.2">
      <c r="I4517" s="1"/>
      <c r="L4517" s="1"/>
      <c r="O4517" s="1"/>
      <c r="R4517" s="1"/>
      <c r="U4517" s="1"/>
      <c r="X4517" s="1"/>
      <c r="AA4517" s="1"/>
      <c r="AD4517" s="1"/>
      <c r="AG4517" s="1"/>
      <c r="AK4517" s="1"/>
      <c r="AP4517" s="1"/>
      <c r="AS4517" s="1"/>
      <c r="AW4517" s="1"/>
      <c r="BB4517" s="1"/>
      <c r="BE4517" s="1"/>
      <c r="BH4517" s="1"/>
      <c r="BK4517" s="1"/>
      <c r="BN4517" s="1"/>
      <c r="BR4517" s="1"/>
      <c r="BW4517" s="1"/>
      <c r="BZ4517" s="1"/>
      <c r="CF4517" s="1"/>
      <c r="CN4517" s="1"/>
      <c r="CQ4517" s="1"/>
      <c r="CT4517" s="1"/>
      <c r="CU4517" s="1"/>
    </row>
    <row r="4518" spans="9:99" x14ac:dyDescent="0.2">
      <c r="I4518" s="1"/>
      <c r="L4518" s="1"/>
      <c r="O4518" s="1"/>
      <c r="R4518" s="1"/>
      <c r="U4518" s="1"/>
      <c r="X4518" s="1"/>
      <c r="AA4518" s="1"/>
      <c r="AD4518" s="1"/>
      <c r="AG4518" s="1"/>
      <c r="AK4518" s="1"/>
      <c r="AP4518" s="1"/>
      <c r="AS4518" s="1"/>
      <c r="AW4518" s="1"/>
      <c r="BB4518" s="1"/>
      <c r="BE4518" s="1"/>
      <c r="BH4518" s="1"/>
      <c r="BK4518" s="1"/>
      <c r="BN4518" s="1"/>
      <c r="BR4518" s="1"/>
      <c r="BW4518" s="1"/>
      <c r="BZ4518" s="1"/>
      <c r="CF4518" s="1"/>
      <c r="CN4518" s="1"/>
      <c r="CQ4518" s="1"/>
      <c r="CT4518" s="1"/>
      <c r="CU4518" s="1"/>
    </row>
    <row r="4519" spans="9:99" x14ac:dyDescent="0.2">
      <c r="I4519" s="1"/>
      <c r="L4519" s="1"/>
      <c r="O4519" s="1"/>
      <c r="R4519" s="1"/>
      <c r="U4519" s="1"/>
      <c r="X4519" s="1"/>
      <c r="AA4519" s="1"/>
      <c r="AD4519" s="1"/>
      <c r="AG4519" s="1"/>
      <c r="AK4519" s="1"/>
      <c r="AP4519" s="1"/>
      <c r="AS4519" s="1"/>
      <c r="AW4519" s="1"/>
      <c r="BB4519" s="1"/>
      <c r="BE4519" s="1"/>
      <c r="BH4519" s="1"/>
      <c r="BK4519" s="1"/>
      <c r="BN4519" s="1"/>
      <c r="BR4519" s="1"/>
      <c r="BW4519" s="1"/>
      <c r="BZ4519" s="1"/>
      <c r="CF4519" s="1"/>
      <c r="CN4519" s="1"/>
      <c r="CQ4519" s="1"/>
      <c r="CT4519" s="1"/>
      <c r="CU4519" s="1"/>
    </row>
    <row r="4520" spans="9:99" x14ac:dyDescent="0.2">
      <c r="I4520" s="1"/>
      <c r="L4520" s="1"/>
      <c r="O4520" s="1"/>
      <c r="R4520" s="1"/>
      <c r="U4520" s="1"/>
      <c r="X4520" s="1"/>
      <c r="AA4520" s="1"/>
      <c r="AD4520" s="1"/>
      <c r="AG4520" s="1"/>
      <c r="AK4520" s="1"/>
      <c r="AP4520" s="1"/>
      <c r="AS4520" s="1"/>
      <c r="AW4520" s="1"/>
      <c r="BB4520" s="1"/>
      <c r="BE4520" s="1"/>
      <c r="BH4520" s="1"/>
      <c r="BK4520" s="1"/>
      <c r="BN4520" s="1"/>
      <c r="BR4520" s="1"/>
      <c r="BW4520" s="1"/>
      <c r="BZ4520" s="1"/>
      <c r="CF4520" s="1"/>
      <c r="CN4520" s="1"/>
      <c r="CQ4520" s="1"/>
      <c r="CT4520" s="1"/>
      <c r="CU4520" s="1"/>
    </row>
    <row r="4521" spans="9:99" x14ac:dyDescent="0.2">
      <c r="I4521" s="1"/>
      <c r="L4521" s="1"/>
      <c r="O4521" s="1"/>
      <c r="R4521" s="1"/>
      <c r="U4521" s="1"/>
      <c r="X4521" s="1"/>
      <c r="AA4521" s="1"/>
      <c r="AD4521" s="1"/>
      <c r="AG4521" s="1"/>
      <c r="AK4521" s="1"/>
      <c r="AP4521" s="1"/>
      <c r="AS4521" s="1"/>
      <c r="AW4521" s="1"/>
      <c r="BB4521" s="1"/>
      <c r="BE4521" s="1"/>
      <c r="BH4521" s="1"/>
      <c r="BK4521" s="1"/>
      <c r="BN4521" s="1"/>
      <c r="BR4521" s="1"/>
      <c r="BW4521" s="1"/>
      <c r="BZ4521" s="1"/>
      <c r="CF4521" s="1"/>
      <c r="CN4521" s="1"/>
      <c r="CQ4521" s="1"/>
      <c r="CT4521" s="1"/>
      <c r="CU4521" s="1"/>
    </row>
    <row r="4522" spans="9:99" x14ac:dyDescent="0.2">
      <c r="I4522" s="1"/>
      <c r="L4522" s="1"/>
      <c r="O4522" s="1"/>
      <c r="R4522" s="1"/>
      <c r="U4522" s="1"/>
      <c r="X4522" s="1"/>
      <c r="AA4522" s="1"/>
      <c r="AD4522" s="1"/>
      <c r="AG4522" s="1"/>
      <c r="AK4522" s="1"/>
      <c r="AP4522" s="1"/>
      <c r="AS4522" s="1"/>
      <c r="AW4522" s="1"/>
      <c r="BB4522" s="1"/>
      <c r="BE4522" s="1"/>
      <c r="BH4522" s="1"/>
      <c r="BK4522" s="1"/>
      <c r="BN4522" s="1"/>
      <c r="BR4522" s="1"/>
      <c r="BW4522" s="1"/>
      <c r="BZ4522" s="1"/>
      <c r="CF4522" s="1"/>
      <c r="CN4522" s="1"/>
      <c r="CQ4522" s="1"/>
      <c r="CT4522" s="1"/>
      <c r="CU4522" s="1"/>
    </row>
    <row r="4523" spans="9:99" x14ac:dyDescent="0.2">
      <c r="I4523" s="1"/>
      <c r="L4523" s="1"/>
      <c r="O4523" s="1"/>
      <c r="R4523" s="1"/>
      <c r="U4523" s="1"/>
      <c r="X4523" s="1"/>
      <c r="AA4523" s="1"/>
      <c r="AD4523" s="1"/>
      <c r="AG4523" s="1"/>
      <c r="AK4523" s="1"/>
      <c r="AP4523" s="1"/>
      <c r="AS4523" s="1"/>
      <c r="AW4523" s="1"/>
      <c r="BB4523" s="1"/>
      <c r="BE4523" s="1"/>
      <c r="BH4523" s="1"/>
      <c r="BK4523" s="1"/>
      <c r="BN4523" s="1"/>
      <c r="BR4523" s="1"/>
      <c r="BW4523" s="1"/>
      <c r="BZ4523" s="1"/>
      <c r="CF4523" s="1"/>
      <c r="CN4523" s="1"/>
      <c r="CQ4523" s="1"/>
      <c r="CT4523" s="1"/>
      <c r="CU4523" s="1"/>
    </row>
    <row r="4524" spans="9:99" x14ac:dyDescent="0.2">
      <c r="I4524" s="1"/>
      <c r="L4524" s="1"/>
      <c r="O4524" s="1"/>
      <c r="R4524" s="1"/>
      <c r="U4524" s="1"/>
      <c r="X4524" s="1"/>
      <c r="AA4524" s="1"/>
      <c r="AD4524" s="1"/>
      <c r="AG4524" s="1"/>
      <c r="AK4524" s="1"/>
      <c r="AP4524" s="1"/>
      <c r="AS4524" s="1"/>
      <c r="AW4524" s="1"/>
      <c r="BB4524" s="1"/>
      <c r="BE4524" s="1"/>
      <c r="BH4524" s="1"/>
      <c r="BK4524" s="1"/>
      <c r="BN4524" s="1"/>
      <c r="BR4524" s="1"/>
      <c r="BW4524" s="1"/>
      <c r="BZ4524" s="1"/>
      <c r="CF4524" s="1"/>
      <c r="CN4524" s="1"/>
      <c r="CQ4524" s="1"/>
      <c r="CT4524" s="1"/>
      <c r="CU4524" s="1"/>
    </row>
    <row r="4525" spans="9:99" x14ac:dyDescent="0.2">
      <c r="I4525" s="1"/>
      <c r="L4525" s="1"/>
      <c r="O4525" s="1"/>
      <c r="R4525" s="1"/>
      <c r="U4525" s="1"/>
      <c r="X4525" s="1"/>
      <c r="AA4525" s="1"/>
      <c r="AD4525" s="1"/>
      <c r="AG4525" s="1"/>
      <c r="AK4525" s="1"/>
      <c r="AP4525" s="1"/>
      <c r="AS4525" s="1"/>
      <c r="AW4525" s="1"/>
      <c r="BB4525" s="1"/>
      <c r="BE4525" s="1"/>
      <c r="BH4525" s="1"/>
      <c r="BK4525" s="1"/>
      <c r="BN4525" s="1"/>
      <c r="BR4525" s="1"/>
      <c r="BW4525" s="1"/>
      <c r="BZ4525" s="1"/>
      <c r="CF4525" s="1"/>
      <c r="CN4525" s="1"/>
      <c r="CQ4525" s="1"/>
      <c r="CT4525" s="1"/>
      <c r="CU4525" s="1"/>
    </row>
    <row r="4526" spans="9:99" x14ac:dyDescent="0.2">
      <c r="I4526" s="1"/>
      <c r="L4526" s="1"/>
      <c r="O4526" s="1"/>
      <c r="R4526" s="1"/>
      <c r="U4526" s="1"/>
      <c r="X4526" s="1"/>
      <c r="AA4526" s="1"/>
      <c r="AD4526" s="1"/>
      <c r="AG4526" s="1"/>
      <c r="AK4526" s="1"/>
      <c r="AP4526" s="1"/>
      <c r="AS4526" s="1"/>
      <c r="AW4526" s="1"/>
      <c r="BB4526" s="1"/>
      <c r="BE4526" s="1"/>
      <c r="BH4526" s="1"/>
      <c r="BK4526" s="1"/>
      <c r="BN4526" s="1"/>
      <c r="BR4526" s="1"/>
      <c r="BW4526" s="1"/>
      <c r="BZ4526" s="1"/>
      <c r="CF4526" s="1"/>
      <c r="CN4526" s="1"/>
      <c r="CQ4526" s="1"/>
      <c r="CT4526" s="1"/>
      <c r="CU4526" s="1"/>
    </row>
    <row r="4527" spans="9:99" x14ac:dyDescent="0.2">
      <c r="I4527" s="1"/>
      <c r="L4527" s="1"/>
      <c r="O4527" s="1"/>
      <c r="R4527" s="1"/>
      <c r="U4527" s="1"/>
      <c r="X4527" s="1"/>
      <c r="AA4527" s="1"/>
      <c r="AD4527" s="1"/>
      <c r="AG4527" s="1"/>
      <c r="AK4527" s="1"/>
      <c r="AP4527" s="1"/>
      <c r="AS4527" s="1"/>
      <c r="AW4527" s="1"/>
      <c r="BB4527" s="1"/>
      <c r="BE4527" s="1"/>
      <c r="BH4527" s="1"/>
      <c r="BK4527" s="1"/>
      <c r="BN4527" s="1"/>
      <c r="BR4527" s="1"/>
      <c r="BW4527" s="1"/>
      <c r="BZ4527" s="1"/>
      <c r="CF4527" s="1"/>
      <c r="CN4527" s="1"/>
      <c r="CQ4527" s="1"/>
      <c r="CT4527" s="1"/>
      <c r="CU4527" s="1"/>
    </row>
    <row r="4528" spans="9:99" x14ac:dyDescent="0.2">
      <c r="I4528" s="1"/>
      <c r="L4528" s="1"/>
      <c r="O4528" s="1"/>
      <c r="R4528" s="1"/>
      <c r="U4528" s="1"/>
      <c r="X4528" s="1"/>
      <c r="AA4528" s="1"/>
      <c r="AD4528" s="1"/>
      <c r="AG4528" s="1"/>
      <c r="AK4528" s="1"/>
      <c r="AP4528" s="1"/>
      <c r="AS4528" s="1"/>
      <c r="AW4528" s="1"/>
      <c r="BB4528" s="1"/>
      <c r="BE4528" s="1"/>
      <c r="BH4528" s="1"/>
      <c r="BK4528" s="1"/>
      <c r="BN4528" s="1"/>
      <c r="BR4528" s="1"/>
      <c r="BW4528" s="1"/>
      <c r="BZ4528" s="1"/>
      <c r="CF4528" s="1"/>
      <c r="CN4528" s="1"/>
      <c r="CQ4528" s="1"/>
      <c r="CT4528" s="1"/>
      <c r="CU4528" s="1"/>
    </row>
    <row r="4529" spans="9:99" x14ac:dyDescent="0.2">
      <c r="I4529" s="1"/>
      <c r="L4529" s="1"/>
      <c r="O4529" s="1"/>
      <c r="R4529" s="1"/>
      <c r="U4529" s="1"/>
      <c r="X4529" s="1"/>
      <c r="AA4529" s="1"/>
      <c r="AD4529" s="1"/>
      <c r="AG4529" s="1"/>
      <c r="AK4529" s="1"/>
      <c r="AP4529" s="1"/>
      <c r="AS4529" s="1"/>
      <c r="AW4529" s="1"/>
      <c r="BB4529" s="1"/>
      <c r="BE4529" s="1"/>
      <c r="BH4529" s="1"/>
      <c r="BK4529" s="1"/>
      <c r="BN4529" s="1"/>
      <c r="BR4529" s="1"/>
      <c r="BW4529" s="1"/>
      <c r="BZ4529" s="1"/>
      <c r="CF4529" s="1"/>
      <c r="CN4529" s="1"/>
      <c r="CQ4529" s="1"/>
      <c r="CT4529" s="1"/>
      <c r="CU4529" s="1"/>
    </row>
    <row r="4530" spans="9:99" x14ac:dyDescent="0.2">
      <c r="I4530" s="1"/>
      <c r="L4530" s="1"/>
      <c r="O4530" s="1"/>
      <c r="R4530" s="1"/>
      <c r="U4530" s="1"/>
      <c r="X4530" s="1"/>
      <c r="AA4530" s="1"/>
      <c r="AD4530" s="1"/>
      <c r="AG4530" s="1"/>
      <c r="AK4530" s="1"/>
      <c r="AP4530" s="1"/>
      <c r="AS4530" s="1"/>
      <c r="AW4530" s="1"/>
      <c r="BB4530" s="1"/>
      <c r="BE4530" s="1"/>
      <c r="BH4530" s="1"/>
      <c r="BK4530" s="1"/>
      <c r="BN4530" s="1"/>
      <c r="BR4530" s="1"/>
      <c r="BW4530" s="1"/>
      <c r="BZ4530" s="1"/>
      <c r="CF4530" s="1"/>
      <c r="CN4530" s="1"/>
      <c r="CQ4530" s="1"/>
      <c r="CT4530" s="1"/>
      <c r="CU4530" s="1"/>
    </row>
    <row r="4531" spans="9:99" x14ac:dyDescent="0.2">
      <c r="I4531" s="1"/>
      <c r="L4531" s="1"/>
      <c r="O4531" s="1"/>
      <c r="R4531" s="1"/>
      <c r="U4531" s="1"/>
      <c r="X4531" s="1"/>
      <c r="AA4531" s="1"/>
      <c r="AD4531" s="1"/>
      <c r="AG4531" s="1"/>
      <c r="AK4531" s="1"/>
      <c r="AP4531" s="1"/>
      <c r="AS4531" s="1"/>
      <c r="AW4531" s="1"/>
      <c r="BB4531" s="1"/>
      <c r="BE4531" s="1"/>
      <c r="BH4531" s="1"/>
      <c r="BK4531" s="1"/>
      <c r="BN4531" s="1"/>
      <c r="BR4531" s="1"/>
      <c r="BW4531" s="1"/>
      <c r="BZ4531" s="1"/>
      <c r="CF4531" s="1"/>
      <c r="CN4531" s="1"/>
      <c r="CQ4531" s="1"/>
      <c r="CT4531" s="1"/>
      <c r="CU4531" s="1"/>
    </row>
    <row r="4532" spans="9:99" x14ac:dyDescent="0.2">
      <c r="I4532" s="1"/>
      <c r="L4532" s="1"/>
      <c r="O4532" s="1"/>
      <c r="R4532" s="1"/>
      <c r="U4532" s="1"/>
      <c r="X4532" s="1"/>
      <c r="AA4532" s="1"/>
      <c r="AD4532" s="1"/>
      <c r="AG4532" s="1"/>
      <c r="AK4532" s="1"/>
      <c r="AP4532" s="1"/>
      <c r="AS4532" s="1"/>
      <c r="AW4532" s="1"/>
      <c r="BB4532" s="1"/>
      <c r="BE4532" s="1"/>
      <c r="BH4532" s="1"/>
      <c r="BK4532" s="1"/>
      <c r="BN4532" s="1"/>
      <c r="BR4532" s="1"/>
      <c r="BW4532" s="1"/>
      <c r="BZ4532" s="1"/>
      <c r="CF4532" s="1"/>
      <c r="CN4532" s="1"/>
      <c r="CQ4532" s="1"/>
      <c r="CT4532" s="1"/>
      <c r="CU4532" s="1"/>
    </row>
    <row r="4533" spans="9:99" x14ac:dyDescent="0.2">
      <c r="I4533" s="1"/>
      <c r="L4533" s="1"/>
      <c r="O4533" s="1"/>
      <c r="R4533" s="1"/>
      <c r="U4533" s="1"/>
      <c r="X4533" s="1"/>
      <c r="AA4533" s="1"/>
      <c r="AD4533" s="1"/>
      <c r="AG4533" s="1"/>
      <c r="AK4533" s="1"/>
      <c r="AP4533" s="1"/>
      <c r="AS4533" s="1"/>
      <c r="AW4533" s="1"/>
      <c r="BB4533" s="1"/>
      <c r="BE4533" s="1"/>
      <c r="BH4533" s="1"/>
      <c r="BK4533" s="1"/>
      <c r="BN4533" s="1"/>
      <c r="BR4533" s="1"/>
      <c r="BW4533" s="1"/>
      <c r="BZ4533" s="1"/>
      <c r="CF4533" s="1"/>
      <c r="CN4533" s="1"/>
      <c r="CQ4533" s="1"/>
      <c r="CT4533" s="1"/>
      <c r="CU4533" s="1"/>
    </row>
    <row r="4534" spans="9:99" x14ac:dyDescent="0.2">
      <c r="I4534" s="1"/>
      <c r="L4534" s="1"/>
      <c r="O4534" s="1"/>
      <c r="R4534" s="1"/>
      <c r="U4534" s="1"/>
      <c r="X4534" s="1"/>
      <c r="AA4534" s="1"/>
      <c r="AD4534" s="1"/>
      <c r="AG4534" s="1"/>
      <c r="AK4534" s="1"/>
      <c r="AP4534" s="1"/>
      <c r="AS4534" s="1"/>
      <c r="AW4534" s="1"/>
      <c r="BB4534" s="1"/>
      <c r="BE4534" s="1"/>
      <c r="BH4534" s="1"/>
      <c r="BK4534" s="1"/>
      <c r="BN4534" s="1"/>
      <c r="BR4534" s="1"/>
      <c r="BW4534" s="1"/>
      <c r="BZ4534" s="1"/>
      <c r="CF4534" s="1"/>
      <c r="CN4534" s="1"/>
      <c r="CQ4534" s="1"/>
      <c r="CT4534" s="1"/>
      <c r="CU4534" s="1"/>
    </row>
    <row r="4535" spans="9:99" x14ac:dyDescent="0.2">
      <c r="I4535" s="1"/>
      <c r="L4535" s="1"/>
      <c r="O4535" s="1"/>
      <c r="R4535" s="1"/>
      <c r="U4535" s="1"/>
      <c r="X4535" s="1"/>
      <c r="AA4535" s="1"/>
      <c r="AD4535" s="1"/>
      <c r="AG4535" s="1"/>
      <c r="AK4535" s="1"/>
      <c r="AP4535" s="1"/>
      <c r="AS4535" s="1"/>
      <c r="AW4535" s="1"/>
      <c r="BB4535" s="1"/>
      <c r="BE4535" s="1"/>
      <c r="BH4535" s="1"/>
      <c r="BK4535" s="1"/>
      <c r="BN4535" s="1"/>
      <c r="BR4535" s="1"/>
      <c r="BW4535" s="1"/>
      <c r="BZ4535" s="1"/>
      <c r="CF4535" s="1"/>
      <c r="CN4535" s="1"/>
      <c r="CQ4535" s="1"/>
      <c r="CT4535" s="1"/>
      <c r="CU4535" s="1"/>
    </row>
    <row r="4536" spans="9:99" x14ac:dyDescent="0.2">
      <c r="I4536" s="1"/>
      <c r="L4536" s="1"/>
      <c r="O4536" s="1"/>
      <c r="R4536" s="1"/>
      <c r="U4536" s="1"/>
      <c r="X4536" s="1"/>
      <c r="AA4536" s="1"/>
      <c r="AD4536" s="1"/>
      <c r="AG4536" s="1"/>
      <c r="AK4536" s="1"/>
      <c r="AP4536" s="1"/>
      <c r="AS4536" s="1"/>
      <c r="AW4536" s="1"/>
      <c r="BB4536" s="1"/>
      <c r="BE4536" s="1"/>
      <c r="BH4536" s="1"/>
      <c r="BK4536" s="1"/>
      <c r="BN4536" s="1"/>
      <c r="BR4536" s="1"/>
      <c r="BW4536" s="1"/>
      <c r="BZ4536" s="1"/>
      <c r="CF4536" s="1"/>
      <c r="CN4536" s="1"/>
      <c r="CQ4536" s="1"/>
      <c r="CT4536" s="1"/>
      <c r="CU4536" s="1"/>
    </row>
    <row r="4537" spans="9:99" x14ac:dyDescent="0.2">
      <c r="I4537" s="1"/>
      <c r="L4537" s="1"/>
      <c r="O4537" s="1"/>
      <c r="R4537" s="1"/>
      <c r="U4537" s="1"/>
      <c r="X4537" s="1"/>
      <c r="AA4537" s="1"/>
      <c r="AD4537" s="1"/>
      <c r="AG4537" s="1"/>
      <c r="AK4537" s="1"/>
      <c r="AP4537" s="1"/>
      <c r="AS4537" s="1"/>
      <c r="AW4537" s="1"/>
      <c r="BB4537" s="1"/>
      <c r="BE4537" s="1"/>
      <c r="BH4537" s="1"/>
      <c r="BK4537" s="1"/>
      <c r="BN4537" s="1"/>
      <c r="BR4537" s="1"/>
      <c r="BW4537" s="1"/>
      <c r="BZ4537" s="1"/>
      <c r="CF4537" s="1"/>
      <c r="CN4537" s="1"/>
      <c r="CQ4537" s="1"/>
      <c r="CT4537" s="1"/>
      <c r="CU4537" s="1"/>
    </row>
    <row r="4538" spans="9:99" x14ac:dyDescent="0.2">
      <c r="I4538" s="1"/>
      <c r="L4538" s="1"/>
      <c r="O4538" s="1"/>
      <c r="R4538" s="1"/>
      <c r="U4538" s="1"/>
      <c r="X4538" s="1"/>
      <c r="AA4538" s="1"/>
      <c r="AD4538" s="1"/>
      <c r="AG4538" s="1"/>
      <c r="AK4538" s="1"/>
      <c r="AP4538" s="1"/>
      <c r="AS4538" s="1"/>
      <c r="AW4538" s="1"/>
      <c r="BB4538" s="1"/>
      <c r="BE4538" s="1"/>
      <c r="BH4538" s="1"/>
      <c r="BK4538" s="1"/>
      <c r="BN4538" s="1"/>
      <c r="BR4538" s="1"/>
      <c r="BW4538" s="1"/>
      <c r="BZ4538" s="1"/>
      <c r="CF4538" s="1"/>
      <c r="CN4538" s="1"/>
      <c r="CQ4538" s="1"/>
      <c r="CT4538" s="1"/>
      <c r="CU4538" s="1"/>
    </row>
    <row r="4539" spans="9:99" x14ac:dyDescent="0.2">
      <c r="I4539" s="1"/>
      <c r="L4539" s="1"/>
      <c r="O4539" s="1"/>
      <c r="R4539" s="1"/>
      <c r="U4539" s="1"/>
      <c r="X4539" s="1"/>
      <c r="AA4539" s="1"/>
      <c r="AD4539" s="1"/>
      <c r="AG4539" s="1"/>
      <c r="AK4539" s="1"/>
      <c r="AP4539" s="1"/>
      <c r="AS4539" s="1"/>
      <c r="AW4539" s="1"/>
      <c r="BB4539" s="1"/>
      <c r="BE4539" s="1"/>
      <c r="BH4539" s="1"/>
      <c r="BK4539" s="1"/>
      <c r="BN4539" s="1"/>
      <c r="BR4539" s="1"/>
      <c r="BW4539" s="1"/>
      <c r="BZ4539" s="1"/>
      <c r="CF4539" s="1"/>
      <c r="CN4539" s="1"/>
      <c r="CQ4539" s="1"/>
      <c r="CT4539" s="1"/>
      <c r="CU4539" s="1"/>
    </row>
    <row r="4540" spans="9:99" x14ac:dyDescent="0.2">
      <c r="I4540" s="1"/>
      <c r="L4540" s="1"/>
      <c r="O4540" s="1"/>
      <c r="R4540" s="1"/>
      <c r="U4540" s="1"/>
      <c r="X4540" s="1"/>
      <c r="AA4540" s="1"/>
      <c r="AD4540" s="1"/>
      <c r="AG4540" s="1"/>
      <c r="AK4540" s="1"/>
      <c r="AP4540" s="1"/>
      <c r="AS4540" s="1"/>
      <c r="AW4540" s="1"/>
      <c r="BB4540" s="1"/>
      <c r="BE4540" s="1"/>
      <c r="BH4540" s="1"/>
      <c r="BK4540" s="1"/>
      <c r="BN4540" s="1"/>
      <c r="BR4540" s="1"/>
      <c r="BW4540" s="1"/>
      <c r="BZ4540" s="1"/>
      <c r="CF4540" s="1"/>
      <c r="CN4540" s="1"/>
      <c r="CQ4540" s="1"/>
      <c r="CT4540" s="1"/>
      <c r="CU4540" s="1"/>
    </row>
    <row r="4541" spans="9:99" x14ac:dyDescent="0.2">
      <c r="I4541" s="1"/>
      <c r="L4541" s="1"/>
      <c r="O4541" s="1"/>
      <c r="R4541" s="1"/>
      <c r="U4541" s="1"/>
      <c r="X4541" s="1"/>
      <c r="AA4541" s="1"/>
      <c r="AD4541" s="1"/>
      <c r="AG4541" s="1"/>
      <c r="AK4541" s="1"/>
      <c r="AP4541" s="1"/>
      <c r="AS4541" s="1"/>
      <c r="AW4541" s="1"/>
      <c r="BB4541" s="1"/>
      <c r="BE4541" s="1"/>
      <c r="BH4541" s="1"/>
      <c r="BK4541" s="1"/>
      <c r="BN4541" s="1"/>
      <c r="BR4541" s="1"/>
      <c r="BW4541" s="1"/>
      <c r="BZ4541" s="1"/>
      <c r="CF4541" s="1"/>
      <c r="CN4541" s="1"/>
      <c r="CQ4541" s="1"/>
      <c r="CT4541" s="1"/>
      <c r="CU4541" s="1"/>
    </row>
    <row r="4542" spans="9:99" x14ac:dyDescent="0.2">
      <c r="I4542" s="1"/>
      <c r="L4542" s="1"/>
      <c r="O4542" s="1"/>
      <c r="R4542" s="1"/>
      <c r="U4542" s="1"/>
      <c r="X4542" s="1"/>
      <c r="AA4542" s="1"/>
      <c r="AD4542" s="1"/>
      <c r="AG4542" s="1"/>
      <c r="AK4542" s="1"/>
      <c r="AP4542" s="1"/>
      <c r="AS4542" s="1"/>
      <c r="AW4542" s="1"/>
      <c r="BB4542" s="1"/>
      <c r="BE4542" s="1"/>
      <c r="BH4542" s="1"/>
      <c r="BK4542" s="1"/>
      <c r="BN4542" s="1"/>
      <c r="BR4542" s="1"/>
      <c r="BW4542" s="1"/>
      <c r="BZ4542" s="1"/>
      <c r="CF4542" s="1"/>
      <c r="CN4542" s="1"/>
      <c r="CQ4542" s="1"/>
      <c r="CT4542" s="1"/>
      <c r="CU4542" s="1"/>
    </row>
    <row r="4543" spans="9:99" x14ac:dyDescent="0.2">
      <c r="I4543" s="1"/>
      <c r="L4543" s="1"/>
      <c r="O4543" s="1"/>
      <c r="R4543" s="1"/>
      <c r="U4543" s="1"/>
      <c r="X4543" s="1"/>
      <c r="AA4543" s="1"/>
      <c r="AD4543" s="1"/>
      <c r="AG4543" s="1"/>
      <c r="AK4543" s="1"/>
      <c r="AP4543" s="1"/>
      <c r="AS4543" s="1"/>
      <c r="AW4543" s="1"/>
      <c r="BB4543" s="1"/>
      <c r="BE4543" s="1"/>
      <c r="BH4543" s="1"/>
      <c r="BK4543" s="1"/>
      <c r="BN4543" s="1"/>
      <c r="BR4543" s="1"/>
      <c r="BW4543" s="1"/>
      <c r="BZ4543" s="1"/>
      <c r="CF4543" s="1"/>
      <c r="CN4543" s="1"/>
      <c r="CQ4543" s="1"/>
      <c r="CT4543" s="1"/>
      <c r="CU4543" s="1"/>
    </row>
    <row r="4544" spans="9:99" x14ac:dyDescent="0.2">
      <c r="I4544" s="1"/>
      <c r="L4544" s="1"/>
      <c r="O4544" s="1"/>
      <c r="R4544" s="1"/>
      <c r="U4544" s="1"/>
      <c r="X4544" s="1"/>
      <c r="AA4544" s="1"/>
      <c r="AD4544" s="1"/>
      <c r="AG4544" s="1"/>
      <c r="AK4544" s="1"/>
      <c r="AP4544" s="1"/>
      <c r="AS4544" s="1"/>
      <c r="AW4544" s="1"/>
      <c r="BB4544" s="1"/>
      <c r="BE4544" s="1"/>
      <c r="BH4544" s="1"/>
      <c r="BK4544" s="1"/>
      <c r="BN4544" s="1"/>
      <c r="BR4544" s="1"/>
      <c r="BW4544" s="1"/>
      <c r="BZ4544" s="1"/>
      <c r="CF4544" s="1"/>
      <c r="CN4544" s="1"/>
      <c r="CQ4544" s="1"/>
      <c r="CT4544" s="1"/>
      <c r="CU4544" s="1"/>
    </row>
    <row r="4545" spans="9:99" x14ac:dyDescent="0.2">
      <c r="I4545" s="1"/>
      <c r="L4545" s="1"/>
      <c r="O4545" s="1"/>
      <c r="R4545" s="1"/>
      <c r="U4545" s="1"/>
      <c r="X4545" s="1"/>
      <c r="AA4545" s="1"/>
      <c r="AD4545" s="1"/>
      <c r="AG4545" s="1"/>
      <c r="AK4545" s="1"/>
      <c r="AP4545" s="1"/>
      <c r="AS4545" s="1"/>
      <c r="AW4545" s="1"/>
      <c r="BB4545" s="1"/>
      <c r="BE4545" s="1"/>
      <c r="BH4545" s="1"/>
      <c r="BK4545" s="1"/>
      <c r="BN4545" s="1"/>
      <c r="BR4545" s="1"/>
      <c r="BW4545" s="1"/>
      <c r="BZ4545" s="1"/>
      <c r="CF4545" s="1"/>
      <c r="CN4545" s="1"/>
      <c r="CQ4545" s="1"/>
      <c r="CT4545" s="1"/>
      <c r="CU4545" s="1"/>
    </row>
    <row r="4546" spans="9:99" x14ac:dyDescent="0.2">
      <c r="I4546" s="1"/>
      <c r="L4546" s="1"/>
      <c r="O4546" s="1"/>
      <c r="R4546" s="1"/>
      <c r="U4546" s="1"/>
      <c r="X4546" s="1"/>
      <c r="AA4546" s="1"/>
      <c r="AD4546" s="1"/>
      <c r="AG4546" s="1"/>
      <c r="AK4546" s="1"/>
      <c r="AP4546" s="1"/>
      <c r="AS4546" s="1"/>
      <c r="AW4546" s="1"/>
      <c r="BB4546" s="1"/>
      <c r="BE4546" s="1"/>
      <c r="BH4546" s="1"/>
      <c r="BK4546" s="1"/>
      <c r="BN4546" s="1"/>
      <c r="BR4546" s="1"/>
      <c r="BW4546" s="1"/>
      <c r="BZ4546" s="1"/>
      <c r="CF4546" s="1"/>
      <c r="CN4546" s="1"/>
      <c r="CQ4546" s="1"/>
      <c r="CT4546" s="1"/>
      <c r="CU4546" s="1"/>
    </row>
    <row r="4547" spans="9:99" x14ac:dyDescent="0.2">
      <c r="I4547" s="1"/>
      <c r="L4547" s="1"/>
      <c r="O4547" s="1"/>
      <c r="R4547" s="1"/>
      <c r="U4547" s="1"/>
      <c r="X4547" s="1"/>
      <c r="AA4547" s="1"/>
      <c r="AD4547" s="1"/>
      <c r="AG4547" s="1"/>
      <c r="AK4547" s="1"/>
      <c r="AP4547" s="1"/>
      <c r="AS4547" s="1"/>
      <c r="AW4547" s="1"/>
      <c r="BB4547" s="1"/>
      <c r="BE4547" s="1"/>
      <c r="BH4547" s="1"/>
      <c r="BK4547" s="1"/>
      <c r="BN4547" s="1"/>
      <c r="BR4547" s="1"/>
      <c r="BW4547" s="1"/>
      <c r="BZ4547" s="1"/>
      <c r="CF4547" s="1"/>
      <c r="CN4547" s="1"/>
      <c r="CQ4547" s="1"/>
      <c r="CT4547" s="1"/>
      <c r="CU4547" s="1"/>
    </row>
    <row r="4548" spans="9:99" x14ac:dyDescent="0.2">
      <c r="I4548" s="1"/>
      <c r="L4548" s="1"/>
      <c r="O4548" s="1"/>
      <c r="R4548" s="1"/>
      <c r="U4548" s="1"/>
      <c r="X4548" s="1"/>
      <c r="AA4548" s="1"/>
      <c r="AD4548" s="1"/>
      <c r="AG4548" s="1"/>
      <c r="AK4548" s="1"/>
      <c r="AP4548" s="1"/>
      <c r="AS4548" s="1"/>
      <c r="AW4548" s="1"/>
      <c r="BB4548" s="1"/>
      <c r="BE4548" s="1"/>
      <c r="BH4548" s="1"/>
      <c r="BK4548" s="1"/>
      <c r="BN4548" s="1"/>
      <c r="BR4548" s="1"/>
      <c r="BW4548" s="1"/>
      <c r="BZ4548" s="1"/>
      <c r="CF4548" s="1"/>
      <c r="CN4548" s="1"/>
      <c r="CQ4548" s="1"/>
      <c r="CT4548" s="1"/>
      <c r="CU4548" s="1"/>
    </row>
    <row r="4549" spans="9:99" x14ac:dyDescent="0.2">
      <c r="I4549" s="1"/>
      <c r="L4549" s="1"/>
      <c r="O4549" s="1"/>
      <c r="R4549" s="1"/>
      <c r="U4549" s="1"/>
      <c r="X4549" s="1"/>
      <c r="AA4549" s="1"/>
      <c r="AD4549" s="1"/>
      <c r="AG4549" s="1"/>
      <c r="AK4549" s="1"/>
      <c r="AP4549" s="1"/>
      <c r="AS4549" s="1"/>
      <c r="AW4549" s="1"/>
      <c r="BB4549" s="1"/>
      <c r="BE4549" s="1"/>
      <c r="BH4549" s="1"/>
      <c r="BK4549" s="1"/>
      <c r="BN4549" s="1"/>
      <c r="BR4549" s="1"/>
      <c r="BW4549" s="1"/>
      <c r="BZ4549" s="1"/>
      <c r="CF4549" s="1"/>
      <c r="CN4549" s="1"/>
      <c r="CQ4549" s="1"/>
      <c r="CT4549" s="1"/>
      <c r="CU4549" s="1"/>
    </row>
    <row r="4550" spans="9:99" x14ac:dyDescent="0.2">
      <c r="I4550" s="1"/>
      <c r="L4550" s="1"/>
      <c r="O4550" s="1"/>
      <c r="R4550" s="1"/>
      <c r="U4550" s="1"/>
      <c r="X4550" s="1"/>
      <c r="AA4550" s="1"/>
      <c r="AD4550" s="1"/>
      <c r="AG4550" s="1"/>
      <c r="AK4550" s="1"/>
      <c r="AP4550" s="1"/>
      <c r="AS4550" s="1"/>
      <c r="AW4550" s="1"/>
      <c r="BB4550" s="1"/>
      <c r="BE4550" s="1"/>
      <c r="BH4550" s="1"/>
      <c r="BK4550" s="1"/>
      <c r="BN4550" s="1"/>
      <c r="BR4550" s="1"/>
      <c r="BW4550" s="1"/>
      <c r="BZ4550" s="1"/>
      <c r="CF4550" s="1"/>
      <c r="CN4550" s="1"/>
      <c r="CQ4550" s="1"/>
      <c r="CT4550" s="1"/>
      <c r="CU4550" s="1"/>
    </row>
    <row r="4551" spans="9:99" x14ac:dyDescent="0.2">
      <c r="I4551" s="1"/>
      <c r="L4551" s="1"/>
      <c r="O4551" s="1"/>
      <c r="R4551" s="1"/>
      <c r="U4551" s="1"/>
      <c r="X4551" s="1"/>
      <c r="AA4551" s="1"/>
      <c r="AD4551" s="1"/>
      <c r="AG4551" s="1"/>
      <c r="AK4551" s="1"/>
      <c r="AP4551" s="1"/>
      <c r="AS4551" s="1"/>
      <c r="AW4551" s="1"/>
      <c r="BB4551" s="1"/>
      <c r="BE4551" s="1"/>
      <c r="BH4551" s="1"/>
      <c r="BK4551" s="1"/>
      <c r="BN4551" s="1"/>
      <c r="BR4551" s="1"/>
      <c r="BW4551" s="1"/>
      <c r="BZ4551" s="1"/>
      <c r="CF4551" s="1"/>
      <c r="CN4551" s="1"/>
      <c r="CQ4551" s="1"/>
      <c r="CT4551" s="1"/>
      <c r="CU4551" s="1"/>
    </row>
    <row r="4552" spans="9:99" x14ac:dyDescent="0.2">
      <c r="I4552" s="1"/>
      <c r="L4552" s="1"/>
      <c r="O4552" s="1"/>
      <c r="R4552" s="1"/>
      <c r="U4552" s="1"/>
      <c r="X4552" s="1"/>
      <c r="AA4552" s="1"/>
      <c r="AD4552" s="1"/>
      <c r="AG4552" s="1"/>
      <c r="AK4552" s="1"/>
      <c r="AP4552" s="1"/>
      <c r="AS4552" s="1"/>
      <c r="AW4552" s="1"/>
      <c r="BB4552" s="1"/>
      <c r="BE4552" s="1"/>
      <c r="BH4552" s="1"/>
      <c r="BK4552" s="1"/>
      <c r="BN4552" s="1"/>
      <c r="BR4552" s="1"/>
      <c r="BW4552" s="1"/>
      <c r="BZ4552" s="1"/>
      <c r="CF4552" s="1"/>
      <c r="CN4552" s="1"/>
      <c r="CQ4552" s="1"/>
      <c r="CT4552" s="1"/>
      <c r="CU4552" s="1"/>
    </row>
    <row r="4553" spans="9:99" x14ac:dyDescent="0.2">
      <c r="I4553" s="1"/>
      <c r="L4553" s="1"/>
      <c r="O4553" s="1"/>
      <c r="R4553" s="1"/>
      <c r="U4553" s="1"/>
      <c r="X4553" s="1"/>
      <c r="AA4553" s="1"/>
      <c r="AD4553" s="1"/>
      <c r="AG4553" s="1"/>
      <c r="AK4553" s="1"/>
      <c r="AP4553" s="1"/>
      <c r="AS4553" s="1"/>
      <c r="AW4553" s="1"/>
      <c r="BB4553" s="1"/>
      <c r="BE4553" s="1"/>
      <c r="BH4553" s="1"/>
      <c r="BK4553" s="1"/>
      <c r="BN4553" s="1"/>
      <c r="BR4553" s="1"/>
      <c r="BW4553" s="1"/>
      <c r="BZ4553" s="1"/>
      <c r="CF4553" s="1"/>
      <c r="CN4553" s="1"/>
      <c r="CQ4553" s="1"/>
      <c r="CT4553" s="1"/>
      <c r="CU4553" s="1"/>
    </row>
    <row r="4554" spans="9:99" x14ac:dyDescent="0.2">
      <c r="I4554" s="1"/>
      <c r="L4554" s="1"/>
      <c r="O4554" s="1"/>
      <c r="R4554" s="1"/>
      <c r="U4554" s="1"/>
      <c r="X4554" s="1"/>
      <c r="AA4554" s="1"/>
      <c r="AD4554" s="1"/>
      <c r="AG4554" s="1"/>
      <c r="AK4554" s="1"/>
      <c r="AP4554" s="1"/>
      <c r="AS4554" s="1"/>
      <c r="AW4554" s="1"/>
      <c r="BB4554" s="1"/>
      <c r="BE4554" s="1"/>
      <c r="BH4554" s="1"/>
      <c r="BK4554" s="1"/>
      <c r="BN4554" s="1"/>
      <c r="BR4554" s="1"/>
      <c r="BW4554" s="1"/>
      <c r="BZ4554" s="1"/>
      <c r="CF4554" s="1"/>
      <c r="CN4554" s="1"/>
      <c r="CQ4554" s="1"/>
      <c r="CT4554" s="1"/>
      <c r="CU4554" s="1"/>
    </row>
    <row r="4555" spans="9:99" x14ac:dyDescent="0.2">
      <c r="I4555" s="1"/>
      <c r="L4555" s="1"/>
      <c r="O4555" s="1"/>
      <c r="R4555" s="1"/>
      <c r="U4555" s="1"/>
      <c r="X4555" s="1"/>
      <c r="AA4555" s="1"/>
      <c r="AD4555" s="1"/>
      <c r="AG4555" s="1"/>
      <c r="AK4555" s="1"/>
      <c r="AP4555" s="1"/>
      <c r="AS4555" s="1"/>
      <c r="AW4555" s="1"/>
      <c r="BB4555" s="1"/>
      <c r="BE4555" s="1"/>
      <c r="BH4555" s="1"/>
      <c r="BK4555" s="1"/>
      <c r="BN4555" s="1"/>
      <c r="BR4555" s="1"/>
      <c r="BW4555" s="1"/>
      <c r="BZ4555" s="1"/>
      <c r="CF4555" s="1"/>
      <c r="CN4555" s="1"/>
      <c r="CQ4555" s="1"/>
      <c r="CT4555" s="1"/>
      <c r="CU4555" s="1"/>
    </row>
    <row r="4556" spans="9:99" x14ac:dyDescent="0.2">
      <c r="I4556" s="1"/>
      <c r="L4556" s="1"/>
      <c r="O4556" s="1"/>
      <c r="R4556" s="1"/>
      <c r="U4556" s="1"/>
      <c r="X4556" s="1"/>
      <c r="AA4556" s="1"/>
      <c r="AD4556" s="1"/>
      <c r="AG4556" s="1"/>
      <c r="AK4556" s="1"/>
      <c r="AP4556" s="1"/>
      <c r="AS4556" s="1"/>
      <c r="AW4556" s="1"/>
      <c r="BB4556" s="1"/>
      <c r="BE4556" s="1"/>
      <c r="BH4556" s="1"/>
      <c r="BK4556" s="1"/>
      <c r="BN4556" s="1"/>
      <c r="BR4556" s="1"/>
      <c r="BW4556" s="1"/>
      <c r="BZ4556" s="1"/>
      <c r="CF4556" s="1"/>
      <c r="CN4556" s="1"/>
      <c r="CQ4556" s="1"/>
      <c r="CT4556" s="1"/>
      <c r="CU4556" s="1"/>
    </row>
    <row r="4557" spans="9:99" x14ac:dyDescent="0.2">
      <c r="I4557" s="1"/>
      <c r="L4557" s="1"/>
      <c r="O4557" s="1"/>
      <c r="R4557" s="1"/>
      <c r="U4557" s="1"/>
      <c r="X4557" s="1"/>
      <c r="AA4557" s="1"/>
      <c r="AD4557" s="1"/>
      <c r="AG4557" s="1"/>
      <c r="AK4557" s="1"/>
      <c r="AP4557" s="1"/>
      <c r="AS4557" s="1"/>
      <c r="AW4557" s="1"/>
      <c r="BB4557" s="1"/>
      <c r="BE4557" s="1"/>
      <c r="BH4557" s="1"/>
      <c r="BK4557" s="1"/>
      <c r="BN4557" s="1"/>
      <c r="BR4557" s="1"/>
      <c r="BW4557" s="1"/>
      <c r="BZ4557" s="1"/>
      <c r="CF4557" s="1"/>
      <c r="CN4557" s="1"/>
      <c r="CQ4557" s="1"/>
      <c r="CT4557" s="1"/>
      <c r="CU4557" s="1"/>
    </row>
    <row r="4558" spans="9:99" x14ac:dyDescent="0.2">
      <c r="I4558" s="1"/>
      <c r="L4558" s="1"/>
      <c r="O4558" s="1"/>
      <c r="R4558" s="1"/>
      <c r="U4558" s="1"/>
      <c r="X4558" s="1"/>
      <c r="AA4558" s="1"/>
      <c r="AD4558" s="1"/>
      <c r="AG4558" s="1"/>
      <c r="AK4558" s="1"/>
      <c r="AP4558" s="1"/>
      <c r="AS4558" s="1"/>
      <c r="AW4558" s="1"/>
      <c r="BB4558" s="1"/>
      <c r="BE4558" s="1"/>
      <c r="BH4558" s="1"/>
      <c r="BK4558" s="1"/>
      <c r="BN4558" s="1"/>
      <c r="BR4558" s="1"/>
      <c r="BW4558" s="1"/>
      <c r="BZ4558" s="1"/>
      <c r="CF4558" s="1"/>
      <c r="CN4558" s="1"/>
      <c r="CQ4558" s="1"/>
      <c r="CT4558" s="1"/>
      <c r="CU4558" s="1"/>
    </row>
    <row r="4559" spans="9:99" x14ac:dyDescent="0.2">
      <c r="I4559" s="1"/>
      <c r="L4559" s="1"/>
      <c r="O4559" s="1"/>
      <c r="R4559" s="1"/>
      <c r="U4559" s="1"/>
      <c r="X4559" s="1"/>
      <c r="AA4559" s="1"/>
      <c r="AD4559" s="1"/>
      <c r="AG4559" s="1"/>
      <c r="AK4559" s="1"/>
      <c r="AP4559" s="1"/>
      <c r="AS4559" s="1"/>
      <c r="AW4559" s="1"/>
      <c r="BB4559" s="1"/>
      <c r="BE4559" s="1"/>
      <c r="BH4559" s="1"/>
      <c r="BK4559" s="1"/>
      <c r="BN4559" s="1"/>
      <c r="BR4559" s="1"/>
      <c r="BW4559" s="1"/>
      <c r="BZ4559" s="1"/>
      <c r="CF4559" s="1"/>
      <c r="CN4559" s="1"/>
      <c r="CQ4559" s="1"/>
      <c r="CT4559" s="1"/>
      <c r="CU4559" s="1"/>
    </row>
    <row r="4560" spans="9:99" x14ac:dyDescent="0.2">
      <c r="I4560" s="1"/>
      <c r="L4560" s="1"/>
      <c r="O4560" s="1"/>
      <c r="R4560" s="1"/>
      <c r="U4560" s="1"/>
      <c r="X4560" s="1"/>
      <c r="AA4560" s="1"/>
      <c r="AD4560" s="1"/>
      <c r="AG4560" s="1"/>
      <c r="AK4560" s="1"/>
      <c r="AP4560" s="1"/>
      <c r="AS4560" s="1"/>
      <c r="AW4560" s="1"/>
      <c r="BB4560" s="1"/>
      <c r="BE4560" s="1"/>
      <c r="BH4560" s="1"/>
      <c r="BK4560" s="1"/>
      <c r="BN4560" s="1"/>
      <c r="BR4560" s="1"/>
      <c r="BW4560" s="1"/>
      <c r="BZ4560" s="1"/>
      <c r="CF4560" s="1"/>
      <c r="CN4560" s="1"/>
      <c r="CQ4560" s="1"/>
      <c r="CT4560" s="1"/>
      <c r="CU4560" s="1"/>
    </row>
    <row r="4561" spans="9:99" x14ac:dyDescent="0.2">
      <c r="I4561" s="1"/>
      <c r="L4561" s="1"/>
      <c r="O4561" s="1"/>
      <c r="R4561" s="1"/>
      <c r="U4561" s="1"/>
      <c r="X4561" s="1"/>
      <c r="AA4561" s="1"/>
      <c r="AD4561" s="1"/>
      <c r="AG4561" s="1"/>
      <c r="AK4561" s="1"/>
      <c r="AP4561" s="1"/>
      <c r="AS4561" s="1"/>
      <c r="AW4561" s="1"/>
      <c r="BB4561" s="1"/>
      <c r="BE4561" s="1"/>
      <c r="BH4561" s="1"/>
      <c r="BK4561" s="1"/>
      <c r="BN4561" s="1"/>
      <c r="BR4561" s="1"/>
      <c r="BW4561" s="1"/>
      <c r="BZ4561" s="1"/>
      <c r="CF4561" s="1"/>
      <c r="CN4561" s="1"/>
      <c r="CQ4561" s="1"/>
      <c r="CT4561" s="1"/>
      <c r="CU4561" s="1"/>
    </row>
    <row r="4562" spans="9:99" x14ac:dyDescent="0.2">
      <c r="I4562" s="1"/>
      <c r="L4562" s="1"/>
      <c r="O4562" s="1"/>
      <c r="R4562" s="1"/>
      <c r="U4562" s="1"/>
      <c r="X4562" s="1"/>
      <c r="AA4562" s="1"/>
      <c r="AD4562" s="1"/>
      <c r="AG4562" s="1"/>
      <c r="AK4562" s="1"/>
      <c r="AP4562" s="1"/>
      <c r="AS4562" s="1"/>
      <c r="AW4562" s="1"/>
      <c r="BB4562" s="1"/>
      <c r="BE4562" s="1"/>
      <c r="BH4562" s="1"/>
      <c r="BK4562" s="1"/>
      <c r="BN4562" s="1"/>
      <c r="BR4562" s="1"/>
      <c r="BW4562" s="1"/>
      <c r="BZ4562" s="1"/>
      <c r="CF4562" s="1"/>
      <c r="CN4562" s="1"/>
      <c r="CQ4562" s="1"/>
      <c r="CT4562" s="1"/>
      <c r="CU4562" s="1"/>
    </row>
    <row r="4563" spans="9:99" x14ac:dyDescent="0.2">
      <c r="I4563" s="1"/>
      <c r="L4563" s="1"/>
      <c r="O4563" s="1"/>
      <c r="R4563" s="1"/>
      <c r="U4563" s="1"/>
      <c r="X4563" s="1"/>
      <c r="AA4563" s="1"/>
      <c r="AD4563" s="1"/>
      <c r="AG4563" s="1"/>
      <c r="AK4563" s="1"/>
      <c r="AP4563" s="1"/>
      <c r="AS4563" s="1"/>
      <c r="AW4563" s="1"/>
      <c r="BB4563" s="1"/>
      <c r="BE4563" s="1"/>
      <c r="BH4563" s="1"/>
      <c r="BK4563" s="1"/>
      <c r="BN4563" s="1"/>
      <c r="BR4563" s="1"/>
      <c r="BW4563" s="1"/>
      <c r="BZ4563" s="1"/>
      <c r="CF4563" s="1"/>
      <c r="CN4563" s="1"/>
      <c r="CQ4563" s="1"/>
      <c r="CT4563" s="1"/>
      <c r="CU4563" s="1"/>
    </row>
    <row r="4564" spans="9:99" x14ac:dyDescent="0.2">
      <c r="I4564" s="1"/>
      <c r="L4564" s="1"/>
      <c r="O4564" s="1"/>
      <c r="R4564" s="1"/>
      <c r="U4564" s="1"/>
      <c r="X4564" s="1"/>
      <c r="AA4564" s="1"/>
      <c r="AD4564" s="1"/>
      <c r="AG4564" s="1"/>
      <c r="AK4564" s="1"/>
      <c r="AP4564" s="1"/>
      <c r="AS4564" s="1"/>
      <c r="AW4564" s="1"/>
      <c r="BB4564" s="1"/>
      <c r="BE4564" s="1"/>
      <c r="BH4564" s="1"/>
      <c r="BK4564" s="1"/>
      <c r="BN4564" s="1"/>
      <c r="BR4564" s="1"/>
      <c r="BW4564" s="1"/>
      <c r="BZ4564" s="1"/>
      <c r="CF4564" s="1"/>
      <c r="CN4564" s="1"/>
      <c r="CQ4564" s="1"/>
      <c r="CT4564" s="1"/>
      <c r="CU4564" s="1"/>
    </row>
    <row r="4565" spans="9:99" x14ac:dyDescent="0.2">
      <c r="I4565" s="1"/>
      <c r="L4565" s="1"/>
      <c r="O4565" s="1"/>
      <c r="R4565" s="1"/>
      <c r="U4565" s="1"/>
      <c r="X4565" s="1"/>
      <c r="AA4565" s="1"/>
      <c r="AD4565" s="1"/>
      <c r="AG4565" s="1"/>
      <c r="AK4565" s="1"/>
      <c r="AP4565" s="1"/>
      <c r="AS4565" s="1"/>
      <c r="AW4565" s="1"/>
      <c r="BB4565" s="1"/>
      <c r="BE4565" s="1"/>
      <c r="BH4565" s="1"/>
      <c r="BK4565" s="1"/>
      <c r="BN4565" s="1"/>
      <c r="BR4565" s="1"/>
      <c r="BW4565" s="1"/>
      <c r="BZ4565" s="1"/>
      <c r="CF4565" s="1"/>
      <c r="CN4565" s="1"/>
      <c r="CQ4565" s="1"/>
      <c r="CT4565" s="1"/>
      <c r="CU4565" s="1"/>
    </row>
    <row r="4566" spans="9:99" x14ac:dyDescent="0.2">
      <c r="I4566" s="1"/>
      <c r="L4566" s="1"/>
      <c r="O4566" s="1"/>
      <c r="R4566" s="1"/>
      <c r="U4566" s="1"/>
      <c r="X4566" s="1"/>
      <c r="AA4566" s="1"/>
      <c r="AD4566" s="1"/>
      <c r="AG4566" s="1"/>
      <c r="AK4566" s="1"/>
      <c r="AP4566" s="1"/>
      <c r="AS4566" s="1"/>
      <c r="AW4566" s="1"/>
      <c r="BB4566" s="1"/>
      <c r="BE4566" s="1"/>
      <c r="BH4566" s="1"/>
      <c r="BK4566" s="1"/>
      <c r="BN4566" s="1"/>
      <c r="BR4566" s="1"/>
      <c r="BW4566" s="1"/>
      <c r="BZ4566" s="1"/>
      <c r="CF4566" s="1"/>
      <c r="CN4566" s="1"/>
      <c r="CQ4566" s="1"/>
      <c r="CT4566" s="1"/>
      <c r="CU4566" s="1"/>
    </row>
    <row r="4567" spans="9:99" x14ac:dyDescent="0.2">
      <c r="I4567" s="1"/>
      <c r="L4567" s="1"/>
      <c r="O4567" s="1"/>
      <c r="R4567" s="1"/>
      <c r="U4567" s="1"/>
      <c r="X4567" s="1"/>
      <c r="AA4567" s="1"/>
      <c r="AD4567" s="1"/>
      <c r="AG4567" s="1"/>
      <c r="AK4567" s="1"/>
      <c r="AP4567" s="1"/>
      <c r="AS4567" s="1"/>
      <c r="AW4567" s="1"/>
      <c r="BB4567" s="1"/>
      <c r="BE4567" s="1"/>
      <c r="BH4567" s="1"/>
      <c r="BK4567" s="1"/>
      <c r="BN4567" s="1"/>
      <c r="BR4567" s="1"/>
      <c r="BW4567" s="1"/>
      <c r="BZ4567" s="1"/>
      <c r="CF4567" s="1"/>
      <c r="CN4567" s="1"/>
      <c r="CQ4567" s="1"/>
      <c r="CT4567" s="1"/>
      <c r="CU4567" s="1"/>
    </row>
    <row r="4568" spans="9:99" x14ac:dyDescent="0.2">
      <c r="I4568" s="1"/>
      <c r="L4568" s="1"/>
      <c r="O4568" s="1"/>
      <c r="R4568" s="1"/>
      <c r="U4568" s="1"/>
      <c r="X4568" s="1"/>
      <c r="AA4568" s="1"/>
      <c r="AD4568" s="1"/>
      <c r="AG4568" s="1"/>
      <c r="AK4568" s="1"/>
      <c r="AP4568" s="1"/>
      <c r="AS4568" s="1"/>
      <c r="AW4568" s="1"/>
      <c r="BB4568" s="1"/>
      <c r="BE4568" s="1"/>
      <c r="BH4568" s="1"/>
      <c r="BK4568" s="1"/>
      <c r="BN4568" s="1"/>
      <c r="BR4568" s="1"/>
      <c r="BW4568" s="1"/>
      <c r="BZ4568" s="1"/>
      <c r="CF4568" s="1"/>
      <c r="CN4568" s="1"/>
      <c r="CQ4568" s="1"/>
      <c r="CT4568" s="1"/>
      <c r="CU4568" s="1"/>
    </row>
    <row r="4569" spans="9:99" x14ac:dyDescent="0.2">
      <c r="I4569" s="1"/>
      <c r="L4569" s="1"/>
      <c r="O4569" s="1"/>
      <c r="R4569" s="1"/>
      <c r="U4569" s="1"/>
      <c r="X4569" s="1"/>
      <c r="AA4569" s="1"/>
      <c r="AD4569" s="1"/>
      <c r="AG4569" s="1"/>
      <c r="AK4569" s="1"/>
      <c r="AP4569" s="1"/>
      <c r="AS4569" s="1"/>
      <c r="AW4569" s="1"/>
      <c r="BB4569" s="1"/>
      <c r="BE4569" s="1"/>
      <c r="BH4569" s="1"/>
      <c r="BK4569" s="1"/>
      <c r="BN4569" s="1"/>
      <c r="BR4569" s="1"/>
      <c r="BW4569" s="1"/>
      <c r="BZ4569" s="1"/>
      <c r="CF4569" s="1"/>
      <c r="CN4569" s="1"/>
      <c r="CQ4569" s="1"/>
      <c r="CT4569" s="1"/>
      <c r="CU4569" s="1"/>
    </row>
    <row r="4570" spans="9:99" x14ac:dyDescent="0.2">
      <c r="I4570" s="1"/>
      <c r="L4570" s="1"/>
      <c r="O4570" s="1"/>
      <c r="R4570" s="1"/>
      <c r="U4570" s="1"/>
      <c r="X4570" s="1"/>
      <c r="AA4570" s="1"/>
      <c r="AD4570" s="1"/>
      <c r="AG4570" s="1"/>
      <c r="AK4570" s="1"/>
      <c r="AP4570" s="1"/>
      <c r="AS4570" s="1"/>
      <c r="AW4570" s="1"/>
      <c r="BB4570" s="1"/>
      <c r="BE4570" s="1"/>
      <c r="BH4570" s="1"/>
      <c r="BK4570" s="1"/>
      <c r="BN4570" s="1"/>
      <c r="BR4570" s="1"/>
      <c r="BW4570" s="1"/>
      <c r="BZ4570" s="1"/>
      <c r="CF4570" s="1"/>
      <c r="CN4570" s="1"/>
      <c r="CQ4570" s="1"/>
      <c r="CT4570" s="1"/>
      <c r="CU4570" s="1"/>
    </row>
    <row r="4571" spans="9:99" x14ac:dyDescent="0.2">
      <c r="I4571" s="1"/>
      <c r="L4571" s="1"/>
      <c r="O4571" s="1"/>
      <c r="R4571" s="1"/>
      <c r="U4571" s="1"/>
      <c r="X4571" s="1"/>
      <c r="AA4571" s="1"/>
      <c r="AD4571" s="1"/>
      <c r="AG4571" s="1"/>
      <c r="AK4571" s="1"/>
      <c r="AP4571" s="1"/>
      <c r="AS4571" s="1"/>
      <c r="AW4571" s="1"/>
      <c r="BB4571" s="1"/>
      <c r="BE4571" s="1"/>
      <c r="BH4571" s="1"/>
      <c r="BK4571" s="1"/>
      <c r="BN4571" s="1"/>
      <c r="BR4571" s="1"/>
      <c r="BW4571" s="1"/>
      <c r="BZ4571" s="1"/>
      <c r="CF4571" s="1"/>
      <c r="CN4571" s="1"/>
      <c r="CQ4571" s="1"/>
      <c r="CT4571" s="1"/>
      <c r="CU4571" s="1"/>
    </row>
    <row r="4572" spans="9:99" x14ac:dyDescent="0.2">
      <c r="I4572" s="1"/>
      <c r="L4572" s="1"/>
      <c r="O4572" s="1"/>
      <c r="R4572" s="1"/>
      <c r="U4572" s="1"/>
      <c r="X4572" s="1"/>
      <c r="AA4572" s="1"/>
      <c r="AD4572" s="1"/>
      <c r="AG4572" s="1"/>
      <c r="AK4572" s="1"/>
      <c r="AP4572" s="1"/>
      <c r="AS4572" s="1"/>
      <c r="AW4572" s="1"/>
      <c r="BB4572" s="1"/>
      <c r="BE4572" s="1"/>
      <c r="BH4572" s="1"/>
      <c r="BK4572" s="1"/>
      <c r="BN4572" s="1"/>
      <c r="BR4572" s="1"/>
      <c r="BW4572" s="1"/>
      <c r="BZ4572" s="1"/>
      <c r="CF4572" s="1"/>
      <c r="CN4572" s="1"/>
      <c r="CQ4572" s="1"/>
      <c r="CT4572" s="1"/>
      <c r="CU4572" s="1"/>
    </row>
    <row r="4573" spans="9:99" x14ac:dyDescent="0.2">
      <c r="I4573" s="1"/>
      <c r="L4573" s="1"/>
      <c r="O4573" s="1"/>
      <c r="R4573" s="1"/>
      <c r="U4573" s="1"/>
      <c r="X4573" s="1"/>
      <c r="AA4573" s="1"/>
      <c r="AD4573" s="1"/>
      <c r="AG4573" s="1"/>
      <c r="AK4573" s="1"/>
      <c r="AP4573" s="1"/>
      <c r="AS4573" s="1"/>
      <c r="AW4573" s="1"/>
      <c r="BB4573" s="1"/>
      <c r="BE4573" s="1"/>
      <c r="BH4573" s="1"/>
      <c r="BK4573" s="1"/>
      <c r="BN4573" s="1"/>
      <c r="BR4573" s="1"/>
      <c r="BW4573" s="1"/>
      <c r="BZ4573" s="1"/>
      <c r="CF4573" s="1"/>
      <c r="CN4573" s="1"/>
      <c r="CQ4573" s="1"/>
      <c r="CT4573" s="1"/>
      <c r="CU4573" s="1"/>
    </row>
    <row r="4574" spans="9:99" x14ac:dyDescent="0.2">
      <c r="I4574" s="1"/>
      <c r="L4574" s="1"/>
      <c r="O4574" s="1"/>
      <c r="R4574" s="1"/>
      <c r="U4574" s="1"/>
      <c r="X4574" s="1"/>
      <c r="AA4574" s="1"/>
      <c r="AD4574" s="1"/>
      <c r="AG4574" s="1"/>
      <c r="AK4574" s="1"/>
      <c r="AP4574" s="1"/>
      <c r="AS4574" s="1"/>
      <c r="AW4574" s="1"/>
      <c r="BB4574" s="1"/>
      <c r="BE4574" s="1"/>
      <c r="BH4574" s="1"/>
      <c r="BK4574" s="1"/>
      <c r="BN4574" s="1"/>
      <c r="BR4574" s="1"/>
      <c r="BW4574" s="1"/>
      <c r="BZ4574" s="1"/>
      <c r="CF4574" s="1"/>
      <c r="CN4574" s="1"/>
      <c r="CQ4574" s="1"/>
      <c r="CT4574" s="1"/>
      <c r="CU4574" s="1"/>
    </row>
    <row r="4575" spans="9:99" x14ac:dyDescent="0.2">
      <c r="I4575" s="1"/>
      <c r="L4575" s="1"/>
      <c r="O4575" s="1"/>
      <c r="R4575" s="1"/>
      <c r="U4575" s="1"/>
      <c r="X4575" s="1"/>
      <c r="AA4575" s="1"/>
      <c r="AD4575" s="1"/>
      <c r="AG4575" s="1"/>
      <c r="AK4575" s="1"/>
      <c r="AP4575" s="1"/>
      <c r="AS4575" s="1"/>
      <c r="AW4575" s="1"/>
      <c r="BB4575" s="1"/>
      <c r="BE4575" s="1"/>
      <c r="BH4575" s="1"/>
      <c r="BK4575" s="1"/>
      <c r="BN4575" s="1"/>
      <c r="BR4575" s="1"/>
      <c r="BW4575" s="1"/>
      <c r="BZ4575" s="1"/>
      <c r="CF4575" s="1"/>
      <c r="CN4575" s="1"/>
      <c r="CQ4575" s="1"/>
      <c r="CT4575" s="1"/>
      <c r="CU4575" s="1"/>
    </row>
    <row r="4576" spans="9:99" x14ac:dyDescent="0.2">
      <c r="I4576" s="1"/>
      <c r="L4576" s="1"/>
      <c r="O4576" s="1"/>
      <c r="R4576" s="1"/>
      <c r="U4576" s="1"/>
      <c r="X4576" s="1"/>
      <c r="AA4576" s="1"/>
      <c r="AD4576" s="1"/>
      <c r="AG4576" s="1"/>
      <c r="AK4576" s="1"/>
      <c r="AP4576" s="1"/>
      <c r="AS4576" s="1"/>
      <c r="AW4576" s="1"/>
      <c r="BB4576" s="1"/>
      <c r="BE4576" s="1"/>
      <c r="BH4576" s="1"/>
      <c r="BK4576" s="1"/>
      <c r="BN4576" s="1"/>
      <c r="BR4576" s="1"/>
      <c r="BW4576" s="1"/>
      <c r="BZ4576" s="1"/>
      <c r="CF4576" s="1"/>
      <c r="CN4576" s="1"/>
      <c r="CQ4576" s="1"/>
      <c r="CT4576" s="1"/>
      <c r="CU4576" s="1"/>
    </row>
    <row r="4577" spans="9:99" x14ac:dyDescent="0.2">
      <c r="I4577" s="1"/>
      <c r="L4577" s="1"/>
      <c r="O4577" s="1"/>
      <c r="R4577" s="1"/>
      <c r="U4577" s="1"/>
      <c r="X4577" s="1"/>
      <c r="AA4577" s="1"/>
      <c r="AD4577" s="1"/>
      <c r="AG4577" s="1"/>
      <c r="AK4577" s="1"/>
      <c r="AP4577" s="1"/>
      <c r="AS4577" s="1"/>
      <c r="AW4577" s="1"/>
      <c r="BB4577" s="1"/>
      <c r="BE4577" s="1"/>
      <c r="BH4577" s="1"/>
      <c r="BK4577" s="1"/>
      <c r="BN4577" s="1"/>
      <c r="BR4577" s="1"/>
      <c r="BW4577" s="1"/>
      <c r="BZ4577" s="1"/>
      <c r="CF4577" s="1"/>
      <c r="CN4577" s="1"/>
      <c r="CQ4577" s="1"/>
      <c r="CT4577" s="1"/>
      <c r="CU4577" s="1"/>
    </row>
    <row r="4578" spans="9:99" x14ac:dyDescent="0.2">
      <c r="I4578" s="1"/>
      <c r="L4578" s="1"/>
      <c r="O4578" s="1"/>
      <c r="R4578" s="1"/>
      <c r="U4578" s="1"/>
      <c r="X4578" s="1"/>
      <c r="AA4578" s="1"/>
      <c r="AD4578" s="1"/>
      <c r="AG4578" s="1"/>
      <c r="AK4578" s="1"/>
      <c r="AP4578" s="1"/>
      <c r="AS4578" s="1"/>
      <c r="AW4578" s="1"/>
      <c r="BB4578" s="1"/>
      <c r="BE4578" s="1"/>
      <c r="BH4578" s="1"/>
      <c r="BK4578" s="1"/>
      <c r="BN4578" s="1"/>
      <c r="BR4578" s="1"/>
      <c r="BW4578" s="1"/>
      <c r="BZ4578" s="1"/>
      <c r="CF4578" s="1"/>
      <c r="CN4578" s="1"/>
      <c r="CQ4578" s="1"/>
      <c r="CT4578" s="1"/>
      <c r="CU4578" s="1"/>
    </row>
    <row r="4579" spans="9:99" x14ac:dyDescent="0.2">
      <c r="I4579" s="1"/>
      <c r="L4579" s="1"/>
      <c r="O4579" s="1"/>
      <c r="R4579" s="1"/>
      <c r="U4579" s="1"/>
      <c r="X4579" s="1"/>
      <c r="AA4579" s="1"/>
      <c r="AD4579" s="1"/>
      <c r="AG4579" s="1"/>
      <c r="AK4579" s="1"/>
      <c r="AP4579" s="1"/>
      <c r="AS4579" s="1"/>
      <c r="AW4579" s="1"/>
      <c r="BB4579" s="1"/>
      <c r="BE4579" s="1"/>
      <c r="BH4579" s="1"/>
      <c r="BK4579" s="1"/>
      <c r="BN4579" s="1"/>
      <c r="BR4579" s="1"/>
      <c r="BW4579" s="1"/>
      <c r="BZ4579" s="1"/>
      <c r="CF4579" s="1"/>
      <c r="CN4579" s="1"/>
      <c r="CQ4579" s="1"/>
      <c r="CT4579" s="1"/>
      <c r="CU4579" s="1"/>
    </row>
    <row r="4580" spans="9:99" x14ac:dyDescent="0.2">
      <c r="I4580" s="1"/>
      <c r="L4580" s="1"/>
      <c r="O4580" s="1"/>
      <c r="R4580" s="1"/>
      <c r="U4580" s="1"/>
      <c r="X4580" s="1"/>
      <c r="AA4580" s="1"/>
      <c r="AD4580" s="1"/>
      <c r="AG4580" s="1"/>
      <c r="AK4580" s="1"/>
      <c r="AP4580" s="1"/>
      <c r="AS4580" s="1"/>
      <c r="AW4580" s="1"/>
      <c r="BB4580" s="1"/>
      <c r="BE4580" s="1"/>
      <c r="BH4580" s="1"/>
      <c r="BK4580" s="1"/>
      <c r="BN4580" s="1"/>
      <c r="BR4580" s="1"/>
      <c r="BW4580" s="1"/>
      <c r="BZ4580" s="1"/>
      <c r="CF4580" s="1"/>
      <c r="CN4580" s="1"/>
      <c r="CQ4580" s="1"/>
      <c r="CT4580" s="1"/>
      <c r="CU4580" s="1"/>
    </row>
    <row r="4581" spans="9:99" x14ac:dyDescent="0.2">
      <c r="I4581" s="1"/>
      <c r="L4581" s="1"/>
      <c r="O4581" s="1"/>
      <c r="R4581" s="1"/>
      <c r="U4581" s="1"/>
      <c r="X4581" s="1"/>
      <c r="AA4581" s="1"/>
      <c r="AD4581" s="1"/>
      <c r="AG4581" s="1"/>
      <c r="AK4581" s="1"/>
      <c r="AP4581" s="1"/>
      <c r="AS4581" s="1"/>
      <c r="AW4581" s="1"/>
      <c r="BB4581" s="1"/>
      <c r="BE4581" s="1"/>
      <c r="BH4581" s="1"/>
      <c r="BK4581" s="1"/>
      <c r="BN4581" s="1"/>
      <c r="BR4581" s="1"/>
      <c r="BW4581" s="1"/>
      <c r="BZ4581" s="1"/>
      <c r="CF4581" s="1"/>
      <c r="CN4581" s="1"/>
      <c r="CQ4581" s="1"/>
      <c r="CT4581" s="1"/>
      <c r="CU4581" s="1"/>
    </row>
    <row r="4582" spans="9:99" x14ac:dyDescent="0.2">
      <c r="I4582" s="1"/>
      <c r="L4582" s="1"/>
      <c r="O4582" s="1"/>
      <c r="R4582" s="1"/>
      <c r="U4582" s="1"/>
      <c r="X4582" s="1"/>
      <c r="AA4582" s="1"/>
      <c r="AD4582" s="1"/>
      <c r="AG4582" s="1"/>
      <c r="AK4582" s="1"/>
      <c r="AP4582" s="1"/>
      <c r="AS4582" s="1"/>
      <c r="AW4582" s="1"/>
      <c r="BB4582" s="1"/>
      <c r="BE4582" s="1"/>
      <c r="BH4582" s="1"/>
      <c r="BK4582" s="1"/>
      <c r="BN4582" s="1"/>
      <c r="BR4582" s="1"/>
      <c r="BW4582" s="1"/>
      <c r="BZ4582" s="1"/>
      <c r="CF4582" s="1"/>
      <c r="CN4582" s="1"/>
      <c r="CQ4582" s="1"/>
      <c r="CT4582" s="1"/>
      <c r="CU4582" s="1"/>
    </row>
    <row r="4583" spans="9:99" x14ac:dyDescent="0.2">
      <c r="I4583" s="1"/>
      <c r="L4583" s="1"/>
      <c r="O4583" s="1"/>
      <c r="R4583" s="1"/>
      <c r="U4583" s="1"/>
      <c r="X4583" s="1"/>
      <c r="AA4583" s="1"/>
      <c r="AD4583" s="1"/>
      <c r="AG4583" s="1"/>
      <c r="AK4583" s="1"/>
      <c r="AP4583" s="1"/>
      <c r="AS4583" s="1"/>
      <c r="AW4583" s="1"/>
      <c r="BB4583" s="1"/>
      <c r="BE4583" s="1"/>
      <c r="BH4583" s="1"/>
      <c r="BK4583" s="1"/>
      <c r="BN4583" s="1"/>
      <c r="BR4583" s="1"/>
      <c r="BW4583" s="1"/>
      <c r="BZ4583" s="1"/>
      <c r="CF4583" s="1"/>
      <c r="CN4583" s="1"/>
      <c r="CQ4583" s="1"/>
      <c r="CT4583" s="1"/>
      <c r="CU4583" s="1"/>
    </row>
    <row r="4584" spans="9:99" x14ac:dyDescent="0.2">
      <c r="I4584" s="1"/>
      <c r="L4584" s="1"/>
      <c r="O4584" s="1"/>
      <c r="R4584" s="1"/>
      <c r="U4584" s="1"/>
      <c r="X4584" s="1"/>
      <c r="AA4584" s="1"/>
      <c r="AD4584" s="1"/>
      <c r="AG4584" s="1"/>
      <c r="AK4584" s="1"/>
      <c r="AP4584" s="1"/>
      <c r="AS4584" s="1"/>
      <c r="AW4584" s="1"/>
      <c r="BB4584" s="1"/>
      <c r="BE4584" s="1"/>
      <c r="BH4584" s="1"/>
      <c r="BK4584" s="1"/>
      <c r="BN4584" s="1"/>
      <c r="BR4584" s="1"/>
      <c r="BW4584" s="1"/>
      <c r="BZ4584" s="1"/>
      <c r="CF4584" s="1"/>
      <c r="CN4584" s="1"/>
      <c r="CQ4584" s="1"/>
      <c r="CT4584" s="1"/>
      <c r="CU4584" s="1"/>
    </row>
    <row r="4585" spans="9:99" x14ac:dyDescent="0.2">
      <c r="I4585" s="1"/>
      <c r="L4585" s="1"/>
      <c r="O4585" s="1"/>
      <c r="R4585" s="1"/>
      <c r="U4585" s="1"/>
      <c r="X4585" s="1"/>
      <c r="AA4585" s="1"/>
      <c r="AD4585" s="1"/>
      <c r="AG4585" s="1"/>
      <c r="AK4585" s="1"/>
      <c r="AP4585" s="1"/>
      <c r="AS4585" s="1"/>
      <c r="AW4585" s="1"/>
      <c r="BB4585" s="1"/>
      <c r="BE4585" s="1"/>
      <c r="BH4585" s="1"/>
      <c r="BK4585" s="1"/>
      <c r="BN4585" s="1"/>
      <c r="BR4585" s="1"/>
      <c r="BW4585" s="1"/>
      <c r="BZ4585" s="1"/>
      <c r="CF4585" s="1"/>
      <c r="CN4585" s="1"/>
      <c r="CQ4585" s="1"/>
      <c r="CT4585" s="1"/>
      <c r="CU4585" s="1"/>
    </row>
    <row r="4586" spans="9:99" x14ac:dyDescent="0.2">
      <c r="I4586" s="1"/>
      <c r="L4586" s="1"/>
      <c r="O4586" s="1"/>
      <c r="R4586" s="1"/>
      <c r="U4586" s="1"/>
      <c r="X4586" s="1"/>
      <c r="AA4586" s="1"/>
      <c r="AD4586" s="1"/>
      <c r="AG4586" s="1"/>
      <c r="AK4586" s="1"/>
      <c r="AP4586" s="1"/>
      <c r="AS4586" s="1"/>
      <c r="AW4586" s="1"/>
      <c r="BB4586" s="1"/>
      <c r="BE4586" s="1"/>
      <c r="BH4586" s="1"/>
      <c r="BK4586" s="1"/>
      <c r="BN4586" s="1"/>
      <c r="BR4586" s="1"/>
      <c r="BW4586" s="1"/>
      <c r="BZ4586" s="1"/>
      <c r="CF4586" s="1"/>
      <c r="CN4586" s="1"/>
      <c r="CQ4586" s="1"/>
      <c r="CT4586" s="1"/>
      <c r="CU4586" s="1"/>
    </row>
    <row r="4587" spans="9:99" x14ac:dyDescent="0.2">
      <c r="I4587" s="1"/>
      <c r="L4587" s="1"/>
      <c r="O4587" s="1"/>
      <c r="R4587" s="1"/>
      <c r="U4587" s="1"/>
      <c r="X4587" s="1"/>
      <c r="AA4587" s="1"/>
      <c r="AD4587" s="1"/>
      <c r="AG4587" s="1"/>
      <c r="AK4587" s="1"/>
      <c r="AP4587" s="1"/>
      <c r="AS4587" s="1"/>
      <c r="AW4587" s="1"/>
      <c r="BB4587" s="1"/>
      <c r="BE4587" s="1"/>
      <c r="BH4587" s="1"/>
      <c r="BK4587" s="1"/>
      <c r="BN4587" s="1"/>
      <c r="BR4587" s="1"/>
      <c r="BW4587" s="1"/>
      <c r="BZ4587" s="1"/>
      <c r="CF4587" s="1"/>
      <c r="CN4587" s="1"/>
      <c r="CQ4587" s="1"/>
      <c r="CT4587" s="1"/>
      <c r="CU4587" s="1"/>
    </row>
    <row r="4588" spans="9:99" x14ac:dyDescent="0.2">
      <c r="I4588" s="1"/>
      <c r="L4588" s="1"/>
      <c r="O4588" s="1"/>
      <c r="R4588" s="1"/>
      <c r="U4588" s="1"/>
      <c r="X4588" s="1"/>
      <c r="AA4588" s="1"/>
      <c r="AD4588" s="1"/>
      <c r="AG4588" s="1"/>
      <c r="AK4588" s="1"/>
      <c r="AP4588" s="1"/>
      <c r="AS4588" s="1"/>
      <c r="AW4588" s="1"/>
      <c r="BB4588" s="1"/>
      <c r="BE4588" s="1"/>
      <c r="BH4588" s="1"/>
      <c r="BK4588" s="1"/>
      <c r="BN4588" s="1"/>
      <c r="BR4588" s="1"/>
      <c r="BW4588" s="1"/>
      <c r="BZ4588" s="1"/>
      <c r="CF4588" s="1"/>
      <c r="CN4588" s="1"/>
      <c r="CQ4588" s="1"/>
      <c r="CT4588" s="1"/>
      <c r="CU4588" s="1"/>
    </row>
    <row r="4589" spans="9:99" x14ac:dyDescent="0.2">
      <c r="I4589" s="1"/>
      <c r="L4589" s="1"/>
      <c r="O4589" s="1"/>
      <c r="R4589" s="1"/>
      <c r="U4589" s="1"/>
      <c r="X4589" s="1"/>
      <c r="AA4589" s="1"/>
      <c r="AD4589" s="1"/>
      <c r="AG4589" s="1"/>
      <c r="AK4589" s="1"/>
      <c r="AP4589" s="1"/>
      <c r="AS4589" s="1"/>
      <c r="AW4589" s="1"/>
      <c r="BB4589" s="1"/>
      <c r="BE4589" s="1"/>
      <c r="BH4589" s="1"/>
      <c r="BK4589" s="1"/>
      <c r="BN4589" s="1"/>
      <c r="BR4589" s="1"/>
      <c r="BW4589" s="1"/>
      <c r="BZ4589" s="1"/>
      <c r="CF4589" s="1"/>
      <c r="CN4589" s="1"/>
      <c r="CQ4589" s="1"/>
      <c r="CT4589" s="1"/>
      <c r="CU4589" s="1"/>
    </row>
    <row r="4590" spans="9:99" x14ac:dyDescent="0.2">
      <c r="I4590" s="1"/>
      <c r="L4590" s="1"/>
      <c r="O4590" s="1"/>
      <c r="R4590" s="1"/>
      <c r="U4590" s="1"/>
      <c r="X4590" s="1"/>
      <c r="AA4590" s="1"/>
      <c r="AD4590" s="1"/>
      <c r="AG4590" s="1"/>
      <c r="AK4590" s="1"/>
      <c r="AP4590" s="1"/>
      <c r="AS4590" s="1"/>
      <c r="AW4590" s="1"/>
      <c r="BB4590" s="1"/>
      <c r="BE4590" s="1"/>
      <c r="BH4590" s="1"/>
      <c r="BK4590" s="1"/>
      <c r="BN4590" s="1"/>
      <c r="BR4590" s="1"/>
      <c r="BW4590" s="1"/>
      <c r="BZ4590" s="1"/>
      <c r="CF4590" s="1"/>
      <c r="CN4590" s="1"/>
      <c r="CQ4590" s="1"/>
      <c r="CT4590" s="1"/>
      <c r="CU4590" s="1"/>
    </row>
    <row r="4591" spans="9:99" x14ac:dyDescent="0.2">
      <c r="I4591" s="1"/>
      <c r="L4591" s="1"/>
      <c r="O4591" s="1"/>
      <c r="R4591" s="1"/>
      <c r="U4591" s="1"/>
      <c r="X4591" s="1"/>
      <c r="AA4591" s="1"/>
      <c r="AD4591" s="1"/>
      <c r="AG4591" s="1"/>
      <c r="AK4591" s="1"/>
      <c r="AP4591" s="1"/>
      <c r="AS4591" s="1"/>
      <c r="AW4591" s="1"/>
      <c r="BB4591" s="1"/>
      <c r="BE4591" s="1"/>
      <c r="BH4591" s="1"/>
      <c r="BK4591" s="1"/>
      <c r="BN4591" s="1"/>
      <c r="BR4591" s="1"/>
      <c r="BW4591" s="1"/>
      <c r="BZ4591" s="1"/>
      <c r="CF4591" s="1"/>
      <c r="CN4591" s="1"/>
      <c r="CQ4591" s="1"/>
      <c r="CT4591" s="1"/>
      <c r="CU4591" s="1"/>
    </row>
    <row r="4592" spans="9:99" x14ac:dyDescent="0.2">
      <c r="I4592" s="1"/>
      <c r="L4592" s="1"/>
      <c r="O4592" s="1"/>
      <c r="R4592" s="1"/>
      <c r="U4592" s="1"/>
      <c r="X4592" s="1"/>
      <c r="AA4592" s="1"/>
      <c r="AD4592" s="1"/>
      <c r="AG4592" s="1"/>
      <c r="AK4592" s="1"/>
      <c r="AP4592" s="1"/>
      <c r="AS4592" s="1"/>
      <c r="AW4592" s="1"/>
      <c r="BB4592" s="1"/>
      <c r="BE4592" s="1"/>
      <c r="BH4592" s="1"/>
      <c r="BK4592" s="1"/>
      <c r="BN4592" s="1"/>
      <c r="BR4592" s="1"/>
      <c r="BW4592" s="1"/>
      <c r="BZ4592" s="1"/>
      <c r="CF4592" s="1"/>
      <c r="CN4592" s="1"/>
      <c r="CQ4592" s="1"/>
      <c r="CT4592" s="1"/>
      <c r="CU4592" s="1"/>
    </row>
    <row r="4593" spans="9:99" x14ac:dyDescent="0.2">
      <c r="I4593" s="1"/>
      <c r="L4593" s="1"/>
      <c r="O4593" s="1"/>
      <c r="R4593" s="1"/>
      <c r="U4593" s="1"/>
      <c r="X4593" s="1"/>
      <c r="AA4593" s="1"/>
      <c r="AD4593" s="1"/>
      <c r="AG4593" s="1"/>
      <c r="AK4593" s="1"/>
      <c r="AP4593" s="1"/>
      <c r="AS4593" s="1"/>
      <c r="AW4593" s="1"/>
      <c r="BB4593" s="1"/>
      <c r="BE4593" s="1"/>
      <c r="BH4593" s="1"/>
      <c r="BK4593" s="1"/>
      <c r="BN4593" s="1"/>
      <c r="BR4593" s="1"/>
      <c r="BW4593" s="1"/>
      <c r="BZ4593" s="1"/>
      <c r="CF4593" s="1"/>
      <c r="CN4593" s="1"/>
      <c r="CQ4593" s="1"/>
      <c r="CT4593" s="1"/>
      <c r="CU4593" s="1"/>
    </row>
    <row r="4594" spans="9:99" x14ac:dyDescent="0.2">
      <c r="I4594" s="1"/>
      <c r="L4594" s="1"/>
      <c r="O4594" s="1"/>
      <c r="R4594" s="1"/>
      <c r="U4594" s="1"/>
      <c r="X4594" s="1"/>
      <c r="AA4594" s="1"/>
      <c r="AD4594" s="1"/>
      <c r="AG4594" s="1"/>
      <c r="AK4594" s="1"/>
      <c r="AP4594" s="1"/>
      <c r="AS4594" s="1"/>
      <c r="AW4594" s="1"/>
      <c r="BB4594" s="1"/>
      <c r="BE4594" s="1"/>
      <c r="BH4594" s="1"/>
      <c r="BK4594" s="1"/>
      <c r="BN4594" s="1"/>
      <c r="BR4594" s="1"/>
      <c r="BW4594" s="1"/>
      <c r="BZ4594" s="1"/>
      <c r="CF4594" s="1"/>
      <c r="CN4594" s="1"/>
      <c r="CQ4594" s="1"/>
      <c r="CT4594" s="1"/>
      <c r="CU4594" s="1"/>
    </row>
    <row r="4595" spans="9:99" x14ac:dyDescent="0.2">
      <c r="I4595" s="1"/>
      <c r="L4595" s="1"/>
      <c r="O4595" s="1"/>
      <c r="R4595" s="1"/>
      <c r="U4595" s="1"/>
      <c r="X4595" s="1"/>
      <c r="AA4595" s="1"/>
      <c r="AD4595" s="1"/>
      <c r="AG4595" s="1"/>
      <c r="AK4595" s="1"/>
      <c r="AP4595" s="1"/>
      <c r="AS4595" s="1"/>
      <c r="AW4595" s="1"/>
      <c r="BB4595" s="1"/>
      <c r="BE4595" s="1"/>
      <c r="BH4595" s="1"/>
      <c r="BK4595" s="1"/>
      <c r="BN4595" s="1"/>
      <c r="BR4595" s="1"/>
      <c r="BW4595" s="1"/>
      <c r="BZ4595" s="1"/>
      <c r="CF4595" s="1"/>
      <c r="CN4595" s="1"/>
      <c r="CQ4595" s="1"/>
      <c r="CT4595" s="1"/>
      <c r="CU4595" s="1"/>
    </row>
    <row r="4596" spans="9:99" x14ac:dyDescent="0.2">
      <c r="I4596" s="1"/>
      <c r="L4596" s="1"/>
      <c r="O4596" s="1"/>
      <c r="R4596" s="1"/>
      <c r="U4596" s="1"/>
      <c r="X4596" s="1"/>
      <c r="AA4596" s="1"/>
      <c r="AD4596" s="1"/>
      <c r="AG4596" s="1"/>
      <c r="AK4596" s="1"/>
      <c r="AP4596" s="1"/>
      <c r="AS4596" s="1"/>
      <c r="AW4596" s="1"/>
      <c r="BB4596" s="1"/>
      <c r="BE4596" s="1"/>
      <c r="BH4596" s="1"/>
      <c r="BK4596" s="1"/>
      <c r="BN4596" s="1"/>
      <c r="BR4596" s="1"/>
      <c r="BW4596" s="1"/>
      <c r="BZ4596" s="1"/>
      <c r="CF4596" s="1"/>
      <c r="CN4596" s="1"/>
      <c r="CQ4596" s="1"/>
      <c r="CT4596" s="1"/>
      <c r="CU4596" s="1"/>
    </row>
    <row r="4597" spans="9:99" x14ac:dyDescent="0.2">
      <c r="I4597" s="1"/>
      <c r="L4597" s="1"/>
      <c r="O4597" s="1"/>
      <c r="R4597" s="1"/>
      <c r="U4597" s="1"/>
      <c r="X4597" s="1"/>
      <c r="AA4597" s="1"/>
      <c r="AD4597" s="1"/>
      <c r="AG4597" s="1"/>
      <c r="AK4597" s="1"/>
      <c r="AP4597" s="1"/>
      <c r="AS4597" s="1"/>
      <c r="AW4597" s="1"/>
      <c r="BB4597" s="1"/>
      <c r="BE4597" s="1"/>
      <c r="BH4597" s="1"/>
      <c r="BK4597" s="1"/>
      <c r="BN4597" s="1"/>
      <c r="BR4597" s="1"/>
      <c r="BW4597" s="1"/>
      <c r="BZ4597" s="1"/>
      <c r="CF4597" s="1"/>
      <c r="CN4597" s="1"/>
      <c r="CQ4597" s="1"/>
      <c r="CT4597" s="1"/>
      <c r="CU4597" s="1"/>
    </row>
    <row r="4598" spans="9:99" x14ac:dyDescent="0.2">
      <c r="I4598" s="1"/>
      <c r="L4598" s="1"/>
      <c r="O4598" s="1"/>
      <c r="R4598" s="1"/>
      <c r="U4598" s="1"/>
      <c r="X4598" s="1"/>
      <c r="AA4598" s="1"/>
      <c r="AD4598" s="1"/>
      <c r="AG4598" s="1"/>
      <c r="AK4598" s="1"/>
      <c r="AP4598" s="1"/>
      <c r="AS4598" s="1"/>
      <c r="AW4598" s="1"/>
      <c r="BB4598" s="1"/>
      <c r="BE4598" s="1"/>
      <c r="BH4598" s="1"/>
      <c r="BK4598" s="1"/>
      <c r="BN4598" s="1"/>
      <c r="BR4598" s="1"/>
      <c r="BW4598" s="1"/>
      <c r="BZ4598" s="1"/>
      <c r="CF4598" s="1"/>
      <c r="CN4598" s="1"/>
      <c r="CQ4598" s="1"/>
      <c r="CT4598" s="1"/>
      <c r="CU4598" s="1"/>
    </row>
    <row r="4599" spans="9:99" x14ac:dyDescent="0.2">
      <c r="I4599" s="1"/>
      <c r="L4599" s="1"/>
      <c r="O4599" s="1"/>
      <c r="R4599" s="1"/>
      <c r="U4599" s="1"/>
      <c r="X4599" s="1"/>
      <c r="AA4599" s="1"/>
      <c r="AD4599" s="1"/>
      <c r="AG4599" s="1"/>
      <c r="AK4599" s="1"/>
      <c r="AP4599" s="1"/>
      <c r="AS4599" s="1"/>
      <c r="AW4599" s="1"/>
      <c r="BB4599" s="1"/>
      <c r="BE4599" s="1"/>
      <c r="BH4599" s="1"/>
      <c r="BK4599" s="1"/>
      <c r="BN4599" s="1"/>
      <c r="BR4599" s="1"/>
      <c r="BW4599" s="1"/>
      <c r="BZ4599" s="1"/>
      <c r="CF4599" s="1"/>
      <c r="CN4599" s="1"/>
      <c r="CQ4599" s="1"/>
      <c r="CT4599" s="1"/>
      <c r="CU4599" s="1"/>
    </row>
    <row r="4600" spans="9:99" x14ac:dyDescent="0.2">
      <c r="I4600" s="1"/>
      <c r="L4600" s="1"/>
      <c r="O4600" s="1"/>
      <c r="R4600" s="1"/>
      <c r="U4600" s="1"/>
      <c r="X4600" s="1"/>
      <c r="AA4600" s="1"/>
      <c r="AD4600" s="1"/>
      <c r="AG4600" s="1"/>
      <c r="AK4600" s="1"/>
      <c r="AP4600" s="1"/>
      <c r="AS4600" s="1"/>
      <c r="AW4600" s="1"/>
      <c r="BB4600" s="1"/>
      <c r="BE4600" s="1"/>
      <c r="BH4600" s="1"/>
      <c r="BK4600" s="1"/>
      <c r="BN4600" s="1"/>
      <c r="BR4600" s="1"/>
      <c r="BW4600" s="1"/>
      <c r="BZ4600" s="1"/>
      <c r="CF4600" s="1"/>
      <c r="CN4600" s="1"/>
      <c r="CQ4600" s="1"/>
      <c r="CT4600" s="1"/>
      <c r="CU4600" s="1"/>
    </row>
    <row r="4601" spans="9:99" x14ac:dyDescent="0.2">
      <c r="I4601" s="1"/>
      <c r="L4601" s="1"/>
      <c r="O4601" s="1"/>
      <c r="R4601" s="1"/>
      <c r="U4601" s="1"/>
      <c r="X4601" s="1"/>
      <c r="AA4601" s="1"/>
      <c r="AD4601" s="1"/>
      <c r="AG4601" s="1"/>
      <c r="AK4601" s="1"/>
      <c r="AP4601" s="1"/>
      <c r="AS4601" s="1"/>
      <c r="AW4601" s="1"/>
      <c r="BB4601" s="1"/>
      <c r="BE4601" s="1"/>
      <c r="BH4601" s="1"/>
      <c r="BK4601" s="1"/>
      <c r="BN4601" s="1"/>
      <c r="BR4601" s="1"/>
      <c r="BW4601" s="1"/>
      <c r="BZ4601" s="1"/>
      <c r="CF4601" s="1"/>
      <c r="CN4601" s="1"/>
      <c r="CQ4601" s="1"/>
      <c r="CT4601" s="1"/>
      <c r="CU4601" s="1"/>
    </row>
    <row r="4602" spans="9:99" x14ac:dyDescent="0.2">
      <c r="I4602" s="1"/>
      <c r="L4602" s="1"/>
      <c r="O4602" s="1"/>
      <c r="R4602" s="1"/>
      <c r="U4602" s="1"/>
      <c r="X4602" s="1"/>
      <c r="AA4602" s="1"/>
      <c r="AD4602" s="1"/>
      <c r="AG4602" s="1"/>
      <c r="AK4602" s="1"/>
      <c r="AP4602" s="1"/>
      <c r="AS4602" s="1"/>
      <c r="AW4602" s="1"/>
      <c r="BB4602" s="1"/>
      <c r="BE4602" s="1"/>
      <c r="BH4602" s="1"/>
      <c r="BK4602" s="1"/>
      <c r="BN4602" s="1"/>
      <c r="BR4602" s="1"/>
      <c r="BW4602" s="1"/>
      <c r="BZ4602" s="1"/>
      <c r="CF4602" s="1"/>
      <c r="CN4602" s="1"/>
      <c r="CQ4602" s="1"/>
      <c r="CT4602" s="1"/>
      <c r="CU4602" s="1"/>
    </row>
    <row r="4603" spans="9:99" x14ac:dyDescent="0.2">
      <c r="I4603" s="1"/>
      <c r="L4603" s="1"/>
      <c r="O4603" s="1"/>
      <c r="R4603" s="1"/>
      <c r="U4603" s="1"/>
      <c r="X4603" s="1"/>
      <c r="AA4603" s="1"/>
      <c r="AD4603" s="1"/>
      <c r="AG4603" s="1"/>
      <c r="AK4603" s="1"/>
      <c r="AP4603" s="1"/>
      <c r="AS4603" s="1"/>
      <c r="AW4603" s="1"/>
      <c r="BB4603" s="1"/>
      <c r="BE4603" s="1"/>
      <c r="BH4603" s="1"/>
      <c r="BK4603" s="1"/>
      <c r="BN4603" s="1"/>
      <c r="BR4603" s="1"/>
      <c r="BW4603" s="1"/>
      <c r="BZ4603" s="1"/>
      <c r="CF4603" s="1"/>
      <c r="CN4603" s="1"/>
      <c r="CQ4603" s="1"/>
      <c r="CT4603" s="1"/>
      <c r="CU4603" s="1"/>
    </row>
    <row r="4604" spans="9:99" x14ac:dyDescent="0.2">
      <c r="I4604" s="1"/>
      <c r="L4604" s="1"/>
      <c r="O4604" s="1"/>
      <c r="R4604" s="1"/>
      <c r="U4604" s="1"/>
      <c r="X4604" s="1"/>
      <c r="AA4604" s="1"/>
      <c r="AD4604" s="1"/>
      <c r="AG4604" s="1"/>
      <c r="AK4604" s="1"/>
      <c r="AP4604" s="1"/>
      <c r="AS4604" s="1"/>
      <c r="AW4604" s="1"/>
      <c r="BB4604" s="1"/>
      <c r="BE4604" s="1"/>
      <c r="BH4604" s="1"/>
      <c r="BK4604" s="1"/>
      <c r="BN4604" s="1"/>
      <c r="BR4604" s="1"/>
      <c r="BW4604" s="1"/>
      <c r="BZ4604" s="1"/>
      <c r="CF4604" s="1"/>
      <c r="CN4604" s="1"/>
      <c r="CQ4604" s="1"/>
      <c r="CT4604" s="1"/>
      <c r="CU4604" s="1"/>
    </row>
    <row r="4605" spans="9:99" x14ac:dyDescent="0.2">
      <c r="I4605" s="1"/>
      <c r="L4605" s="1"/>
      <c r="O4605" s="1"/>
      <c r="R4605" s="1"/>
      <c r="U4605" s="1"/>
      <c r="X4605" s="1"/>
      <c r="AA4605" s="1"/>
      <c r="AD4605" s="1"/>
      <c r="AG4605" s="1"/>
      <c r="AK4605" s="1"/>
      <c r="AP4605" s="1"/>
      <c r="AS4605" s="1"/>
      <c r="AW4605" s="1"/>
      <c r="BB4605" s="1"/>
      <c r="BE4605" s="1"/>
      <c r="BH4605" s="1"/>
      <c r="BK4605" s="1"/>
      <c r="BN4605" s="1"/>
      <c r="BR4605" s="1"/>
      <c r="BW4605" s="1"/>
      <c r="BZ4605" s="1"/>
      <c r="CF4605" s="1"/>
      <c r="CN4605" s="1"/>
      <c r="CQ4605" s="1"/>
      <c r="CT4605" s="1"/>
      <c r="CU4605" s="1"/>
    </row>
    <row r="4606" spans="9:99" x14ac:dyDescent="0.2">
      <c r="I4606" s="1"/>
      <c r="L4606" s="1"/>
      <c r="O4606" s="1"/>
      <c r="R4606" s="1"/>
      <c r="U4606" s="1"/>
      <c r="X4606" s="1"/>
      <c r="AA4606" s="1"/>
      <c r="AD4606" s="1"/>
      <c r="AG4606" s="1"/>
      <c r="AK4606" s="1"/>
      <c r="AP4606" s="1"/>
      <c r="AS4606" s="1"/>
      <c r="AW4606" s="1"/>
      <c r="BB4606" s="1"/>
      <c r="BE4606" s="1"/>
      <c r="BH4606" s="1"/>
      <c r="BK4606" s="1"/>
      <c r="BN4606" s="1"/>
      <c r="BR4606" s="1"/>
      <c r="BW4606" s="1"/>
      <c r="BZ4606" s="1"/>
      <c r="CF4606" s="1"/>
      <c r="CN4606" s="1"/>
      <c r="CQ4606" s="1"/>
      <c r="CT4606" s="1"/>
      <c r="CU4606" s="1"/>
    </row>
    <row r="4607" spans="9:99" x14ac:dyDescent="0.2">
      <c r="I4607" s="1"/>
      <c r="L4607" s="1"/>
      <c r="O4607" s="1"/>
      <c r="R4607" s="1"/>
      <c r="U4607" s="1"/>
      <c r="X4607" s="1"/>
      <c r="AA4607" s="1"/>
      <c r="AD4607" s="1"/>
      <c r="AG4607" s="1"/>
      <c r="AK4607" s="1"/>
      <c r="AP4607" s="1"/>
      <c r="AS4607" s="1"/>
      <c r="AW4607" s="1"/>
      <c r="BB4607" s="1"/>
      <c r="BE4607" s="1"/>
      <c r="BH4607" s="1"/>
      <c r="BK4607" s="1"/>
      <c r="BN4607" s="1"/>
      <c r="BR4607" s="1"/>
      <c r="BW4607" s="1"/>
      <c r="BZ4607" s="1"/>
      <c r="CF4607" s="1"/>
      <c r="CN4607" s="1"/>
      <c r="CQ4607" s="1"/>
      <c r="CT4607" s="1"/>
      <c r="CU4607" s="1"/>
    </row>
    <row r="4608" spans="9:99" x14ac:dyDescent="0.2">
      <c r="I4608" s="1"/>
      <c r="L4608" s="1"/>
      <c r="O4608" s="1"/>
      <c r="R4608" s="1"/>
      <c r="U4608" s="1"/>
      <c r="X4608" s="1"/>
      <c r="AA4608" s="1"/>
      <c r="AD4608" s="1"/>
      <c r="AG4608" s="1"/>
      <c r="AK4608" s="1"/>
      <c r="AP4608" s="1"/>
      <c r="AS4608" s="1"/>
      <c r="AW4608" s="1"/>
      <c r="BB4608" s="1"/>
      <c r="BE4608" s="1"/>
      <c r="BH4608" s="1"/>
      <c r="BK4608" s="1"/>
      <c r="BN4608" s="1"/>
      <c r="BR4608" s="1"/>
      <c r="BW4608" s="1"/>
      <c r="BZ4608" s="1"/>
      <c r="CF4608" s="1"/>
      <c r="CN4608" s="1"/>
      <c r="CQ4608" s="1"/>
      <c r="CT4608" s="1"/>
      <c r="CU4608" s="1"/>
    </row>
    <row r="4609" spans="9:99" x14ac:dyDescent="0.2">
      <c r="I4609" s="1"/>
      <c r="L4609" s="1"/>
      <c r="O4609" s="1"/>
      <c r="R4609" s="1"/>
      <c r="U4609" s="1"/>
      <c r="X4609" s="1"/>
      <c r="AA4609" s="1"/>
      <c r="AD4609" s="1"/>
      <c r="AG4609" s="1"/>
      <c r="AK4609" s="1"/>
      <c r="AP4609" s="1"/>
      <c r="AS4609" s="1"/>
      <c r="AW4609" s="1"/>
      <c r="BB4609" s="1"/>
      <c r="BE4609" s="1"/>
      <c r="BH4609" s="1"/>
      <c r="BK4609" s="1"/>
      <c r="BN4609" s="1"/>
      <c r="BR4609" s="1"/>
      <c r="BW4609" s="1"/>
      <c r="BZ4609" s="1"/>
      <c r="CF4609" s="1"/>
      <c r="CN4609" s="1"/>
      <c r="CQ4609" s="1"/>
      <c r="CT4609" s="1"/>
      <c r="CU4609" s="1"/>
    </row>
    <row r="4610" spans="9:99" x14ac:dyDescent="0.2">
      <c r="I4610" s="1"/>
      <c r="L4610" s="1"/>
      <c r="O4610" s="1"/>
      <c r="R4610" s="1"/>
      <c r="U4610" s="1"/>
      <c r="X4610" s="1"/>
      <c r="AA4610" s="1"/>
      <c r="AD4610" s="1"/>
      <c r="AG4610" s="1"/>
      <c r="AK4610" s="1"/>
      <c r="AP4610" s="1"/>
      <c r="AS4610" s="1"/>
      <c r="AW4610" s="1"/>
      <c r="BB4610" s="1"/>
      <c r="BE4610" s="1"/>
      <c r="BH4610" s="1"/>
      <c r="BK4610" s="1"/>
      <c r="BN4610" s="1"/>
      <c r="BR4610" s="1"/>
      <c r="BW4610" s="1"/>
      <c r="BZ4610" s="1"/>
      <c r="CF4610" s="1"/>
      <c r="CN4610" s="1"/>
      <c r="CQ4610" s="1"/>
      <c r="CT4610" s="1"/>
      <c r="CU4610" s="1"/>
    </row>
    <row r="4611" spans="9:99" x14ac:dyDescent="0.2">
      <c r="I4611" s="1"/>
      <c r="L4611" s="1"/>
      <c r="O4611" s="1"/>
      <c r="R4611" s="1"/>
      <c r="U4611" s="1"/>
      <c r="X4611" s="1"/>
      <c r="AA4611" s="1"/>
      <c r="AD4611" s="1"/>
      <c r="AG4611" s="1"/>
      <c r="AK4611" s="1"/>
      <c r="AP4611" s="1"/>
      <c r="AS4611" s="1"/>
      <c r="AW4611" s="1"/>
      <c r="BB4611" s="1"/>
      <c r="BE4611" s="1"/>
      <c r="BH4611" s="1"/>
      <c r="BK4611" s="1"/>
      <c r="BN4611" s="1"/>
      <c r="BR4611" s="1"/>
      <c r="BW4611" s="1"/>
      <c r="BZ4611" s="1"/>
      <c r="CF4611" s="1"/>
      <c r="CN4611" s="1"/>
      <c r="CQ4611" s="1"/>
      <c r="CT4611" s="1"/>
      <c r="CU4611" s="1"/>
    </row>
    <row r="4612" spans="9:99" x14ac:dyDescent="0.2">
      <c r="I4612" s="1"/>
      <c r="L4612" s="1"/>
      <c r="O4612" s="1"/>
      <c r="R4612" s="1"/>
      <c r="U4612" s="1"/>
      <c r="X4612" s="1"/>
      <c r="AA4612" s="1"/>
      <c r="AD4612" s="1"/>
      <c r="AG4612" s="1"/>
      <c r="AK4612" s="1"/>
      <c r="AP4612" s="1"/>
      <c r="AS4612" s="1"/>
      <c r="AW4612" s="1"/>
      <c r="BB4612" s="1"/>
      <c r="BE4612" s="1"/>
      <c r="BH4612" s="1"/>
      <c r="BK4612" s="1"/>
      <c r="BN4612" s="1"/>
      <c r="BR4612" s="1"/>
      <c r="BW4612" s="1"/>
      <c r="BZ4612" s="1"/>
      <c r="CF4612" s="1"/>
      <c r="CN4612" s="1"/>
      <c r="CQ4612" s="1"/>
      <c r="CT4612" s="1"/>
      <c r="CU4612" s="1"/>
    </row>
    <row r="4613" spans="9:99" x14ac:dyDescent="0.2">
      <c r="I4613" s="1"/>
      <c r="L4613" s="1"/>
      <c r="O4613" s="1"/>
      <c r="R4613" s="1"/>
      <c r="U4613" s="1"/>
      <c r="X4613" s="1"/>
      <c r="AA4613" s="1"/>
      <c r="AD4613" s="1"/>
      <c r="AG4613" s="1"/>
      <c r="AK4613" s="1"/>
      <c r="AP4613" s="1"/>
      <c r="AS4613" s="1"/>
      <c r="AW4613" s="1"/>
      <c r="BB4613" s="1"/>
      <c r="BE4613" s="1"/>
      <c r="BH4613" s="1"/>
      <c r="BK4613" s="1"/>
      <c r="BN4613" s="1"/>
      <c r="BR4613" s="1"/>
      <c r="BW4613" s="1"/>
      <c r="BZ4613" s="1"/>
      <c r="CF4613" s="1"/>
      <c r="CN4613" s="1"/>
      <c r="CQ4613" s="1"/>
      <c r="CT4613" s="1"/>
      <c r="CU4613" s="1"/>
    </row>
    <row r="4614" spans="9:99" x14ac:dyDescent="0.2">
      <c r="I4614" s="1"/>
      <c r="L4614" s="1"/>
      <c r="O4614" s="1"/>
      <c r="R4614" s="1"/>
      <c r="U4614" s="1"/>
      <c r="X4614" s="1"/>
      <c r="AA4614" s="1"/>
      <c r="AD4614" s="1"/>
      <c r="AG4614" s="1"/>
      <c r="AK4614" s="1"/>
      <c r="AP4614" s="1"/>
      <c r="AS4614" s="1"/>
      <c r="AW4614" s="1"/>
      <c r="BB4614" s="1"/>
      <c r="BE4614" s="1"/>
      <c r="BH4614" s="1"/>
      <c r="BK4614" s="1"/>
      <c r="BN4614" s="1"/>
      <c r="BR4614" s="1"/>
      <c r="BW4614" s="1"/>
      <c r="BZ4614" s="1"/>
      <c r="CF4614" s="1"/>
      <c r="CN4614" s="1"/>
      <c r="CQ4614" s="1"/>
      <c r="CT4614" s="1"/>
      <c r="CU4614" s="1"/>
    </row>
    <row r="4615" spans="9:99" x14ac:dyDescent="0.2">
      <c r="I4615" s="1"/>
      <c r="L4615" s="1"/>
      <c r="O4615" s="1"/>
      <c r="R4615" s="1"/>
      <c r="U4615" s="1"/>
      <c r="X4615" s="1"/>
      <c r="AA4615" s="1"/>
      <c r="AD4615" s="1"/>
      <c r="AG4615" s="1"/>
      <c r="AK4615" s="1"/>
      <c r="AP4615" s="1"/>
      <c r="AS4615" s="1"/>
      <c r="AW4615" s="1"/>
      <c r="BB4615" s="1"/>
      <c r="BE4615" s="1"/>
      <c r="BH4615" s="1"/>
      <c r="BK4615" s="1"/>
      <c r="BN4615" s="1"/>
      <c r="BR4615" s="1"/>
      <c r="BW4615" s="1"/>
      <c r="BZ4615" s="1"/>
      <c r="CF4615" s="1"/>
      <c r="CN4615" s="1"/>
      <c r="CQ4615" s="1"/>
      <c r="CT4615" s="1"/>
      <c r="CU4615" s="1"/>
    </row>
    <row r="4616" spans="9:99" x14ac:dyDescent="0.2">
      <c r="I4616" s="1"/>
      <c r="L4616" s="1"/>
      <c r="O4616" s="1"/>
      <c r="R4616" s="1"/>
      <c r="U4616" s="1"/>
      <c r="X4616" s="1"/>
      <c r="AA4616" s="1"/>
      <c r="AD4616" s="1"/>
      <c r="AG4616" s="1"/>
      <c r="AK4616" s="1"/>
      <c r="AP4616" s="1"/>
      <c r="AS4616" s="1"/>
      <c r="AW4616" s="1"/>
      <c r="BB4616" s="1"/>
      <c r="BE4616" s="1"/>
      <c r="BH4616" s="1"/>
      <c r="BK4616" s="1"/>
      <c r="BN4616" s="1"/>
      <c r="BR4616" s="1"/>
      <c r="BW4616" s="1"/>
      <c r="BZ4616" s="1"/>
      <c r="CF4616" s="1"/>
      <c r="CN4616" s="1"/>
      <c r="CQ4616" s="1"/>
      <c r="CT4616" s="1"/>
      <c r="CU4616" s="1"/>
    </row>
    <row r="4617" spans="9:99" x14ac:dyDescent="0.2">
      <c r="I4617" s="1"/>
      <c r="L4617" s="1"/>
      <c r="O4617" s="1"/>
      <c r="R4617" s="1"/>
      <c r="U4617" s="1"/>
      <c r="X4617" s="1"/>
      <c r="AA4617" s="1"/>
      <c r="AD4617" s="1"/>
      <c r="AG4617" s="1"/>
      <c r="AK4617" s="1"/>
      <c r="AP4617" s="1"/>
      <c r="AS4617" s="1"/>
      <c r="AW4617" s="1"/>
      <c r="BB4617" s="1"/>
      <c r="BE4617" s="1"/>
      <c r="BH4617" s="1"/>
      <c r="BK4617" s="1"/>
      <c r="BN4617" s="1"/>
      <c r="BR4617" s="1"/>
      <c r="BW4617" s="1"/>
      <c r="BZ4617" s="1"/>
      <c r="CF4617" s="1"/>
      <c r="CN4617" s="1"/>
      <c r="CQ4617" s="1"/>
      <c r="CT4617" s="1"/>
      <c r="CU4617" s="1"/>
    </row>
    <row r="4618" spans="9:99" x14ac:dyDescent="0.2">
      <c r="I4618" s="1"/>
      <c r="L4618" s="1"/>
      <c r="O4618" s="1"/>
      <c r="R4618" s="1"/>
      <c r="U4618" s="1"/>
      <c r="X4618" s="1"/>
      <c r="AA4618" s="1"/>
      <c r="AD4618" s="1"/>
      <c r="AG4618" s="1"/>
      <c r="AK4618" s="1"/>
      <c r="AP4618" s="1"/>
      <c r="AS4618" s="1"/>
      <c r="AW4618" s="1"/>
      <c r="BB4618" s="1"/>
      <c r="BE4618" s="1"/>
      <c r="BH4618" s="1"/>
      <c r="BK4618" s="1"/>
      <c r="BN4618" s="1"/>
      <c r="BR4618" s="1"/>
      <c r="BW4618" s="1"/>
      <c r="BZ4618" s="1"/>
      <c r="CF4618" s="1"/>
      <c r="CN4618" s="1"/>
      <c r="CQ4618" s="1"/>
      <c r="CT4618" s="1"/>
      <c r="CU4618" s="1"/>
    </row>
    <row r="4619" spans="9:99" x14ac:dyDescent="0.2">
      <c r="I4619" s="1"/>
      <c r="L4619" s="1"/>
      <c r="O4619" s="1"/>
      <c r="R4619" s="1"/>
      <c r="U4619" s="1"/>
      <c r="X4619" s="1"/>
      <c r="AA4619" s="1"/>
      <c r="AD4619" s="1"/>
      <c r="AG4619" s="1"/>
      <c r="AK4619" s="1"/>
      <c r="AP4619" s="1"/>
      <c r="AS4619" s="1"/>
      <c r="AW4619" s="1"/>
      <c r="BB4619" s="1"/>
      <c r="BE4619" s="1"/>
      <c r="BH4619" s="1"/>
      <c r="BK4619" s="1"/>
      <c r="BN4619" s="1"/>
      <c r="BR4619" s="1"/>
      <c r="BW4619" s="1"/>
      <c r="BZ4619" s="1"/>
      <c r="CF4619" s="1"/>
      <c r="CN4619" s="1"/>
      <c r="CQ4619" s="1"/>
      <c r="CT4619" s="1"/>
      <c r="CU4619" s="1"/>
    </row>
    <row r="4620" spans="9:99" x14ac:dyDescent="0.2">
      <c r="I4620" s="1"/>
      <c r="L4620" s="1"/>
      <c r="O4620" s="1"/>
      <c r="R4620" s="1"/>
      <c r="U4620" s="1"/>
      <c r="X4620" s="1"/>
      <c r="AA4620" s="1"/>
      <c r="AD4620" s="1"/>
      <c r="AG4620" s="1"/>
      <c r="AK4620" s="1"/>
      <c r="AP4620" s="1"/>
      <c r="AS4620" s="1"/>
      <c r="AW4620" s="1"/>
      <c r="BB4620" s="1"/>
      <c r="BE4620" s="1"/>
      <c r="BH4620" s="1"/>
      <c r="BK4620" s="1"/>
      <c r="BN4620" s="1"/>
      <c r="BR4620" s="1"/>
      <c r="BW4620" s="1"/>
      <c r="BZ4620" s="1"/>
      <c r="CF4620" s="1"/>
      <c r="CN4620" s="1"/>
      <c r="CQ4620" s="1"/>
      <c r="CT4620" s="1"/>
      <c r="CU4620" s="1"/>
    </row>
    <row r="4621" spans="9:99" x14ac:dyDescent="0.2">
      <c r="I4621" s="1"/>
      <c r="L4621" s="1"/>
      <c r="O4621" s="1"/>
      <c r="R4621" s="1"/>
      <c r="U4621" s="1"/>
      <c r="X4621" s="1"/>
      <c r="AA4621" s="1"/>
      <c r="AD4621" s="1"/>
      <c r="AG4621" s="1"/>
      <c r="AK4621" s="1"/>
      <c r="AP4621" s="1"/>
      <c r="AS4621" s="1"/>
      <c r="AW4621" s="1"/>
      <c r="BB4621" s="1"/>
      <c r="BE4621" s="1"/>
      <c r="BH4621" s="1"/>
      <c r="BK4621" s="1"/>
      <c r="BN4621" s="1"/>
      <c r="BR4621" s="1"/>
      <c r="BW4621" s="1"/>
      <c r="BZ4621" s="1"/>
      <c r="CF4621" s="1"/>
      <c r="CN4621" s="1"/>
      <c r="CQ4621" s="1"/>
      <c r="CT4621" s="1"/>
      <c r="CU4621" s="1"/>
    </row>
    <row r="4622" spans="9:99" x14ac:dyDescent="0.2">
      <c r="I4622" s="1"/>
      <c r="L4622" s="1"/>
      <c r="O4622" s="1"/>
      <c r="R4622" s="1"/>
      <c r="U4622" s="1"/>
      <c r="X4622" s="1"/>
      <c r="AA4622" s="1"/>
      <c r="AD4622" s="1"/>
      <c r="AG4622" s="1"/>
      <c r="AK4622" s="1"/>
      <c r="AP4622" s="1"/>
      <c r="AS4622" s="1"/>
      <c r="AW4622" s="1"/>
      <c r="BB4622" s="1"/>
      <c r="BE4622" s="1"/>
      <c r="BH4622" s="1"/>
      <c r="BK4622" s="1"/>
      <c r="BN4622" s="1"/>
      <c r="BR4622" s="1"/>
      <c r="BW4622" s="1"/>
      <c r="BZ4622" s="1"/>
      <c r="CF4622" s="1"/>
      <c r="CN4622" s="1"/>
      <c r="CQ4622" s="1"/>
      <c r="CT4622" s="1"/>
      <c r="CU4622" s="1"/>
    </row>
    <row r="4623" spans="9:99" x14ac:dyDescent="0.2">
      <c r="I4623" s="1"/>
      <c r="L4623" s="1"/>
      <c r="O4623" s="1"/>
      <c r="R4623" s="1"/>
      <c r="U4623" s="1"/>
      <c r="X4623" s="1"/>
      <c r="AA4623" s="1"/>
      <c r="AD4623" s="1"/>
      <c r="AG4623" s="1"/>
      <c r="AK4623" s="1"/>
      <c r="AP4623" s="1"/>
      <c r="AS4623" s="1"/>
      <c r="AW4623" s="1"/>
      <c r="BB4623" s="1"/>
      <c r="BE4623" s="1"/>
      <c r="BH4623" s="1"/>
      <c r="BK4623" s="1"/>
      <c r="BN4623" s="1"/>
      <c r="BR4623" s="1"/>
      <c r="BW4623" s="1"/>
      <c r="BZ4623" s="1"/>
      <c r="CF4623" s="1"/>
      <c r="CN4623" s="1"/>
      <c r="CQ4623" s="1"/>
      <c r="CT4623" s="1"/>
      <c r="CU4623" s="1"/>
    </row>
    <row r="4624" spans="9:99" x14ac:dyDescent="0.2">
      <c r="I4624" s="1"/>
      <c r="L4624" s="1"/>
      <c r="O4624" s="1"/>
      <c r="R4624" s="1"/>
      <c r="U4624" s="1"/>
      <c r="X4624" s="1"/>
      <c r="AA4624" s="1"/>
      <c r="AD4624" s="1"/>
      <c r="AG4624" s="1"/>
      <c r="AK4624" s="1"/>
      <c r="AP4624" s="1"/>
      <c r="AS4624" s="1"/>
      <c r="AW4624" s="1"/>
      <c r="BB4624" s="1"/>
      <c r="BE4624" s="1"/>
      <c r="BH4624" s="1"/>
      <c r="BK4624" s="1"/>
      <c r="BN4624" s="1"/>
      <c r="BR4624" s="1"/>
      <c r="BW4624" s="1"/>
      <c r="BZ4624" s="1"/>
      <c r="CF4624" s="1"/>
      <c r="CN4624" s="1"/>
      <c r="CQ4624" s="1"/>
      <c r="CT4624" s="1"/>
      <c r="CU4624" s="1"/>
    </row>
    <row r="4625" spans="9:99" x14ac:dyDescent="0.2">
      <c r="I4625" s="1"/>
      <c r="L4625" s="1"/>
      <c r="O4625" s="1"/>
      <c r="R4625" s="1"/>
      <c r="U4625" s="1"/>
      <c r="X4625" s="1"/>
      <c r="AA4625" s="1"/>
      <c r="AD4625" s="1"/>
      <c r="AG4625" s="1"/>
      <c r="AK4625" s="1"/>
      <c r="AP4625" s="1"/>
      <c r="AS4625" s="1"/>
      <c r="AW4625" s="1"/>
      <c r="BB4625" s="1"/>
      <c r="BE4625" s="1"/>
      <c r="BH4625" s="1"/>
      <c r="BK4625" s="1"/>
      <c r="BN4625" s="1"/>
      <c r="BR4625" s="1"/>
      <c r="BW4625" s="1"/>
      <c r="BZ4625" s="1"/>
      <c r="CF4625" s="1"/>
      <c r="CN4625" s="1"/>
      <c r="CQ4625" s="1"/>
      <c r="CT4625" s="1"/>
      <c r="CU4625" s="1"/>
    </row>
    <row r="4626" spans="9:99" x14ac:dyDescent="0.2">
      <c r="I4626" s="1"/>
      <c r="L4626" s="1"/>
      <c r="O4626" s="1"/>
      <c r="R4626" s="1"/>
      <c r="U4626" s="1"/>
      <c r="X4626" s="1"/>
      <c r="AA4626" s="1"/>
      <c r="AD4626" s="1"/>
      <c r="AG4626" s="1"/>
      <c r="AK4626" s="1"/>
      <c r="AP4626" s="1"/>
      <c r="AS4626" s="1"/>
      <c r="AW4626" s="1"/>
      <c r="BB4626" s="1"/>
      <c r="BE4626" s="1"/>
      <c r="BH4626" s="1"/>
      <c r="BK4626" s="1"/>
      <c r="BN4626" s="1"/>
      <c r="BR4626" s="1"/>
      <c r="BW4626" s="1"/>
      <c r="BZ4626" s="1"/>
      <c r="CF4626" s="1"/>
      <c r="CN4626" s="1"/>
      <c r="CQ4626" s="1"/>
      <c r="CT4626" s="1"/>
      <c r="CU4626" s="1"/>
    </row>
    <row r="4627" spans="9:99" x14ac:dyDescent="0.2">
      <c r="I4627" s="1"/>
      <c r="L4627" s="1"/>
      <c r="O4627" s="1"/>
      <c r="R4627" s="1"/>
      <c r="U4627" s="1"/>
      <c r="X4627" s="1"/>
      <c r="AA4627" s="1"/>
      <c r="AD4627" s="1"/>
      <c r="AG4627" s="1"/>
      <c r="AK4627" s="1"/>
      <c r="AP4627" s="1"/>
      <c r="AS4627" s="1"/>
      <c r="AW4627" s="1"/>
      <c r="BB4627" s="1"/>
      <c r="BE4627" s="1"/>
      <c r="BH4627" s="1"/>
      <c r="BK4627" s="1"/>
      <c r="BN4627" s="1"/>
      <c r="BR4627" s="1"/>
      <c r="BW4627" s="1"/>
      <c r="BZ4627" s="1"/>
      <c r="CF4627" s="1"/>
      <c r="CN4627" s="1"/>
      <c r="CQ4627" s="1"/>
      <c r="CT4627" s="1"/>
      <c r="CU4627" s="1"/>
    </row>
    <row r="4628" spans="9:99" x14ac:dyDescent="0.2">
      <c r="I4628" s="1"/>
      <c r="L4628" s="1"/>
      <c r="O4628" s="1"/>
      <c r="R4628" s="1"/>
      <c r="U4628" s="1"/>
      <c r="X4628" s="1"/>
      <c r="AA4628" s="1"/>
      <c r="AD4628" s="1"/>
      <c r="AG4628" s="1"/>
      <c r="AK4628" s="1"/>
      <c r="AP4628" s="1"/>
      <c r="AS4628" s="1"/>
      <c r="AW4628" s="1"/>
      <c r="BB4628" s="1"/>
      <c r="BE4628" s="1"/>
      <c r="BH4628" s="1"/>
      <c r="BK4628" s="1"/>
      <c r="BN4628" s="1"/>
      <c r="BR4628" s="1"/>
      <c r="BW4628" s="1"/>
      <c r="BZ4628" s="1"/>
      <c r="CF4628" s="1"/>
      <c r="CN4628" s="1"/>
      <c r="CQ4628" s="1"/>
      <c r="CT4628" s="1"/>
      <c r="CU4628" s="1"/>
    </row>
    <row r="4629" spans="9:99" x14ac:dyDescent="0.2">
      <c r="I4629" s="1"/>
      <c r="L4629" s="1"/>
      <c r="O4629" s="1"/>
      <c r="R4629" s="1"/>
      <c r="U4629" s="1"/>
      <c r="X4629" s="1"/>
      <c r="AA4629" s="1"/>
      <c r="AD4629" s="1"/>
      <c r="AG4629" s="1"/>
      <c r="AK4629" s="1"/>
      <c r="AP4629" s="1"/>
      <c r="AS4629" s="1"/>
      <c r="AW4629" s="1"/>
      <c r="BB4629" s="1"/>
      <c r="BE4629" s="1"/>
      <c r="BH4629" s="1"/>
      <c r="BK4629" s="1"/>
      <c r="BN4629" s="1"/>
      <c r="BR4629" s="1"/>
      <c r="BW4629" s="1"/>
      <c r="BZ4629" s="1"/>
      <c r="CF4629" s="1"/>
      <c r="CN4629" s="1"/>
      <c r="CQ4629" s="1"/>
      <c r="CT4629" s="1"/>
      <c r="CU4629" s="1"/>
    </row>
    <row r="4630" spans="9:99" x14ac:dyDescent="0.2">
      <c r="I4630" s="1"/>
      <c r="L4630" s="1"/>
      <c r="O4630" s="1"/>
      <c r="R4630" s="1"/>
      <c r="U4630" s="1"/>
      <c r="X4630" s="1"/>
      <c r="AA4630" s="1"/>
      <c r="AD4630" s="1"/>
      <c r="AG4630" s="1"/>
      <c r="AK4630" s="1"/>
      <c r="AP4630" s="1"/>
      <c r="AS4630" s="1"/>
      <c r="AW4630" s="1"/>
      <c r="BB4630" s="1"/>
      <c r="BE4630" s="1"/>
      <c r="BH4630" s="1"/>
      <c r="BK4630" s="1"/>
      <c r="BN4630" s="1"/>
      <c r="BR4630" s="1"/>
      <c r="BW4630" s="1"/>
      <c r="BZ4630" s="1"/>
      <c r="CF4630" s="1"/>
      <c r="CN4630" s="1"/>
      <c r="CQ4630" s="1"/>
      <c r="CT4630" s="1"/>
      <c r="CU4630" s="1"/>
    </row>
    <row r="4631" spans="9:99" x14ac:dyDescent="0.2">
      <c r="I4631" s="1"/>
      <c r="L4631" s="1"/>
      <c r="O4631" s="1"/>
      <c r="R4631" s="1"/>
      <c r="U4631" s="1"/>
      <c r="X4631" s="1"/>
      <c r="AA4631" s="1"/>
      <c r="AD4631" s="1"/>
      <c r="AG4631" s="1"/>
      <c r="AK4631" s="1"/>
      <c r="AP4631" s="1"/>
      <c r="AS4631" s="1"/>
      <c r="AW4631" s="1"/>
      <c r="BB4631" s="1"/>
      <c r="BE4631" s="1"/>
      <c r="BH4631" s="1"/>
      <c r="BK4631" s="1"/>
      <c r="BN4631" s="1"/>
      <c r="BR4631" s="1"/>
      <c r="BW4631" s="1"/>
      <c r="BZ4631" s="1"/>
      <c r="CF4631" s="1"/>
      <c r="CN4631" s="1"/>
      <c r="CQ4631" s="1"/>
      <c r="CT4631" s="1"/>
      <c r="CU4631" s="1"/>
    </row>
    <row r="4632" spans="9:99" x14ac:dyDescent="0.2">
      <c r="I4632" s="1"/>
      <c r="L4632" s="1"/>
      <c r="O4632" s="1"/>
      <c r="R4632" s="1"/>
      <c r="U4632" s="1"/>
      <c r="X4632" s="1"/>
      <c r="AA4632" s="1"/>
      <c r="AD4632" s="1"/>
      <c r="AG4632" s="1"/>
      <c r="AK4632" s="1"/>
      <c r="AP4632" s="1"/>
      <c r="AS4632" s="1"/>
      <c r="AW4632" s="1"/>
      <c r="BB4632" s="1"/>
      <c r="BE4632" s="1"/>
      <c r="BH4632" s="1"/>
      <c r="BK4632" s="1"/>
      <c r="BN4632" s="1"/>
      <c r="BR4632" s="1"/>
      <c r="BW4632" s="1"/>
      <c r="BZ4632" s="1"/>
      <c r="CF4632" s="1"/>
      <c r="CN4632" s="1"/>
      <c r="CQ4632" s="1"/>
      <c r="CT4632" s="1"/>
      <c r="CU4632" s="1"/>
    </row>
    <row r="4633" spans="9:99" x14ac:dyDescent="0.2">
      <c r="I4633" s="1"/>
      <c r="L4633" s="1"/>
      <c r="O4633" s="1"/>
      <c r="R4633" s="1"/>
      <c r="U4633" s="1"/>
      <c r="X4633" s="1"/>
      <c r="AA4633" s="1"/>
      <c r="AD4633" s="1"/>
      <c r="AG4633" s="1"/>
      <c r="AK4633" s="1"/>
      <c r="AP4633" s="1"/>
      <c r="AS4633" s="1"/>
      <c r="AW4633" s="1"/>
      <c r="BB4633" s="1"/>
      <c r="BE4633" s="1"/>
      <c r="BH4633" s="1"/>
      <c r="BK4633" s="1"/>
      <c r="BN4633" s="1"/>
      <c r="BR4633" s="1"/>
      <c r="BW4633" s="1"/>
      <c r="BZ4633" s="1"/>
      <c r="CF4633" s="1"/>
      <c r="CN4633" s="1"/>
      <c r="CQ4633" s="1"/>
      <c r="CT4633" s="1"/>
      <c r="CU4633" s="1"/>
    </row>
    <row r="4634" spans="9:99" x14ac:dyDescent="0.2">
      <c r="I4634" s="1"/>
      <c r="L4634" s="1"/>
      <c r="O4634" s="1"/>
      <c r="R4634" s="1"/>
      <c r="U4634" s="1"/>
      <c r="X4634" s="1"/>
      <c r="AA4634" s="1"/>
      <c r="AD4634" s="1"/>
      <c r="AG4634" s="1"/>
      <c r="AK4634" s="1"/>
      <c r="AP4634" s="1"/>
      <c r="AS4634" s="1"/>
      <c r="AW4634" s="1"/>
      <c r="BB4634" s="1"/>
      <c r="BE4634" s="1"/>
      <c r="BH4634" s="1"/>
      <c r="BK4634" s="1"/>
      <c r="BN4634" s="1"/>
      <c r="BR4634" s="1"/>
      <c r="BW4634" s="1"/>
      <c r="BZ4634" s="1"/>
      <c r="CF4634" s="1"/>
      <c r="CN4634" s="1"/>
      <c r="CQ4634" s="1"/>
      <c r="CT4634" s="1"/>
      <c r="CU4634" s="1"/>
    </row>
    <row r="4635" spans="9:99" x14ac:dyDescent="0.2">
      <c r="I4635" s="1"/>
      <c r="L4635" s="1"/>
      <c r="O4635" s="1"/>
      <c r="R4635" s="1"/>
      <c r="U4635" s="1"/>
      <c r="X4635" s="1"/>
      <c r="AA4635" s="1"/>
      <c r="AD4635" s="1"/>
      <c r="AG4635" s="1"/>
      <c r="AK4635" s="1"/>
      <c r="AP4635" s="1"/>
      <c r="AS4635" s="1"/>
      <c r="AW4635" s="1"/>
      <c r="BB4635" s="1"/>
      <c r="BE4635" s="1"/>
      <c r="BH4635" s="1"/>
      <c r="BK4635" s="1"/>
      <c r="BN4635" s="1"/>
      <c r="BR4635" s="1"/>
      <c r="BW4635" s="1"/>
      <c r="BZ4635" s="1"/>
      <c r="CF4635" s="1"/>
      <c r="CN4635" s="1"/>
      <c r="CQ4635" s="1"/>
      <c r="CT4635" s="1"/>
      <c r="CU4635" s="1"/>
    </row>
    <row r="4636" spans="9:99" x14ac:dyDescent="0.2">
      <c r="I4636" s="1"/>
      <c r="L4636" s="1"/>
      <c r="O4636" s="1"/>
      <c r="R4636" s="1"/>
      <c r="U4636" s="1"/>
      <c r="X4636" s="1"/>
      <c r="AA4636" s="1"/>
      <c r="AD4636" s="1"/>
      <c r="AG4636" s="1"/>
      <c r="AK4636" s="1"/>
      <c r="AP4636" s="1"/>
      <c r="AS4636" s="1"/>
      <c r="AW4636" s="1"/>
      <c r="BB4636" s="1"/>
      <c r="BE4636" s="1"/>
      <c r="BH4636" s="1"/>
      <c r="BK4636" s="1"/>
      <c r="BN4636" s="1"/>
      <c r="BR4636" s="1"/>
      <c r="BW4636" s="1"/>
      <c r="BZ4636" s="1"/>
      <c r="CF4636" s="1"/>
      <c r="CN4636" s="1"/>
      <c r="CQ4636" s="1"/>
      <c r="CT4636" s="1"/>
      <c r="CU4636" s="1"/>
    </row>
    <row r="4637" spans="9:99" x14ac:dyDescent="0.2">
      <c r="I4637" s="1"/>
      <c r="L4637" s="1"/>
      <c r="O4637" s="1"/>
      <c r="R4637" s="1"/>
      <c r="U4637" s="1"/>
      <c r="X4637" s="1"/>
      <c r="AA4637" s="1"/>
      <c r="AD4637" s="1"/>
      <c r="AG4637" s="1"/>
      <c r="AK4637" s="1"/>
      <c r="AP4637" s="1"/>
      <c r="AS4637" s="1"/>
      <c r="AW4637" s="1"/>
      <c r="BB4637" s="1"/>
      <c r="BE4637" s="1"/>
      <c r="BH4637" s="1"/>
      <c r="BK4637" s="1"/>
      <c r="BN4637" s="1"/>
      <c r="BR4637" s="1"/>
      <c r="BW4637" s="1"/>
      <c r="BZ4637" s="1"/>
      <c r="CF4637" s="1"/>
      <c r="CN4637" s="1"/>
      <c r="CQ4637" s="1"/>
      <c r="CT4637" s="1"/>
      <c r="CU4637" s="1"/>
    </row>
    <row r="4638" spans="9:99" x14ac:dyDescent="0.2">
      <c r="I4638" s="1"/>
      <c r="L4638" s="1"/>
      <c r="O4638" s="1"/>
      <c r="R4638" s="1"/>
      <c r="U4638" s="1"/>
      <c r="X4638" s="1"/>
      <c r="AA4638" s="1"/>
      <c r="AD4638" s="1"/>
      <c r="AG4638" s="1"/>
      <c r="AK4638" s="1"/>
      <c r="AP4638" s="1"/>
      <c r="AS4638" s="1"/>
      <c r="AW4638" s="1"/>
      <c r="BB4638" s="1"/>
      <c r="BE4638" s="1"/>
      <c r="BH4638" s="1"/>
      <c r="BK4638" s="1"/>
      <c r="BN4638" s="1"/>
      <c r="BR4638" s="1"/>
      <c r="BW4638" s="1"/>
      <c r="BZ4638" s="1"/>
      <c r="CF4638" s="1"/>
      <c r="CN4638" s="1"/>
      <c r="CQ4638" s="1"/>
      <c r="CT4638" s="1"/>
      <c r="CU4638" s="1"/>
    </row>
    <row r="4639" spans="9:99" x14ac:dyDescent="0.2">
      <c r="I4639" s="1"/>
      <c r="L4639" s="1"/>
      <c r="O4639" s="1"/>
      <c r="R4639" s="1"/>
      <c r="U4639" s="1"/>
      <c r="X4639" s="1"/>
      <c r="AA4639" s="1"/>
      <c r="AD4639" s="1"/>
      <c r="AG4639" s="1"/>
      <c r="AK4639" s="1"/>
      <c r="AP4639" s="1"/>
      <c r="AS4639" s="1"/>
      <c r="AW4639" s="1"/>
      <c r="BB4639" s="1"/>
      <c r="BE4639" s="1"/>
      <c r="BH4639" s="1"/>
      <c r="BK4639" s="1"/>
      <c r="BN4639" s="1"/>
      <c r="BR4639" s="1"/>
      <c r="BW4639" s="1"/>
      <c r="BZ4639" s="1"/>
      <c r="CF4639" s="1"/>
      <c r="CN4639" s="1"/>
      <c r="CQ4639" s="1"/>
      <c r="CT4639" s="1"/>
      <c r="CU4639" s="1"/>
    </row>
    <row r="4640" spans="9:99" x14ac:dyDescent="0.2">
      <c r="I4640" s="1"/>
      <c r="L4640" s="1"/>
      <c r="O4640" s="1"/>
      <c r="R4640" s="1"/>
      <c r="U4640" s="1"/>
      <c r="X4640" s="1"/>
      <c r="AA4640" s="1"/>
      <c r="AD4640" s="1"/>
      <c r="AG4640" s="1"/>
      <c r="AK4640" s="1"/>
      <c r="AP4640" s="1"/>
      <c r="AS4640" s="1"/>
      <c r="AW4640" s="1"/>
      <c r="BB4640" s="1"/>
      <c r="BE4640" s="1"/>
      <c r="BH4640" s="1"/>
      <c r="BK4640" s="1"/>
      <c r="BN4640" s="1"/>
      <c r="BR4640" s="1"/>
      <c r="BW4640" s="1"/>
      <c r="BZ4640" s="1"/>
      <c r="CF4640" s="1"/>
      <c r="CN4640" s="1"/>
      <c r="CQ4640" s="1"/>
      <c r="CT4640" s="1"/>
      <c r="CU4640" s="1"/>
    </row>
    <row r="4641" spans="9:99" x14ac:dyDescent="0.2">
      <c r="I4641" s="1"/>
      <c r="L4641" s="1"/>
      <c r="O4641" s="1"/>
      <c r="R4641" s="1"/>
      <c r="U4641" s="1"/>
      <c r="X4641" s="1"/>
      <c r="AA4641" s="1"/>
      <c r="AD4641" s="1"/>
      <c r="AG4641" s="1"/>
      <c r="AK4641" s="1"/>
      <c r="AP4641" s="1"/>
      <c r="AS4641" s="1"/>
      <c r="AW4641" s="1"/>
      <c r="BB4641" s="1"/>
      <c r="BE4641" s="1"/>
      <c r="BH4641" s="1"/>
      <c r="BK4641" s="1"/>
      <c r="BN4641" s="1"/>
      <c r="BR4641" s="1"/>
      <c r="BW4641" s="1"/>
      <c r="BZ4641" s="1"/>
      <c r="CF4641" s="1"/>
      <c r="CN4641" s="1"/>
      <c r="CQ4641" s="1"/>
      <c r="CT4641" s="1"/>
      <c r="CU4641" s="1"/>
    </row>
    <row r="4642" spans="9:99" x14ac:dyDescent="0.2">
      <c r="I4642" s="1"/>
      <c r="L4642" s="1"/>
      <c r="O4642" s="1"/>
      <c r="R4642" s="1"/>
      <c r="U4642" s="1"/>
      <c r="X4642" s="1"/>
      <c r="AA4642" s="1"/>
      <c r="AD4642" s="1"/>
      <c r="AG4642" s="1"/>
      <c r="AK4642" s="1"/>
      <c r="AP4642" s="1"/>
      <c r="AS4642" s="1"/>
      <c r="AW4642" s="1"/>
      <c r="BB4642" s="1"/>
      <c r="BE4642" s="1"/>
      <c r="BH4642" s="1"/>
      <c r="BK4642" s="1"/>
      <c r="BN4642" s="1"/>
      <c r="BR4642" s="1"/>
      <c r="BW4642" s="1"/>
      <c r="BZ4642" s="1"/>
      <c r="CF4642" s="1"/>
      <c r="CN4642" s="1"/>
      <c r="CQ4642" s="1"/>
      <c r="CT4642" s="1"/>
      <c r="CU4642" s="1"/>
    </row>
    <row r="4643" spans="9:99" x14ac:dyDescent="0.2">
      <c r="I4643" s="1"/>
      <c r="L4643" s="1"/>
      <c r="O4643" s="1"/>
      <c r="R4643" s="1"/>
      <c r="U4643" s="1"/>
      <c r="X4643" s="1"/>
      <c r="AA4643" s="1"/>
      <c r="AD4643" s="1"/>
      <c r="AG4643" s="1"/>
      <c r="AK4643" s="1"/>
      <c r="AP4643" s="1"/>
      <c r="AS4643" s="1"/>
      <c r="AW4643" s="1"/>
      <c r="BB4643" s="1"/>
      <c r="BE4643" s="1"/>
      <c r="BH4643" s="1"/>
      <c r="BK4643" s="1"/>
      <c r="BN4643" s="1"/>
      <c r="BR4643" s="1"/>
      <c r="BW4643" s="1"/>
      <c r="BZ4643" s="1"/>
      <c r="CF4643" s="1"/>
      <c r="CN4643" s="1"/>
      <c r="CQ4643" s="1"/>
      <c r="CT4643" s="1"/>
      <c r="CU4643" s="1"/>
    </row>
    <row r="4644" spans="9:99" x14ac:dyDescent="0.2">
      <c r="I4644" s="1"/>
      <c r="L4644" s="1"/>
      <c r="O4644" s="1"/>
      <c r="R4644" s="1"/>
      <c r="U4644" s="1"/>
      <c r="X4644" s="1"/>
      <c r="AA4644" s="1"/>
      <c r="AD4644" s="1"/>
      <c r="AG4644" s="1"/>
      <c r="AK4644" s="1"/>
      <c r="AP4644" s="1"/>
      <c r="AS4644" s="1"/>
      <c r="AW4644" s="1"/>
      <c r="BB4644" s="1"/>
      <c r="BE4644" s="1"/>
      <c r="BH4644" s="1"/>
      <c r="BK4644" s="1"/>
      <c r="BN4644" s="1"/>
      <c r="BR4644" s="1"/>
      <c r="BW4644" s="1"/>
      <c r="BZ4644" s="1"/>
      <c r="CF4644" s="1"/>
      <c r="CN4644" s="1"/>
      <c r="CQ4644" s="1"/>
      <c r="CT4644" s="1"/>
      <c r="CU4644" s="1"/>
    </row>
    <row r="4645" spans="9:99" x14ac:dyDescent="0.2">
      <c r="I4645" s="1"/>
      <c r="L4645" s="1"/>
      <c r="O4645" s="1"/>
      <c r="R4645" s="1"/>
      <c r="U4645" s="1"/>
      <c r="X4645" s="1"/>
      <c r="AA4645" s="1"/>
      <c r="AD4645" s="1"/>
      <c r="AG4645" s="1"/>
      <c r="AK4645" s="1"/>
      <c r="AP4645" s="1"/>
      <c r="AS4645" s="1"/>
      <c r="AW4645" s="1"/>
      <c r="BB4645" s="1"/>
      <c r="BE4645" s="1"/>
      <c r="BH4645" s="1"/>
      <c r="BK4645" s="1"/>
      <c r="BN4645" s="1"/>
      <c r="BR4645" s="1"/>
      <c r="BW4645" s="1"/>
      <c r="BZ4645" s="1"/>
      <c r="CF4645" s="1"/>
      <c r="CN4645" s="1"/>
      <c r="CQ4645" s="1"/>
      <c r="CT4645" s="1"/>
      <c r="CU4645" s="1"/>
    </row>
    <row r="4646" spans="9:99" x14ac:dyDescent="0.2">
      <c r="I4646" s="1"/>
      <c r="L4646" s="1"/>
      <c r="O4646" s="1"/>
      <c r="R4646" s="1"/>
      <c r="U4646" s="1"/>
      <c r="X4646" s="1"/>
      <c r="AA4646" s="1"/>
      <c r="AD4646" s="1"/>
      <c r="AG4646" s="1"/>
      <c r="AK4646" s="1"/>
      <c r="AP4646" s="1"/>
      <c r="AS4646" s="1"/>
      <c r="AW4646" s="1"/>
      <c r="BB4646" s="1"/>
      <c r="BE4646" s="1"/>
      <c r="BH4646" s="1"/>
      <c r="BK4646" s="1"/>
      <c r="BN4646" s="1"/>
      <c r="BR4646" s="1"/>
      <c r="BW4646" s="1"/>
      <c r="BZ4646" s="1"/>
      <c r="CF4646" s="1"/>
      <c r="CN4646" s="1"/>
      <c r="CQ4646" s="1"/>
      <c r="CT4646" s="1"/>
      <c r="CU4646" s="1"/>
    </row>
    <row r="4647" spans="9:99" x14ac:dyDescent="0.2">
      <c r="I4647" s="1"/>
      <c r="L4647" s="1"/>
      <c r="O4647" s="1"/>
      <c r="R4647" s="1"/>
      <c r="U4647" s="1"/>
      <c r="X4647" s="1"/>
      <c r="AA4647" s="1"/>
      <c r="AD4647" s="1"/>
      <c r="AG4647" s="1"/>
      <c r="AK4647" s="1"/>
      <c r="AP4647" s="1"/>
      <c r="AS4647" s="1"/>
      <c r="AW4647" s="1"/>
      <c r="BB4647" s="1"/>
      <c r="BE4647" s="1"/>
      <c r="BH4647" s="1"/>
      <c r="BK4647" s="1"/>
      <c r="BN4647" s="1"/>
      <c r="BR4647" s="1"/>
      <c r="BW4647" s="1"/>
      <c r="BZ4647" s="1"/>
      <c r="CF4647" s="1"/>
      <c r="CN4647" s="1"/>
      <c r="CQ4647" s="1"/>
      <c r="CT4647" s="1"/>
      <c r="CU4647" s="1"/>
    </row>
    <row r="4648" spans="9:99" x14ac:dyDescent="0.2">
      <c r="I4648" s="1"/>
      <c r="L4648" s="1"/>
      <c r="O4648" s="1"/>
      <c r="R4648" s="1"/>
      <c r="U4648" s="1"/>
      <c r="X4648" s="1"/>
      <c r="AA4648" s="1"/>
      <c r="AD4648" s="1"/>
      <c r="AG4648" s="1"/>
      <c r="AK4648" s="1"/>
      <c r="AP4648" s="1"/>
      <c r="AS4648" s="1"/>
      <c r="AW4648" s="1"/>
      <c r="BB4648" s="1"/>
      <c r="BE4648" s="1"/>
      <c r="BH4648" s="1"/>
      <c r="BK4648" s="1"/>
      <c r="BN4648" s="1"/>
      <c r="BR4648" s="1"/>
      <c r="BW4648" s="1"/>
      <c r="BZ4648" s="1"/>
      <c r="CF4648" s="1"/>
      <c r="CN4648" s="1"/>
      <c r="CQ4648" s="1"/>
      <c r="CT4648" s="1"/>
      <c r="CU4648" s="1"/>
    </row>
    <row r="4649" spans="9:99" x14ac:dyDescent="0.2">
      <c r="I4649" s="1"/>
      <c r="L4649" s="1"/>
      <c r="O4649" s="1"/>
      <c r="R4649" s="1"/>
      <c r="U4649" s="1"/>
      <c r="X4649" s="1"/>
      <c r="AA4649" s="1"/>
      <c r="AD4649" s="1"/>
      <c r="AG4649" s="1"/>
      <c r="AK4649" s="1"/>
      <c r="AP4649" s="1"/>
      <c r="AS4649" s="1"/>
      <c r="AW4649" s="1"/>
      <c r="BB4649" s="1"/>
      <c r="BE4649" s="1"/>
      <c r="BH4649" s="1"/>
      <c r="BK4649" s="1"/>
      <c r="BN4649" s="1"/>
      <c r="BR4649" s="1"/>
      <c r="BW4649" s="1"/>
      <c r="BZ4649" s="1"/>
      <c r="CF4649" s="1"/>
      <c r="CN4649" s="1"/>
      <c r="CQ4649" s="1"/>
      <c r="CT4649" s="1"/>
      <c r="CU4649" s="1"/>
    </row>
    <row r="4650" spans="9:99" x14ac:dyDescent="0.2">
      <c r="I4650" s="1"/>
      <c r="L4650" s="1"/>
      <c r="O4650" s="1"/>
      <c r="R4650" s="1"/>
      <c r="U4650" s="1"/>
      <c r="X4650" s="1"/>
      <c r="AA4650" s="1"/>
      <c r="AD4650" s="1"/>
      <c r="AG4650" s="1"/>
      <c r="AK4650" s="1"/>
      <c r="AP4650" s="1"/>
      <c r="AS4650" s="1"/>
      <c r="AW4650" s="1"/>
      <c r="BB4650" s="1"/>
      <c r="BE4650" s="1"/>
      <c r="BH4650" s="1"/>
      <c r="BK4650" s="1"/>
      <c r="BN4650" s="1"/>
      <c r="BR4650" s="1"/>
      <c r="BW4650" s="1"/>
      <c r="BZ4650" s="1"/>
      <c r="CF4650" s="1"/>
      <c r="CN4650" s="1"/>
      <c r="CQ4650" s="1"/>
      <c r="CT4650" s="1"/>
      <c r="CU4650" s="1"/>
    </row>
    <row r="4651" spans="9:99" x14ac:dyDescent="0.2">
      <c r="I4651" s="1"/>
      <c r="L4651" s="1"/>
      <c r="O4651" s="1"/>
      <c r="R4651" s="1"/>
      <c r="U4651" s="1"/>
      <c r="X4651" s="1"/>
      <c r="AA4651" s="1"/>
      <c r="AD4651" s="1"/>
      <c r="AG4651" s="1"/>
      <c r="AK4651" s="1"/>
      <c r="AP4651" s="1"/>
      <c r="AS4651" s="1"/>
      <c r="AW4651" s="1"/>
      <c r="BB4651" s="1"/>
      <c r="BE4651" s="1"/>
      <c r="BH4651" s="1"/>
      <c r="BK4651" s="1"/>
      <c r="BN4651" s="1"/>
      <c r="BR4651" s="1"/>
      <c r="BW4651" s="1"/>
      <c r="BZ4651" s="1"/>
      <c r="CF4651" s="1"/>
      <c r="CN4651" s="1"/>
      <c r="CQ4651" s="1"/>
      <c r="CT4651" s="1"/>
      <c r="CU4651" s="1"/>
    </row>
    <row r="4652" spans="9:99" x14ac:dyDescent="0.2">
      <c r="I4652" s="1"/>
      <c r="L4652" s="1"/>
      <c r="O4652" s="1"/>
      <c r="R4652" s="1"/>
      <c r="U4652" s="1"/>
      <c r="X4652" s="1"/>
      <c r="AA4652" s="1"/>
      <c r="AD4652" s="1"/>
      <c r="AG4652" s="1"/>
      <c r="AK4652" s="1"/>
      <c r="AP4652" s="1"/>
      <c r="AS4652" s="1"/>
      <c r="AW4652" s="1"/>
      <c r="BB4652" s="1"/>
      <c r="BE4652" s="1"/>
      <c r="BH4652" s="1"/>
      <c r="BK4652" s="1"/>
      <c r="BN4652" s="1"/>
      <c r="BR4652" s="1"/>
      <c r="BW4652" s="1"/>
      <c r="BZ4652" s="1"/>
      <c r="CF4652" s="1"/>
      <c r="CN4652" s="1"/>
      <c r="CQ4652" s="1"/>
      <c r="CT4652" s="1"/>
      <c r="CU4652" s="1"/>
    </row>
    <row r="4653" spans="9:99" x14ac:dyDescent="0.2">
      <c r="I4653" s="1"/>
      <c r="L4653" s="1"/>
      <c r="O4653" s="1"/>
      <c r="R4653" s="1"/>
      <c r="U4653" s="1"/>
      <c r="X4653" s="1"/>
      <c r="AA4653" s="1"/>
      <c r="AD4653" s="1"/>
      <c r="AG4653" s="1"/>
      <c r="AK4653" s="1"/>
      <c r="AP4653" s="1"/>
      <c r="AS4653" s="1"/>
      <c r="AW4653" s="1"/>
      <c r="BB4653" s="1"/>
      <c r="BE4653" s="1"/>
      <c r="BH4653" s="1"/>
      <c r="BK4653" s="1"/>
      <c r="BN4653" s="1"/>
      <c r="BR4653" s="1"/>
      <c r="BW4653" s="1"/>
      <c r="BZ4653" s="1"/>
      <c r="CF4653" s="1"/>
      <c r="CN4653" s="1"/>
      <c r="CQ4653" s="1"/>
      <c r="CT4653" s="1"/>
      <c r="CU4653" s="1"/>
    </row>
    <row r="4654" spans="9:99" x14ac:dyDescent="0.2">
      <c r="I4654" s="1"/>
      <c r="L4654" s="1"/>
      <c r="O4654" s="1"/>
      <c r="R4654" s="1"/>
      <c r="U4654" s="1"/>
      <c r="X4654" s="1"/>
      <c r="AA4654" s="1"/>
      <c r="AD4654" s="1"/>
      <c r="AG4654" s="1"/>
      <c r="AK4654" s="1"/>
      <c r="AP4654" s="1"/>
      <c r="AS4654" s="1"/>
      <c r="AW4654" s="1"/>
      <c r="BB4654" s="1"/>
      <c r="BE4654" s="1"/>
      <c r="BH4654" s="1"/>
      <c r="BK4654" s="1"/>
      <c r="BN4654" s="1"/>
      <c r="BR4654" s="1"/>
      <c r="BW4654" s="1"/>
      <c r="BZ4654" s="1"/>
      <c r="CF4654" s="1"/>
      <c r="CN4654" s="1"/>
      <c r="CQ4654" s="1"/>
      <c r="CT4654" s="1"/>
      <c r="CU4654" s="1"/>
    </row>
    <row r="4655" spans="9:99" x14ac:dyDescent="0.2">
      <c r="I4655" s="1"/>
      <c r="L4655" s="1"/>
      <c r="O4655" s="1"/>
      <c r="R4655" s="1"/>
      <c r="U4655" s="1"/>
      <c r="X4655" s="1"/>
      <c r="AA4655" s="1"/>
      <c r="AD4655" s="1"/>
      <c r="AG4655" s="1"/>
      <c r="AK4655" s="1"/>
      <c r="AP4655" s="1"/>
      <c r="AS4655" s="1"/>
      <c r="AW4655" s="1"/>
      <c r="BB4655" s="1"/>
      <c r="BE4655" s="1"/>
      <c r="BH4655" s="1"/>
      <c r="BK4655" s="1"/>
      <c r="BN4655" s="1"/>
      <c r="BR4655" s="1"/>
      <c r="BW4655" s="1"/>
      <c r="BZ4655" s="1"/>
      <c r="CF4655" s="1"/>
      <c r="CN4655" s="1"/>
      <c r="CQ4655" s="1"/>
      <c r="CT4655" s="1"/>
      <c r="CU4655" s="1"/>
    </row>
    <row r="4656" spans="9:99" x14ac:dyDescent="0.2">
      <c r="I4656" s="1"/>
      <c r="L4656" s="1"/>
      <c r="O4656" s="1"/>
      <c r="R4656" s="1"/>
      <c r="U4656" s="1"/>
      <c r="X4656" s="1"/>
      <c r="AA4656" s="1"/>
      <c r="AD4656" s="1"/>
      <c r="AG4656" s="1"/>
      <c r="AK4656" s="1"/>
      <c r="AP4656" s="1"/>
      <c r="AS4656" s="1"/>
      <c r="AW4656" s="1"/>
      <c r="BB4656" s="1"/>
      <c r="BE4656" s="1"/>
      <c r="BH4656" s="1"/>
      <c r="BK4656" s="1"/>
      <c r="BN4656" s="1"/>
      <c r="BR4656" s="1"/>
      <c r="BW4656" s="1"/>
      <c r="BZ4656" s="1"/>
      <c r="CF4656" s="1"/>
      <c r="CN4656" s="1"/>
      <c r="CQ4656" s="1"/>
      <c r="CT4656" s="1"/>
      <c r="CU4656" s="1"/>
    </row>
    <row r="4657" spans="9:99" x14ac:dyDescent="0.2">
      <c r="I4657" s="1"/>
      <c r="L4657" s="1"/>
      <c r="O4657" s="1"/>
      <c r="R4657" s="1"/>
      <c r="U4657" s="1"/>
      <c r="X4657" s="1"/>
      <c r="AA4657" s="1"/>
      <c r="AD4657" s="1"/>
      <c r="AG4657" s="1"/>
      <c r="AK4657" s="1"/>
      <c r="AP4657" s="1"/>
      <c r="AS4657" s="1"/>
      <c r="AW4657" s="1"/>
      <c r="BB4657" s="1"/>
      <c r="BE4657" s="1"/>
      <c r="BH4657" s="1"/>
      <c r="BK4657" s="1"/>
      <c r="BN4657" s="1"/>
      <c r="BR4657" s="1"/>
      <c r="BW4657" s="1"/>
      <c r="BZ4657" s="1"/>
      <c r="CF4657" s="1"/>
      <c r="CN4657" s="1"/>
      <c r="CQ4657" s="1"/>
      <c r="CT4657" s="1"/>
      <c r="CU4657" s="1"/>
    </row>
    <row r="4658" spans="9:99" x14ac:dyDescent="0.2">
      <c r="I4658" s="1"/>
      <c r="L4658" s="1"/>
      <c r="O4658" s="1"/>
      <c r="R4658" s="1"/>
      <c r="U4658" s="1"/>
      <c r="X4658" s="1"/>
      <c r="AA4658" s="1"/>
      <c r="AD4658" s="1"/>
      <c r="AG4658" s="1"/>
      <c r="AK4658" s="1"/>
      <c r="AP4658" s="1"/>
      <c r="AS4658" s="1"/>
      <c r="AW4658" s="1"/>
      <c r="BB4658" s="1"/>
      <c r="BE4658" s="1"/>
      <c r="BH4658" s="1"/>
      <c r="BK4658" s="1"/>
      <c r="BN4658" s="1"/>
      <c r="BR4658" s="1"/>
      <c r="BW4658" s="1"/>
      <c r="BZ4658" s="1"/>
      <c r="CF4658" s="1"/>
      <c r="CN4658" s="1"/>
      <c r="CQ4658" s="1"/>
      <c r="CT4658" s="1"/>
      <c r="CU4658" s="1"/>
    </row>
    <row r="4659" spans="9:99" x14ac:dyDescent="0.2">
      <c r="I4659" s="1"/>
      <c r="L4659" s="1"/>
      <c r="O4659" s="1"/>
      <c r="R4659" s="1"/>
      <c r="U4659" s="1"/>
      <c r="X4659" s="1"/>
      <c r="AA4659" s="1"/>
      <c r="AD4659" s="1"/>
      <c r="AG4659" s="1"/>
      <c r="AK4659" s="1"/>
      <c r="AP4659" s="1"/>
      <c r="AS4659" s="1"/>
      <c r="AW4659" s="1"/>
      <c r="BB4659" s="1"/>
      <c r="BE4659" s="1"/>
      <c r="BH4659" s="1"/>
      <c r="BK4659" s="1"/>
      <c r="BN4659" s="1"/>
      <c r="BR4659" s="1"/>
      <c r="BW4659" s="1"/>
      <c r="BZ4659" s="1"/>
      <c r="CF4659" s="1"/>
      <c r="CN4659" s="1"/>
      <c r="CQ4659" s="1"/>
      <c r="CT4659" s="1"/>
      <c r="CU4659" s="1"/>
    </row>
    <row r="4660" spans="9:99" x14ac:dyDescent="0.2">
      <c r="I4660" s="1"/>
      <c r="L4660" s="1"/>
      <c r="O4660" s="1"/>
      <c r="R4660" s="1"/>
      <c r="U4660" s="1"/>
      <c r="X4660" s="1"/>
      <c r="AA4660" s="1"/>
      <c r="AD4660" s="1"/>
      <c r="AG4660" s="1"/>
      <c r="AK4660" s="1"/>
      <c r="AP4660" s="1"/>
      <c r="AS4660" s="1"/>
      <c r="AW4660" s="1"/>
      <c r="BB4660" s="1"/>
      <c r="BE4660" s="1"/>
      <c r="BH4660" s="1"/>
      <c r="BK4660" s="1"/>
      <c r="BN4660" s="1"/>
      <c r="BR4660" s="1"/>
      <c r="BW4660" s="1"/>
      <c r="BZ4660" s="1"/>
      <c r="CF4660" s="1"/>
      <c r="CN4660" s="1"/>
      <c r="CQ4660" s="1"/>
      <c r="CT4660" s="1"/>
      <c r="CU4660" s="1"/>
    </row>
    <row r="4661" spans="9:99" x14ac:dyDescent="0.2">
      <c r="I4661" s="1"/>
      <c r="L4661" s="1"/>
      <c r="O4661" s="1"/>
      <c r="R4661" s="1"/>
      <c r="U4661" s="1"/>
      <c r="X4661" s="1"/>
      <c r="AA4661" s="1"/>
      <c r="AD4661" s="1"/>
      <c r="AG4661" s="1"/>
      <c r="AK4661" s="1"/>
      <c r="AP4661" s="1"/>
      <c r="AS4661" s="1"/>
      <c r="AW4661" s="1"/>
      <c r="BB4661" s="1"/>
      <c r="BE4661" s="1"/>
      <c r="BH4661" s="1"/>
      <c r="BK4661" s="1"/>
      <c r="BN4661" s="1"/>
      <c r="BR4661" s="1"/>
      <c r="BW4661" s="1"/>
      <c r="BZ4661" s="1"/>
      <c r="CF4661" s="1"/>
      <c r="CN4661" s="1"/>
      <c r="CQ4661" s="1"/>
      <c r="CT4661" s="1"/>
      <c r="CU4661" s="1"/>
    </row>
    <row r="4662" spans="9:99" x14ac:dyDescent="0.2">
      <c r="I4662" s="1"/>
      <c r="L4662" s="1"/>
      <c r="O4662" s="1"/>
      <c r="R4662" s="1"/>
      <c r="U4662" s="1"/>
      <c r="X4662" s="1"/>
      <c r="AA4662" s="1"/>
      <c r="AD4662" s="1"/>
      <c r="AG4662" s="1"/>
      <c r="AK4662" s="1"/>
      <c r="AP4662" s="1"/>
      <c r="AS4662" s="1"/>
      <c r="AW4662" s="1"/>
      <c r="BB4662" s="1"/>
      <c r="BE4662" s="1"/>
      <c r="BH4662" s="1"/>
      <c r="BK4662" s="1"/>
      <c r="BN4662" s="1"/>
      <c r="BR4662" s="1"/>
      <c r="BW4662" s="1"/>
      <c r="BZ4662" s="1"/>
      <c r="CF4662" s="1"/>
      <c r="CN4662" s="1"/>
      <c r="CQ4662" s="1"/>
      <c r="CT4662" s="1"/>
      <c r="CU4662" s="1"/>
    </row>
    <row r="4663" spans="9:99" x14ac:dyDescent="0.2">
      <c r="I4663" s="1"/>
      <c r="L4663" s="1"/>
      <c r="O4663" s="1"/>
      <c r="R4663" s="1"/>
      <c r="U4663" s="1"/>
      <c r="X4663" s="1"/>
      <c r="AA4663" s="1"/>
      <c r="AD4663" s="1"/>
      <c r="AG4663" s="1"/>
      <c r="AK4663" s="1"/>
      <c r="AP4663" s="1"/>
      <c r="AS4663" s="1"/>
      <c r="AW4663" s="1"/>
      <c r="BB4663" s="1"/>
      <c r="BE4663" s="1"/>
      <c r="BH4663" s="1"/>
      <c r="BK4663" s="1"/>
      <c r="BN4663" s="1"/>
      <c r="BR4663" s="1"/>
      <c r="BW4663" s="1"/>
      <c r="BZ4663" s="1"/>
      <c r="CF4663" s="1"/>
      <c r="CN4663" s="1"/>
      <c r="CQ4663" s="1"/>
      <c r="CT4663" s="1"/>
      <c r="CU4663" s="1"/>
    </row>
    <row r="4664" spans="9:99" x14ac:dyDescent="0.2">
      <c r="I4664" s="1"/>
      <c r="L4664" s="1"/>
      <c r="O4664" s="1"/>
      <c r="R4664" s="1"/>
      <c r="U4664" s="1"/>
      <c r="X4664" s="1"/>
      <c r="AA4664" s="1"/>
      <c r="AD4664" s="1"/>
      <c r="AG4664" s="1"/>
      <c r="AK4664" s="1"/>
      <c r="AP4664" s="1"/>
      <c r="AS4664" s="1"/>
      <c r="AW4664" s="1"/>
      <c r="BB4664" s="1"/>
      <c r="BE4664" s="1"/>
      <c r="BH4664" s="1"/>
      <c r="BK4664" s="1"/>
      <c r="BN4664" s="1"/>
      <c r="BR4664" s="1"/>
      <c r="BW4664" s="1"/>
      <c r="BZ4664" s="1"/>
      <c r="CF4664" s="1"/>
      <c r="CN4664" s="1"/>
      <c r="CQ4664" s="1"/>
      <c r="CT4664" s="1"/>
      <c r="CU4664" s="1"/>
    </row>
    <row r="4665" spans="9:99" x14ac:dyDescent="0.2">
      <c r="I4665" s="1"/>
      <c r="L4665" s="1"/>
      <c r="O4665" s="1"/>
      <c r="R4665" s="1"/>
      <c r="U4665" s="1"/>
      <c r="X4665" s="1"/>
      <c r="AA4665" s="1"/>
      <c r="AD4665" s="1"/>
      <c r="AG4665" s="1"/>
      <c r="AK4665" s="1"/>
      <c r="AP4665" s="1"/>
      <c r="AS4665" s="1"/>
      <c r="AW4665" s="1"/>
      <c r="BB4665" s="1"/>
      <c r="BE4665" s="1"/>
      <c r="BH4665" s="1"/>
      <c r="BK4665" s="1"/>
      <c r="BN4665" s="1"/>
      <c r="BR4665" s="1"/>
      <c r="BW4665" s="1"/>
      <c r="BZ4665" s="1"/>
      <c r="CF4665" s="1"/>
      <c r="CN4665" s="1"/>
      <c r="CQ4665" s="1"/>
      <c r="CT4665" s="1"/>
      <c r="CU4665" s="1"/>
    </row>
    <row r="4666" spans="9:99" x14ac:dyDescent="0.2">
      <c r="I4666" s="1"/>
      <c r="L4666" s="1"/>
      <c r="O4666" s="1"/>
      <c r="R4666" s="1"/>
      <c r="U4666" s="1"/>
      <c r="X4666" s="1"/>
      <c r="AA4666" s="1"/>
      <c r="AD4666" s="1"/>
      <c r="AG4666" s="1"/>
      <c r="AK4666" s="1"/>
      <c r="AP4666" s="1"/>
      <c r="AS4666" s="1"/>
      <c r="AW4666" s="1"/>
      <c r="BB4666" s="1"/>
      <c r="BE4666" s="1"/>
      <c r="BH4666" s="1"/>
      <c r="BK4666" s="1"/>
      <c r="BN4666" s="1"/>
      <c r="BR4666" s="1"/>
      <c r="BW4666" s="1"/>
      <c r="BZ4666" s="1"/>
      <c r="CF4666" s="1"/>
      <c r="CN4666" s="1"/>
      <c r="CQ4666" s="1"/>
      <c r="CT4666" s="1"/>
      <c r="CU4666" s="1"/>
    </row>
    <row r="4667" spans="9:99" x14ac:dyDescent="0.2">
      <c r="I4667" s="1"/>
      <c r="L4667" s="1"/>
      <c r="O4667" s="1"/>
      <c r="R4667" s="1"/>
      <c r="U4667" s="1"/>
      <c r="X4667" s="1"/>
      <c r="AA4667" s="1"/>
      <c r="AD4667" s="1"/>
      <c r="AG4667" s="1"/>
      <c r="AK4667" s="1"/>
      <c r="AP4667" s="1"/>
      <c r="AS4667" s="1"/>
      <c r="AW4667" s="1"/>
      <c r="BB4667" s="1"/>
      <c r="BE4667" s="1"/>
      <c r="BH4667" s="1"/>
      <c r="BK4667" s="1"/>
      <c r="BN4667" s="1"/>
      <c r="BR4667" s="1"/>
      <c r="BW4667" s="1"/>
      <c r="BZ4667" s="1"/>
      <c r="CF4667" s="1"/>
      <c r="CN4667" s="1"/>
      <c r="CQ4667" s="1"/>
      <c r="CT4667" s="1"/>
      <c r="CU4667" s="1"/>
    </row>
    <row r="4668" spans="9:99" x14ac:dyDescent="0.2">
      <c r="I4668" s="1"/>
      <c r="L4668" s="1"/>
      <c r="O4668" s="1"/>
      <c r="R4668" s="1"/>
      <c r="U4668" s="1"/>
      <c r="X4668" s="1"/>
      <c r="AA4668" s="1"/>
      <c r="AD4668" s="1"/>
      <c r="AG4668" s="1"/>
      <c r="AK4668" s="1"/>
      <c r="AP4668" s="1"/>
      <c r="AS4668" s="1"/>
      <c r="AW4668" s="1"/>
      <c r="BB4668" s="1"/>
      <c r="BE4668" s="1"/>
      <c r="BH4668" s="1"/>
      <c r="BK4668" s="1"/>
      <c r="BN4668" s="1"/>
      <c r="BR4668" s="1"/>
      <c r="BW4668" s="1"/>
      <c r="BZ4668" s="1"/>
      <c r="CF4668" s="1"/>
      <c r="CN4668" s="1"/>
      <c r="CQ4668" s="1"/>
      <c r="CT4668" s="1"/>
      <c r="CU4668" s="1"/>
    </row>
    <row r="4669" spans="9:99" x14ac:dyDescent="0.2">
      <c r="I4669" s="1"/>
      <c r="L4669" s="1"/>
      <c r="O4669" s="1"/>
      <c r="R4669" s="1"/>
      <c r="U4669" s="1"/>
      <c r="X4669" s="1"/>
      <c r="AA4669" s="1"/>
      <c r="AD4669" s="1"/>
      <c r="AG4669" s="1"/>
      <c r="AK4669" s="1"/>
      <c r="AP4669" s="1"/>
      <c r="AS4669" s="1"/>
      <c r="AW4669" s="1"/>
      <c r="BB4669" s="1"/>
      <c r="BE4669" s="1"/>
      <c r="BH4669" s="1"/>
      <c r="BK4669" s="1"/>
      <c r="BN4669" s="1"/>
      <c r="BR4669" s="1"/>
      <c r="BW4669" s="1"/>
      <c r="BZ4669" s="1"/>
      <c r="CF4669" s="1"/>
      <c r="CN4669" s="1"/>
      <c r="CQ4669" s="1"/>
      <c r="CT4669" s="1"/>
      <c r="CU4669" s="1"/>
    </row>
    <row r="4670" spans="9:99" x14ac:dyDescent="0.2">
      <c r="I4670" s="1"/>
      <c r="L4670" s="1"/>
      <c r="O4670" s="1"/>
      <c r="R4670" s="1"/>
      <c r="U4670" s="1"/>
      <c r="X4670" s="1"/>
      <c r="AA4670" s="1"/>
      <c r="AD4670" s="1"/>
      <c r="AG4670" s="1"/>
      <c r="AK4670" s="1"/>
      <c r="AP4670" s="1"/>
      <c r="AS4670" s="1"/>
      <c r="AW4670" s="1"/>
      <c r="BB4670" s="1"/>
      <c r="BE4670" s="1"/>
      <c r="BH4670" s="1"/>
      <c r="BK4670" s="1"/>
      <c r="BN4670" s="1"/>
      <c r="BR4670" s="1"/>
      <c r="BW4670" s="1"/>
      <c r="BZ4670" s="1"/>
      <c r="CF4670" s="1"/>
      <c r="CN4670" s="1"/>
      <c r="CQ4670" s="1"/>
      <c r="CT4670" s="1"/>
      <c r="CU4670" s="1"/>
    </row>
    <row r="4671" spans="9:99" x14ac:dyDescent="0.2">
      <c r="I4671" s="1"/>
      <c r="L4671" s="1"/>
      <c r="O4671" s="1"/>
      <c r="R4671" s="1"/>
      <c r="U4671" s="1"/>
      <c r="X4671" s="1"/>
      <c r="AA4671" s="1"/>
      <c r="AD4671" s="1"/>
      <c r="AG4671" s="1"/>
      <c r="AK4671" s="1"/>
      <c r="AP4671" s="1"/>
      <c r="AS4671" s="1"/>
      <c r="AW4671" s="1"/>
      <c r="BB4671" s="1"/>
      <c r="BE4671" s="1"/>
      <c r="BH4671" s="1"/>
      <c r="BK4671" s="1"/>
      <c r="BN4671" s="1"/>
      <c r="BR4671" s="1"/>
      <c r="BW4671" s="1"/>
      <c r="BZ4671" s="1"/>
      <c r="CF4671" s="1"/>
      <c r="CN4671" s="1"/>
      <c r="CQ4671" s="1"/>
      <c r="CT4671" s="1"/>
      <c r="CU4671" s="1"/>
    </row>
    <row r="4672" spans="9:99" x14ac:dyDescent="0.2">
      <c r="I4672" s="1"/>
      <c r="L4672" s="1"/>
      <c r="O4672" s="1"/>
      <c r="R4672" s="1"/>
      <c r="U4672" s="1"/>
      <c r="X4672" s="1"/>
      <c r="AA4672" s="1"/>
      <c r="AD4672" s="1"/>
      <c r="AG4672" s="1"/>
      <c r="AK4672" s="1"/>
      <c r="AP4672" s="1"/>
      <c r="AS4672" s="1"/>
      <c r="AW4672" s="1"/>
      <c r="BB4672" s="1"/>
      <c r="BE4672" s="1"/>
      <c r="BH4672" s="1"/>
      <c r="BK4672" s="1"/>
      <c r="BN4672" s="1"/>
      <c r="BR4672" s="1"/>
      <c r="BW4672" s="1"/>
      <c r="BZ4672" s="1"/>
      <c r="CF4672" s="1"/>
      <c r="CN4672" s="1"/>
      <c r="CQ4672" s="1"/>
      <c r="CT4672" s="1"/>
      <c r="CU4672" s="1"/>
    </row>
    <row r="4673" spans="9:99" x14ac:dyDescent="0.2">
      <c r="I4673" s="1"/>
      <c r="L4673" s="1"/>
      <c r="O4673" s="1"/>
      <c r="R4673" s="1"/>
      <c r="U4673" s="1"/>
      <c r="X4673" s="1"/>
      <c r="AA4673" s="1"/>
      <c r="AD4673" s="1"/>
      <c r="AG4673" s="1"/>
      <c r="AK4673" s="1"/>
      <c r="AP4673" s="1"/>
      <c r="AS4673" s="1"/>
      <c r="AW4673" s="1"/>
      <c r="BB4673" s="1"/>
      <c r="BE4673" s="1"/>
      <c r="BH4673" s="1"/>
      <c r="BK4673" s="1"/>
      <c r="BN4673" s="1"/>
      <c r="BR4673" s="1"/>
      <c r="BW4673" s="1"/>
      <c r="BZ4673" s="1"/>
      <c r="CF4673" s="1"/>
      <c r="CN4673" s="1"/>
      <c r="CQ4673" s="1"/>
      <c r="CT4673" s="1"/>
      <c r="CU4673" s="1"/>
    </row>
    <row r="4674" spans="9:99" x14ac:dyDescent="0.2">
      <c r="I4674" s="1"/>
      <c r="L4674" s="1"/>
      <c r="O4674" s="1"/>
      <c r="R4674" s="1"/>
      <c r="U4674" s="1"/>
      <c r="X4674" s="1"/>
      <c r="AA4674" s="1"/>
      <c r="AD4674" s="1"/>
      <c r="AG4674" s="1"/>
      <c r="AK4674" s="1"/>
      <c r="AP4674" s="1"/>
      <c r="AS4674" s="1"/>
      <c r="AW4674" s="1"/>
      <c r="BB4674" s="1"/>
      <c r="BE4674" s="1"/>
      <c r="BH4674" s="1"/>
      <c r="BK4674" s="1"/>
      <c r="BN4674" s="1"/>
      <c r="BR4674" s="1"/>
      <c r="BW4674" s="1"/>
      <c r="BZ4674" s="1"/>
      <c r="CF4674" s="1"/>
      <c r="CN4674" s="1"/>
      <c r="CQ4674" s="1"/>
      <c r="CT4674" s="1"/>
      <c r="CU4674" s="1"/>
    </row>
    <row r="4675" spans="9:99" x14ac:dyDescent="0.2">
      <c r="I4675" s="1"/>
      <c r="L4675" s="1"/>
      <c r="O4675" s="1"/>
      <c r="R4675" s="1"/>
      <c r="U4675" s="1"/>
      <c r="X4675" s="1"/>
      <c r="AA4675" s="1"/>
      <c r="AD4675" s="1"/>
      <c r="AG4675" s="1"/>
      <c r="AK4675" s="1"/>
      <c r="AP4675" s="1"/>
      <c r="AS4675" s="1"/>
      <c r="AW4675" s="1"/>
      <c r="BB4675" s="1"/>
      <c r="BE4675" s="1"/>
      <c r="BH4675" s="1"/>
      <c r="BK4675" s="1"/>
      <c r="BN4675" s="1"/>
      <c r="BR4675" s="1"/>
      <c r="BW4675" s="1"/>
      <c r="BZ4675" s="1"/>
      <c r="CF4675" s="1"/>
      <c r="CN4675" s="1"/>
      <c r="CQ4675" s="1"/>
      <c r="CT4675" s="1"/>
      <c r="CU4675" s="1"/>
    </row>
    <row r="4676" spans="9:99" x14ac:dyDescent="0.2">
      <c r="I4676" s="1"/>
      <c r="L4676" s="1"/>
      <c r="O4676" s="1"/>
      <c r="R4676" s="1"/>
      <c r="U4676" s="1"/>
      <c r="X4676" s="1"/>
      <c r="AA4676" s="1"/>
      <c r="AD4676" s="1"/>
      <c r="AG4676" s="1"/>
      <c r="AK4676" s="1"/>
      <c r="AP4676" s="1"/>
      <c r="AS4676" s="1"/>
      <c r="AW4676" s="1"/>
      <c r="BB4676" s="1"/>
      <c r="BE4676" s="1"/>
      <c r="BH4676" s="1"/>
      <c r="BK4676" s="1"/>
      <c r="BN4676" s="1"/>
      <c r="BR4676" s="1"/>
      <c r="BW4676" s="1"/>
      <c r="BZ4676" s="1"/>
      <c r="CF4676" s="1"/>
      <c r="CN4676" s="1"/>
      <c r="CQ4676" s="1"/>
      <c r="CT4676" s="1"/>
      <c r="CU4676" s="1"/>
    </row>
    <row r="4677" spans="9:99" x14ac:dyDescent="0.2">
      <c r="I4677" s="1"/>
      <c r="L4677" s="1"/>
      <c r="O4677" s="1"/>
      <c r="R4677" s="1"/>
      <c r="U4677" s="1"/>
      <c r="X4677" s="1"/>
      <c r="AA4677" s="1"/>
      <c r="AD4677" s="1"/>
      <c r="AG4677" s="1"/>
      <c r="AK4677" s="1"/>
      <c r="AP4677" s="1"/>
      <c r="AS4677" s="1"/>
      <c r="AW4677" s="1"/>
      <c r="BB4677" s="1"/>
      <c r="BE4677" s="1"/>
      <c r="BH4677" s="1"/>
      <c r="BK4677" s="1"/>
      <c r="BN4677" s="1"/>
      <c r="BR4677" s="1"/>
      <c r="BW4677" s="1"/>
      <c r="BZ4677" s="1"/>
      <c r="CF4677" s="1"/>
      <c r="CN4677" s="1"/>
      <c r="CQ4677" s="1"/>
      <c r="CT4677" s="1"/>
      <c r="CU4677" s="1"/>
    </row>
    <row r="4678" spans="9:99" x14ac:dyDescent="0.2">
      <c r="I4678" s="1"/>
      <c r="L4678" s="1"/>
      <c r="O4678" s="1"/>
      <c r="R4678" s="1"/>
      <c r="U4678" s="1"/>
      <c r="X4678" s="1"/>
      <c r="AA4678" s="1"/>
      <c r="AD4678" s="1"/>
      <c r="AG4678" s="1"/>
      <c r="AK4678" s="1"/>
      <c r="AP4678" s="1"/>
      <c r="AS4678" s="1"/>
      <c r="AW4678" s="1"/>
      <c r="BB4678" s="1"/>
      <c r="BE4678" s="1"/>
      <c r="BH4678" s="1"/>
      <c r="BK4678" s="1"/>
      <c r="BN4678" s="1"/>
      <c r="BR4678" s="1"/>
      <c r="BW4678" s="1"/>
      <c r="BZ4678" s="1"/>
      <c r="CF4678" s="1"/>
      <c r="CN4678" s="1"/>
      <c r="CQ4678" s="1"/>
      <c r="CT4678" s="1"/>
      <c r="CU4678" s="1"/>
    </row>
    <row r="4679" spans="9:99" x14ac:dyDescent="0.2">
      <c r="I4679" s="1"/>
      <c r="L4679" s="1"/>
      <c r="O4679" s="1"/>
      <c r="R4679" s="1"/>
      <c r="U4679" s="1"/>
      <c r="X4679" s="1"/>
      <c r="AA4679" s="1"/>
      <c r="AD4679" s="1"/>
      <c r="AG4679" s="1"/>
      <c r="AK4679" s="1"/>
      <c r="AP4679" s="1"/>
      <c r="AS4679" s="1"/>
      <c r="AW4679" s="1"/>
      <c r="BB4679" s="1"/>
      <c r="BE4679" s="1"/>
      <c r="BH4679" s="1"/>
      <c r="BK4679" s="1"/>
      <c r="BN4679" s="1"/>
      <c r="BR4679" s="1"/>
      <c r="BW4679" s="1"/>
      <c r="BZ4679" s="1"/>
      <c r="CF4679" s="1"/>
      <c r="CN4679" s="1"/>
      <c r="CQ4679" s="1"/>
      <c r="CT4679" s="1"/>
      <c r="CU4679" s="1"/>
    </row>
    <row r="4680" spans="9:99" x14ac:dyDescent="0.2">
      <c r="I4680" s="1"/>
      <c r="L4680" s="1"/>
      <c r="O4680" s="1"/>
      <c r="R4680" s="1"/>
      <c r="U4680" s="1"/>
      <c r="X4680" s="1"/>
      <c r="AA4680" s="1"/>
      <c r="AD4680" s="1"/>
      <c r="AG4680" s="1"/>
      <c r="AK4680" s="1"/>
      <c r="AP4680" s="1"/>
      <c r="AS4680" s="1"/>
      <c r="AW4680" s="1"/>
      <c r="BB4680" s="1"/>
      <c r="BE4680" s="1"/>
      <c r="BH4680" s="1"/>
      <c r="BK4680" s="1"/>
      <c r="BN4680" s="1"/>
      <c r="BR4680" s="1"/>
      <c r="BW4680" s="1"/>
      <c r="BZ4680" s="1"/>
      <c r="CF4680" s="1"/>
      <c r="CN4680" s="1"/>
      <c r="CQ4680" s="1"/>
      <c r="CT4680" s="1"/>
      <c r="CU4680" s="1"/>
    </row>
    <row r="4681" spans="9:99" x14ac:dyDescent="0.2">
      <c r="I4681" s="1"/>
      <c r="L4681" s="1"/>
      <c r="O4681" s="1"/>
      <c r="R4681" s="1"/>
      <c r="U4681" s="1"/>
      <c r="X4681" s="1"/>
      <c r="AA4681" s="1"/>
      <c r="AD4681" s="1"/>
      <c r="AG4681" s="1"/>
      <c r="AK4681" s="1"/>
      <c r="AP4681" s="1"/>
      <c r="AS4681" s="1"/>
      <c r="AW4681" s="1"/>
      <c r="BB4681" s="1"/>
      <c r="BE4681" s="1"/>
      <c r="BH4681" s="1"/>
      <c r="BK4681" s="1"/>
      <c r="BN4681" s="1"/>
      <c r="BR4681" s="1"/>
      <c r="BW4681" s="1"/>
      <c r="BZ4681" s="1"/>
      <c r="CF4681" s="1"/>
      <c r="CN4681" s="1"/>
      <c r="CQ4681" s="1"/>
      <c r="CT4681" s="1"/>
      <c r="CU4681" s="1"/>
    </row>
    <row r="4682" spans="9:99" x14ac:dyDescent="0.2">
      <c r="I4682" s="1"/>
      <c r="L4682" s="1"/>
      <c r="O4682" s="1"/>
      <c r="R4682" s="1"/>
      <c r="U4682" s="1"/>
      <c r="X4682" s="1"/>
      <c r="AA4682" s="1"/>
      <c r="AD4682" s="1"/>
      <c r="AG4682" s="1"/>
      <c r="AK4682" s="1"/>
      <c r="AP4682" s="1"/>
      <c r="AS4682" s="1"/>
      <c r="AW4682" s="1"/>
      <c r="BB4682" s="1"/>
      <c r="BE4682" s="1"/>
      <c r="BH4682" s="1"/>
      <c r="BK4682" s="1"/>
      <c r="BN4682" s="1"/>
      <c r="BR4682" s="1"/>
      <c r="BW4682" s="1"/>
      <c r="BZ4682" s="1"/>
      <c r="CF4682" s="1"/>
      <c r="CN4682" s="1"/>
      <c r="CQ4682" s="1"/>
      <c r="CT4682" s="1"/>
      <c r="CU4682" s="1"/>
    </row>
    <row r="4683" spans="9:99" x14ac:dyDescent="0.2">
      <c r="I4683" s="1"/>
      <c r="L4683" s="1"/>
      <c r="O4683" s="1"/>
      <c r="R4683" s="1"/>
      <c r="U4683" s="1"/>
      <c r="X4683" s="1"/>
      <c r="AA4683" s="1"/>
      <c r="AD4683" s="1"/>
      <c r="AG4683" s="1"/>
      <c r="AK4683" s="1"/>
      <c r="AP4683" s="1"/>
      <c r="AS4683" s="1"/>
      <c r="AW4683" s="1"/>
      <c r="BB4683" s="1"/>
      <c r="BE4683" s="1"/>
      <c r="BH4683" s="1"/>
      <c r="BK4683" s="1"/>
      <c r="BN4683" s="1"/>
      <c r="BR4683" s="1"/>
      <c r="BW4683" s="1"/>
      <c r="BZ4683" s="1"/>
      <c r="CF4683" s="1"/>
      <c r="CN4683" s="1"/>
      <c r="CQ4683" s="1"/>
      <c r="CT4683" s="1"/>
      <c r="CU4683" s="1"/>
    </row>
    <row r="4684" spans="9:99" x14ac:dyDescent="0.2">
      <c r="I4684" s="1"/>
      <c r="L4684" s="1"/>
      <c r="O4684" s="1"/>
      <c r="R4684" s="1"/>
      <c r="U4684" s="1"/>
      <c r="X4684" s="1"/>
      <c r="AA4684" s="1"/>
      <c r="AD4684" s="1"/>
      <c r="AG4684" s="1"/>
      <c r="AK4684" s="1"/>
      <c r="AP4684" s="1"/>
      <c r="AS4684" s="1"/>
      <c r="AW4684" s="1"/>
      <c r="BB4684" s="1"/>
      <c r="BE4684" s="1"/>
      <c r="BH4684" s="1"/>
      <c r="BK4684" s="1"/>
      <c r="BN4684" s="1"/>
      <c r="BR4684" s="1"/>
      <c r="BW4684" s="1"/>
      <c r="BZ4684" s="1"/>
      <c r="CF4684" s="1"/>
      <c r="CN4684" s="1"/>
      <c r="CQ4684" s="1"/>
      <c r="CT4684" s="1"/>
      <c r="CU4684" s="1"/>
    </row>
    <row r="4685" spans="9:99" x14ac:dyDescent="0.2">
      <c r="I4685" s="1"/>
      <c r="L4685" s="1"/>
      <c r="O4685" s="1"/>
      <c r="R4685" s="1"/>
      <c r="U4685" s="1"/>
      <c r="X4685" s="1"/>
      <c r="AA4685" s="1"/>
      <c r="AD4685" s="1"/>
      <c r="AG4685" s="1"/>
      <c r="AK4685" s="1"/>
      <c r="AP4685" s="1"/>
      <c r="AS4685" s="1"/>
      <c r="AW4685" s="1"/>
      <c r="BB4685" s="1"/>
      <c r="BE4685" s="1"/>
      <c r="BH4685" s="1"/>
      <c r="BK4685" s="1"/>
      <c r="BN4685" s="1"/>
      <c r="BR4685" s="1"/>
      <c r="BW4685" s="1"/>
      <c r="BZ4685" s="1"/>
      <c r="CF4685" s="1"/>
      <c r="CN4685" s="1"/>
      <c r="CQ4685" s="1"/>
      <c r="CT4685" s="1"/>
      <c r="CU4685" s="1"/>
    </row>
    <row r="4686" spans="9:99" x14ac:dyDescent="0.2">
      <c r="I4686" s="1"/>
      <c r="L4686" s="1"/>
      <c r="O4686" s="1"/>
      <c r="R4686" s="1"/>
      <c r="U4686" s="1"/>
      <c r="X4686" s="1"/>
      <c r="AA4686" s="1"/>
      <c r="AD4686" s="1"/>
      <c r="AG4686" s="1"/>
      <c r="AK4686" s="1"/>
      <c r="AP4686" s="1"/>
      <c r="AS4686" s="1"/>
      <c r="AW4686" s="1"/>
      <c r="BB4686" s="1"/>
      <c r="BE4686" s="1"/>
      <c r="BH4686" s="1"/>
      <c r="BK4686" s="1"/>
      <c r="BN4686" s="1"/>
      <c r="BR4686" s="1"/>
      <c r="BW4686" s="1"/>
      <c r="BZ4686" s="1"/>
      <c r="CF4686" s="1"/>
      <c r="CN4686" s="1"/>
      <c r="CQ4686" s="1"/>
      <c r="CT4686" s="1"/>
      <c r="CU4686" s="1"/>
    </row>
    <row r="4687" spans="9:99" x14ac:dyDescent="0.2">
      <c r="I4687" s="1"/>
      <c r="L4687" s="1"/>
      <c r="O4687" s="1"/>
      <c r="R4687" s="1"/>
      <c r="U4687" s="1"/>
      <c r="X4687" s="1"/>
      <c r="AA4687" s="1"/>
      <c r="AD4687" s="1"/>
      <c r="AG4687" s="1"/>
      <c r="AK4687" s="1"/>
      <c r="AP4687" s="1"/>
      <c r="AS4687" s="1"/>
      <c r="AW4687" s="1"/>
      <c r="BB4687" s="1"/>
      <c r="BE4687" s="1"/>
      <c r="BH4687" s="1"/>
      <c r="BK4687" s="1"/>
      <c r="BN4687" s="1"/>
      <c r="BR4687" s="1"/>
      <c r="BW4687" s="1"/>
      <c r="BZ4687" s="1"/>
      <c r="CF4687" s="1"/>
      <c r="CN4687" s="1"/>
      <c r="CQ4687" s="1"/>
      <c r="CT4687" s="1"/>
      <c r="CU4687" s="1"/>
    </row>
    <row r="4688" spans="9:99" x14ac:dyDescent="0.2">
      <c r="I4688" s="1"/>
      <c r="L4688" s="1"/>
      <c r="O4688" s="1"/>
      <c r="R4688" s="1"/>
      <c r="U4688" s="1"/>
      <c r="X4688" s="1"/>
      <c r="AA4688" s="1"/>
      <c r="AD4688" s="1"/>
      <c r="AG4688" s="1"/>
      <c r="AK4688" s="1"/>
      <c r="AP4688" s="1"/>
      <c r="AS4688" s="1"/>
      <c r="AW4688" s="1"/>
      <c r="BB4688" s="1"/>
      <c r="BE4688" s="1"/>
      <c r="BH4688" s="1"/>
      <c r="BK4688" s="1"/>
      <c r="BN4688" s="1"/>
      <c r="BR4688" s="1"/>
      <c r="BW4688" s="1"/>
      <c r="BZ4688" s="1"/>
      <c r="CF4688" s="1"/>
      <c r="CN4688" s="1"/>
      <c r="CQ4688" s="1"/>
      <c r="CT4688" s="1"/>
      <c r="CU4688" s="1"/>
    </row>
    <row r="4689" spans="9:99" x14ac:dyDescent="0.2">
      <c r="I4689" s="1"/>
      <c r="L4689" s="1"/>
      <c r="O4689" s="1"/>
      <c r="R4689" s="1"/>
      <c r="U4689" s="1"/>
      <c r="X4689" s="1"/>
      <c r="AA4689" s="1"/>
      <c r="AD4689" s="1"/>
      <c r="AG4689" s="1"/>
      <c r="AK4689" s="1"/>
      <c r="AP4689" s="1"/>
      <c r="AS4689" s="1"/>
      <c r="AW4689" s="1"/>
      <c r="BB4689" s="1"/>
      <c r="BE4689" s="1"/>
      <c r="BH4689" s="1"/>
      <c r="BK4689" s="1"/>
      <c r="BN4689" s="1"/>
      <c r="BR4689" s="1"/>
      <c r="BW4689" s="1"/>
      <c r="BZ4689" s="1"/>
      <c r="CF4689" s="1"/>
      <c r="CN4689" s="1"/>
      <c r="CQ4689" s="1"/>
      <c r="CT4689" s="1"/>
      <c r="CU4689" s="1"/>
    </row>
    <row r="4690" spans="9:99" x14ac:dyDescent="0.2">
      <c r="I4690" s="1"/>
      <c r="L4690" s="1"/>
      <c r="O4690" s="1"/>
      <c r="R4690" s="1"/>
      <c r="U4690" s="1"/>
      <c r="X4690" s="1"/>
      <c r="AA4690" s="1"/>
      <c r="AD4690" s="1"/>
      <c r="AG4690" s="1"/>
      <c r="AK4690" s="1"/>
      <c r="AP4690" s="1"/>
      <c r="AS4690" s="1"/>
      <c r="AW4690" s="1"/>
      <c r="BB4690" s="1"/>
      <c r="BE4690" s="1"/>
      <c r="BH4690" s="1"/>
      <c r="BK4690" s="1"/>
      <c r="BN4690" s="1"/>
      <c r="BR4690" s="1"/>
      <c r="BW4690" s="1"/>
      <c r="BZ4690" s="1"/>
      <c r="CF4690" s="1"/>
      <c r="CN4690" s="1"/>
      <c r="CQ4690" s="1"/>
      <c r="CT4690" s="1"/>
      <c r="CU4690" s="1"/>
    </row>
    <row r="4691" spans="9:99" x14ac:dyDescent="0.2">
      <c r="I4691" s="1"/>
      <c r="L4691" s="1"/>
      <c r="O4691" s="1"/>
      <c r="R4691" s="1"/>
      <c r="U4691" s="1"/>
      <c r="X4691" s="1"/>
      <c r="AA4691" s="1"/>
      <c r="AD4691" s="1"/>
      <c r="AG4691" s="1"/>
      <c r="AK4691" s="1"/>
      <c r="AP4691" s="1"/>
      <c r="AS4691" s="1"/>
      <c r="AW4691" s="1"/>
      <c r="BB4691" s="1"/>
      <c r="BE4691" s="1"/>
      <c r="BH4691" s="1"/>
      <c r="BK4691" s="1"/>
      <c r="BN4691" s="1"/>
      <c r="BR4691" s="1"/>
      <c r="BW4691" s="1"/>
      <c r="BZ4691" s="1"/>
      <c r="CF4691" s="1"/>
      <c r="CN4691" s="1"/>
      <c r="CQ4691" s="1"/>
      <c r="CT4691" s="1"/>
      <c r="CU4691" s="1"/>
    </row>
    <row r="4692" spans="9:99" x14ac:dyDescent="0.2">
      <c r="I4692" s="1"/>
      <c r="L4692" s="1"/>
      <c r="O4692" s="1"/>
      <c r="R4692" s="1"/>
      <c r="U4692" s="1"/>
      <c r="X4692" s="1"/>
      <c r="AA4692" s="1"/>
      <c r="AD4692" s="1"/>
      <c r="AG4692" s="1"/>
      <c r="AK4692" s="1"/>
      <c r="AP4692" s="1"/>
      <c r="AS4692" s="1"/>
      <c r="AW4692" s="1"/>
      <c r="BB4692" s="1"/>
      <c r="BE4692" s="1"/>
      <c r="BH4692" s="1"/>
      <c r="BK4692" s="1"/>
      <c r="BN4692" s="1"/>
      <c r="BR4692" s="1"/>
      <c r="BW4692" s="1"/>
      <c r="BZ4692" s="1"/>
      <c r="CF4692" s="1"/>
      <c r="CN4692" s="1"/>
      <c r="CQ4692" s="1"/>
      <c r="CT4692" s="1"/>
      <c r="CU4692" s="1"/>
    </row>
    <row r="4693" spans="9:99" x14ac:dyDescent="0.2">
      <c r="I4693" s="1"/>
      <c r="L4693" s="1"/>
      <c r="O4693" s="1"/>
      <c r="R4693" s="1"/>
      <c r="U4693" s="1"/>
      <c r="X4693" s="1"/>
      <c r="AA4693" s="1"/>
      <c r="AD4693" s="1"/>
      <c r="AG4693" s="1"/>
      <c r="AK4693" s="1"/>
      <c r="AP4693" s="1"/>
      <c r="AS4693" s="1"/>
      <c r="AW4693" s="1"/>
      <c r="BB4693" s="1"/>
      <c r="BE4693" s="1"/>
      <c r="BH4693" s="1"/>
      <c r="BK4693" s="1"/>
      <c r="BN4693" s="1"/>
      <c r="BR4693" s="1"/>
      <c r="BW4693" s="1"/>
      <c r="BZ4693" s="1"/>
      <c r="CF4693" s="1"/>
      <c r="CN4693" s="1"/>
      <c r="CQ4693" s="1"/>
      <c r="CT4693" s="1"/>
      <c r="CU4693" s="1"/>
    </row>
    <row r="4694" spans="9:99" x14ac:dyDescent="0.2">
      <c r="I4694" s="1"/>
      <c r="L4694" s="1"/>
      <c r="O4694" s="1"/>
      <c r="R4694" s="1"/>
      <c r="U4694" s="1"/>
      <c r="X4694" s="1"/>
      <c r="AA4694" s="1"/>
      <c r="AD4694" s="1"/>
      <c r="AG4694" s="1"/>
      <c r="AK4694" s="1"/>
      <c r="AP4694" s="1"/>
      <c r="AS4694" s="1"/>
      <c r="AW4694" s="1"/>
      <c r="BB4694" s="1"/>
      <c r="BE4694" s="1"/>
      <c r="BH4694" s="1"/>
      <c r="BK4694" s="1"/>
      <c r="BN4694" s="1"/>
      <c r="BR4694" s="1"/>
      <c r="BW4694" s="1"/>
      <c r="BZ4694" s="1"/>
      <c r="CF4694" s="1"/>
      <c r="CN4694" s="1"/>
      <c r="CQ4694" s="1"/>
      <c r="CT4694" s="1"/>
      <c r="CU4694" s="1"/>
    </row>
    <row r="4695" spans="9:99" x14ac:dyDescent="0.2">
      <c r="I4695" s="1"/>
      <c r="L4695" s="1"/>
      <c r="O4695" s="1"/>
      <c r="R4695" s="1"/>
      <c r="U4695" s="1"/>
      <c r="X4695" s="1"/>
      <c r="AA4695" s="1"/>
      <c r="AD4695" s="1"/>
      <c r="AG4695" s="1"/>
      <c r="AK4695" s="1"/>
      <c r="AP4695" s="1"/>
      <c r="AS4695" s="1"/>
      <c r="AW4695" s="1"/>
      <c r="BB4695" s="1"/>
      <c r="BE4695" s="1"/>
      <c r="BH4695" s="1"/>
      <c r="BK4695" s="1"/>
      <c r="BN4695" s="1"/>
      <c r="BR4695" s="1"/>
      <c r="BW4695" s="1"/>
      <c r="BZ4695" s="1"/>
      <c r="CF4695" s="1"/>
      <c r="CN4695" s="1"/>
      <c r="CQ4695" s="1"/>
      <c r="CT4695" s="1"/>
      <c r="CU4695" s="1"/>
    </row>
    <row r="4696" spans="9:99" x14ac:dyDescent="0.2">
      <c r="I4696" s="1"/>
      <c r="L4696" s="1"/>
      <c r="O4696" s="1"/>
      <c r="R4696" s="1"/>
      <c r="U4696" s="1"/>
      <c r="X4696" s="1"/>
      <c r="AA4696" s="1"/>
      <c r="AD4696" s="1"/>
      <c r="AG4696" s="1"/>
      <c r="AK4696" s="1"/>
      <c r="AP4696" s="1"/>
      <c r="AS4696" s="1"/>
      <c r="AW4696" s="1"/>
      <c r="BB4696" s="1"/>
      <c r="BE4696" s="1"/>
      <c r="BH4696" s="1"/>
      <c r="BK4696" s="1"/>
      <c r="BN4696" s="1"/>
      <c r="BR4696" s="1"/>
      <c r="BW4696" s="1"/>
      <c r="BZ4696" s="1"/>
      <c r="CF4696" s="1"/>
      <c r="CN4696" s="1"/>
      <c r="CQ4696" s="1"/>
      <c r="CT4696" s="1"/>
      <c r="CU4696" s="1"/>
    </row>
    <row r="4697" spans="9:99" x14ac:dyDescent="0.2">
      <c r="I4697" s="1"/>
      <c r="L4697" s="1"/>
      <c r="O4697" s="1"/>
      <c r="R4697" s="1"/>
      <c r="U4697" s="1"/>
      <c r="X4697" s="1"/>
      <c r="AA4697" s="1"/>
      <c r="AD4697" s="1"/>
      <c r="AG4697" s="1"/>
      <c r="AK4697" s="1"/>
      <c r="AP4697" s="1"/>
      <c r="AS4697" s="1"/>
      <c r="AW4697" s="1"/>
      <c r="BB4697" s="1"/>
      <c r="BE4697" s="1"/>
      <c r="BH4697" s="1"/>
      <c r="BK4697" s="1"/>
      <c r="BN4697" s="1"/>
      <c r="BR4697" s="1"/>
      <c r="BW4697" s="1"/>
      <c r="BZ4697" s="1"/>
      <c r="CF4697" s="1"/>
      <c r="CN4697" s="1"/>
      <c r="CQ4697" s="1"/>
      <c r="CT4697" s="1"/>
      <c r="CU4697" s="1"/>
    </row>
    <row r="4698" spans="9:99" x14ac:dyDescent="0.2">
      <c r="I4698" s="1"/>
      <c r="L4698" s="1"/>
      <c r="O4698" s="1"/>
      <c r="R4698" s="1"/>
      <c r="U4698" s="1"/>
      <c r="X4698" s="1"/>
      <c r="AA4698" s="1"/>
      <c r="AD4698" s="1"/>
      <c r="AG4698" s="1"/>
      <c r="AK4698" s="1"/>
      <c r="AP4698" s="1"/>
      <c r="AS4698" s="1"/>
      <c r="AW4698" s="1"/>
      <c r="BB4698" s="1"/>
      <c r="BE4698" s="1"/>
      <c r="BH4698" s="1"/>
      <c r="BK4698" s="1"/>
      <c r="BN4698" s="1"/>
      <c r="BR4698" s="1"/>
      <c r="BW4698" s="1"/>
      <c r="BZ4698" s="1"/>
      <c r="CF4698" s="1"/>
      <c r="CN4698" s="1"/>
      <c r="CQ4698" s="1"/>
      <c r="CT4698" s="1"/>
      <c r="CU4698" s="1"/>
    </row>
    <row r="4699" spans="9:99" x14ac:dyDescent="0.2">
      <c r="I4699" s="1"/>
      <c r="L4699" s="1"/>
      <c r="O4699" s="1"/>
      <c r="R4699" s="1"/>
      <c r="U4699" s="1"/>
      <c r="X4699" s="1"/>
      <c r="AA4699" s="1"/>
      <c r="AD4699" s="1"/>
      <c r="AG4699" s="1"/>
      <c r="AK4699" s="1"/>
      <c r="AP4699" s="1"/>
      <c r="AS4699" s="1"/>
      <c r="AW4699" s="1"/>
      <c r="BB4699" s="1"/>
      <c r="BE4699" s="1"/>
      <c r="BH4699" s="1"/>
      <c r="BK4699" s="1"/>
      <c r="BN4699" s="1"/>
      <c r="BR4699" s="1"/>
      <c r="BW4699" s="1"/>
      <c r="BZ4699" s="1"/>
      <c r="CF4699" s="1"/>
      <c r="CN4699" s="1"/>
      <c r="CQ4699" s="1"/>
      <c r="CT4699" s="1"/>
      <c r="CU4699" s="1"/>
    </row>
    <row r="4700" spans="9:99" x14ac:dyDescent="0.2">
      <c r="I4700" s="1"/>
      <c r="L4700" s="1"/>
      <c r="O4700" s="1"/>
      <c r="R4700" s="1"/>
      <c r="U4700" s="1"/>
      <c r="X4700" s="1"/>
      <c r="AA4700" s="1"/>
      <c r="AD4700" s="1"/>
      <c r="AG4700" s="1"/>
      <c r="AK4700" s="1"/>
      <c r="AP4700" s="1"/>
      <c r="AS4700" s="1"/>
      <c r="AW4700" s="1"/>
      <c r="BB4700" s="1"/>
      <c r="BE4700" s="1"/>
      <c r="BH4700" s="1"/>
      <c r="BK4700" s="1"/>
      <c r="BN4700" s="1"/>
      <c r="BR4700" s="1"/>
      <c r="BW4700" s="1"/>
      <c r="BZ4700" s="1"/>
      <c r="CF4700" s="1"/>
      <c r="CN4700" s="1"/>
      <c r="CQ4700" s="1"/>
      <c r="CT4700" s="1"/>
      <c r="CU4700" s="1"/>
    </row>
    <row r="4701" spans="9:99" x14ac:dyDescent="0.2">
      <c r="I4701" s="1"/>
      <c r="L4701" s="1"/>
      <c r="O4701" s="1"/>
      <c r="R4701" s="1"/>
      <c r="U4701" s="1"/>
      <c r="X4701" s="1"/>
      <c r="AA4701" s="1"/>
      <c r="AD4701" s="1"/>
      <c r="AG4701" s="1"/>
      <c r="AK4701" s="1"/>
      <c r="AP4701" s="1"/>
      <c r="AS4701" s="1"/>
      <c r="AW4701" s="1"/>
      <c r="BB4701" s="1"/>
      <c r="BE4701" s="1"/>
      <c r="BH4701" s="1"/>
      <c r="BK4701" s="1"/>
      <c r="BN4701" s="1"/>
      <c r="BR4701" s="1"/>
      <c r="BW4701" s="1"/>
      <c r="BZ4701" s="1"/>
      <c r="CF4701" s="1"/>
      <c r="CN4701" s="1"/>
      <c r="CQ4701" s="1"/>
      <c r="CT4701" s="1"/>
      <c r="CU4701" s="1"/>
    </row>
    <row r="4702" spans="9:99" x14ac:dyDescent="0.2">
      <c r="I4702" s="1"/>
      <c r="L4702" s="1"/>
      <c r="O4702" s="1"/>
      <c r="R4702" s="1"/>
      <c r="U4702" s="1"/>
      <c r="X4702" s="1"/>
      <c r="AA4702" s="1"/>
      <c r="AD4702" s="1"/>
      <c r="AG4702" s="1"/>
      <c r="AK4702" s="1"/>
      <c r="AP4702" s="1"/>
      <c r="AS4702" s="1"/>
      <c r="AW4702" s="1"/>
      <c r="BB4702" s="1"/>
      <c r="BE4702" s="1"/>
      <c r="BH4702" s="1"/>
      <c r="BK4702" s="1"/>
      <c r="BN4702" s="1"/>
      <c r="BR4702" s="1"/>
      <c r="BW4702" s="1"/>
      <c r="BZ4702" s="1"/>
      <c r="CF4702" s="1"/>
      <c r="CN4702" s="1"/>
      <c r="CQ4702" s="1"/>
      <c r="CT4702" s="1"/>
      <c r="CU4702" s="1"/>
    </row>
    <row r="4703" spans="9:99" x14ac:dyDescent="0.2">
      <c r="I4703" s="1"/>
      <c r="L4703" s="1"/>
      <c r="O4703" s="1"/>
      <c r="R4703" s="1"/>
      <c r="U4703" s="1"/>
      <c r="X4703" s="1"/>
      <c r="AA4703" s="1"/>
      <c r="AD4703" s="1"/>
      <c r="AG4703" s="1"/>
      <c r="AK4703" s="1"/>
      <c r="AP4703" s="1"/>
      <c r="AS4703" s="1"/>
      <c r="AW4703" s="1"/>
      <c r="BB4703" s="1"/>
      <c r="BE4703" s="1"/>
      <c r="BH4703" s="1"/>
      <c r="BK4703" s="1"/>
      <c r="BN4703" s="1"/>
      <c r="BR4703" s="1"/>
      <c r="BW4703" s="1"/>
      <c r="BZ4703" s="1"/>
      <c r="CF4703" s="1"/>
      <c r="CN4703" s="1"/>
      <c r="CQ4703" s="1"/>
      <c r="CT4703" s="1"/>
      <c r="CU4703" s="1"/>
    </row>
    <row r="4704" spans="9:99" x14ac:dyDescent="0.2">
      <c r="I4704" s="1"/>
      <c r="L4704" s="1"/>
      <c r="O4704" s="1"/>
      <c r="R4704" s="1"/>
      <c r="U4704" s="1"/>
      <c r="X4704" s="1"/>
      <c r="AA4704" s="1"/>
      <c r="AD4704" s="1"/>
      <c r="AG4704" s="1"/>
      <c r="AK4704" s="1"/>
      <c r="AP4704" s="1"/>
      <c r="AS4704" s="1"/>
      <c r="AW4704" s="1"/>
      <c r="BB4704" s="1"/>
      <c r="BE4704" s="1"/>
      <c r="BH4704" s="1"/>
      <c r="BK4704" s="1"/>
      <c r="BN4704" s="1"/>
      <c r="BR4704" s="1"/>
      <c r="BW4704" s="1"/>
      <c r="BZ4704" s="1"/>
      <c r="CF4704" s="1"/>
      <c r="CN4704" s="1"/>
      <c r="CQ4704" s="1"/>
      <c r="CT4704" s="1"/>
      <c r="CU4704" s="1"/>
    </row>
    <row r="4705" spans="9:99" x14ac:dyDescent="0.2">
      <c r="I4705" s="1"/>
      <c r="L4705" s="1"/>
      <c r="O4705" s="1"/>
      <c r="R4705" s="1"/>
      <c r="U4705" s="1"/>
      <c r="X4705" s="1"/>
      <c r="AA4705" s="1"/>
      <c r="AD4705" s="1"/>
      <c r="AG4705" s="1"/>
      <c r="AK4705" s="1"/>
      <c r="AP4705" s="1"/>
      <c r="AS4705" s="1"/>
      <c r="AW4705" s="1"/>
      <c r="BB4705" s="1"/>
      <c r="BE4705" s="1"/>
      <c r="BH4705" s="1"/>
      <c r="BK4705" s="1"/>
      <c r="BN4705" s="1"/>
      <c r="BR4705" s="1"/>
      <c r="BW4705" s="1"/>
      <c r="BZ4705" s="1"/>
      <c r="CF4705" s="1"/>
      <c r="CN4705" s="1"/>
      <c r="CQ4705" s="1"/>
      <c r="CT4705" s="1"/>
      <c r="CU4705" s="1"/>
    </row>
    <row r="4706" spans="9:99" x14ac:dyDescent="0.2">
      <c r="I4706" s="1"/>
      <c r="L4706" s="1"/>
      <c r="O4706" s="1"/>
      <c r="R4706" s="1"/>
      <c r="U4706" s="1"/>
      <c r="X4706" s="1"/>
      <c r="AA4706" s="1"/>
      <c r="AD4706" s="1"/>
      <c r="AG4706" s="1"/>
      <c r="AK4706" s="1"/>
      <c r="AP4706" s="1"/>
      <c r="AS4706" s="1"/>
      <c r="AW4706" s="1"/>
      <c r="BB4706" s="1"/>
      <c r="BE4706" s="1"/>
      <c r="BH4706" s="1"/>
      <c r="BK4706" s="1"/>
      <c r="BN4706" s="1"/>
      <c r="BR4706" s="1"/>
      <c r="BW4706" s="1"/>
      <c r="BZ4706" s="1"/>
      <c r="CF4706" s="1"/>
      <c r="CN4706" s="1"/>
      <c r="CQ4706" s="1"/>
      <c r="CT4706" s="1"/>
      <c r="CU4706" s="1"/>
    </row>
    <row r="4707" spans="9:99" x14ac:dyDescent="0.2">
      <c r="I4707" s="1"/>
      <c r="L4707" s="1"/>
      <c r="O4707" s="1"/>
      <c r="R4707" s="1"/>
      <c r="U4707" s="1"/>
      <c r="X4707" s="1"/>
      <c r="AA4707" s="1"/>
      <c r="AD4707" s="1"/>
      <c r="AG4707" s="1"/>
      <c r="AK4707" s="1"/>
      <c r="AP4707" s="1"/>
      <c r="AS4707" s="1"/>
      <c r="AW4707" s="1"/>
      <c r="BB4707" s="1"/>
      <c r="BE4707" s="1"/>
      <c r="BH4707" s="1"/>
      <c r="BK4707" s="1"/>
      <c r="BN4707" s="1"/>
      <c r="BR4707" s="1"/>
      <c r="BW4707" s="1"/>
      <c r="BZ4707" s="1"/>
      <c r="CF4707" s="1"/>
      <c r="CN4707" s="1"/>
      <c r="CQ4707" s="1"/>
      <c r="CT4707" s="1"/>
      <c r="CU4707" s="1"/>
    </row>
    <row r="4708" spans="9:99" x14ac:dyDescent="0.2">
      <c r="I4708" s="1"/>
      <c r="L4708" s="1"/>
      <c r="O4708" s="1"/>
      <c r="R4708" s="1"/>
      <c r="U4708" s="1"/>
      <c r="X4708" s="1"/>
      <c r="AA4708" s="1"/>
      <c r="AD4708" s="1"/>
      <c r="AG4708" s="1"/>
      <c r="AK4708" s="1"/>
      <c r="AP4708" s="1"/>
      <c r="AS4708" s="1"/>
      <c r="AW4708" s="1"/>
      <c r="BB4708" s="1"/>
      <c r="BE4708" s="1"/>
      <c r="BH4708" s="1"/>
      <c r="BK4708" s="1"/>
      <c r="BN4708" s="1"/>
      <c r="BR4708" s="1"/>
      <c r="BW4708" s="1"/>
      <c r="BZ4708" s="1"/>
      <c r="CF4708" s="1"/>
      <c r="CN4708" s="1"/>
      <c r="CQ4708" s="1"/>
      <c r="CT4708" s="1"/>
      <c r="CU4708" s="1"/>
    </row>
    <row r="4709" spans="9:99" x14ac:dyDescent="0.2">
      <c r="I4709" s="1"/>
      <c r="L4709" s="1"/>
      <c r="O4709" s="1"/>
      <c r="R4709" s="1"/>
      <c r="U4709" s="1"/>
      <c r="X4709" s="1"/>
      <c r="AA4709" s="1"/>
      <c r="AD4709" s="1"/>
      <c r="AG4709" s="1"/>
      <c r="AK4709" s="1"/>
      <c r="AP4709" s="1"/>
      <c r="AS4709" s="1"/>
      <c r="AW4709" s="1"/>
      <c r="BB4709" s="1"/>
      <c r="BE4709" s="1"/>
      <c r="BH4709" s="1"/>
      <c r="BK4709" s="1"/>
      <c r="BN4709" s="1"/>
      <c r="BR4709" s="1"/>
      <c r="BW4709" s="1"/>
      <c r="BZ4709" s="1"/>
      <c r="CF4709" s="1"/>
      <c r="CN4709" s="1"/>
      <c r="CQ4709" s="1"/>
      <c r="CT4709" s="1"/>
      <c r="CU4709" s="1"/>
    </row>
    <row r="4710" spans="9:99" x14ac:dyDescent="0.2">
      <c r="I4710" s="1"/>
      <c r="L4710" s="1"/>
      <c r="O4710" s="1"/>
      <c r="R4710" s="1"/>
      <c r="U4710" s="1"/>
      <c r="X4710" s="1"/>
      <c r="AA4710" s="1"/>
      <c r="AD4710" s="1"/>
      <c r="AG4710" s="1"/>
      <c r="AK4710" s="1"/>
      <c r="AP4710" s="1"/>
      <c r="AS4710" s="1"/>
      <c r="AW4710" s="1"/>
      <c r="BB4710" s="1"/>
      <c r="BE4710" s="1"/>
      <c r="BH4710" s="1"/>
      <c r="BK4710" s="1"/>
      <c r="BN4710" s="1"/>
      <c r="BR4710" s="1"/>
      <c r="BW4710" s="1"/>
      <c r="BZ4710" s="1"/>
      <c r="CF4710" s="1"/>
      <c r="CN4710" s="1"/>
      <c r="CQ4710" s="1"/>
      <c r="CT4710" s="1"/>
      <c r="CU4710" s="1"/>
    </row>
    <row r="4711" spans="9:99" x14ac:dyDescent="0.2">
      <c r="I4711" s="1"/>
      <c r="L4711" s="1"/>
      <c r="O4711" s="1"/>
      <c r="R4711" s="1"/>
      <c r="U4711" s="1"/>
      <c r="X4711" s="1"/>
      <c r="AA4711" s="1"/>
      <c r="AD4711" s="1"/>
      <c r="AG4711" s="1"/>
      <c r="AK4711" s="1"/>
      <c r="AP4711" s="1"/>
      <c r="AS4711" s="1"/>
      <c r="AW4711" s="1"/>
      <c r="BB4711" s="1"/>
      <c r="BE4711" s="1"/>
      <c r="BH4711" s="1"/>
      <c r="BK4711" s="1"/>
      <c r="BN4711" s="1"/>
      <c r="BR4711" s="1"/>
      <c r="BW4711" s="1"/>
      <c r="BZ4711" s="1"/>
      <c r="CF4711" s="1"/>
      <c r="CN4711" s="1"/>
      <c r="CQ4711" s="1"/>
      <c r="CT4711" s="1"/>
      <c r="CU4711" s="1"/>
    </row>
    <row r="4712" spans="9:99" x14ac:dyDescent="0.2">
      <c r="I4712" s="1"/>
      <c r="L4712" s="1"/>
      <c r="O4712" s="1"/>
      <c r="R4712" s="1"/>
      <c r="U4712" s="1"/>
      <c r="X4712" s="1"/>
      <c r="AA4712" s="1"/>
      <c r="AD4712" s="1"/>
      <c r="AG4712" s="1"/>
      <c r="AK4712" s="1"/>
      <c r="AP4712" s="1"/>
      <c r="AS4712" s="1"/>
      <c r="AW4712" s="1"/>
      <c r="BB4712" s="1"/>
      <c r="BE4712" s="1"/>
      <c r="BH4712" s="1"/>
      <c r="BK4712" s="1"/>
      <c r="BN4712" s="1"/>
      <c r="BR4712" s="1"/>
      <c r="BW4712" s="1"/>
      <c r="BZ4712" s="1"/>
      <c r="CF4712" s="1"/>
      <c r="CN4712" s="1"/>
      <c r="CQ4712" s="1"/>
      <c r="CT4712" s="1"/>
      <c r="CU4712" s="1"/>
    </row>
    <row r="4713" spans="9:99" x14ac:dyDescent="0.2">
      <c r="I4713" s="1"/>
      <c r="L4713" s="1"/>
      <c r="O4713" s="1"/>
      <c r="R4713" s="1"/>
      <c r="U4713" s="1"/>
      <c r="X4713" s="1"/>
      <c r="AA4713" s="1"/>
      <c r="AD4713" s="1"/>
      <c r="AG4713" s="1"/>
      <c r="AK4713" s="1"/>
      <c r="AP4713" s="1"/>
      <c r="AS4713" s="1"/>
      <c r="AW4713" s="1"/>
      <c r="BB4713" s="1"/>
      <c r="BE4713" s="1"/>
      <c r="BH4713" s="1"/>
      <c r="BK4713" s="1"/>
      <c r="BN4713" s="1"/>
      <c r="BR4713" s="1"/>
      <c r="BW4713" s="1"/>
      <c r="BZ4713" s="1"/>
      <c r="CF4713" s="1"/>
      <c r="CN4713" s="1"/>
      <c r="CQ4713" s="1"/>
      <c r="CT4713" s="1"/>
      <c r="CU4713" s="1"/>
    </row>
    <row r="4714" spans="9:99" x14ac:dyDescent="0.2">
      <c r="I4714" s="1"/>
      <c r="L4714" s="1"/>
      <c r="O4714" s="1"/>
      <c r="R4714" s="1"/>
      <c r="U4714" s="1"/>
      <c r="X4714" s="1"/>
      <c r="AA4714" s="1"/>
      <c r="AD4714" s="1"/>
      <c r="AG4714" s="1"/>
      <c r="AK4714" s="1"/>
      <c r="AP4714" s="1"/>
      <c r="AS4714" s="1"/>
      <c r="AW4714" s="1"/>
      <c r="BB4714" s="1"/>
      <c r="BE4714" s="1"/>
      <c r="BH4714" s="1"/>
      <c r="BK4714" s="1"/>
      <c r="BN4714" s="1"/>
      <c r="BR4714" s="1"/>
      <c r="BW4714" s="1"/>
      <c r="BZ4714" s="1"/>
      <c r="CF4714" s="1"/>
      <c r="CN4714" s="1"/>
      <c r="CQ4714" s="1"/>
      <c r="CT4714" s="1"/>
      <c r="CU4714" s="1"/>
    </row>
    <row r="4715" spans="9:99" x14ac:dyDescent="0.2">
      <c r="I4715" s="1"/>
      <c r="L4715" s="1"/>
      <c r="O4715" s="1"/>
      <c r="R4715" s="1"/>
      <c r="U4715" s="1"/>
      <c r="X4715" s="1"/>
      <c r="AA4715" s="1"/>
      <c r="AD4715" s="1"/>
      <c r="AG4715" s="1"/>
      <c r="AK4715" s="1"/>
      <c r="AP4715" s="1"/>
      <c r="AS4715" s="1"/>
      <c r="AW4715" s="1"/>
      <c r="BB4715" s="1"/>
      <c r="BE4715" s="1"/>
      <c r="BH4715" s="1"/>
      <c r="BK4715" s="1"/>
      <c r="BN4715" s="1"/>
      <c r="BR4715" s="1"/>
      <c r="BW4715" s="1"/>
      <c r="BZ4715" s="1"/>
      <c r="CF4715" s="1"/>
      <c r="CN4715" s="1"/>
      <c r="CQ4715" s="1"/>
      <c r="CT4715" s="1"/>
      <c r="CU4715" s="1"/>
    </row>
    <row r="4716" spans="9:99" x14ac:dyDescent="0.2">
      <c r="I4716" s="1"/>
      <c r="L4716" s="1"/>
      <c r="O4716" s="1"/>
      <c r="R4716" s="1"/>
      <c r="U4716" s="1"/>
      <c r="X4716" s="1"/>
      <c r="AA4716" s="1"/>
      <c r="AD4716" s="1"/>
      <c r="AG4716" s="1"/>
      <c r="AK4716" s="1"/>
      <c r="AP4716" s="1"/>
      <c r="AS4716" s="1"/>
      <c r="AW4716" s="1"/>
      <c r="BB4716" s="1"/>
      <c r="BE4716" s="1"/>
      <c r="BH4716" s="1"/>
      <c r="BK4716" s="1"/>
      <c r="BN4716" s="1"/>
      <c r="BR4716" s="1"/>
      <c r="BW4716" s="1"/>
      <c r="BZ4716" s="1"/>
      <c r="CF4716" s="1"/>
      <c r="CN4716" s="1"/>
      <c r="CQ4716" s="1"/>
      <c r="CT4716" s="1"/>
      <c r="CU4716" s="1"/>
    </row>
    <row r="4717" spans="9:99" x14ac:dyDescent="0.2">
      <c r="I4717" s="1"/>
      <c r="L4717" s="1"/>
      <c r="O4717" s="1"/>
      <c r="R4717" s="1"/>
      <c r="U4717" s="1"/>
      <c r="X4717" s="1"/>
      <c r="AA4717" s="1"/>
      <c r="AD4717" s="1"/>
      <c r="AG4717" s="1"/>
      <c r="AK4717" s="1"/>
      <c r="AP4717" s="1"/>
      <c r="AS4717" s="1"/>
      <c r="AW4717" s="1"/>
      <c r="BB4717" s="1"/>
      <c r="BE4717" s="1"/>
      <c r="BH4717" s="1"/>
      <c r="BK4717" s="1"/>
      <c r="BN4717" s="1"/>
      <c r="BR4717" s="1"/>
      <c r="BW4717" s="1"/>
      <c r="BZ4717" s="1"/>
      <c r="CF4717" s="1"/>
      <c r="CN4717" s="1"/>
      <c r="CQ4717" s="1"/>
      <c r="CT4717" s="1"/>
      <c r="CU4717" s="1"/>
    </row>
    <row r="4718" spans="9:99" x14ac:dyDescent="0.2">
      <c r="I4718" s="1"/>
      <c r="L4718" s="1"/>
      <c r="O4718" s="1"/>
      <c r="R4718" s="1"/>
      <c r="U4718" s="1"/>
      <c r="X4718" s="1"/>
      <c r="AA4718" s="1"/>
      <c r="AD4718" s="1"/>
      <c r="AG4718" s="1"/>
      <c r="AK4718" s="1"/>
      <c r="AP4718" s="1"/>
      <c r="AS4718" s="1"/>
      <c r="AW4718" s="1"/>
      <c r="BB4718" s="1"/>
      <c r="BE4718" s="1"/>
      <c r="BH4718" s="1"/>
      <c r="BK4718" s="1"/>
      <c r="BN4718" s="1"/>
      <c r="BR4718" s="1"/>
      <c r="BW4718" s="1"/>
      <c r="BZ4718" s="1"/>
      <c r="CF4718" s="1"/>
      <c r="CN4718" s="1"/>
      <c r="CQ4718" s="1"/>
      <c r="CT4718" s="1"/>
      <c r="CU4718" s="1"/>
    </row>
    <row r="4719" spans="9:99" x14ac:dyDescent="0.2">
      <c r="I4719" s="1"/>
      <c r="L4719" s="1"/>
      <c r="O4719" s="1"/>
      <c r="R4719" s="1"/>
      <c r="U4719" s="1"/>
      <c r="X4719" s="1"/>
      <c r="AA4719" s="1"/>
      <c r="AD4719" s="1"/>
      <c r="AG4719" s="1"/>
      <c r="AK4719" s="1"/>
      <c r="AP4719" s="1"/>
      <c r="AS4719" s="1"/>
      <c r="AW4719" s="1"/>
      <c r="BB4719" s="1"/>
      <c r="BE4719" s="1"/>
      <c r="BH4719" s="1"/>
      <c r="BK4719" s="1"/>
      <c r="BN4719" s="1"/>
      <c r="BR4719" s="1"/>
      <c r="BW4719" s="1"/>
      <c r="BZ4719" s="1"/>
      <c r="CF4719" s="1"/>
      <c r="CN4719" s="1"/>
      <c r="CQ4719" s="1"/>
      <c r="CT4719" s="1"/>
      <c r="CU4719" s="1"/>
    </row>
    <row r="4720" spans="9:99" x14ac:dyDescent="0.2">
      <c r="I4720" s="1"/>
      <c r="L4720" s="1"/>
      <c r="O4720" s="1"/>
      <c r="R4720" s="1"/>
      <c r="U4720" s="1"/>
      <c r="X4720" s="1"/>
      <c r="AA4720" s="1"/>
      <c r="AD4720" s="1"/>
      <c r="AG4720" s="1"/>
      <c r="AK4720" s="1"/>
      <c r="AP4720" s="1"/>
      <c r="AS4720" s="1"/>
      <c r="AW4720" s="1"/>
      <c r="BB4720" s="1"/>
      <c r="BE4720" s="1"/>
      <c r="BH4720" s="1"/>
      <c r="BK4720" s="1"/>
      <c r="BN4720" s="1"/>
      <c r="BR4720" s="1"/>
      <c r="BW4720" s="1"/>
      <c r="BZ4720" s="1"/>
      <c r="CF4720" s="1"/>
      <c r="CN4720" s="1"/>
      <c r="CQ4720" s="1"/>
      <c r="CT4720" s="1"/>
      <c r="CU4720" s="1"/>
    </row>
    <row r="4721" spans="9:99" x14ac:dyDescent="0.2">
      <c r="I4721" s="1"/>
      <c r="L4721" s="1"/>
      <c r="O4721" s="1"/>
      <c r="R4721" s="1"/>
      <c r="U4721" s="1"/>
      <c r="X4721" s="1"/>
      <c r="AA4721" s="1"/>
      <c r="AD4721" s="1"/>
      <c r="AG4721" s="1"/>
      <c r="AK4721" s="1"/>
      <c r="AP4721" s="1"/>
      <c r="AS4721" s="1"/>
      <c r="AW4721" s="1"/>
      <c r="BB4721" s="1"/>
      <c r="BE4721" s="1"/>
      <c r="BH4721" s="1"/>
      <c r="BK4721" s="1"/>
      <c r="BN4721" s="1"/>
      <c r="BR4721" s="1"/>
      <c r="BW4721" s="1"/>
      <c r="BZ4721" s="1"/>
      <c r="CF4721" s="1"/>
      <c r="CN4721" s="1"/>
      <c r="CQ4721" s="1"/>
      <c r="CT4721" s="1"/>
      <c r="CU4721" s="1"/>
    </row>
    <row r="4722" spans="9:99" x14ac:dyDescent="0.2">
      <c r="I4722" s="1"/>
      <c r="L4722" s="1"/>
      <c r="O4722" s="1"/>
      <c r="R4722" s="1"/>
      <c r="U4722" s="1"/>
      <c r="X4722" s="1"/>
      <c r="AA4722" s="1"/>
      <c r="AD4722" s="1"/>
      <c r="AG4722" s="1"/>
      <c r="AK4722" s="1"/>
      <c r="AP4722" s="1"/>
      <c r="AS4722" s="1"/>
      <c r="AW4722" s="1"/>
      <c r="BB4722" s="1"/>
      <c r="BE4722" s="1"/>
      <c r="BH4722" s="1"/>
      <c r="BK4722" s="1"/>
      <c r="BN4722" s="1"/>
      <c r="BR4722" s="1"/>
      <c r="BW4722" s="1"/>
      <c r="BZ4722" s="1"/>
      <c r="CF4722" s="1"/>
      <c r="CN4722" s="1"/>
      <c r="CQ4722" s="1"/>
      <c r="CT4722" s="1"/>
      <c r="CU4722" s="1"/>
    </row>
    <row r="4723" spans="9:99" x14ac:dyDescent="0.2">
      <c r="I4723" s="1"/>
      <c r="L4723" s="1"/>
      <c r="O4723" s="1"/>
      <c r="R4723" s="1"/>
      <c r="U4723" s="1"/>
      <c r="X4723" s="1"/>
      <c r="AA4723" s="1"/>
      <c r="AD4723" s="1"/>
      <c r="AG4723" s="1"/>
      <c r="AK4723" s="1"/>
      <c r="AP4723" s="1"/>
      <c r="AS4723" s="1"/>
      <c r="AW4723" s="1"/>
      <c r="BB4723" s="1"/>
      <c r="BE4723" s="1"/>
      <c r="BH4723" s="1"/>
      <c r="BK4723" s="1"/>
      <c r="BN4723" s="1"/>
      <c r="BR4723" s="1"/>
      <c r="BW4723" s="1"/>
      <c r="BZ4723" s="1"/>
      <c r="CF4723" s="1"/>
      <c r="CN4723" s="1"/>
      <c r="CQ4723" s="1"/>
      <c r="CT4723" s="1"/>
      <c r="CU4723" s="1"/>
    </row>
    <row r="4724" spans="9:99" x14ac:dyDescent="0.2">
      <c r="I4724" s="1"/>
      <c r="L4724" s="1"/>
      <c r="O4724" s="1"/>
      <c r="R4724" s="1"/>
      <c r="U4724" s="1"/>
      <c r="X4724" s="1"/>
      <c r="AA4724" s="1"/>
      <c r="AD4724" s="1"/>
      <c r="AG4724" s="1"/>
      <c r="AK4724" s="1"/>
      <c r="AP4724" s="1"/>
      <c r="AS4724" s="1"/>
      <c r="AW4724" s="1"/>
      <c r="BB4724" s="1"/>
      <c r="BE4724" s="1"/>
      <c r="BH4724" s="1"/>
      <c r="BK4724" s="1"/>
      <c r="BN4724" s="1"/>
      <c r="BR4724" s="1"/>
      <c r="BW4724" s="1"/>
      <c r="BZ4724" s="1"/>
      <c r="CF4724" s="1"/>
      <c r="CN4724" s="1"/>
      <c r="CQ4724" s="1"/>
      <c r="CT4724" s="1"/>
      <c r="CU4724" s="1"/>
    </row>
    <row r="4725" spans="9:99" x14ac:dyDescent="0.2">
      <c r="I4725" s="1"/>
      <c r="L4725" s="1"/>
      <c r="O4725" s="1"/>
      <c r="R4725" s="1"/>
      <c r="U4725" s="1"/>
      <c r="X4725" s="1"/>
      <c r="AA4725" s="1"/>
      <c r="AD4725" s="1"/>
      <c r="AG4725" s="1"/>
      <c r="AK4725" s="1"/>
      <c r="AP4725" s="1"/>
      <c r="AS4725" s="1"/>
      <c r="AW4725" s="1"/>
      <c r="BB4725" s="1"/>
      <c r="BE4725" s="1"/>
      <c r="BH4725" s="1"/>
      <c r="BK4725" s="1"/>
      <c r="BN4725" s="1"/>
      <c r="BR4725" s="1"/>
      <c r="BW4725" s="1"/>
      <c r="BZ4725" s="1"/>
      <c r="CF4725" s="1"/>
      <c r="CN4725" s="1"/>
      <c r="CQ4725" s="1"/>
      <c r="CT4725" s="1"/>
      <c r="CU4725" s="1"/>
    </row>
    <row r="4726" spans="9:99" x14ac:dyDescent="0.2">
      <c r="I4726" s="1"/>
      <c r="L4726" s="1"/>
      <c r="O4726" s="1"/>
      <c r="R4726" s="1"/>
      <c r="U4726" s="1"/>
      <c r="X4726" s="1"/>
      <c r="AA4726" s="1"/>
      <c r="AD4726" s="1"/>
      <c r="AG4726" s="1"/>
      <c r="AK4726" s="1"/>
      <c r="AP4726" s="1"/>
      <c r="AS4726" s="1"/>
      <c r="AW4726" s="1"/>
      <c r="BB4726" s="1"/>
      <c r="BE4726" s="1"/>
      <c r="BH4726" s="1"/>
      <c r="BK4726" s="1"/>
      <c r="BN4726" s="1"/>
      <c r="BR4726" s="1"/>
      <c r="BW4726" s="1"/>
      <c r="BZ4726" s="1"/>
      <c r="CF4726" s="1"/>
      <c r="CN4726" s="1"/>
      <c r="CQ4726" s="1"/>
      <c r="CT4726" s="1"/>
      <c r="CU4726" s="1"/>
    </row>
    <row r="4727" spans="9:99" x14ac:dyDescent="0.2">
      <c r="I4727" s="1"/>
      <c r="L4727" s="1"/>
      <c r="O4727" s="1"/>
      <c r="R4727" s="1"/>
      <c r="U4727" s="1"/>
      <c r="X4727" s="1"/>
      <c r="AA4727" s="1"/>
      <c r="AD4727" s="1"/>
      <c r="AG4727" s="1"/>
      <c r="AK4727" s="1"/>
      <c r="AP4727" s="1"/>
      <c r="AS4727" s="1"/>
      <c r="AW4727" s="1"/>
      <c r="BB4727" s="1"/>
      <c r="BE4727" s="1"/>
      <c r="BH4727" s="1"/>
      <c r="BK4727" s="1"/>
      <c r="BN4727" s="1"/>
      <c r="BR4727" s="1"/>
      <c r="BW4727" s="1"/>
      <c r="BZ4727" s="1"/>
      <c r="CF4727" s="1"/>
      <c r="CN4727" s="1"/>
      <c r="CQ4727" s="1"/>
      <c r="CT4727" s="1"/>
      <c r="CU4727" s="1"/>
    </row>
    <row r="4728" spans="9:99" x14ac:dyDescent="0.2">
      <c r="I4728" s="1"/>
      <c r="L4728" s="1"/>
      <c r="O4728" s="1"/>
      <c r="R4728" s="1"/>
      <c r="U4728" s="1"/>
      <c r="X4728" s="1"/>
      <c r="AA4728" s="1"/>
      <c r="AD4728" s="1"/>
      <c r="AG4728" s="1"/>
      <c r="AK4728" s="1"/>
      <c r="AP4728" s="1"/>
      <c r="AS4728" s="1"/>
      <c r="AW4728" s="1"/>
      <c r="BB4728" s="1"/>
      <c r="BE4728" s="1"/>
      <c r="BH4728" s="1"/>
      <c r="BK4728" s="1"/>
      <c r="BN4728" s="1"/>
      <c r="BR4728" s="1"/>
      <c r="BW4728" s="1"/>
      <c r="BZ4728" s="1"/>
      <c r="CF4728" s="1"/>
      <c r="CN4728" s="1"/>
      <c r="CQ4728" s="1"/>
      <c r="CT4728" s="1"/>
      <c r="CU4728" s="1"/>
    </row>
    <row r="4729" spans="9:99" x14ac:dyDescent="0.2">
      <c r="I4729" s="1"/>
      <c r="L4729" s="1"/>
      <c r="O4729" s="1"/>
      <c r="R4729" s="1"/>
      <c r="U4729" s="1"/>
      <c r="X4729" s="1"/>
      <c r="AA4729" s="1"/>
      <c r="AD4729" s="1"/>
      <c r="AG4729" s="1"/>
      <c r="AK4729" s="1"/>
      <c r="AP4729" s="1"/>
      <c r="AS4729" s="1"/>
      <c r="AW4729" s="1"/>
      <c r="BB4729" s="1"/>
      <c r="BE4729" s="1"/>
      <c r="BH4729" s="1"/>
      <c r="BK4729" s="1"/>
      <c r="BN4729" s="1"/>
      <c r="BR4729" s="1"/>
      <c r="BW4729" s="1"/>
      <c r="BZ4729" s="1"/>
      <c r="CF4729" s="1"/>
      <c r="CN4729" s="1"/>
      <c r="CQ4729" s="1"/>
      <c r="CT4729" s="1"/>
      <c r="CU4729" s="1"/>
    </row>
    <row r="4730" spans="9:99" x14ac:dyDescent="0.2">
      <c r="I4730" s="1"/>
      <c r="L4730" s="1"/>
      <c r="O4730" s="1"/>
      <c r="R4730" s="1"/>
      <c r="U4730" s="1"/>
      <c r="X4730" s="1"/>
      <c r="AA4730" s="1"/>
      <c r="AD4730" s="1"/>
      <c r="AG4730" s="1"/>
      <c r="AK4730" s="1"/>
      <c r="AP4730" s="1"/>
      <c r="AS4730" s="1"/>
      <c r="AW4730" s="1"/>
      <c r="BB4730" s="1"/>
      <c r="BE4730" s="1"/>
      <c r="BH4730" s="1"/>
      <c r="BK4730" s="1"/>
      <c r="BN4730" s="1"/>
      <c r="BR4730" s="1"/>
      <c r="BW4730" s="1"/>
      <c r="BZ4730" s="1"/>
      <c r="CF4730" s="1"/>
      <c r="CN4730" s="1"/>
      <c r="CQ4730" s="1"/>
      <c r="CT4730" s="1"/>
      <c r="CU4730" s="1"/>
    </row>
    <row r="4731" spans="9:99" x14ac:dyDescent="0.2">
      <c r="I4731" s="1"/>
      <c r="L4731" s="1"/>
      <c r="O4731" s="1"/>
      <c r="R4731" s="1"/>
      <c r="U4731" s="1"/>
      <c r="X4731" s="1"/>
      <c r="AA4731" s="1"/>
      <c r="AD4731" s="1"/>
      <c r="AG4731" s="1"/>
      <c r="AK4731" s="1"/>
      <c r="AP4731" s="1"/>
      <c r="AS4731" s="1"/>
      <c r="AW4731" s="1"/>
      <c r="BB4731" s="1"/>
      <c r="BE4731" s="1"/>
      <c r="BH4731" s="1"/>
      <c r="BK4731" s="1"/>
      <c r="BN4731" s="1"/>
      <c r="BR4731" s="1"/>
      <c r="BW4731" s="1"/>
      <c r="BZ4731" s="1"/>
      <c r="CF4731" s="1"/>
      <c r="CN4731" s="1"/>
      <c r="CQ4731" s="1"/>
      <c r="CT4731" s="1"/>
      <c r="CU4731" s="1"/>
    </row>
    <row r="4732" spans="9:99" x14ac:dyDescent="0.2">
      <c r="I4732" s="1"/>
      <c r="L4732" s="1"/>
      <c r="O4732" s="1"/>
      <c r="R4732" s="1"/>
      <c r="U4732" s="1"/>
      <c r="X4732" s="1"/>
      <c r="AA4732" s="1"/>
      <c r="AD4732" s="1"/>
      <c r="AG4732" s="1"/>
      <c r="AK4732" s="1"/>
      <c r="AP4732" s="1"/>
      <c r="AS4732" s="1"/>
      <c r="AW4732" s="1"/>
      <c r="BB4732" s="1"/>
      <c r="BE4732" s="1"/>
      <c r="BH4732" s="1"/>
      <c r="BK4732" s="1"/>
      <c r="BN4732" s="1"/>
      <c r="BR4732" s="1"/>
      <c r="BW4732" s="1"/>
      <c r="BZ4732" s="1"/>
      <c r="CF4732" s="1"/>
      <c r="CN4732" s="1"/>
      <c r="CQ4732" s="1"/>
      <c r="CT4732" s="1"/>
      <c r="CU4732" s="1"/>
    </row>
    <row r="4733" spans="9:99" x14ac:dyDescent="0.2">
      <c r="I4733" s="1"/>
      <c r="L4733" s="1"/>
      <c r="O4733" s="1"/>
      <c r="R4733" s="1"/>
      <c r="U4733" s="1"/>
      <c r="X4733" s="1"/>
      <c r="AA4733" s="1"/>
      <c r="AD4733" s="1"/>
      <c r="AG4733" s="1"/>
      <c r="AK4733" s="1"/>
      <c r="AP4733" s="1"/>
      <c r="AS4733" s="1"/>
      <c r="AW4733" s="1"/>
      <c r="BB4733" s="1"/>
      <c r="BE4733" s="1"/>
      <c r="BH4733" s="1"/>
      <c r="BK4733" s="1"/>
      <c r="BN4733" s="1"/>
      <c r="BR4733" s="1"/>
      <c r="BW4733" s="1"/>
      <c r="BZ4733" s="1"/>
      <c r="CF4733" s="1"/>
      <c r="CN4733" s="1"/>
      <c r="CQ4733" s="1"/>
      <c r="CT4733" s="1"/>
      <c r="CU4733" s="1"/>
    </row>
    <row r="4734" spans="9:99" x14ac:dyDescent="0.2">
      <c r="I4734" s="1"/>
      <c r="L4734" s="1"/>
      <c r="O4734" s="1"/>
      <c r="R4734" s="1"/>
      <c r="U4734" s="1"/>
      <c r="X4734" s="1"/>
      <c r="AA4734" s="1"/>
      <c r="AD4734" s="1"/>
      <c r="AG4734" s="1"/>
      <c r="AK4734" s="1"/>
      <c r="AP4734" s="1"/>
      <c r="AS4734" s="1"/>
      <c r="AW4734" s="1"/>
      <c r="BB4734" s="1"/>
      <c r="BE4734" s="1"/>
      <c r="BH4734" s="1"/>
      <c r="BK4734" s="1"/>
      <c r="BN4734" s="1"/>
      <c r="BR4734" s="1"/>
      <c r="BW4734" s="1"/>
      <c r="BZ4734" s="1"/>
      <c r="CF4734" s="1"/>
      <c r="CN4734" s="1"/>
      <c r="CQ4734" s="1"/>
      <c r="CT4734" s="1"/>
      <c r="CU4734" s="1"/>
    </row>
    <row r="4735" spans="9:99" x14ac:dyDescent="0.2">
      <c r="I4735" s="1"/>
      <c r="L4735" s="1"/>
      <c r="O4735" s="1"/>
      <c r="R4735" s="1"/>
      <c r="U4735" s="1"/>
      <c r="X4735" s="1"/>
      <c r="AA4735" s="1"/>
      <c r="AD4735" s="1"/>
      <c r="AG4735" s="1"/>
      <c r="AK4735" s="1"/>
      <c r="AP4735" s="1"/>
      <c r="AS4735" s="1"/>
      <c r="AW4735" s="1"/>
      <c r="BB4735" s="1"/>
      <c r="BE4735" s="1"/>
      <c r="BH4735" s="1"/>
      <c r="BK4735" s="1"/>
      <c r="BN4735" s="1"/>
      <c r="BR4735" s="1"/>
      <c r="BW4735" s="1"/>
      <c r="BZ4735" s="1"/>
      <c r="CF4735" s="1"/>
      <c r="CN4735" s="1"/>
      <c r="CQ4735" s="1"/>
      <c r="CT4735" s="1"/>
      <c r="CU4735" s="1"/>
    </row>
    <row r="4736" spans="9:99" x14ac:dyDescent="0.2">
      <c r="I4736" s="1"/>
      <c r="L4736" s="1"/>
      <c r="O4736" s="1"/>
      <c r="R4736" s="1"/>
      <c r="U4736" s="1"/>
      <c r="X4736" s="1"/>
      <c r="AA4736" s="1"/>
      <c r="AD4736" s="1"/>
      <c r="AG4736" s="1"/>
      <c r="AK4736" s="1"/>
      <c r="AP4736" s="1"/>
      <c r="AS4736" s="1"/>
      <c r="AW4736" s="1"/>
      <c r="BB4736" s="1"/>
      <c r="BE4736" s="1"/>
      <c r="BH4736" s="1"/>
      <c r="BK4736" s="1"/>
      <c r="BN4736" s="1"/>
      <c r="BR4736" s="1"/>
      <c r="BW4736" s="1"/>
      <c r="BZ4736" s="1"/>
      <c r="CF4736" s="1"/>
      <c r="CN4736" s="1"/>
      <c r="CQ4736" s="1"/>
      <c r="CT4736" s="1"/>
      <c r="CU4736" s="1"/>
    </row>
    <row r="4737" spans="9:99" x14ac:dyDescent="0.2">
      <c r="I4737" s="1"/>
      <c r="L4737" s="1"/>
      <c r="O4737" s="1"/>
      <c r="R4737" s="1"/>
      <c r="U4737" s="1"/>
      <c r="X4737" s="1"/>
      <c r="AA4737" s="1"/>
      <c r="AD4737" s="1"/>
      <c r="AG4737" s="1"/>
      <c r="AK4737" s="1"/>
      <c r="AP4737" s="1"/>
      <c r="AS4737" s="1"/>
      <c r="AW4737" s="1"/>
      <c r="BB4737" s="1"/>
      <c r="BE4737" s="1"/>
      <c r="BH4737" s="1"/>
      <c r="BK4737" s="1"/>
      <c r="BN4737" s="1"/>
      <c r="BR4737" s="1"/>
      <c r="BW4737" s="1"/>
      <c r="BZ4737" s="1"/>
      <c r="CF4737" s="1"/>
      <c r="CN4737" s="1"/>
      <c r="CQ4737" s="1"/>
      <c r="CT4737" s="1"/>
      <c r="CU4737" s="1"/>
    </row>
    <row r="4738" spans="9:99" x14ac:dyDescent="0.2">
      <c r="I4738" s="1"/>
      <c r="L4738" s="1"/>
      <c r="O4738" s="1"/>
      <c r="R4738" s="1"/>
      <c r="U4738" s="1"/>
      <c r="X4738" s="1"/>
      <c r="AA4738" s="1"/>
      <c r="AD4738" s="1"/>
      <c r="AG4738" s="1"/>
      <c r="AK4738" s="1"/>
      <c r="AP4738" s="1"/>
      <c r="AS4738" s="1"/>
      <c r="AW4738" s="1"/>
      <c r="BB4738" s="1"/>
      <c r="BE4738" s="1"/>
      <c r="BH4738" s="1"/>
      <c r="BK4738" s="1"/>
      <c r="BN4738" s="1"/>
      <c r="BR4738" s="1"/>
      <c r="BW4738" s="1"/>
      <c r="BZ4738" s="1"/>
      <c r="CF4738" s="1"/>
      <c r="CN4738" s="1"/>
      <c r="CQ4738" s="1"/>
      <c r="CT4738" s="1"/>
      <c r="CU4738" s="1"/>
    </row>
    <row r="4739" spans="9:99" x14ac:dyDescent="0.2">
      <c r="I4739" s="1"/>
      <c r="L4739" s="1"/>
      <c r="O4739" s="1"/>
      <c r="R4739" s="1"/>
      <c r="U4739" s="1"/>
      <c r="X4739" s="1"/>
      <c r="AA4739" s="1"/>
      <c r="AD4739" s="1"/>
      <c r="AG4739" s="1"/>
      <c r="AK4739" s="1"/>
      <c r="AP4739" s="1"/>
      <c r="AS4739" s="1"/>
      <c r="AW4739" s="1"/>
      <c r="BB4739" s="1"/>
      <c r="BE4739" s="1"/>
      <c r="BH4739" s="1"/>
      <c r="BK4739" s="1"/>
      <c r="BN4739" s="1"/>
      <c r="BR4739" s="1"/>
      <c r="BW4739" s="1"/>
      <c r="BZ4739" s="1"/>
      <c r="CF4739" s="1"/>
      <c r="CN4739" s="1"/>
      <c r="CQ4739" s="1"/>
      <c r="CT4739" s="1"/>
      <c r="CU4739" s="1"/>
    </row>
    <row r="4740" spans="9:99" x14ac:dyDescent="0.2">
      <c r="I4740" s="1"/>
      <c r="L4740" s="1"/>
      <c r="O4740" s="1"/>
      <c r="R4740" s="1"/>
      <c r="U4740" s="1"/>
      <c r="X4740" s="1"/>
      <c r="AA4740" s="1"/>
      <c r="AD4740" s="1"/>
      <c r="AG4740" s="1"/>
      <c r="AK4740" s="1"/>
      <c r="AP4740" s="1"/>
      <c r="AS4740" s="1"/>
      <c r="AW4740" s="1"/>
      <c r="BB4740" s="1"/>
      <c r="BE4740" s="1"/>
      <c r="BH4740" s="1"/>
      <c r="BK4740" s="1"/>
      <c r="BN4740" s="1"/>
      <c r="BR4740" s="1"/>
      <c r="BW4740" s="1"/>
      <c r="BZ4740" s="1"/>
      <c r="CF4740" s="1"/>
      <c r="CN4740" s="1"/>
      <c r="CQ4740" s="1"/>
      <c r="CT4740" s="1"/>
      <c r="CU4740" s="1"/>
    </row>
    <row r="4741" spans="9:99" x14ac:dyDescent="0.2">
      <c r="I4741" s="1"/>
      <c r="L4741" s="1"/>
      <c r="O4741" s="1"/>
      <c r="R4741" s="1"/>
      <c r="U4741" s="1"/>
      <c r="X4741" s="1"/>
      <c r="AA4741" s="1"/>
      <c r="AD4741" s="1"/>
      <c r="AG4741" s="1"/>
      <c r="AK4741" s="1"/>
      <c r="AP4741" s="1"/>
      <c r="AS4741" s="1"/>
      <c r="AW4741" s="1"/>
      <c r="BB4741" s="1"/>
      <c r="BE4741" s="1"/>
      <c r="BH4741" s="1"/>
      <c r="BK4741" s="1"/>
      <c r="BN4741" s="1"/>
      <c r="BR4741" s="1"/>
      <c r="BW4741" s="1"/>
      <c r="BZ4741" s="1"/>
      <c r="CF4741" s="1"/>
      <c r="CN4741" s="1"/>
      <c r="CQ4741" s="1"/>
      <c r="CT4741" s="1"/>
      <c r="CU4741" s="1"/>
    </row>
    <row r="4742" spans="9:99" x14ac:dyDescent="0.2">
      <c r="I4742" s="1"/>
      <c r="L4742" s="1"/>
      <c r="O4742" s="1"/>
      <c r="R4742" s="1"/>
      <c r="U4742" s="1"/>
      <c r="X4742" s="1"/>
      <c r="AA4742" s="1"/>
      <c r="AD4742" s="1"/>
      <c r="AG4742" s="1"/>
      <c r="AK4742" s="1"/>
      <c r="AP4742" s="1"/>
      <c r="AS4742" s="1"/>
      <c r="AW4742" s="1"/>
      <c r="BB4742" s="1"/>
      <c r="BE4742" s="1"/>
      <c r="BH4742" s="1"/>
      <c r="BK4742" s="1"/>
      <c r="BN4742" s="1"/>
      <c r="BR4742" s="1"/>
      <c r="BW4742" s="1"/>
      <c r="BZ4742" s="1"/>
      <c r="CF4742" s="1"/>
      <c r="CN4742" s="1"/>
      <c r="CQ4742" s="1"/>
      <c r="CT4742" s="1"/>
      <c r="CU4742" s="1"/>
    </row>
    <row r="4743" spans="9:99" x14ac:dyDescent="0.2">
      <c r="I4743" s="1"/>
      <c r="L4743" s="1"/>
      <c r="O4743" s="1"/>
      <c r="R4743" s="1"/>
      <c r="U4743" s="1"/>
      <c r="X4743" s="1"/>
      <c r="AA4743" s="1"/>
      <c r="AD4743" s="1"/>
      <c r="AG4743" s="1"/>
      <c r="AK4743" s="1"/>
      <c r="AP4743" s="1"/>
      <c r="AS4743" s="1"/>
      <c r="AW4743" s="1"/>
      <c r="BB4743" s="1"/>
      <c r="BE4743" s="1"/>
      <c r="BH4743" s="1"/>
      <c r="BK4743" s="1"/>
      <c r="BN4743" s="1"/>
      <c r="BR4743" s="1"/>
      <c r="BW4743" s="1"/>
      <c r="BZ4743" s="1"/>
      <c r="CF4743" s="1"/>
      <c r="CN4743" s="1"/>
      <c r="CQ4743" s="1"/>
      <c r="CT4743" s="1"/>
      <c r="CU4743" s="1"/>
    </row>
    <row r="4744" spans="9:99" x14ac:dyDescent="0.2">
      <c r="I4744" s="1"/>
      <c r="L4744" s="1"/>
      <c r="O4744" s="1"/>
      <c r="R4744" s="1"/>
      <c r="U4744" s="1"/>
      <c r="X4744" s="1"/>
      <c r="AA4744" s="1"/>
      <c r="AD4744" s="1"/>
      <c r="AG4744" s="1"/>
      <c r="AK4744" s="1"/>
      <c r="AP4744" s="1"/>
      <c r="AS4744" s="1"/>
      <c r="AW4744" s="1"/>
      <c r="BB4744" s="1"/>
      <c r="BE4744" s="1"/>
      <c r="BH4744" s="1"/>
      <c r="BK4744" s="1"/>
      <c r="BN4744" s="1"/>
      <c r="BR4744" s="1"/>
      <c r="BW4744" s="1"/>
      <c r="BZ4744" s="1"/>
      <c r="CF4744" s="1"/>
      <c r="CN4744" s="1"/>
      <c r="CQ4744" s="1"/>
      <c r="CT4744" s="1"/>
      <c r="CU4744" s="1"/>
    </row>
    <row r="4745" spans="9:99" x14ac:dyDescent="0.2">
      <c r="I4745" s="1"/>
      <c r="L4745" s="1"/>
      <c r="O4745" s="1"/>
      <c r="R4745" s="1"/>
      <c r="U4745" s="1"/>
      <c r="X4745" s="1"/>
      <c r="AA4745" s="1"/>
      <c r="AD4745" s="1"/>
      <c r="AG4745" s="1"/>
      <c r="AK4745" s="1"/>
      <c r="AP4745" s="1"/>
      <c r="AS4745" s="1"/>
      <c r="AW4745" s="1"/>
      <c r="BB4745" s="1"/>
      <c r="BE4745" s="1"/>
      <c r="BH4745" s="1"/>
      <c r="BK4745" s="1"/>
      <c r="BN4745" s="1"/>
      <c r="BR4745" s="1"/>
      <c r="BW4745" s="1"/>
      <c r="BZ4745" s="1"/>
      <c r="CF4745" s="1"/>
      <c r="CN4745" s="1"/>
      <c r="CQ4745" s="1"/>
      <c r="CT4745" s="1"/>
      <c r="CU4745" s="1"/>
    </row>
    <row r="4746" spans="9:99" x14ac:dyDescent="0.2">
      <c r="I4746" s="1"/>
      <c r="L4746" s="1"/>
      <c r="O4746" s="1"/>
      <c r="R4746" s="1"/>
      <c r="U4746" s="1"/>
      <c r="X4746" s="1"/>
      <c r="AA4746" s="1"/>
      <c r="AD4746" s="1"/>
      <c r="AG4746" s="1"/>
      <c r="AK4746" s="1"/>
      <c r="AP4746" s="1"/>
      <c r="AS4746" s="1"/>
      <c r="AW4746" s="1"/>
      <c r="BB4746" s="1"/>
      <c r="BE4746" s="1"/>
      <c r="BH4746" s="1"/>
      <c r="BK4746" s="1"/>
      <c r="BN4746" s="1"/>
      <c r="BR4746" s="1"/>
      <c r="BW4746" s="1"/>
      <c r="BZ4746" s="1"/>
      <c r="CF4746" s="1"/>
      <c r="CN4746" s="1"/>
      <c r="CQ4746" s="1"/>
      <c r="CT4746" s="1"/>
      <c r="CU4746" s="1"/>
    </row>
    <row r="4747" spans="9:99" x14ac:dyDescent="0.2">
      <c r="I4747" s="1"/>
      <c r="L4747" s="1"/>
      <c r="O4747" s="1"/>
      <c r="R4747" s="1"/>
      <c r="U4747" s="1"/>
      <c r="X4747" s="1"/>
      <c r="AA4747" s="1"/>
      <c r="AD4747" s="1"/>
      <c r="AG4747" s="1"/>
      <c r="AK4747" s="1"/>
      <c r="AP4747" s="1"/>
      <c r="AS4747" s="1"/>
      <c r="AW4747" s="1"/>
      <c r="BB4747" s="1"/>
      <c r="BE4747" s="1"/>
      <c r="BH4747" s="1"/>
      <c r="BK4747" s="1"/>
      <c r="BN4747" s="1"/>
      <c r="BR4747" s="1"/>
      <c r="BW4747" s="1"/>
      <c r="BZ4747" s="1"/>
      <c r="CF4747" s="1"/>
      <c r="CN4747" s="1"/>
      <c r="CQ4747" s="1"/>
      <c r="CT4747" s="1"/>
      <c r="CU4747" s="1"/>
    </row>
    <row r="4748" spans="9:99" x14ac:dyDescent="0.2">
      <c r="I4748" s="1"/>
      <c r="L4748" s="1"/>
      <c r="O4748" s="1"/>
      <c r="R4748" s="1"/>
      <c r="U4748" s="1"/>
      <c r="X4748" s="1"/>
      <c r="AA4748" s="1"/>
      <c r="AD4748" s="1"/>
      <c r="AG4748" s="1"/>
      <c r="AK4748" s="1"/>
      <c r="AP4748" s="1"/>
      <c r="AS4748" s="1"/>
      <c r="AW4748" s="1"/>
      <c r="BB4748" s="1"/>
      <c r="BE4748" s="1"/>
      <c r="BH4748" s="1"/>
      <c r="BK4748" s="1"/>
      <c r="BN4748" s="1"/>
      <c r="BR4748" s="1"/>
      <c r="BW4748" s="1"/>
      <c r="BZ4748" s="1"/>
      <c r="CF4748" s="1"/>
      <c r="CN4748" s="1"/>
      <c r="CQ4748" s="1"/>
      <c r="CT4748" s="1"/>
      <c r="CU4748" s="1"/>
    </row>
    <row r="4749" spans="9:99" x14ac:dyDescent="0.2">
      <c r="I4749" s="1"/>
      <c r="L4749" s="1"/>
      <c r="O4749" s="1"/>
      <c r="R4749" s="1"/>
      <c r="U4749" s="1"/>
      <c r="X4749" s="1"/>
      <c r="AA4749" s="1"/>
      <c r="AD4749" s="1"/>
      <c r="AG4749" s="1"/>
      <c r="AK4749" s="1"/>
      <c r="AP4749" s="1"/>
      <c r="AS4749" s="1"/>
      <c r="AW4749" s="1"/>
      <c r="BB4749" s="1"/>
      <c r="BE4749" s="1"/>
      <c r="BH4749" s="1"/>
      <c r="BK4749" s="1"/>
      <c r="BN4749" s="1"/>
      <c r="BR4749" s="1"/>
      <c r="BW4749" s="1"/>
      <c r="BZ4749" s="1"/>
      <c r="CF4749" s="1"/>
      <c r="CN4749" s="1"/>
      <c r="CQ4749" s="1"/>
      <c r="CT4749" s="1"/>
      <c r="CU4749" s="1"/>
    </row>
    <row r="4750" spans="9:99" x14ac:dyDescent="0.2">
      <c r="I4750" s="1"/>
      <c r="L4750" s="1"/>
      <c r="O4750" s="1"/>
      <c r="R4750" s="1"/>
      <c r="U4750" s="1"/>
      <c r="X4750" s="1"/>
      <c r="AA4750" s="1"/>
      <c r="AD4750" s="1"/>
      <c r="AG4750" s="1"/>
      <c r="AK4750" s="1"/>
      <c r="AP4750" s="1"/>
      <c r="AS4750" s="1"/>
      <c r="AW4750" s="1"/>
      <c r="BB4750" s="1"/>
      <c r="BE4750" s="1"/>
      <c r="BH4750" s="1"/>
      <c r="BK4750" s="1"/>
      <c r="BN4750" s="1"/>
      <c r="BR4750" s="1"/>
      <c r="BW4750" s="1"/>
      <c r="BZ4750" s="1"/>
      <c r="CF4750" s="1"/>
      <c r="CN4750" s="1"/>
      <c r="CQ4750" s="1"/>
      <c r="CT4750" s="1"/>
      <c r="CU4750" s="1"/>
    </row>
    <row r="4751" spans="9:99" x14ac:dyDescent="0.2">
      <c r="I4751" s="1"/>
      <c r="L4751" s="1"/>
      <c r="O4751" s="1"/>
      <c r="R4751" s="1"/>
      <c r="U4751" s="1"/>
      <c r="X4751" s="1"/>
      <c r="AA4751" s="1"/>
      <c r="AD4751" s="1"/>
      <c r="AG4751" s="1"/>
      <c r="AK4751" s="1"/>
      <c r="AP4751" s="1"/>
      <c r="AS4751" s="1"/>
      <c r="AW4751" s="1"/>
      <c r="BB4751" s="1"/>
      <c r="BE4751" s="1"/>
      <c r="BH4751" s="1"/>
      <c r="BK4751" s="1"/>
      <c r="BN4751" s="1"/>
      <c r="BR4751" s="1"/>
      <c r="BW4751" s="1"/>
      <c r="BZ4751" s="1"/>
      <c r="CF4751" s="1"/>
      <c r="CN4751" s="1"/>
      <c r="CQ4751" s="1"/>
      <c r="CT4751" s="1"/>
      <c r="CU4751" s="1"/>
    </row>
    <row r="4752" spans="9:99" x14ac:dyDescent="0.2">
      <c r="I4752" s="1"/>
      <c r="L4752" s="1"/>
      <c r="O4752" s="1"/>
      <c r="R4752" s="1"/>
      <c r="U4752" s="1"/>
      <c r="X4752" s="1"/>
      <c r="AA4752" s="1"/>
      <c r="AD4752" s="1"/>
      <c r="AG4752" s="1"/>
      <c r="AK4752" s="1"/>
      <c r="AP4752" s="1"/>
      <c r="AS4752" s="1"/>
      <c r="AW4752" s="1"/>
      <c r="BB4752" s="1"/>
      <c r="BE4752" s="1"/>
      <c r="BH4752" s="1"/>
      <c r="BK4752" s="1"/>
      <c r="BN4752" s="1"/>
      <c r="BR4752" s="1"/>
      <c r="BW4752" s="1"/>
      <c r="BZ4752" s="1"/>
      <c r="CF4752" s="1"/>
      <c r="CN4752" s="1"/>
      <c r="CQ4752" s="1"/>
      <c r="CT4752" s="1"/>
      <c r="CU4752" s="1"/>
    </row>
    <row r="4753" spans="9:99" x14ac:dyDescent="0.2">
      <c r="I4753" s="1"/>
      <c r="L4753" s="1"/>
      <c r="O4753" s="1"/>
      <c r="R4753" s="1"/>
      <c r="U4753" s="1"/>
      <c r="X4753" s="1"/>
      <c r="AA4753" s="1"/>
      <c r="AD4753" s="1"/>
      <c r="AG4753" s="1"/>
      <c r="AK4753" s="1"/>
      <c r="AP4753" s="1"/>
      <c r="AS4753" s="1"/>
      <c r="AW4753" s="1"/>
      <c r="BB4753" s="1"/>
      <c r="BE4753" s="1"/>
      <c r="BH4753" s="1"/>
      <c r="BK4753" s="1"/>
      <c r="BN4753" s="1"/>
      <c r="BR4753" s="1"/>
      <c r="BW4753" s="1"/>
      <c r="BZ4753" s="1"/>
      <c r="CF4753" s="1"/>
      <c r="CN4753" s="1"/>
      <c r="CQ4753" s="1"/>
      <c r="CT4753" s="1"/>
      <c r="CU4753" s="1"/>
    </row>
    <row r="4754" spans="9:99" x14ac:dyDescent="0.2">
      <c r="I4754" s="1"/>
      <c r="L4754" s="1"/>
      <c r="O4754" s="1"/>
      <c r="R4754" s="1"/>
      <c r="U4754" s="1"/>
      <c r="X4754" s="1"/>
      <c r="AA4754" s="1"/>
      <c r="AD4754" s="1"/>
      <c r="AG4754" s="1"/>
      <c r="AK4754" s="1"/>
      <c r="AP4754" s="1"/>
      <c r="AS4754" s="1"/>
      <c r="AW4754" s="1"/>
      <c r="BB4754" s="1"/>
      <c r="BE4754" s="1"/>
      <c r="BH4754" s="1"/>
      <c r="BK4754" s="1"/>
      <c r="BN4754" s="1"/>
      <c r="BR4754" s="1"/>
      <c r="BW4754" s="1"/>
      <c r="BZ4754" s="1"/>
      <c r="CF4754" s="1"/>
      <c r="CN4754" s="1"/>
      <c r="CQ4754" s="1"/>
      <c r="CT4754" s="1"/>
      <c r="CU4754" s="1"/>
    </row>
    <row r="4755" spans="9:99" x14ac:dyDescent="0.2">
      <c r="I4755" s="1"/>
      <c r="L4755" s="1"/>
      <c r="O4755" s="1"/>
      <c r="R4755" s="1"/>
      <c r="U4755" s="1"/>
      <c r="X4755" s="1"/>
      <c r="AA4755" s="1"/>
      <c r="AD4755" s="1"/>
      <c r="AG4755" s="1"/>
      <c r="AK4755" s="1"/>
      <c r="AP4755" s="1"/>
      <c r="AS4755" s="1"/>
      <c r="AW4755" s="1"/>
      <c r="BB4755" s="1"/>
      <c r="BE4755" s="1"/>
      <c r="BH4755" s="1"/>
      <c r="BK4755" s="1"/>
      <c r="BN4755" s="1"/>
      <c r="BR4755" s="1"/>
      <c r="BW4755" s="1"/>
      <c r="BZ4755" s="1"/>
      <c r="CF4755" s="1"/>
      <c r="CN4755" s="1"/>
      <c r="CQ4755" s="1"/>
      <c r="CT4755" s="1"/>
      <c r="CU4755" s="1"/>
    </row>
    <row r="4756" spans="9:99" x14ac:dyDescent="0.2">
      <c r="I4756" s="1"/>
      <c r="L4756" s="1"/>
      <c r="O4756" s="1"/>
      <c r="R4756" s="1"/>
      <c r="U4756" s="1"/>
      <c r="X4756" s="1"/>
      <c r="AA4756" s="1"/>
      <c r="AD4756" s="1"/>
      <c r="AG4756" s="1"/>
      <c r="AK4756" s="1"/>
      <c r="AP4756" s="1"/>
      <c r="AS4756" s="1"/>
      <c r="AW4756" s="1"/>
      <c r="BB4756" s="1"/>
      <c r="BE4756" s="1"/>
      <c r="BH4756" s="1"/>
      <c r="BK4756" s="1"/>
      <c r="BN4756" s="1"/>
      <c r="BR4756" s="1"/>
      <c r="BW4756" s="1"/>
      <c r="BZ4756" s="1"/>
      <c r="CF4756" s="1"/>
      <c r="CN4756" s="1"/>
      <c r="CQ4756" s="1"/>
      <c r="CT4756" s="1"/>
      <c r="CU4756" s="1"/>
    </row>
    <row r="4757" spans="9:99" x14ac:dyDescent="0.2">
      <c r="I4757" s="1"/>
      <c r="L4757" s="1"/>
      <c r="O4757" s="1"/>
      <c r="R4757" s="1"/>
      <c r="U4757" s="1"/>
      <c r="X4757" s="1"/>
      <c r="AA4757" s="1"/>
      <c r="AD4757" s="1"/>
      <c r="AG4757" s="1"/>
      <c r="AK4757" s="1"/>
      <c r="AP4757" s="1"/>
      <c r="AS4757" s="1"/>
      <c r="AW4757" s="1"/>
      <c r="BB4757" s="1"/>
      <c r="BE4757" s="1"/>
      <c r="BH4757" s="1"/>
      <c r="BK4757" s="1"/>
      <c r="BN4757" s="1"/>
      <c r="BR4757" s="1"/>
      <c r="BW4757" s="1"/>
      <c r="BZ4757" s="1"/>
      <c r="CF4757" s="1"/>
      <c r="CN4757" s="1"/>
      <c r="CQ4757" s="1"/>
      <c r="CT4757" s="1"/>
      <c r="CU4757" s="1"/>
    </row>
    <row r="4758" spans="9:99" x14ac:dyDescent="0.2">
      <c r="I4758" s="1"/>
      <c r="L4758" s="1"/>
      <c r="O4758" s="1"/>
      <c r="R4758" s="1"/>
      <c r="U4758" s="1"/>
      <c r="X4758" s="1"/>
      <c r="AA4758" s="1"/>
      <c r="AD4758" s="1"/>
      <c r="AG4758" s="1"/>
      <c r="AK4758" s="1"/>
      <c r="AP4758" s="1"/>
      <c r="AS4758" s="1"/>
      <c r="AW4758" s="1"/>
      <c r="BB4758" s="1"/>
      <c r="BE4758" s="1"/>
      <c r="BH4758" s="1"/>
      <c r="BK4758" s="1"/>
      <c r="BN4758" s="1"/>
      <c r="BR4758" s="1"/>
      <c r="BW4758" s="1"/>
      <c r="BZ4758" s="1"/>
      <c r="CF4758" s="1"/>
      <c r="CN4758" s="1"/>
      <c r="CQ4758" s="1"/>
      <c r="CT4758" s="1"/>
      <c r="CU4758" s="1"/>
    </row>
    <row r="4759" spans="9:99" x14ac:dyDescent="0.2">
      <c r="I4759" s="1"/>
      <c r="L4759" s="1"/>
      <c r="O4759" s="1"/>
      <c r="R4759" s="1"/>
      <c r="U4759" s="1"/>
      <c r="X4759" s="1"/>
      <c r="AA4759" s="1"/>
      <c r="AD4759" s="1"/>
      <c r="AG4759" s="1"/>
      <c r="AK4759" s="1"/>
      <c r="AP4759" s="1"/>
      <c r="AS4759" s="1"/>
      <c r="AW4759" s="1"/>
      <c r="BB4759" s="1"/>
      <c r="BE4759" s="1"/>
      <c r="BH4759" s="1"/>
      <c r="BK4759" s="1"/>
      <c r="BN4759" s="1"/>
      <c r="BR4759" s="1"/>
      <c r="BW4759" s="1"/>
      <c r="BZ4759" s="1"/>
      <c r="CF4759" s="1"/>
      <c r="CN4759" s="1"/>
      <c r="CQ4759" s="1"/>
      <c r="CT4759" s="1"/>
      <c r="CU4759" s="1"/>
    </row>
    <row r="4760" spans="9:99" x14ac:dyDescent="0.2">
      <c r="I4760" s="1"/>
      <c r="L4760" s="1"/>
      <c r="O4760" s="1"/>
      <c r="R4760" s="1"/>
      <c r="U4760" s="1"/>
      <c r="X4760" s="1"/>
      <c r="AA4760" s="1"/>
      <c r="AD4760" s="1"/>
      <c r="AG4760" s="1"/>
      <c r="AK4760" s="1"/>
      <c r="AP4760" s="1"/>
      <c r="AS4760" s="1"/>
      <c r="AW4760" s="1"/>
      <c r="BB4760" s="1"/>
      <c r="BE4760" s="1"/>
      <c r="BH4760" s="1"/>
      <c r="BK4760" s="1"/>
      <c r="BN4760" s="1"/>
      <c r="BR4760" s="1"/>
      <c r="BW4760" s="1"/>
      <c r="BZ4760" s="1"/>
      <c r="CF4760" s="1"/>
      <c r="CN4760" s="1"/>
      <c r="CQ4760" s="1"/>
      <c r="CT4760" s="1"/>
      <c r="CU4760" s="1"/>
    </row>
    <row r="4761" spans="9:99" x14ac:dyDescent="0.2">
      <c r="I4761" s="1"/>
      <c r="L4761" s="1"/>
      <c r="O4761" s="1"/>
      <c r="R4761" s="1"/>
      <c r="U4761" s="1"/>
      <c r="X4761" s="1"/>
      <c r="AA4761" s="1"/>
      <c r="AD4761" s="1"/>
      <c r="AG4761" s="1"/>
      <c r="AK4761" s="1"/>
      <c r="AP4761" s="1"/>
      <c r="AS4761" s="1"/>
      <c r="AW4761" s="1"/>
      <c r="BB4761" s="1"/>
      <c r="BE4761" s="1"/>
      <c r="BH4761" s="1"/>
      <c r="BK4761" s="1"/>
      <c r="BN4761" s="1"/>
      <c r="BR4761" s="1"/>
      <c r="BW4761" s="1"/>
      <c r="BZ4761" s="1"/>
      <c r="CF4761" s="1"/>
      <c r="CN4761" s="1"/>
      <c r="CQ4761" s="1"/>
      <c r="CT4761" s="1"/>
      <c r="CU4761" s="1"/>
    </row>
    <row r="4762" spans="9:99" x14ac:dyDescent="0.2">
      <c r="I4762" s="1"/>
      <c r="L4762" s="1"/>
      <c r="O4762" s="1"/>
      <c r="R4762" s="1"/>
      <c r="U4762" s="1"/>
      <c r="X4762" s="1"/>
      <c r="AA4762" s="1"/>
      <c r="AD4762" s="1"/>
      <c r="AG4762" s="1"/>
      <c r="AK4762" s="1"/>
      <c r="AP4762" s="1"/>
      <c r="AS4762" s="1"/>
      <c r="AW4762" s="1"/>
      <c r="BB4762" s="1"/>
      <c r="BE4762" s="1"/>
      <c r="BH4762" s="1"/>
      <c r="BK4762" s="1"/>
      <c r="BN4762" s="1"/>
      <c r="BR4762" s="1"/>
      <c r="BW4762" s="1"/>
      <c r="BZ4762" s="1"/>
      <c r="CF4762" s="1"/>
      <c r="CN4762" s="1"/>
      <c r="CQ4762" s="1"/>
      <c r="CT4762" s="1"/>
      <c r="CU4762" s="1"/>
    </row>
    <row r="4763" spans="9:99" x14ac:dyDescent="0.2">
      <c r="I4763" s="1"/>
      <c r="L4763" s="1"/>
      <c r="O4763" s="1"/>
      <c r="R4763" s="1"/>
      <c r="U4763" s="1"/>
      <c r="X4763" s="1"/>
      <c r="AA4763" s="1"/>
      <c r="AD4763" s="1"/>
      <c r="AG4763" s="1"/>
      <c r="AK4763" s="1"/>
      <c r="AP4763" s="1"/>
      <c r="AS4763" s="1"/>
      <c r="AW4763" s="1"/>
      <c r="BB4763" s="1"/>
      <c r="BE4763" s="1"/>
      <c r="BH4763" s="1"/>
      <c r="BK4763" s="1"/>
      <c r="BN4763" s="1"/>
      <c r="BR4763" s="1"/>
      <c r="BW4763" s="1"/>
      <c r="BZ4763" s="1"/>
      <c r="CF4763" s="1"/>
      <c r="CN4763" s="1"/>
      <c r="CQ4763" s="1"/>
      <c r="CT4763" s="1"/>
      <c r="CU4763" s="1"/>
    </row>
    <row r="4764" spans="9:99" x14ac:dyDescent="0.2">
      <c r="I4764" s="1"/>
      <c r="L4764" s="1"/>
      <c r="O4764" s="1"/>
      <c r="R4764" s="1"/>
      <c r="U4764" s="1"/>
      <c r="X4764" s="1"/>
      <c r="AA4764" s="1"/>
      <c r="AD4764" s="1"/>
      <c r="AG4764" s="1"/>
      <c r="AK4764" s="1"/>
      <c r="AP4764" s="1"/>
      <c r="AS4764" s="1"/>
      <c r="AW4764" s="1"/>
      <c r="BB4764" s="1"/>
      <c r="BE4764" s="1"/>
      <c r="BH4764" s="1"/>
      <c r="BK4764" s="1"/>
      <c r="BN4764" s="1"/>
      <c r="BR4764" s="1"/>
      <c r="BW4764" s="1"/>
      <c r="BZ4764" s="1"/>
      <c r="CF4764" s="1"/>
      <c r="CN4764" s="1"/>
      <c r="CQ4764" s="1"/>
      <c r="CT4764" s="1"/>
      <c r="CU4764" s="1"/>
    </row>
    <row r="4765" spans="9:99" x14ac:dyDescent="0.2">
      <c r="I4765" s="1"/>
      <c r="L4765" s="1"/>
      <c r="O4765" s="1"/>
      <c r="R4765" s="1"/>
      <c r="U4765" s="1"/>
      <c r="X4765" s="1"/>
      <c r="AA4765" s="1"/>
      <c r="AD4765" s="1"/>
      <c r="AG4765" s="1"/>
      <c r="AK4765" s="1"/>
      <c r="AP4765" s="1"/>
      <c r="AS4765" s="1"/>
      <c r="AW4765" s="1"/>
      <c r="BB4765" s="1"/>
      <c r="BE4765" s="1"/>
      <c r="BH4765" s="1"/>
      <c r="BK4765" s="1"/>
      <c r="BN4765" s="1"/>
      <c r="BR4765" s="1"/>
      <c r="BW4765" s="1"/>
      <c r="BZ4765" s="1"/>
      <c r="CF4765" s="1"/>
      <c r="CN4765" s="1"/>
      <c r="CQ4765" s="1"/>
      <c r="CT4765" s="1"/>
      <c r="CU4765" s="1"/>
    </row>
    <row r="4766" spans="9:99" x14ac:dyDescent="0.2">
      <c r="I4766" s="1"/>
      <c r="L4766" s="1"/>
      <c r="O4766" s="1"/>
      <c r="R4766" s="1"/>
      <c r="U4766" s="1"/>
      <c r="X4766" s="1"/>
      <c r="AA4766" s="1"/>
      <c r="AD4766" s="1"/>
      <c r="AG4766" s="1"/>
      <c r="AK4766" s="1"/>
      <c r="AP4766" s="1"/>
      <c r="AS4766" s="1"/>
      <c r="AW4766" s="1"/>
      <c r="BB4766" s="1"/>
      <c r="BE4766" s="1"/>
      <c r="BH4766" s="1"/>
      <c r="BK4766" s="1"/>
      <c r="BN4766" s="1"/>
      <c r="BR4766" s="1"/>
      <c r="BW4766" s="1"/>
      <c r="BZ4766" s="1"/>
      <c r="CF4766" s="1"/>
      <c r="CN4766" s="1"/>
      <c r="CQ4766" s="1"/>
      <c r="CT4766" s="1"/>
      <c r="CU4766" s="1"/>
    </row>
    <row r="4767" spans="9:99" x14ac:dyDescent="0.2">
      <c r="I4767" s="1"/>
      <c r="L4767" s="1"/>
      <c r="O4767" s="1"/>
      <c r="R4767" s="1"/>
      <c r="U4767" s="1"/>
      <c r="X4767" s="1"/>
      <c r="AA4767" s="1"/>
      <c r="AD4767" s="1"/>
      <c r="AG4767" s="1"/>
      <c r="AK4767" s="1"/>
      <c r="AP4767" s="1"/>
      <c r="AS4767" s="1"/>
      <c r="AW4767" s="1"/>
      <c r="BB4767" s="1"/>
      <c r="BE4767" s="1"/>
      <c r="BH4767" s="1"/>
      <c r="BK4767" s="1"/>
      <c r="BN4767" s="1"/>
      <c r="BR4767" s="1"/>
      <c r="BW4767" s="1"/>
      <c r="BZ4767" s="1"/>
      <c r="CF4767" s="1"/>
      <c r="CN4767" s="1"/>
      <c r="CQ4767" s="1"/>
      <c r="CT4767" s="1"/>
      <c r="CU4767" s="1"/>
    </row>
    <row r="4768" spans="9:99" x14ac:dyDescent="0.2">
      <c r="I4768" s="1"/>
      <c r="L4768" s="1"/>
      <c r="O4768" s="1"/>
      <c r="R4768" s="1"/>
      <c r="U4768" s="1"/>
      <c r="X4768" s="1"/>
      <c r="AA4768" s="1"/>
      <c r="AD4768" s="1"/>
      <c r="AG4768" s="1"/>
      <c r="AK4768" s="1"/>
      <c r="AP4768" s="1"/>
      <c r="AS4768" s="1"/>
      <c r="AW4768" s="1"/>
      <c r="BB4768" s="1"/>
      <c r="BE4768" s="1"/>
      <c r="BH4768" s="1"/>
      <c r="BK4768" s="1"/>
      <c r="BN4768" s="1"/>
      <c r="BR4768" s="1"/>
      <c r="BW4768" s="1"/>
      <c r="BZ4768" s="1"/>
      <c r="CF4768" s="1"/>
      <c r="CN4768" s="1"/>
      <c r="CQ4768" s="1"/>
      <c r="CT4768" s="1"/>
      <c r="CU4768" s="1"/>
    </row>
    <row r="4769" spans="9:99" x14ac:dyDescent="0.2">
      <c r="I4769" s="1"/>
      <c r="L4769" s="1"/>
      <c r="O4769" s="1"/>
      <c r="R4769" s="1"/>
      <c r="U4769" s="1"/>
      <c r="X4769" s="1"/>
      <c r="AA4769" s="1"/>
      <c r="AD4769" s="1"/>
      <c r="AG4769" s="1"/>
      <c r="AK4769" s="1"/>
      <c r="AP4769" s="1"/>
      <c r="AS4769" s="1"/>
      <c r="AW4769" s="1"/>
      <c r="BB4769" s="1"/>
      <c r="BE4769" s="1"/>
      <c r="BH4769" s="1"/>
      <c r="BK4769" s="1"/>
      <c r="BN4769" s="1"/>
      <c r="BR4769" s="1"/>
      <c r="BW4769" s="1"/>
      <c r="BZ4769" s="1"/>
      <c r="CF4769" s="1"/>
      <c r="CN4769" s="1"/>
      <c r="CQ4769" s="1"/>
      <c r="CT4769" s="1"/>
      <c r="CU4769" s="1"/>
    </row>
    <row r="4770" spans="9:99" x14ac:dyDescent="0.2">
      <c r="I4770" s="1"/>
      <c r="L4770" s="1"/>
      <c r="O4770" s="1"/>
      <c r="R4770" s="1"/>
      <c r="U4770" s="1"/>
      <c r="X4770" s="1"/>
      <c r="AA4770" s="1"/>
      <c r="AD4770" s="1"/>
      <c r="AG4770" s="1"/>
      <c r="AK4770" s="1"/>
      <c r="AP4770" s="1"/>
      <c r="AS4770" s="1"/>
      <c r="AW4770" s="1"/>
      <c r="BB4770" s="1"/>
      <c r="BE4770" s="1"/>
      <c r="BH4770" s="1"/>
      <c r="BK4770" s="1"/>
      <c r="BN4770" s="1"/>
      <c r="BR4770" s="1"/>
      <c r="BW4770" s="1"/>
      <c r="BZ4770" s="1"/>
      <c r="CF4770" s="1"/>
      <c r="CN4770" s="1"/>
      <c r="CQ4770" s="1"/>
      <c r="CT4770" s="1"/>
      <c r="CU4770" s="1"/>
    </row>
    <row r="4771" spans="9:99" x14ac:dyDescent="0.2">
      <c r="I4771" s="1"/>
      <c r="L4771" s="1"/>
      <c r="O4771" s="1"/>
      <c r="R4771" s="1"/>
      <c r="U4771" s="1"/>
      <c r="X4771" s="1"/>
      <c r="AA4771" s="1"/>
      <c r="AD4771" s="1"/>
      <c r="AG4771" s="1"/>
      <c r="AK4771" s="1"/>
      <c r="AP4771" s="1"/>
      <c r="AS4771" s="1"/>
      <c r="AW4771" s="1"/>
      <c r="BB4771" s="1"/>
      <c r="BE4771" s="1"/>
      <c r="BH4771" s="1"/>
      <c r="BK4771" s="1"/>
      <c r="BN4771" s="1"/>
      <c r="BR4771" s="1"/>
      <c r="BW4771" s="1"/>
      <c r="BZ4771" s="1"/>
      <c r="CF4771" s="1"/>
      <c r="CN4771" s="1"/>
      <c r="CQ4771" s="1"/>
      <c r="CT4771" s="1"/>
      <c r="CU4771" s="1"/>
    </row>
    <row r="4772" spans="9:99" x14ac:dyDescent="0.2">
      <c r="I4772" s="1"/>
      <c r="L4772" s="1"/>
      <c r="O4772" s="1"/>
      <c r="R4772" s="1"/>
      <c r="U4772" s="1"/>
      <c r="X4772" s="1"/>
      <c r="AA4772" s="1"/>
      <c r="AD4772" s="1"/>
      <c r="AG4772" s="1"/>
      <c r="AK4772" s="1"/>
      <c r="AP4772" s="1"/>
      <c r="AS4772" s="1"/>
      <c r="AW4772" s="1"/>
      <c r="BB4772" s="1"/>
      <c r="BE4772" s="1"/>
      <c r="BH4772" s="1"/>
      <c r="BK4772" s="1"/>
      <c r="BN4772" s="1"/>
      <c r="BR4772" s="1"/>
      <c r="BW4772" s="1"/>
      <c r="BZ4772" s="1"/>
      <c r="CF4772" s="1"/>
      <c r="CN4772" s="1"/>
      <c r="CQ4772" s="1"/>
      <c r="CT4772" s="1"/>
      <c r="CU4772" s="1"/>
    </row>
    <row r="4773" spans="9:99" x14ac:dyDescent="0.2">
      <c r="I4773" s="1"/>
      <c r="L4773" s="1"/>
      <c r="O4773" s="1"/>
      <c r="R4773" s="1"/>
      <c r="U4773" s="1"/>
      <c r="X4773" s="1"/>
      <c r="AA4773" s="1"/>
      <c r="AD4773" s="1"/>
      <c r="AG4773" s="1"/>
      <c r="AK4773" s="1"/>
      <c r="AP4773" s="1"/>
      <c r="AS4773" s="1"/>
      <c r="AW4773" s="1"/>
      <c r="BB4773" s="1"/>
      <c r="BE4773" s="1"/>
      <c r="BH4773" s="1"/>
      <c r="BK4773" s="1"/>
      <c r="BN4773" s="1"/>
      <c r="BR4773" s="1"/>
      <c r="BW4773" s="1"/>
      <c r="BZ4773" s="1"/>
      <c r="CF4773" s="1"/>
      <c r="CN4773" s="1"/>
      <c r="CQ4773" s="1"/>
      <c r="CT4773" s="1"/>
      <c r="CU4773" s="1"/>
    </row>
    <row r="4774" spans="9:99" x14ac:dyDescent="0.2">
      <c r="I4774" s="1"/>
      <c r="L4774" s="1"/>
      <c r="O4774" s="1"/>
      <c r="R4774" s="1"/>
      <c r="U4774" s="1"/>
      <c r="X4774" s="1"/>
      <c r="AA4774" s="1"/>
      <c r="AD4774" s="1"/>
      <c r="AG4774" s="1"/>
      <c r="AK4774" s="1"/>
      <c r="AP4774" s="1"/>
      <c r="AS4774" s="1"/>
      <c r="AW4774" s="1"/>
      <c r="BB4774" s="1"/>
      <c r="BE4774" s="1"/>
      <c r="BH4774" s="1"/>
      <c r="BK4774" s="1"/>
      <c r="BN4774" s="1"/>
      <c r="BR4774" s="1"/>
      <c r="BW4774" s="1"/>
      <c r="BZ4774" s="1"/>
      <c r="CF4774" s="1"/>
      <c r="CN4774" s="1"/>
      <c r="CQ4774" s="1"/>
      <c r="CT4774" s="1"/>
      <c r="CU4774" s="1"/>
    </row>
    <row r="4775" spans="9:99" x14ac:dyDescent="0.2">
      <c r="I4775" s="1"/>
      <c r="L4775" s="1"/>
      <c r="O4775" s="1"/>
      <c r="R4775" s="1"/>
      <c r="U4775" s="1"/>
      <c r="X4775" s="1"/>
      <c r="AA4775" s="1"/>
      <c r="AD4775" s="1"/>
      <c r="AG4775" s="1"/>
      <c r="AK4775" s="1"/>
      <c r="AP4775" s="1"/>
      <c r="AS4775" s="1"/>
      <c r="AW4775" s="1"/>
      <c r="BB4775" s="1"/>
      <c r="BE4775" s="1"/>
      <c r="BH4775" s="1"/>
      <c r="BK4775" s="1"/>
      <c r="BN4775" s="1"/>
      <c r="BR4775" s="1"/>
      <c r="BW4775" s="1"/>
      <c r="BZ4775" s="1"/>
      <c r="CF4775" s="1"/>
      <c r="CN4775" s="1"/>
      <c r="CQ4775" s="1"/>
      <c r="CT4775" s="1"/>
      <c r="CU4775" s="1"/>
    </row>
    <row r="4776" spans="9:99" x14ac:dyDescent="0.2">
      <c r="I4776" s="1"/>
      <c r="L4776" s="1"/>
      <c r="O4776" s="1"/>
      <c r="R4776" s="1"/>
      <c r="U4776" s="1"/>
      <c r="X4776" s="1"/>
      <c r="AA4776" s="1"/>
      <c r="AD4776" s="1"/>
      <c r="AG4776" s="1"/>
      <c r="AK4776" s="1"/>
      <c r="AP4776" s="1"/>
      <c r="AS4776" s="1"/>
      <c r="AW4776" s="1"/>
      <c r="BB4776" s="1"/>
      <c r="BE4776" s="1"/>
      <c r="BH4776" s="1"/>
      <c r="BK4776" s="1"/>
      <c r="BN4776" s="1"/>
      <c r="BR4776" s="1"/>
      <c r="BW4776" s="1"/>
      <c r="BZ4776" s="1"/>
      <c r="CF4776" s="1"/>
      <c r="CN4776" s="1"/>
      <c r="CQ4776" s="1"/>
      <c r="CT4776" s="1"/>
      <c r="CU4776" s="1"/>
    </row>
    <row r="4777" spans="9:99" x14ac:dyDescent="0.2">
      <c r="I4777" s="1"/>
      <c r="L4777" s="1"/>
      <c r="O4777" s="1"/>
      <c r="R4777" s="1"/>
      <c r="U4777" s="1"/>
      <c r="X4777" s="1"/>
      <c r="AA4777" s="1"/>
      <c r="AD4777" s="1"/>
      <c r="AG4777" s="1"/>
      <c r="AK4777" s="1"/>
      <c r="AP4777" s="1"/>
      <c r="AS4777" s="1"/>
      <c r="AW4777" s="1"/>
      <c r="BB4777" s="1"/>
      <c r="BE4777" s="1"/>
      <c r="BH4777" s="1"/>
      <c r="BK4777" s="1"/>
      <c r="BN4777" s="1"/>
      <c r="BR4777" s="1"/>
      <c r="BW4777" s="1"/>
      <c r="BZ4777" s="1"/>
      <c r="CF4777" s="1"/>
      <c r="CN4777" s="1"/>
      <c r="CQ4777" s="1"/>
      <c r="CT4777" s="1"/>
      <c r="CU4777" s="1"/>
    </row>
    <row r="4778" spans="9:99" x14ac:dyDescent="0.2">
      <c r="I4778" s="1"/>
      <c r="L4778" s="1"/>
      <c r="O4778" s="1"/>
      <c r="R4778" s="1"/>
      <c r="U4778" s="1"/>
      <c r="X4778" s="1"/>
      <c r="AA4778" s="1"/>
      <c r="AD4778" s="1"/>
      <c r="AG4778" s="1"/>
      <c r="AK4778" s="1"/>
      <c r="AP4778" s="1"/>
      <c r="AS4778" s="1"/>
      <c r="AW4778" s="1"/>
      <c r="BB4778" s="1"/>
      <c r="BE4778" s="1"/>
      <c r="BH4778" s="1"/>
      <c r="BK4778" s="1"/>
      <c r="BN4778" s="1"/>
      <c r="BR4778" s="1"/>
      <c r="BW4778" s="1"/>
      <c r="BZ4778" s="1"/>
      <c r="CF4778" s="1"/>
      <c r="CN4778" s="1"/>
      <c r="CQ4778" s="1"/>
      <c r="CT4778" s="1"/>
      <c r="CU4778" s="1"/>
    </row>
    <row r="4779" spans="9:99" x14ac:dyDescent="0.2">
      <c r="I4779" s="1"/>
      <c r="L4779" s="1"/>
      <c r="O4779" s="1"/>
      <c r="R4779" s="1"/>
      <c r="U4779" s="1"/>
      <c r="X4779" s="1"/>
      <c r="AA4779" s="1"/>
      <c r="AD4779" s="1"/>
      <c r="AG4779" s="1"/>
      <c r="AK4779" s="1"/>
      <c r="AP4779" s="1"/>
      <c r="AS4779" s="1"/>
      <c r="AW4779" s="1"/>
      <c r="BB4779" s="1"/>
      <c r="BE4779" s="1"/>
      <c r="BH4779" s="1"/>
      <c r="BK4779" s="1"/>
      <c r="BN4779" s="1"/>
      <c r="BR4779" s="1"/>
      <c r="BW4779" s="1"/>
      <c r="BZ4779" s="1"/>
      <c r="CF4779" s="1"/>
      <c r="CN4779" s="1"/>
      <c r="CQ4779" s="1"/>
      <c r="CT4779" s="1"/>
      <c r="CU4779" s="1"/>
    </row>
    <row r="4780" spans="9:99" x14ac:dyDescent="0.2">
      <c r="I4780" s="1"/>
      <c r="L4780" s="1"/>
      <c r="O4780" s="1"/>
      <c r="R4780" s="1"/>
      <c r="U4780" s="1"/>
      <c r="X4780" s="1"/>
      <c r="AA4780" s="1"/>
      <c r="AD4780" s="1"/>
      <c r="AG4780" s="1"/>
      <c r="AK4780" s="1"/>
      <c r="AP4780" s="1"/>
      <c r="AS4780" s="1"/>
      <c r="AW4780" s="1"/>
      <c r="BB4780" s="1"/>
      <c r="BE4780" s="1"/>
      <c r="BH4780" s="1"/>
      <c r="BK4780" s="1"/>
      <c r="BN4780" s="1"/>
      <c r="BR4780" s="1"/>
      <c r="BW4780" s="1"/>
      <c r="BZ4780" s="1"/>
      <c r="CF4780" s="1"/>
      <c r="CN4780" s="1"/>
      <c r="CQ4780" s="1"/>
      <c r="CT4780" s="1"/>
      <c r="CU4780" s="1"/>
    </row>
    <row r="4781" spans="9:99" x14ac:dyDescent="0.2">
      <c r="I4781" s="1"/>
      <c r="L4781" s="1"/>
      <c r="O4781" s="1"/>
      <c r="R4781" s="1"/>
      <c r="U4781" s="1"/>
      <c r="X4781" s="1"/>
      <c r="AA4781" s="1"/>
      <c r="AD4781" s="1"/>
      <c r="AG4781" s="1"/>
      <c r="AK4781" s="1"/>
      <c r="AP4781" s="1"/>
      <c r="AS4781" s="1"/>
      <c r="AW4781" s="1"/>
      <c r="BB4781" s="1"/>
      <c r="BE4781" s="1"/>
      <c r="BH4781" s="1"/>
      <c r="BK4781" s="1"/>
      <c r="BN4781" s="1"/>
      <c r="BR4781" s="1"/>
      <c r="BW4781" s="1"/>
      <c r="BZ4781" s="1"/>
      <c r="CF4781" s="1"/>
      <c r="CN4781" s="1"/>
      <c r="CQ4781" s="1"/>
      <c r="CT4781" s="1"/>
      <c r="CU4781" s="1"/>
    </row>
    <row r="4782" spans="9:99" x14ac:dyDescent="0.2">
      <c r="I4782" s="1"/>
      <c r="L4782" s="1"/>
      <c r="O4782" s="1"/>
      <c r="R4782" s="1"/>
      <c r="U4782" s="1"/>
      <c r="X4782" s="1"/>
      <c r="AA4782" s="1"/>
      <c r="AD4782" s="1"/>
      <c r="AG4782" s="1"/>
      <c r="AK4782" s="1"/>
      <c r="AP4782" s="1"/>
      <c r="AS4782" s="1"/>
      <c r="AW4782" s="1"/>
      <c r="BB4782" s="1"/>
      <c r="BE4782" s="1"/>
      <c r="BH4782" s="1"/>
      <c r="BK4782" s="1"/>
      <c r="BN4782" s="1"/>
      <c r="BR4782" s="1"/>
      <c r="BW4782" s="1"/>
      <c r="BZ4782" s="1"/>
      <c r="CF4782" s="1"/>
      <c r="CN4782" s="1"/>
      <c r="CQ4782" s="1"/>
      <c r="CT4782" s="1"/>
      <c r="CU4782" s="1"/>
    </row>
    <row r="4783" spans="9:99" x14ac:dyDescent="0.2">
      <c r="I4783" s="1"/>
      <c r="L4783" s="1"/>
      <c r="O4783" s="1"/>
      <c r="R4783" s="1"/>
      <c r="U4783" s="1"/>
      <c r="X4783" s="1"/>
      <c r="AA4783" s="1"/>
      <c r="AD4783" s="1"/>
      <c r="AG4783" s="1"/>
      <c r="AK4783" s="1"/>
      <c r="AP4783" s="1"/>
      <c r="AS4783" s="1"/>
      <c r="AW4783" s="1"/>
      <c r="BB4783" s="1"/>
      <c r="BE4783" s="1"/>
      <c r="BH4783" s="1"/>
      <c r="BK4783" s="1"/>
      <c r="BN4783" s="1"/>
      <c r="BR4783" s="1"/>
      <c r="BW4783" s="1"/>
      <c r="BZ4783" s="1"/>
      <c r="CF4783" s="1"/>
      <c r="CN4783" s="1"/>
      <c r="CQ4783" s="1"/>
      <c r="CT4783" s="1"/>
      <c r="CU4783" s="1"/>
    </row>
    <row r="4784" spans="9:99" x14ac:dyDescent="0.2">
      <c r="I4784" s="1"/>
      <c r="L4784" s="1"/>
      <c r="O4784" s="1"/>
      <c r="R4784" s="1"/>
      <c r="U4784" s="1"/>
      <c r="X4784" s="1"/>
      <c r="AA4784" s="1"/>
      <c r="AD4784" s="1"/>
      <c r="AG4784" s="1"/>
      <c r="AK4784" s="1"/>
      <c r="AP4784" s="1"/>
      <c r="AS4784" s="1"/>
      <c r="AW4784" s="1"/>
      <c r="BB4784" s="1"/>
      <c r="BE4784" s="1"/>
      <c r="BH4784" s="1"/>
      <c r="BK4784" s="1"/>
      <c r="BN4784" s="1"/>
      <c r="BR4784" s="1"/>
      <c r="BW4784" s="1"/>
      <c r="BZ4784" s="1"/>
      <c r="CF4784" s="1"/>
      <c r="CN4784" s="1"/>
      <c r="CQ4784" s="1"/>
      <c r="CT4784" s="1"/>
      <c r="CU4784" s="1"/>
    </row>
    <row r="4785" spans="9:99" x14ac:dyDescent="0.2">
      <c r="I4785" s="1"/>
      <c r="L4785" s="1"/>
      <c r="O4785" s="1"/>
      <c r="R4785" s="1"/>
      <c r="U4785" s="1"/>
      <c r="X4785" s="1"/>
      <c r="AA4785" s="1"/>
      <c r="AD4785" s="1"/>
      <c r="AG4785" s="1"/>
      <c r="AK4785" s="1"/>
      <c r="AP4785" s="1"/>
      <c r="AS4785" s="1"/>
      <c r="AW4785" s="1"/>
      <c r="BB4785" s="1"/>
      <c r="BE4785" s="1"/>
      <c r="BH4785" s="1"/>
      <c r="BK4785" s="1"/>
      <c r="BN4785" s="1"/>
      <c r="BR4785" s="1"/>
      <c r="BW4785" s="1"/>
      <c r="BZ4785" s="1"/>
      <c r="CF4785" s="1"/>
      <c r="CN4785" s="1"/>
      <c r="CQ4785" s="1"/>
      <c r="CT4785" s="1"/>
      <c r="CU4785" s="1"/>
    </row>
    <row r="4786" spans="9:99" x14ac:dyDescent="0.2">
      <c r="I4786" s="1"/>
      <c r="L4786" s="1"/>
      <c r="O4786" s="1"/>
      <c r="R4786" s="1"/>
      <c r="U4786" s="1"/>
      <c r="X4786" s="1"/>
      <c r="AA4786" s="1"/>
      <c r="AD4786" s="1"/>
      <c r="AG4786" s="1"/>
      <c r="AK4786" s="1"/>
      <c r="AP4786" s="1"/>
      <c r="AS4786" s="1"/>
      <c r="AW4786" s="1"/>
      <c r="BB4786" s="1"/>
      <c r="BE4786" s="1"/>
      <c r="BH4786" s="1"/>
      <c r="BK4786" s="1"/>
      <c r="BN4786" s="1"/>
      <c r="BR4786" s="1"/>
      <c r="BW4786" s="1"/>
      <c r="BZ4786" s="1"/>
      <c r="CF4786" s="1"/>
      <c r="CN4786" s="1"/>
      <c r="CQ4786" s="1"/>
      <c r="CT4786" s="1"/>
      <c r="CU4786" s="1"/>
    </row>
    <row r="4787" spans="9:99" x14ac:dyDescent="0.2">
      <c r="I4787" s="1"/>
      <c r="L4787" s="1"/>
      <c r="O4787" s="1"/>
      <c r="R4787" s="1"/>
      <c r="U4787" s="1"/>
      <c r="X4787" s="1"/>
      <c r="AA4787" s="1"/>
      <c r="AD4787" s="1"/>
      <c r="AG4787" s="1"/>
      <c r="AK4787" s="1"/>
      <c r="AP4787" s="1"/>
      <c r="AS4787" s="1"/>
      <c r="AW4787" s="1"/>
      <c r="BB4787" s="1"/>
      <c r="BE4787" s="1"/>
      <c r="BH4787" s="1"/>
      <c r="BK4787" s="1"/>
      <c r="BN4787" s="1"/>
      <c r="BR4787" s="1"/>
      <c r="BW4787" s="1"/>
      <c r="BZ4787" s="1"/>
      <c r="CF4787" s="1"/>
      <c r="CN4787" s="1"/>
      <c r="CQ4787" s="1"/>
      <c r="CT4787" s="1"/>
      <c r="CU4787" s="1"/>
    </row>
    <row r="4788" spans="9:99" x14ac:dyDescent="0.2">
      <c r="I4788" s="1"/>
      <c r="L4788" s="1"/>
      <c r="O4788" s="1"/>
      <c r="R4788" s="1"/>
      <c r="U4788" s="1"/>
      <c r="X4788" s="1"/>
      <c r="AA4788" s="1"/>
      <c r="AD4788" s="1"/>
      <c r="AG4788" s="1"/>
      <c r="AK4788" s="1"/>
      <c r="AP4788" s="1"/>
      <c r="AS4788" s="1"/>
      <c r="AW4788" s="1"/>
      <c r="BB4788" s="1"/>
      <c r="BE4788" s="1"/>
      <c r="BH4788" s="1"/>
      <c r="BK4788" s="1"/>
      <c r="BN4788" s="1"/>
      <c r="BR4788" s="1"/>
      <c r="BW4788" s="1"/>
      <c r="BZ4788" s="1"/>
      <c r="CF4788" s="1"/>
      <c r="CN4788" s="1"/>
      <c r="CQ4788" s="1"/>
      <c r="CT4788" s="1"/>
      <c r="CU4788" s="1"/>
    </row>
    <row r="4789" spans="9:99" x14ac:dyDescent="0.2">
      <c r="I4789" s="1"/>
      <c r="L4789" s="1"/>
      <c r="O4789" s="1"/>
      <c r="R4789" s="1"/>
      <c r="U4789" s="1"/>
      <c r="X4789" s="1"/>
      <c r="AA4789" s="1"/>
      <c r="AD4789" s="1"/>
      <c r="AG4789" s="1"/>
      <c r="AK4789" s="1"/>
      <c r="AP4789" s="1"/>
      <c r="AS4789" s="1"/>
      <c r="AW4789" s="1"/>
      <c r="BB4789" s="1"/>
      <c r="BE4789" s="1"/>
      <c r="BH4789" s="1"/>
      <c r="BK4789" s="1"/>
      <c r="BN4789" s="1"/>
      <c r="BR4789" s="1"/>
      <c r="BW4789" s="1"/>
      <c r="BZ4789" s="1"/>
      <c r="CF4789" s="1"/>
      <c r="CN4789" s="1"/>
      <c r="CQ4789" s="1"/>
      <c r="CT4789" s="1"/>
      <c r="CU4789" s="1"/>
    </row>
    <row r="4790" spans="9:99" x14ac:dyDescent="0.2">
      <c r="I4790" s="1"/>
      <c r="L4790" s="1"/>
      <c r="O4790" s="1"/>
      <c r="R4790" s="1"/>
      <c r="U4790" s="1"/>
      <c r="X4790" s="1"/>
      <c r="AA4790" s="1"/>
      <c r="AD4790" s="1"/>
      <c r="AG4790" s="1"/>
      <c r="AK4790" s="1"/>
      <c r="AP4790" s="1"/>
      <c r="AS4790" s="1"/>
      <c r="AW4790" s="1"/>
      <c r="BB4790" s="1"/>
      <c r="BE4790" s="1"/>
      <c r="BH4790" s="1"/>
      <c r="BK4790" s="1"/>
      <c r="BN4790" s="1"/>
      <c r="BR4790" s="1"/>
      <c r="BW4790" s="1"/>
      <c r="BZ4790" s="1"/>
      <c r="CF4790" s="1"/>
      <c r="CN4790" s="1"/>
      <c r="CQ4790" s="1"/>
      <c r="CT4790" s="1"/>
      <c r="CU4790" s="1"/>
    </row>
    <row r="4791" spans="9:99" x14ac:dyDescent="0.2">
      <c r="I4791" s="1"/>
      <c r="L4791" s="1"/>
      <c r="O4791" s="1"/>
      <c r="R4791" s="1"/>
      <c r="U4791" s="1"/>
      <c r="X4791" s="1"/>
      <c r="AA4791" s="1"/>
      <c r="AD4791" s="1"/>
      <c r="AG4791" s="1"/>
      <c r="AK4791" s="1"/>
      <c r="AP4791" s="1"/>
      <c r="AS4791" s="1"/>
      <c r="AW4791" s="1"/>
      <c r="BB4791" s="1"/>
      <c r="BE4791" s="1"/>
      <c r="BH4791" s="1"/>
      <c r="BK4791" s="1"/>
      <c r="BN4791" s="1"/>
      <c r="BR4791" s="1"/>
      <c r="BW4791" s="1"/>
      <c r="BZ4791" s="1"/>
      <c r="CF4791" s="1"/>
      <c r="CN4791" s="1"/>
      <c r="CQ4791" s="1"/>
      <c r="CT4791" s="1"/>
      <c r="CU4791" s="1"/>
    </row>
    <row r="4792" spans="9:99" x14ac:dyDescent="0.2">
      <c r="I4792" s="1"/>
      <c r="L4792" s="1"/>
      <c r="O4792" s="1"/>
      <c r="R4792" s="1"/>
      <c r="U4792" s="1"/>
      <c r="X4792" s="1"/>
      <c r="AA4792" s="1"/>
      <c r="AD4792" s="1"/>
      <c r="AG4792" s="1"/>
      <c r="AK4792" s="1"/>
      <c r="AP4792" s="1"/>
      <c r="AS4792" s="1"/>
      <c r="AW4792" s="1"/>
      <c r="BB4792" s="1"/>
      <c r="BE4792" s="1"/>
      <c r="BH4792" s="1"/>
      <c r="BK4792" s="1"/>
      <c r="BN4792" s="1"/>
      <c r="BR4792" s="1"/>
      <c r="BW4792" s="1"/>
      <c r="BZ4792" s="1"/>
      <c r="CF4792" s="1"/>
      <c r="CN4792" s="1"/>
      <c r="CQ4792" s="1"/>
      <c r="CT4792" s="1"/>
      <c r="CU4792" s="1"/>
    </row>
    <row r="4793" spans="9:99" x14ac:dyDescent="0.2">
      <c r="I4793" s="1"/>
      <c r="L4793" s="1"/>
      <c r="O4793" s="1"/>
      <c r="R4793" s="1"/>
      <c r="U4793" s="1"/>
      <c r="X4793" s="1"/>
      <c r="AA4793" s="1"/>
      <c r="AD4793" s="1"/>
      <c r="AG4793" s="1"/>
      <c r="AK4793" s="1"/>
      <c r="AP4793" s="1"/>
      <c r="AS4793" s="1"/>
      <c r="AW4793" s="1"/>
      <c r="BB4793" s="1"/>
      <c r="BE4793" s="1"/>
      <c r="BH4793" s="1"/>
      <c r="BK4793" s="1"/>
      <c r="BN4793" s="1"/>
      <c r="BR4793" s="1"/>
      <c r="BW4793" s="1"/>
      <c r="BZ4793" s="1"/>
      <c r="CF4793" s="1"/>
      <c r="CN4793" s="1"/>
      <c r="CQ4793" s="1"/>
      <c r="CT4793" s="1"/>
      <c r="CU4793" s="1"/>
    </row>
    <row r="4794" spans="9:99" x14ac:dyDescent="0.2">
      <c r="I4794" s="1"/>
      <c r="L4794" s="1"/>
      <c r="O4794" s="1"/>
      <c r="R4794" s="1"/>
      <c r="U4794" s="1"/>
      <c r="X4794" s="1"/>
      <c r="AA4794" s="1"/>
      <c r="AD4794" s="1"/>
      <c r="AG4794" s="1"/>
      <c r="AK4794" s="1"/>
      <c r="AP4794" s="1"/>
      <c r="AS4794" s="1"/>
      <c r="AW4794" s="1"/>
      <c r="BB4794" s="1"/>
      <c r="BE4794" s="1"/>
      <c r="BH4794" s="1"/>
      <c r="BK4794" s="1"/>
      <c r="BN4794" s="1"/>
      <c r="BR4794" s="1"/>
      <c r="BW4794" s="1"/>
      <c r="BZ4794" s="1"/>
      <c r="CF4794" s="1"/>
      <c r="CN4794" s="1"/>
      <c r="CQ4794" s="1"/>
      <c r="CT4794" s="1"/>
      <c r="CU4794" s="1"/>
    </row>
    <row r="4795" spans="9:99" x14ac:dyDescent="0.2">
      <c r="I4795" s="1"/>
      <c r="L4795" s="1"/>
      <c r="O4795" s="1"/>
      <c r="R4795" s="1"/>
      <c r="U4795" s="1"/>
      <c r="X4795" s="1"/>
      <c r="AA4795" s="1"/>
      <c r="AD4795" s="1"/>
      <c r="AG4795" s="1"/>
      <c r="AK4795" s="1"/>
      <c r="AP4795" s="1"/>
      <c r="AS4795" s="1"/>
      <c r="AW4795" s="1"/>
      <c r="BB4795" s="1"/>
      <c r="BE4795" s="1"/>
      <c r="BH4795" s="1"/>
      <c r="BK4795" s="1"/>
      <c r="BN4795" s="1"/>
      <c r="BR4795" s="1"/>
      <c r="BW4795" s="1"/>
      <c r="BZ4795" s="1"/>
      <c r="CF4795" s="1"/>
      <c r="CN4795" s="1"/>
      <c r="CQ4795" s="1"/>
      <c r="CT4795" s="1"/>
      <c r="CU4795" s="1"/>
    </row>
    <row r="4796" spans="9:99" x14ac:dyDescent="0.2">
      <c r="I4796" s="1"/>
      <c r="L4796" s="1"/>
      <c r="O4796" s="1"/>
      <c r="R4796" s="1"/>
      <c r="U4796" s="1"/>
      <c r="X4796" s="1"/>
      <c r="AA4796" s="1"/>
      <c r="AD4796" s="1"/>
      <c r="AG4796" s="1"/>
      <c r="AK4796" s="1"/>
      <c r="AP4796" s="1"/>
      <c r="AS4796" s="1"/>
      <c r="AW4796" s="1"/>
      <c r="BB4796" s="1"/>
      <c r="BE4796" s="1"/>
      <c r="BH4796" s="1"/>
      <c r="BK4796" s="1"/>
      <c r="BN4796" s="1"/>
      <c r="BR4796" s="1"/>
      <c r="BW4796" s="1"/>
      <c r="BZ4796" s="1"/>
      <c r="CF4796" s="1"/>
      <c r="CN4796" s="1"/>
      <c r="CQ4796" s="1"/>
      <c r="CT4796" s="1"/>
      <c r="CU4796" s="1"/>
    </row>
    <row r="4797" spans="9:99" x14ac:dyDescent="0.2">
      <c r="I4797" s="1"/>
      <c r="L4797" s="1"/>
      <c r="O4797" s="1"/>
      <c r="R4797" s="1"/>
      <c r="U4797" s="1"/>
      <c r="X4797" s="1"/>
      <c r="AA4797" s="1"/>
      <c r="AD4797" s="1"/>
      <c r="AG4797" s="1"/>
      <c r="AK4797" s="1"/>
      <c r="AP4797" s="1"/>
      <c r="AS4797" s="1"/>
      <c r="AW4797" s="1"/>
      <c r="BB4797" s="1"/>
      <c r="BE4797" s="1"/>
      <c r="BH4797" s="1"/>
      <c r="BK4797" s="1"/>
      <c r="BN4797" s="1"/>
      <c r="BR4797" s="1"/>
      <c r="BW4797" s="1"/>
      <c r="BZ4797" s="1"/>
      <c r="CF4797" s="1"/>
      <c r="CN4797" s="1"/>
      <c r="CQ4797" s="1"/>
      <c r="CT4797" s="1"/>
      <c r="CU4797" s="1"/>
    </row>
    <row r="4798" spans="9:99" x14ac:dyDescent="0.2">
      <c r="I4798" s="1"/>
      <c r="L4798" s="1"/>
      <c r="O4798" s="1"/>
      <c r="R4798" s="1"/>
      <c r="U4798" s="1"/>
      <c r="X4798" s="1"/>
      <c r="AA4798" s="1"/>
      <c r="AD4798" s="1"/>
      <c r="AG4798" s="1"/>
      <c r="AK4798" s="1"/>
      <c r="AP4798" s="1"/>
      <c r="AS4798" s="1"/>
      <c r="AW4798" s="1"/>
      <c r="BB4798" s="1"/>
      <c r="BE4798" s="1"/>
      <c r="BH4798" s="1"/>
      <c r="BK4798" s="1"/>
      <c r="BN4798" s="1"/>
      <c r="BR4798" s="1"/>
      <c r="BW4798" s="1"/>
      <c r="BZ4798" s="1"/>
      <c r="CF4798" s="1"/>
      <c r="CN4798" s="1"/>
      <c r="CQ4798" s="1"/>
      <c r="CT4798" s="1"/>
      <c r="CU4798" s="1"/>
    </row>
    <row r="4799" spans="9:99" x14ac:dyDescent="0.2">
      <c r="I4799" s="1"/>
      <c r="L4799" s="1"/>
      <c r="O4799" s="1"/>
      <c r="R4799" s="1"/>
      <c r="U4799" s="1"/>
      <c r="X4799" s="1"/>
      <c r="AA4799" s="1"/>
      <c r="AD4799" s="1"/>
      <c r="AG4799" s="1"/>
      <c r="AK4799" s="1"/>
      <c r="AP4799" s="1"/>
      <c r="AS4799" s="1"/>
      <c r="AW4799" s="1"/>
      <c r="BB4799" s="1"/>
      <c r="BE4799" s="1"/>
      <c r="BH4799" s="1"/>
      <c r="BK4799" s="1"/>
      <c r="BN4799" s="1"/>
      <c r="BR4799" s="1"/>
      <c r="BW4799" s="1"/>
      <c r="BZ4799" s="1"/>
      <c r="CF4799" s="1"/>
      <c r="CN4799" s="1"/>
      <c r="CQ4799" s="1"/>
      <c r="CT4799" s="1"/>
      <c r="CU4799" s="1"/>
    </row>
    <row r="4800" spans="9:99" x14ac:dyDescent="0.2">
      <c r="I4800" s="1"/>
      <c r="L4800" s="1"/>
      <c r="O4800" s="1"/>
      <c r="R4800" s="1"/>
      <c r="U4800" s="1"/>
      <c r="X4800" s="1"/>
      <c r="AA4800" s="1"/>
      <c r="AD4800" s="1"/>
      <c r="AG4800" s="1"/>
      <c r="AK4800" s="1"/>
      <c r="AP4800" s="1"/>
      <c r="AS4800" s="1"/>
      <c r="AW4800" s="1"/>
      <c r="BB4800" s="1"/>
      <c r="BE4800" s="1"/>
      <c r="BH4800" s="1"/>
      <c r="BK4800" s="1"/>
      <c r="BN4800" s="1"/>
      <c r="BR4800" s="1"/>
      <c r="BW4800" s="1"/>
      <c r="BZ4800" s="1"/>
      <c r="CF4800" s="1"/>
      <c r="CN4800" s="1"/>
      <c r="CQ4800" s="1"/>
      <c r="CT4800" s="1"/>
      <c r="CU4800" s="1"/>
    </row>
    <row r="4801" spans="9:99" x14ac:dyDescent="0.2">
      <c r="I4801" s="1"/>
      <c r="L4801" s="1"/>
      <c r="O4801" s="1"/>
      <c r="R4801" s="1"/>
      <c r="U4801" s="1"/>
      <c r="X4801" s="1"/>
      <c r="AA4801" s="1"/>
      <c r="AD4801" s="1"/>
      <c r="AG4801" s="1"/>
      <c r="AK4801" s="1"/>
      <c r="AP4801" s="1"/>
      <c r="AS4801" s="1"/>
      <c r="AW4801" s="1"/>
      <c r="BB4801" s="1"/>
      <c r="BE4801" s="1"/>
      <c r="BH4801" s="1"/>
      <c r="BK4801" s="1"/>
      <c r="BN4801" s="1"/>
      <c r="BR4801" s="1"/>
      <c r="BW4801" s="1"/>
      <c r="BZ4801" s="1"/>
      <c r="CF4801" s="1"/>
      <c r="CN4801" s="1"/>
      <c r="CQ4801" s="1"/>
      <c r="CT4801" s="1"/>
      <c r="CU4801" s="1"/>
    </row>
    <row r="4802" spans="9:99" x14ac:dyDescent="0.2">
      <c r="I4802" s="1"/>
      <c r="L4802" s="1"/>
      <c r="O4802" s="1"/>
      <c r="R4802" s="1"/>
      <c r="U4802" s="1"/>
      <c r="X4802" s="1"/>
      <c r="AA4802" s="1"/>
      <c r="AD4802" s="1"/>
      <c r="AG4802" s="1"/>
      <c r="AK4802" s="1"/>
      <c r="AP4802" s="1"/>
      <c r="AS4802" s="1"/>
      <c r="AW4802" s="1"/>
      <c r="BB4802" s="1"/>
      <c r="BE4802" s="1"/>
      <c r="BH4802" s="1"/>
      <c r="BK4802" s="1"/>
      <c r="BN4802" s="1"/>
      <c r="BR4802" s="1"/>
      <c r="BW4802" s="1"/>
      <c r="BZ4802" s="1"/>
      <c r="CF4802" s="1"/>
      <c r="CN4802" s="1"/>
      <c r="CQ4802" s="1"/>
      <c r="CT4802" s="1"/>
      <c r="CU4802" s="1"/>
    </row>
    <row r="4803" spans="9:99" x14ac:dyDescent="0.2">
      <c r="I4803" s="1"/>
      <c r="L4803" s="1"/>
      <c r="O4803" s="1"/>
      <c r="R4803" s="1"/>
      <c r="U4803" s="1"/>
      <c r="X4803" s="1"/>
      <c r="AA4803" s="1"/>
      <c r="AD4803" s="1"/>
      <c r="AG4803" s="1"/>
      <c r="AK4803" s="1"/>
      <c r="AP4803" s="1"/>
      <c r="AS4803" s="1"/>
      <c r="AW4803" s="1"/>
      <c r="BB4803" s="1"/>
      <c r="BE4803" s="1"/>
      <c r="BH4803" s="1"/>
      <c r="BK4803" s="1"/>
      <c r="BN4803" s="1"/>
      <c r="BR4803" s="1"/>
      <c r="BW4803" s="1"/>
      <c r="BZ4803" s="1"/>
      <c r="CF4803" s="1"/>
      <c r="CN4803" s="1"/>
      <c r="CQ4803" s="1"/>
      <c r="CT4803" s="1"/>
      <c r="CU4803" s="1"/>
    </row>
    <row r="4804" spans="9:99" x14ac:dyDescent="0.2">
      <c r="I4804" s="1"/>
      <c r="L4804" s="1"/>
      <c r="O4804" s="1"/>
      <c r="R4804" s="1"/>
      <c r="U4804" s="1"/>
      <c r="X4804" s="1"/>
      <c r="AA4804" s="1"/>
      <c r="AD4804" s="1"/>
      <c r="AG4804" s="1"/>
      <c r="AK4804" s="1"/>
      <c r="AP4804" s="1"/>
      <c r="AS4804" s="1"/>
      <c r="AW4804" s="1"/>
      <c r="BB4804" s="1"/>
      <c r="BE4804" s="1"/>
      <c r="BH4804" s="1"/>
      <c r="BK4804" s="1"/>
      <c r="BN4804" s="1"/>
      <c r="BR4804" s="1"/>
      <c r="BW4804" s="1"/>
      <c r="BZ4804" s="1"/>
      <c r="CF4804" s="1"/>
      <c r="CN4804" s="1"/>
      <c r="CQ4804" s="1"/>
      <c r="CT4804" s="1"/>
      <c r="CU4804" s="1"/>
    </row>
    <row r="4805" spans="9:99" x14ac:dyDescent="0.2">
      <c r="I4805" s="1"/>
      <c r="L4805" s="1"/>
      <c r="O4805" s="1"/>
      <c r="R4805" s="1"/>
      <c r="U4805" s="1"/>
      <c r="X4805" s="1"/>
      <c r="AA4805" s="1"/>
      <c r="AD4805" s="1"/>
      <c r="AG4805" s="1"/>
      <c r="AK4805" s="1"/>
      <c r="AP4805" s="1"/>
      <c r="AS4805" s="1"/>
      <c r="AW4805" s="1"/>
      <c r="BB4805" s="1"/>
      <c r="BE4805" s="1"/>
      <c r="BH4805" s="1"/>
      <c r="BK4805" s="1"/>
      <c r="BN4805" s="1"/>
      <c r="BR4805" s="1"/>
      <c r="BW4805" s="1"/>
      <c r="BZ4805" s="1"/>
      <c r="CF4805" s="1"/>
      <c r="CN4805" s="1"/>
      <c r="CQ4805" s="1"/>
      <c r="CT4805" s="1"/>
      <c r="CU4805" s="1"/>
    </row>
    <row r="4806" spans="9:99" x14ac:dyDescent="0.2">
      <c r="I4806" s="1"/>
      <c r="L4806" s="1"/>
      <c r="O4806" s="1"/>
      <c r="R4806" s="1"/>
      <c r="U4806" s="1"/>
      <c r="X4806" s="1"/>
      <c r="AA4806" s="1"/>
      <c r="AD4806" s="1"/>
      <c r="AG4806" s="1"/>
      <c r="AK4806" s="1"/>
      <c r="AP4806" s="1"/>
      <c r="AS4806" s="1"/>
      <c r="AW4806" s="1"/>
      <c r="BB4806" s="1"/>
      <c r="BE4806" s="1"/>
      <c r="BH4806" s="1"/>
      <c r="BK4806" s="1"/>
      <c r="BN4806" s="1"/>
      <c r="BR4806" s="1"/>
      <c r="BW4806" s="1"/>
      <c r="BZ4806" s="1"/>
      <c r="CF4806" s="1"/>
      <c r="CN4806" s="1"/>
      <c r="CQ4806" s="1"/>
      <c r="CT4806" s="1"/>
      <c r="CU4806" s="1"/>
    </row>
    <row r="4807" spans="9:99" x14ac:dyDescent="0.2">
      <c r="I4807" s="1"/>
      <c r="L4807" s="1"/>
      <c r="O4807" s="1"/>
      <c r="R4807" s="1"/>
      <c r="U4807" s="1"/>
      <c r="X4807" s="1"/>
      <c r="AA4807" s="1"/>
      <c r="AD4807" s="1"/>
      <c r="AG4807" s="1"/>
      <c r="AK4807" s="1"/>
      <c r="AP4807" s="1"/>
      <c r="AS4807" s="1"/>
      <c r="AW4807" s="1"/>
      <c r="BB4807" s="1"/>
      <c r="BE4807" s="1"/>
      <c r="BH4807" s="1"/>
      <c r="BK4807" s="1"/>
      <c r="BN4807" s="1"/>
      <c r="BR4807" s="1"/>
      <c r="BW4807" s="1"/>
      <c r="BZ4807" s="1"/>
      <c r="CF4807" s="1"/>
      <c r="CN4807" s="1"/>
      <c r="CQ4807" s="1"/>
      <c r="CT4807" s="1"/>
      <c r="CU4807" s="1"/>
    </row>
    <row r="4808" spans="9:99" x14ac:dyDescent="0.2">
      <c r="I4808" s="1"/>
      <c r="L4808" s="1"/>
      <c r="O4808" s="1"/>
      <c r="R4808" s="1"/>
      <c r="U4808" s="1"/>
      <c r="X4808" s="1"/>
      <c r="AA4808" s="1"/>
      <c r="AD4808" s="1"/>
      <c r="AG4808" s="1"/>
      <c r="AK4808" s="1"/>
      <c r="AP4808" s="1"/>
      <c r="AS4808" s="1"/>
      <c r="AW4808" s="1"/>
      <c r="BB4808" s="1"/>
      <c r="BE4808" s="1"/>
      <c r="BH4808" s="1"/>
      <c r="BK4808" s="1"/>
      <c r="BN4808" s="1"/>
      <c r="BR4808" s="1"/>
      <c r="BW4808" s="1"/>
      <c r="BZ4808" s="1"/>
      <c r="CF4808" s="1"/>
      <c r="CN4808" s="1"/>
      <c r="CQ4808" s="1"/>
      <c r="CT4808" s="1"/>
      <c r="CU4808" s="1"/>
    </row>
    <row r="4809" spans="9:99" x14ac:dyDescent="0.2">
      <c r="I4809" s="1"/>
      <c r="L4809" s="1"/>
      <c r="O4809" s="1"/>
      <c r="R4809" s="1"/>
      <c r="U4809" s="1"/>
      <c r="X4809" s="1"/>
      <c r="AA4809" s="1"/>
      <c r="AD4809" s="1"/>
      <c r="AG4809" s="1"/>
      <c r="AK4809" s="1"/>
      <c r="AP4809" s="1"/>
      <c r="AS4809" s="1"/>
      <c r="AW4809" s="1"/>
      <c r="BB4809" s="1"/>
      <c r="BE4809" s="1"/>
      <c r="BH4809" s="1"/>
      <c r="BK4809" s="1"/>
      <c r="BN4809" s="1"/>
      <c r="BR4809" s="1"/>
      <c r="BW4809" s="1"/>
      <c r="BZ4809" s="1"/>
      <c r="CF4809" s="1"/>
      <c r="CN4809" s="1"/>
      <c r="CQ4809" s="1"/>
      <c r="CT4809" s="1"/>
      <c r="CU4809" s="1"/>
    </row>
    <row r="4810" spans="9:99" x14ac:dyDescent="0.2">
      <c r="I4810" s="1"/>
      <c r="L4810" s="1"/>
      <c r="O4810" s="1"/>
      <c r="R4810" s="1"/>
      <c r="U4810" s="1"/>
      <c r="X4810" s="1"/>
      <c r="AA4810" s="1"/>
      <c r="AD4810" s="1"/>
      <c r="AG4810" s="1"/>
      <c r="AK4810" s="1"/>
      <c r="AP4810" s="1"/>
      <c r="AS4810" s="1"/>
      <c r="AW4810" s="1"/>
      <c r="BB4810" s="1"/>
      <c r="BE4810" s="1"/>
      <c r="BH4810" s="1"/>
      <c r="BK4810" s="1"/>
      <c r="BN4810" s="1"/>
      <c r="BR4810" s="1"/>
      <c r="BW4810" s="1"/>
      <c r="BZ4810" s="1"/>
      <c r="CF4810" s="1"/>
      <c r="CN4810" s="1"/>
      <c r="CQ4810" s="1"/>
      <c r="CT4810" s="1"/>
      <c r="CU4810" s="1"/>
    </row>
    <row r="4811" spans="9:99" x14ac:dyDescent="0.2">
      <c r="I4811" s="1"/>
      <c r="L4811" s="1"/>
      <c r="O4811" s="1"/>
      <c r="R4811" s="1"/>
      <c r="U4811" s="1"/>
      <c r="X4811" s="1"/>
      <c r="AA4811" s="1"/>
      <c r="AD4811" s="1"/>
      <c r="AG4811" s="1"/>
      <c r="AK4811" s="1"/>
      <c r="AP4811" s="1"/>
      <c r="AS4811" s="1"/>
      <c r="AW4811" s="1"/>
      <c r="BB4811" s="1"/>
      <c r="BE4811" s="1"/>
      <c r="BH4811" s="1"/>
      <c r="BK4811" s="1"/>
      <c r="BN4811" s="1"/>
      <c r="BR4811" s="1"/>
      <c r="BW4811" s="1"/>
      <c r="BZ4811" s="1"/>
      <c r="CF4811" s="1"/>
      <c r="CN4811" s="1"/>
      <c r="CQ4811" s="1"/>
      <c r="CT4811" s="1"/>
      <c r="CU4811" s="1"/>
    </row>
    <row r="4812" spans="9:99" x14ac:dyDescent="0.2">
      <c r="I4812" s="1"/>
      <c r="L4812" s="1"/>
      <c r="O4812" s="1"/>
      <c r="R4812" s="1"/>
      <c r="U4812" s="1"/>
      <c r="X4812" s="1"/>
      <c r="AA4812" s="1"/>
      <c r="AD4812" s="1"/>
      <c r="AG4812" s="1"/>
      <c r="AK4812" s="1"/>
      <c r="AP4812" s="1"/>
      <c r="AS4812" s="1"/>
      <c r="AW4812" s="1"/>
      <c r="BB4812" s="1"/>
      <c r="BE4812" s="1"/>
      <c r="BH4812" s="1"/>
      <c r="BK4812" s="1"/>
      <c r="BN4812" s="1"/>
      <c r="BR4812" s="1"/>
      <c r="BW4812" s="1"/>
      <c r="BZ4812" s="1"/>
      <c r="CF4812" s="1"/>
      <c r="CN4812" s="1"/>
      <c r="CQ4812" s="1"/>
      <c r="CT4812" s="1"/>
      <c r="CU4812" s="1"/>
    </row>
    <row r="4813" spans="9:99" x14ac:dyDescent="0.2">
      <c r="I4813" s="1"/>
      <c r="L4813" s="1"/>
      <c r="O4813" s="1"/>
      <c r="R4813" s="1"/>
      <c r="U4813" s="1"/>
      <c r="X4813" s="1"/>
      <c r="AA4813" s="1"/>
      <c r="AD4813" s="1"/>
      <c r="AG4813" s="1"/>
      <c r="AK4813" s="1"/>
      <c r="AP4813" s="1"/>
      <c r="AS4813" s="1"/>
      <c r="AW4813" s="1"/>
      <c r="BB4813" s="1"/>
      <c r="BE4813" s="1"/>
      <c r="BH4813" s="1"/>
      <c r="BK4813" s="1"/>
      <c r="BN4813" s="1"/>
      <c r="BR4813" s="1"/>
      <c r="BW4813" s="1"/>
      <c r="BZ4813" s="1"/>
      <c r="CF4813" s="1"/>
      <c r="CN4813" s="1"/>
      <c r="CQ4813" s="1"/>
      <c r="CT4813" s="1"/>
      <c r="CU4813" s="1"/>
    </row>
    <row r="4814" spans="9:99" x14ac:dyDescent="0.2">
      <c r="I4814" s="1"/>
      <c r="L4814" s="1"/>
      <c r="O4814" s="1"/>
      <c r="R4814" s="1"/>
      <c r="U4814" s="1"/>
      <c r="X4814" s="1"/>
      <c r="AA4814" s="1"/>
      <c r="AD4814" s="1"/>
      <c r="AG4814" s="1"/>
      <c r="AK4814" s="1"/>
      <c r="AP4814" s="1"/>
      <c r="AS4814" s="1"/>
      <c r="AW4814" s="1"/>
      <c r="BB4814" s="1"/>
      <c r="BE4814" s="1"/>
      <c r="BH4814" s="1"/>
      <c r="BK4814" s="1"/>
      <c r="BN4814" s="1"/>
      <c r="BR4814" s="1"/>
      <c r="BW4814" s="1"/>
      <c r="BZ4814" s="1"/>
      <c r="CF4814" s="1"/>
      <c r="CN4814" s="1"/>
      <c r="CQ4814" s="1"/>
      <c r="CT4814" s="1"/>
      <c r="CU4814" s="1"/>
    </row>
    <row r="4815" spans="9:99" x14ac:dyDescent="0.2">
      <c r="I4815" s="1"/>
      <c r="L4815" s="1"/>
      <c r="O4815" s="1"/>
      <c r="R4815" s="1"/>
      <c r="U4815" s="1"/>
      <c r="X4815" s="1"/>
      <c r="AA4815" s="1"/>
      <c r="AD4815" s="1"/>
      <c r="AG4815" s="1"/>
      <c r="AK4815" s="1"/>
      <c r="AP4815" s="1"/>
      <c r="AS4815" s="1"/>
      <c r="AW4815" s="1"/>
      <c r="BB4815" s="1"/>
      <c r="BE4815" s="1"/>
      <c r="BH4815" s="1"/>
      <c r="BK4815" s="1"/>
      <c r="BN4815" s="1"/>
      <c r="BR4815" s="1"/>
      <c r="BW4815" s="1"/>
      <c r="BZ4815" s="1"/>
      <c r="CF4815" s="1"/>
      <c r="CN4815" s="1"/>
      <c r="CQ4815" s="1"/>
      <c r="CT4815" s="1"/>
      <c r="CU4815" s="1"/>
    </row>
    <row r="4816" spans="9:99" x14ac:dyDescent="0.2">
      <c r="I4816" s="1"/>
      <c r="L4816" s="1"/>
      <c r="O4816" s="1"/>
      <c r="R4816" s="1"/>
      <c r="U4816" s="1"/>
      <c r="X4816" s="1"/>
      <c r="AA4816" s="1"/>
      <c r="AD4816" s="1"/>
      <c r="AG4816" s="1"/>
      <c r="AK4816" s="1"/>
      <c r="AP4816" s="1"/>
      <c r="AS4816" s="1"/>
      <c r="AW4816" s="1"/>
      <c r="BB4816" s="1"/>
      <c r="BE4816" s="1"/>
      <c r="BH4816" s="1"/>
      <c r="BK4816" s="1"/>
      <c r="BN4816" s="1"/>
      <c r="BR4816" s="1"/>
      <c r="BW4816" s="1"/>
      <c r="BZ4816" s="1"/>
      <c r="CF4816" s="1"/>
      <c r="CN4816" s="1"/>
      <c r="CQ4816" s="1"/>
      <c r="CT4816" s="1"/>
      <c r="CU4816" s="1"/>
    </row>
    <row r="4817" spans="9:99" x14ac:dyDescent="0.2">
      <c r="I4817" s="1"/>
      <c r="L4817" s="1"/>
      <c r="O4817" s="1"/>
      <c r="R4817" s="1"/>
      <c r="U4817" s="1"/>
      <c r="X4817" s="1"/>
      <c r="AA4817" s="1"/>
      <c r="AD4817" s="1"/>
      <c r="AG4817" s="1"/>
      <c r="AK4817" s="1"/>
      <c r="AP4817" s="1"/>
      <c r="AS4817" s="1"/>
      <c r="AW4817" s="1"/>
      <c r="BB4817" s="1"/>
      <c r="BE4817" s="1"/>
      <c r="BH4817" s="1"/>
      <c r="BK4817" s="1"/>
      <c r="BN4817" s="1"/>
      <c r="BR4817" s="1"/>
      <c r="BW4817" s="1"/>
      <c r="BZ4817" s="1"/>
      <c r="CF4817" s="1"/>
      <c r="CN4817" s="1"/>
      <c r="CQ4817" s="1"/>
      <c r="CT4817" s="1"/>
      <c r="CU4817" s="1"/>
    </row>
    <row r="4818" spans="9:99" x14ac:dyDescent="0.2">
      <c r="I4818" s="1"/>
      <c r="L4818" s="1"/>
      <c r="O4818" s="1"/>
      <c r="R4818" s="1"/>
      <c r="U4818" s="1"/>
      <c r="X4818" s="1"/>
      <c r="AA4818" s="1"/>
      <c r="AD4818" s="1"/>
      <c r="AG4818" s="1"/>
      <c r="AK4818" s="1"/>
      <c r="AP4818" s="1"/>
      <c r="AS4818" s="1"/>
      <c r="AW4818" s="1"/>
      <c r="BB4818" s="1"/>
      <c r="BE4818" s="1"/>
      <c r="BH4818" s="1"/>
      <c r="BK4818" s="1"/>
      <c r="BN4818" s="1"/>
      <c r="BR4818" s="1"/>
      <c r="BW4818" s="1"/>
      <c r="BZ4818" s="1"/>
      <c r="CF4818" s="1"/>
      <c r="CN4818" s="1"/>
      <c r="CQ4818" s="1"/>
      <c r="CT4818" s="1"/>
      <c r="CU4818" s="1"/>
    </row>
    <row r="4819" spans="9:99" x14ac:dyDescent="0.2">
      <c r="I4819" s="1"/>
      <c r="L4819" s="1"/>
      <c r="O4819" s="1"/>
      <c r="R4819" s="1"/>
      <c r="U4819" s="1"/>
      <c r="X4819" s="1"/>
      <c r="AA4819" s="1"/>
      <c r="AD4819" s="1"/>
      <c r="AG4819" s="1"/>
      <c r="AK4819" s="1"/>
      <c r="AP4819" s="1"/>
      <c r="AS4819" s="1"/>
      <c r="AW4819" s="1"/>
      <c r="BB4819" s="1"/>
      <c r="BE4819" s="1"/>
      <c r="BH4819" s="1"/>
      <c r="BK4819" s="1"/>
      <c r="BN4819" s="1"/>
      <c r="BR4819" s="1"/>
      <c r="BW4819" s="1"/>
      <c r="BZ4819" s="1"/>
      <c r="CF4819" s="1"/>
      <c r="CN4819" s="1"/>
      <c r="CQ4819" s="1"/>
      <c r="CT4819" s="1"/>
      <c r="CU4819" s="1"/>
    </row>
    <row r="4820" spans="9:99" x14ac:dyDescent="0.2">
      <c r="I4820" s="1"/>
      <c r="L4820" s="1"/>
      <c r="O4820" s="1"/>
      <c r="R4820" s="1"/>
      <c r="U4820" s="1"/>
      <c r="X4820" s="1"/>
      <c r="AA4820" s="1"/>
      <c r="AD4820" s="1"/>
      <c r="AG4820" s="1"/>
      <c r="AK4820" s="1"/>
      <c r="AP4820" s="1"/>
      <c r="AS4820" s="1"/>
      <c r="AW4820" s="1"/>
      <c r="BB4820" s="1"/>
      <c r="BE4820" s="1"/>
      <c r="BH4820" s="1"/>
      <c r="BK4820" s="1"/>
      <c r="BN4820" s="1"/>
      <c r="BR4820" s="1"/>
      <c r="BW4820" s="1"/>
      <c r="BZ4820" s="1"/>
      <c r="CF4820" s="1"/>
      <c r="CN4820" s="1"/>
      <c r="CQ4820" s="1"/>
      <c r="CT4820" s="1"/>
      <c r="CU4820" s="1"/>
    </row>
    <row r="4821" spans="9:99" x14ac:dyDescent="0.2">
      <c r="I4821" s="1"/>
      <c r="L4821" s="1"/>
      <c r="O4821" s="1"/>
      <c r="R4821" s="1"/>
      <c r="U4821" s="1"/>
      <c r="X4821" s="1"/>
      <c r="AA4821" s="1"/>
      <c r="AD4821" s="1"/>
      <c r="AG4821" s="1"/>
      <c r="AK4821" s="1"/>
      <c r="AP4821" s="1"/>
      <c r="AS4821" s="1"/>
      <c r="AW4821" s="1"/>
      <c r="BB4821" s="1"/>
      <c r="BE4821" s="1"/>
      <c r="BH4821" s="1"/>
      <c r="BK4821" s="1"/>
      <c r="BN4821" s="1"/>
      <c r="BR4821" s="1"/>
      <c r="BW4821" s="1"/>
      <c r="BZ4821" s="1"/>
      <c r="CF4821" s="1"/>
      <c r="CN4821" s="1"/>
      <c r="CQ4821" s="1"/>
      <c r="CT4821" s="1"/>
      <c r="CU4821" s="1"/>
    </row>
    <row r="4822" spans="9:99" x14ac:dyDescent="0.2">
      <c r="I4822" s="1"/>
      <c r="L4822" s="1"/>
      <c r="O4822" s="1"/>
      <c r="R4822" s="1"/>
      <c r="U4822" s="1"/>
      <c r="X4822" s="1"/>
      <c r="AA4822" s="1"/>
      <c r="AD4822" s="1"/>
      <c r="AG4822" s="1"/>
      <c r="AK4822" s="1"/>
      <c r="AP4822" s="1"/>
      <c r="AS4822" s="1"/>
      <c r="AW4822" s="1"/>
      <c r="BB4822" s="1"/>
      <c r="BE4822" s="1"/>
      <c r="BH4822" s="1"/>
      <c r="BK4822" s="1"/>
      <c r="BN4822" s="1"/>
      <c r="BR4822" s="1"/>
      <c r="BW4822" s="1"/>
      <c r="BZ4822" s="1"/>
      <c r="CF4822" s="1"/>
      <c r="CN4822" s="1"/>
      <c r="CQ4822" s="1"/>
      <c r="CT4822" s="1"/>
      <c r="CU4822" s="1"/>
    </row>
    <row r="4823" spans="9:99" x14ac:dyDescent="0.2">
      <c r="I4823" s="1"/>
      <c r="L4823" s="1"/>
      <c r="O4823" s="1"/>
      <c r="R4823" s="1"/>
      <c r="U4823" s="1"/>
      <c r="X4823" s="1"/>
      <c r="AA4823" s="1"/>
      <c r="AD4823" s="1"/>
      <c r="AG4823" s="1"/>
      <c r="AK4823" s="1"/>
      <c r="AP4823" s="1"/>
      <c r="AS4823" s="1"/>
      <c r="AW4823" s="1"/>
      <c r="BB4823" s="1"/>
      <c r="BE4823" s="1"/>
      <c r="BH4823" s="1"/>
      <c r="BK4823" s="1"/>
      <c r="BN4823" s="1"/>
      <c r="BR4823" s="1"/>
      <c r="BW4823" s="1"/>
      <c r="BZ4823" s="1"/>
      <c r="CF4823" s="1"/>
      <c r="CN4823" s="1"/>
      <c r="CQ4823" s="1"/>
      <c r="CT4823" s="1"/>
      <c r="CU4823" s="1"/>
    </row>
    <row r="4824" spans="9:99" x14ac:dyDescent="0.2">
      <c r="I4824" s="1"/>
      <c r="L4824" s="1"/>
      <c r="O4824" s="1"/>
      <c r="R4824" s="1"/>
      <c r="U4824" s="1"/>
      <c r="X4824" s="1"/>
      <c r="AA4824" s="1"/>
      <c r="AD4824" s="1"/>
      <c r="AG4824" s="1"/>
      <c r="AK4824" s="1"/>
      <c r="AP4824" s="1"/>
      <c r="AS4824" s="1"/>
      <c r="AW4824" s="1"/>
      <c r="BB4824" s="1"/>
      <c r="BE4824" s="1"/>
      <c r="BH4824" s="1"/>
      <c r="BK4824" s="1"/>
      <c r="BN4824" s="1"/>
      <c r="BR4824" s="1"/>
      <c r="BW4824" s="1"/>
      <c r="BZ4824" s="1"/>
      <c r="CF4824" s="1"/>
      <c r="CN4824" s="1"/>
      <c r="CQ4824" s="1"/>
      <c r="CT4824" s="1"/>
      <c r="CU4824" s="1"/>
    </row>
    <row r="4825" spans="9:99" x14ac:dyDescent="0.2">
      <c r="I4825" s="1"/>
      <c r="L4825" s="1"/>
      <c r="O4825" s="1"/>
      <c r="R4825" s="1"/>
      <c r="U4825" s="1"/>
      <c r="X4825" s="1"/>
      <c r="AA4825" s="1"/>
      <c r="AD4825" s="1"/>
      <c r="AG4825" s="1"/>
      <c r="AK4825" s="1"/>
      <c r="AP4825" s="1"/>
      <c r="AS4825" s="1"/>
      <c r="AW4825" s="1"/>
      <c r="BB4825" s="1"/>
      <c r="BE4825" s="1"/>
      <c r="BH4825" s="1"/>
      <c r="BK4825" s="1"/>
      <c r="BN4825" s="1"/>
      <c r="BR4825" s="1"/>
      <c r="BW4825" s="1"/>
      <c r="BZ4825" s="1"/>
      <c r="CF4825" s="1"/>
      <c r="CN4825" s="1"/>
      <c r="CQ4825" s="1"/>
      <c r="CT4825" s="1"/>
      <c r="CU4825" s="1"/>
    </row>
    <row r="4826" spans="9:99" x14ac:dyDescent="0.2">
      <c r="I4826" s="1"/>
      <c r="L4826" s="1"/>
      <c r="O4826" s="1"/>
      <c r="R4826" s="1"/>
      <c r="U4826" s="1"/>
      <c r="X4826" s="1"/>
      <c r="AA4826" s="1"/>
      <c r="AD4826" s="1"/>
      <c r="AG4826" s="1"/>
      <c r="AK4826" s="1"/>
      <c r="AP4826" s="1"/>
      <c r="AS4826" s="1"/>
      <c r="AW4826" s="1"/>
      <c r="BB4826" s="1"/>
      <c r="BE4826" s="1"/>
      <c r="BH4826" s="1"/>
      <c r="BK4826" s="1"/>
      <c r="BN4826" s="1"/>
      <c r="BR4826" s="1"/>
      <c r="BW4826" s="1"/>
      <c r="BZ4826" s="1"/>
      <c r="CF4826" s="1"/>
      <c r="CN4826" s="1"/>
      <c r="CQ4826" s="1"/>
      <c r="CT4826" s="1"/>
      <c r="CU4826" s="1"/>
    </row>
    <row r="4827" spans="9:99" x14ac:dyDescent="0.2">
      <c r="I4827" s="1"/>
      <c r="L4827" s="1"/>
      <c r="O4827" s="1"/>
      <c r="R4827" s="1"/>
      <c r="U4827" s="1"/>
      <c r="X4827" s="1"/>
      <c r="AA4827" s="1"/>
      <c r="AD4827" s="1"/>
      <c r="AG4827" s="1"/>
      <c r="AK4827" s="1"/>
      <c r="AP4827" s="1"/>
      <c r="AS4827" s="1"/>
      <c r="AW4827" s="1"/>
      <c r="BB4827" s="1"/>
      <c r="BE4827" s="1"/>
      <c r="BH4827" s="1"/>
      <c r="BK4827" s="1"/>
      <c r="BN4827" s="1"/>
      <c r="BR4827" s="1"/>
      <c r="BW4827" s="1"/>
      <c r="BZ4827" s="1"/>
      <c r="CF4827" s="1"/>
      <c r="CN4827" s="1"/>
      <c r="CQ4827" s="1"/>
      <c r="CT4827" s="1"/>
      <c r="CU4827" s="1"/>
    </row>
    <row r="4828" spans="9:99" x14ac:dyDescent="0.2">
      <c r="I4828" s="1"/>
      <c r="L4828" s="1"/>
      <c r="O4828" s="1"/>
      <c r="R4828" s="1"/>
      <c r="U4828" s="1"/>
      <c r="X4828" s="1"/>
      <c r="AA4828" s="1"/>
      <c r="AD4828" s="1"/>
      <c r="AG4828" s="1"/>
      <c r="AK4828" s="1"/>
      <c r="AP4828" s="1"/>
      <c r="AS4828" s="1"/>
      <c r="AW4828" s="1"/>
      <c r="BB4828" s="1"/>
      <c r="BE4828" s="1"/>
      <c r="BH4828" s="1"/>
      <c r="BK4828" s="1"/>
      <c r="BN4828" s="1"/>
      <c r="BR4828" s="1"/>
      <c r="BW4828" s="1"/>
      <c r="BZ4828" s="1"/>
      <c r="CF4828" s="1"/>
      <c r="CN4828" s="1"/>
      <c r="CQ4828" s="1"/>
      <c r="CT4828" s="1"/>
      <c r="CU4828" s="1"/>
    </row>
    <row r="4829" spans="9:99" x14ac:dyDescent="0.2">
      <c r="I4829" s="1"/>
      <c r="L4829" s="1"/>
      <c r="O4829" s="1"/>
      <c r="R4829" s="1"/>
      <c r="U4829" s="1"/>
      <c r="X4829" s="1"/>
      <c r="AA4829" s="1"/>
      <c r="AD4829" s="1"/>
      <c r="AG4829" s="1"/>
      <c r="AK4829" s="1"/>
      <c r="AP4829" s="1"/>
      <c r="AS4829" s="1"/>
      <c r="AW4829" s="1"/>
      <c r="BB4829" s="1"/>
      <c r="BE4829" s="1"/>
      <c r="BH4829" s="1"/>
      <c r="BK4829" s="1"/>
      <c r="BN4829" s="1"/>
      <c r="BR4829" s="1"/>
      <c r="BW4829" s="1"/>
      <c r="BZ4829" s="1"/>
      <c r="CF4829" s="1"/>
      <c r="CN4829" s="1"/>
      <c r="CQ4829" s="1"/>
      <c r="CT4829" s="1"/>
      <c r="CU4829" s="1"/>
    </row>
    <row r="4830" spans="9:99" x14ac:dyDescent="0.2">
      <c r="I4830" s="1"/>
      <c r="L4830" s="1"/>
      <c r="O4830" s="1"/>
      <c r="R4830" s="1"/>
      <c r="U4830" s="1"/>
      <c r="X4830" s="1"/>
      <c r="AA4830" s="1"/>
      <c r="AD4830" s="1"/>
      <c r="AG4830" s="1"/>
      <c r="AK4830" s="1"/>
      <c r="AP4830" s="1"/>
      <c r="AS4830" s="1"/>
      <c r="AW4830" s="1"/>
      <c r="BB4830" s="1"/>
      <c r="BE4830" s="1"/>
      <c r="BH4830" s="1"/>
      <c r="BK4830" s="1"/>
      <c r="BN4830" s="1"/>
      <c r="BR4830" s="1"/>
      <c r="BW4830" s="1"/>
      <c r="BZ4830" s="1"/>
      <c r="CF4830" s="1"/>
      <c r="CN4830" s="1"/>
      <c r="CQ4830" s="1"/>
      <c r="CT4830" s="1"/>
      <c r="CU4830" s="1"/>
    </row>
    <row r="4831" spans="9:99" x14ac:dyDescent="0.2">
      <c r="I4831" s="1"/>
      <c r="L4831" s="1"/>
      <c r="O4831" s="1"/>
      <c r="R4831" s="1"/>
      <c r="U4831" s="1"/>
      <c r="X4831" s="1"/>
      <c r="AA4831" s="1"/>
      <c r="AD4831" s="1"/>
      <c r="AG4831" s="1"/>
      <c r="AK4831" s="1"/>
      <c r="AP4831" s="1"/>
      <c r="AS4831" s="1"/>
      <c r="AW4831" s="1"/>
      <c r="BB4831" s="1"/>
      <c r="BE4831" s="1"/>
      <c r="BH4831" s="1"/>
      <c r="BK4831" s="1"/>
      <c r="BN4831" s="1"/>
      <c r="BR4831" s="1"/>
      <c r="BW4831" s="1"/>
      <c r="BZ4831" s="1"/>
      <c r="CF4831" s="1"/>
      <c r="CN4831" s="1"/>
      <c r="CQ4831" s="1"/>
      <c r="CT4831" s="1"/>
      <c r="CU4831" s="1"/>
    </row>
    <row r="4832" spans="9:99" x14ac:dyDescent="0.2">
      <c r="I4832" s="1"/>
      <c r="L4832" s="1"/>
      <c r="O4832" s="1"/>
      <c r="R4832" s="1"/>
      <c r="U4832" s="1"/>
      <c r="X4832" s="1"/>
      <c r="AA4832" s="1"/>
      <c r="AD4832" s="1"/>
      <c r="AG4832" s="1"/>
      <c r="AK4832" s="1"/>
      <c r="AP4832" s="1"/>
      <c r="AS4832" s="1"/>
      <c r="AW4832" s="1"/>
      <c r="BB4832" s="1"/>
      <c r="BE4832" s="1"/>
      <c r="BH4832" s="1"/>
      <c r="BK4832" s="1"/>
      <c r="BN4832" s="1"/>
      <c r="BR4832" s="1"/>
      <c r="BW4832" s="1"/>
      <c r="BZ4832" s="1"/>
      <c r="CF4832" s="1"/>
      <c r="CN4832" s="1"/>
      <c r="CQ4832" s="1"/>
      <c r="CT4832" s="1"/>
      <c r="CU4832" s="1"/>
    </row>
    <row r="4833" spans="9:99" x14ac:dyDescent="0.2">
      <c r="I4833" s="1"/>
      <c r="L4833" s="1"/>
      <c r="O4833" s="1"/>
      <c r="R4833" s="1"/>
      <c r="U4833" s="1"/>
      <c r="X4833" s="1"/>
      <c r="AA4833" s="1"/>
      <c r="AD4833" s="1"/>
      <c r="AG4833" s="1"/>
      <c r="AK4833" s="1"/>
      <c r="AP4833" s="1"/>
      <c r="AS4833" s="1"/>
      <c r="AW4833" s="1"/>
      <c r="BB4833" s="1"/>
      <c r="BE4833" s="1"/>
      <c r="BH4833" s="1"/>
      <c r="BK4833" s="1"/>
      <c r="BN4833" s="1"/>
      <c r="BR4833" s="1"/>
      <c r="BW4833" s="1"/>
      <c r="BZ4833" s="1"/>
      <c r="CF4833" s="1"/>
      <c r="CN4833" s="1"/>
      <c r="CQ4833" s="1"/>
      <c r="CT4833" s="1"/>
      <c r="CU4833" s="1"/>
    </row>
    <row r="4834" spans="9:99" x14ac:dyDescent="0.2">
      <c r="I4834" s="1"/>
      <c r="L4834" s="1"/>
      <c r="O4834" s="1"/>
      <c r="R4834" s="1"/>
      <c r="U4834" s="1"/>
      <c r="X4834" s="1"/>
      <c r="AA4834" s="1"/>
      <c r="AD4834" s="1"/>
      <c r="AG4834" s="1"/>
      <c r="AK4834" s="1"/>
      <c r="AP4834" s="1"/>
      <c r="AS4834" s="1"/>
      <c r="AW4834" s="1"/>
      <c r="BB4834" s="1"/>
      <c r="BE4834" s="1"/>
      <c r="BH4834" s="1"/>
      <c r="BK4834" s="1"/>
      <c r="BN4834" s="1"/>
      <c r="BR4834" s="1"/>
      <c r="BW4834" s="1"/>
      <c r="BZ4834" s="1"/>
      <c r="CF4834" s="1"/>
      <c r="CN4834" s="1"/>
      <c r="CQ4834" s="1"/>
      <c r="CT4834" s="1"/>
      <c r="CU4834" s="1"/>
    </row>
    <row r="4835" spans="9:99" x14ac:dyDescent="0.2">
      <c r="I4835" s="1"/>
      <c r="L4835" s="1"/>
      <c r="O4835" s="1"/>
      <c r="R4835" s="1"/>
      <c r="U4835" s="1"/>
      <c r="X4835" s="1"/>
      <c r="AA4835" s="1"/>
      <c r="AD4835" s="1"/>
      <c r="AG4835" s="1"/>
      <c r="AK4835" s="1"/>
      <c r="AP4835" s="1"/>
      <c r="AS4835" s="1"/>
      <c r="AW4835" s="1"/>
      <c r="BB4835" s="1"/>
      <c r="BE4835" s="1"/>
      <c r="BH4835" s="1"/>
      <c r="BK4835" s="1"/>
      <c r="BN4835" s="1"/>
      <c r="BR4835" s="1"/>
      <c r="BW4835" s="1"/>
      <c r="BZ4835" s="1"/>
      <c r="CF4835" s="1"/>
      <c r="CN4835" s="1"/>
      <c r="CQ4835" s="1"/>
      <c r="CT4835" s="1"/>
      <c r="CU4835" s="1"/>
    </row>
    <row r="4836" spans="9:99" x14ac:dyDescent="0.2">
      <c r="I4836" s="1"/>
      <c r="L4836" s="1"/>
      <c r="O4836" s="1"/>
      <c r="R4836" s="1"/>
      <c r="U4836" s="1"/>
      <c r="X4836" s="1"/>
      <c r="AA4836" s="1"/>
      <c r="AD4836" s="1"/>
      <c r="AG4836" s="1"/>
      <c r="AK4836" s="1"/>
      <c r="AP4836" s="1"/>
      <c r="AS4836" s="1"/>
      <c r="AW4836" s="1"/>
      <c r="BB4836" s="1"/>
      <c r="BE4836" s="1"/>
      <c r="BH4836" s="1"/>
      <c r="BK4836" s="1"/>
      <c r="BN4836" s="1"/>
      <c r="BR4836" s="1"/>
      <c r="BW4836" s="1"/>
      <c r="BZ4836" s="1"/>
      <c r="CF4836" s="1"/>
      <c r="CN4836" s="1"/>
      <c r="CQ4836" s="1"/>
      <c r="CT4836" s="1"/>
      <c r="CU4836" s="1"/>
    </row>
    <row r="4837" spans="9:99" x14ac:dyDescent="0.2">
      <c r="I4837" s="1"/>
      <c r="L4837" s="1"/>
      <c r="O4837" s="1"/>
      <c r="R4837" s="1"/>
      <c r="U4837" s="1"/>
      <c r="X4837" s="1"/>
      <c r="AA4837" s="1"/>
      <c r="AD4837" s="1"/>
      <c r="AG4837" s="1"/>
      <c r="AK4837" s="1"/>
      <c r="AP4837" s="1"/>
      <c r="AS4837" s="1"/>
      <c r="AW4837" s="1"/>
      <c r="BB4837" s="1"/>
      <c r="BE4837" s="1"/>
      <c r="BH4837" s="1"/>
      <c r="BK4837" s="1"/>
      <c r="BN4837" s="1"/>
      <c r="BR4837" s="1"/>
      <c r="BW4837" s="1"/>
      <c r="BZ4837" s="1"/>
      <c r="CF4837" s="1"/>
      <c r="CN4837" s="1"/>
      <c r="CQ4837" s="1"/>
      <c r="CT4837" s="1"/>
      <c r="CU4837" s="1"/>
    </row>
    <row r="4838" spans="9:99" x14ac:dyDescent="0.2">
      <c r="I4838" s="1"/>
      <c r="L4838" s="1"/>
      <c r="O4838" s="1"/>
      <c r="R4838" s="1"/>
      <c r="U4838" s="1"/>
      <c r="X4838" s="1"/>
      <c r="AA4838" s="1"/>
      <c r="AD4838" s="1"/>
      <c r="AG4838" s="1"/>
      <c r="AK4838" s="1"/>
      <c r="AP4838" s="1"/>
      <c r="AS4838" s="1"/>
      <c r="AW4838" s="1"/>
      <c r="BB4838" s="1"/>
      <c r="BE4838" s="1"/>
      <c r="BH4838" s="1"/>
      <c r="BK4838" s="1"/>
      <c r="BN4838" s="1"/>
      <c r="BR4838" s="1"/>
      <c r="BW4838" s="1"/>
      <c r="BZ4838" s="1"/>
      <c r="CF4838" s="1"/>
      <c r="CN4838" s="1"/>
      <c r="CQ4838" s="1"/>
      <c r="CT4838" s="1"/>
      <c r="CU4838" s="1"/>
    </row>
    <row r="4839" spans="9:99" x14ac:dyDescent="0.2">
      <c r="I4839" s="1"/>
      <c r="L4839" s="1"/>
      <c r="O4839" s="1"/>
      <c r="R4839" s="1"/>
      <c r="U4839" s="1"/>
      <c r="X4839" s="1"/>
      <c r="AA4839" s="1"/>
      <c r="AD4839" s="1"/>
      <c r="AG4839" s="1"/>
      <c r="AK4839" s="1"/>
      <c r="AP4839" s="1"/>
      <c r="AS4839" s="1"/>
      <c r="AW4839" s="1"/>
      <c r="BB4839" s="1"/>
      <c r="BE4839" s="1"/>
      <c r="BH4839" s="1"/>
      <c r="BK4839" s="1"/>
      <c r="BN4839" s="1"/>
      <c r="BR4839" s="1"/>
      <c r="BW4839" s="1"/>
      <c r="BZ4839" s="1"/>
      <c r="CF4839" s="1"/>
      <c r="CN4839" s="1"/>
      <c r="CQ4839" s="1"/>
      <c r="CT4839" s="1"/>
      <c r="CU4839" s="1"/>
    </row>
    <row r="4840" spans="9:99" x14ac:dyDescent="0.2">
      <c r="I4840" s="1"/>
      <c r="L4840" s="1"/>
      <c r="O4840" s="1"/>
      <c r="R4840" s="1"/>
      <c r="U4840" s="1"/>
      <c r="X4840" s="1"/>
      <c r="AA4840" s="1"/>
      <c r="AD4840" s="1"/>
      <c r="AG4840" s="1"/>
      <c r="AK4840" s="1"/>
      <c r="AP4840" s="1"/>
      <c r="AS4840" s="1"/>
      <c r="AW4840" s="1"/>
      <c r="BB4840" s="1"/>
      <c r="BE4840" s="1"/>
      <c r="BH4840" s="1"/>
      <c r="BK4840" s="1"/>
      <c r="BN4840" s="1"/>
      <c r="BR4840" s="1"/>
      <c r="BW4840" s="1"/>
      <c r="BZ4840" s="1"/>
      <c r="CF4840" s="1"/>
      <c r="CN4840" s="1"/>
      <c r="CQ4840" s="1"/>
      <c r="CT4840" s="1"/>
      <c r="CU4840" s="1"/>
    </row>
    <row r="4841" spans="9:99" x14ac:dyDescent="0.2">
      <c r="I4841" s="1"/>
      <c r="L4841" s="1"/>
      <c r="O4841" s="1"/>
      <c r="R4841" s="1"/>
      <c r="U4841" s="1"/>
      <c r="X4841" s="1"/>
      <c r="AA4841" s="1"/>
      <c r="AD4841" s="1"/>
      <c r="AG4841" s="1"/>
      <c r="AK4841" s="1"/>
      <c r="AP4841" s="1"/>
      <c r="AS4841" s="1"/>
      <c r="AW4841" s="1"/>
      <c r="BB4841" s="1"/>
      <c r="BE4841" s="1"/>
      <c r="BH4841" s="1"/>
      <c r="BK4841" s="1"/>
      <c r="BN4841" s="1"/>
      <c r="BR4841" s="1"/>
      <c r="BW4841" s="1"/>
      <c r="BZ4841" s="1"/>
      <c r="CF4841" s="1"/>
      <c r="CN4841" s="1"/>
      <c r="CQ4841" s="1"/>
      <c r="CT4841" s="1"/>
      <c r="CU4841" s="1"/>
    </row>
    <row r="4842" spans="9:99" x14ac:dyDescent="0.2">
      <c r="I4842" s="1"/>
      <c r="L4842" s="1"/>
      <c r="O4842" s="1"/>
      <c r="R4842" s="1"/>
      <c r="U4842" s="1"/>
      <c r="X4842" s="1"/>
      <c r="AA4842" s="1"/>
      <c r="AD4842" s="1"/>
      <c r="AG4842" s="1"/>
      <c r="AK4842" s="1"/>
      <c r="AP4842" s="1"/>
      <c r="AS4842" s="1"/>
      <c r="AW4842" s="1"/>
      <c r="BB4842" s="1"/>
      <c r="BE4842" s="1"/>
      <c r="BH4842" s="1"/>
      <c r="BK4842" s="1"/>
      <c r="BN4842" s="1"/>
      <c r="BR4842" s="1"/>
      <c r="BW4842" s="1"/>
      <c r="BZ4842" s="1"/>
      <c r="CF4842" s="1"/>
      <c r="CN4842" s="1"/>
      <c r="CQ4842" s="1"/>
      <c r="CT4842" s="1"/>
      <c r="CU4842" s="1"/>
    </row>
    <row r="4843" spans="9:99" x14ac:dyDescent="0.2">
      <c r="I4843" s="1"/>
      <c r="L4843" s="1"/>
      <c r="O4843" s="1"/>
      <c r="R4843" s="1"/>
      <c r="U4843" s="1"/>
      <c r="X4843" s="1"/>
      <c r="AA4843" s="1"/>
      <c r="AD4843" s="1"/>
      <c r="AG4843" s="1"/>
      <c r="AK4843" s="1"/>
      <c r="AP4843" s="1"/>
      <c r="AS4843" s="1"/>
      <c r="AW4843" s="1"/>
      <c r="BB4843" s="1"/>
      <c r="BE4843" s="1"/>
      <c r="BH4843" s="1"/>
      <c r="BK4843" s="1"/>
      <c r="BN4843" s="1"/>
      <c r="BR4843" s="1"/>
      <c r="BW4843" s="1"/>
      <c r="BZ4843" s="1"/>
      <c r="CF4843" s="1"/>
      <c r="CN4843" s="1"/>
      <c r="CQ4843" s="1"/>
      <c r="CT4843" s="1"/>
      <c r="CU4843" s="1"/>
    </row>
    <row r="4844" spans="9:99" x14ac:dyDescent="0.2">
      <c r="I4844" s="1"/>
      <c r="L4844" s="1"/>
      <c r="O4844" s="1"/>
      <c r="R4844" s="1"/>
      <c r="U4844" s="1"/>
      <c r="X4844" s="1"/>
      <c r="AA4844" s="1"/>
      <c r="AD4844" s="1"/>
      <c r="AG4844" s="1"/>
      <c r="AK4844" s="1"/>
      <c r="AP4844" s="1"/>
      <c r="AS4844" s="1"/>
      <c r="AW4844" s="1"/>
      <c r="BB4844" s="1"/>
      <c r="BE4844" s="1"/>
      <c r="BH4844" s="1"/>
      <c r="BK4844" s="1"/>
      <c r="BN4844" s="1"/>
      <c r="BR4844" s="1"/>
      <c r="BW4844" s="1"/>
      <c r="BZ4844" s="1"/>
      <c r="CF4844" s="1"/>
      <c r="CN4844" s="1"/>
      <c r="CQ4844" s="1"/>
      <c r="CT4844" s="1"/>
      <c r="CU4844" s="1"/>
    </row>
    <row r="4845" spans="9:99" x14ac:dyDescent="0.2">
      <c r="I4845" s="1"/>
      <c r="L4845" s="1"/>
      <c r="O4845" s="1"/>
      <c r="R4845" s="1"/>
      <c r="U4845" s="1"/>
      <c r="X4845" s="1"/>
      <c r="AA4845" s="1"/>
      <c r="AD4845" s="1"/>
      <c r="AG4845" s="1"/>
      <c r="AK4845" s="1"/>
      <c r="AP4845" s="1"/>
      <c r="AS4845" s="1"/>
      <c r="AW4845" s="1"/>
      <c r="BB4845" s="1"/>
      <c r="BE4845" s="1"/>
      <c r="BH4845" s="1"/>
      <c r="BK4845" s="1"/>
      <c r="BN4845" s="1"/>
      <c r="BR4845" s="1"/>
      <c r="BW4845" s="1"/>
      <c r="BZ4845" s="1"/>
      <c r="CF4845" s="1"/>
      <c r="CN4845" s="1"/>
      <c r="CQ4845" s="1"/>
      <c r="CT4845" s="1"/>
      <c r="CU4845" s="1"/>
    </row>
    <row r="4846" spans="9:99" x14ac:dyDescent="0.2">
      <c r="I4846" s="1"/>
      <c r="L4846" s="1"/>
      <c r="O4846" s="1"/>
      <c r="R4846" s="1"/>
      <c r="U4846" s="1"/>
      <c r="X4846" s="1"/>
      <c r="AA4846" s="1"/>
      <c r="AD4846" s="1"/>
      <c r="AG4846" s="1"/>
      <c r="AK4846" s="1"/>
      <c r="AP4846" s="1"/>
      <c r="AS4846" s="1"/>
      <c r="AW4846" s="1"/>
      <c r="BB4846" s="1"/>
      <c r="BE4846" s="1"/>
      <c r="BH4846" s="1"/>
      <c r="BK4846" s="1"/>
      <c r="BN4846" s="1"/>
      <c r="BR4846" s="1"/>
      <c r="BW4846" s="1"/>
      <c r="BZ4846" s="1"/>
      <c r="CF4846" s="1"/>
      <c r="CN4846" s="1"/>
      <c r="CQ4846" s="1"/>
      <c r="CT4846" s="1"/>
      <c r="CU4846" s="1"/>
    </row>
    <row r="4847" spans="9:99" x14ac:dyDescent="0.2">
      <c r="I4847" s="1"/>
      <c r="L4847" s="1"/>
      <c r="O4847" s="1"/>
      <c r="R4847" s="1"/>
      <c r="U4847" s="1"/>
      <c r="X4847" s="1"/>
      <c r="AA4847" s="1"/>
      <c r="AD4847" s="1"/>
      <c r="AG4847" s="1"/>
      <c r="AK4847" s="1"/>
      <c r="AP4847" s="1"/>
      <c r="AS4847" s="1"/>
      <c r="AW4847" s="1"/>
      <c r="BB4847" s="1"/>
      <c r="BE4847" s="1"/>
      <c r="BH4847" s="1"/>
      <c r="BK4847" s="1"/>
      <c r="BN4847" s="1"/>
      <c r="BR4847" s="1"/>
      <c r="BW4847" s="1"/>
      <c r="BZ4847" s="1"/>
      <c r="CF4847" s="1"/>
      <c r="CN4847" s="1"/>
      <c r="CQ4847" s="1"/>
      <c r="CT4847" s="1"/>
      <c r="CU4847" s="1"/>
    </row>
    <row r="4848" spans="9:99" x14ac:dyDescent="0.2">
      <c r="I4848" s="1"/>
      <c r="L4848" s="1"/>
      <c r="O4848" s="1"/>
      <c r="R4848" s="1"/>
      <c r="U4848" s="1"/>
      <c r="X4848" s="1"/>
      <c r="AA4848" s="1"/>
      <c r="AD4848" s="1"/>
      <c r="AG4848" s="1"/>
      <c r="AK4848" s="1"/>
      <c r="AP4848" s="1"/>
      <c r="AS4848" s="1"/>
      <c r="AW4848" s="1"/>
      <c r="BB4848" s="1"/>
      <c r="BE4848" s="1"/>
      <c r="BH4848" s="1"/>
      <c r="BK4848" s="1"/>
      <c r="BN4848" s="1"/>
      <c r="BR4848" s="1"/>
      <c r="BW4848" s="1"/>
      <c r="BZ4848" s="1"/>
      <c r="CF4848" s="1"/>
      <c r="CN4848" s="1"/>
      <c r="CQ4848" s="1"/>
      <c r="CT4848" s="1"/>
      <c r="CU4848" s="1"/>
    </row>
    <row r="4849" spans="9:99" x14ac:dyDescent="0.2">
      <c r="I4849" s="1"/>
      <c r="L4849" s="1"/>
      <c r="O4849" s="1"/>
      <c r="R4849" s="1"/>
      <c r="U4849" s="1"/>
      <c r="X4849" s="1"/>
      <c r="AA4849" s="1"/>
      <c r="AD4849" s="1"/>
      <c r="AG4849" s="1"/>
      <c r="AK4849" s="1"/>
      <c r="AP4849" s="1"/>
      <c r="AS4849" s="1"/>
      <c r="AW4849" s="1"/>
      <c r="BB4849" s="1"/>
      <c r="BE4849" s="1"/>
      <c r="BH4849" s="1"/>
      <c r="BK4849" s="1"/>
      <c r="BN4849" s="1"/>
      <c r="BR4849" s="1"/>
      <c r="BW4849" s="1"/>
      <c r="BZ4849" s="1"/>
      <c r="CF4849" s="1"/>
      <c r="CN4849" s="1"/>
      <c r="CQ4849" s="1"/>
      <c r="CT4849" s="1"/>
      <c r="CU4849" s="1"/>
    </row>
    <row r="4850" spans="9:99" x14ac:dyDescent="0.2">
      <c r="I4850" s="1"/>
      <c r="L4850" s="1"/>
      <c r="O4850" s="1"/>
      <c r="R4850" s="1"/>
      <c r="U4850" s="1"/>
      <c r="X4850" s="1"/>
      <c r="AA4850" s="1"/>
      <c r="AD4850" s="1"/>
      <c r="AG4850" s="1"/>
      <c r="AK4850" s="1"/>
      <c r="AP4850" s="1"/>
      <c r="AS4850" s="1"/>
      <c r="AW4850" s="1"/>
      <c r="BB4850" s="1"/>
      <c r="BE4850" s="1"/>
      <c r="BH4850" s="1"/>
      <c r="BK4850" s="1"/>
      <c r="BN4850" s="1"/>
      <c r="BR4850" s="1"/>
      <c r="BW4850" s="1"/>
      <c r="BZ4850" s="1"/>
      <c r="CF4850" s="1"/>
      <c r="CN4850" s="1"/>
      <c r="CQ4850" s="1"/>
      <c r="CT4850" s="1"/>
      <c r="CU4850" s="1"/>
    </row>
    <row r="4851" spans="9:99" x14ac:dyDescent="0.2">
      <c r="I4851" s="1"/>
      <c r="L4851" s="1"/>
      <c r="O4851" s="1"/>
      <c r="R4851" s="1"/>
      <c r="U4851" s="1"/>
      <c r="X4851" s="1"/>
      <c r="AA4851" s="1"/>
      <c r="AD4851" s="1"/>
      <c r="AG4851" s="1"/>
      <c r="AK4851" s="1"/>
      <c r="AP4851" s="1"/>
      <c r="AS4851" s="1"/>
      <c r="AW4851" s="1"/>
      <c r="BB4851" s="1"/>
      <c r="BE4851" s="1"/>
      <c r="BH4851" s="1"/>
      <c r="BK4851" s="1"/>
      <c r="BN4851" s="1"/>
      <c r="BR4851" s="1"/>
      <c r="BW4851" s="1"/>
      <c r="BZ4851" s="1"/>
      <c r="CF4851" s="1"/>
      <c r="CN4851" s="1"/>
      <c r="CQ4851" s="1"/>
      <c r="CT4851" s="1"/>
      <c r="CU4851" s="1"/>
    </row>
    <row r="4852" spans="9:99" x14ac:dyDescent="0.2">
      <c r="I4852" s="1"/>
      <c r="L4852" s="1"/>
      <c r="O4852" s="1"/>
      <c r="R4852" s="1"/>
      <c r="U4852" s="1"/>
      <c r="X4852" s="1"/>
      <c r="AA4852" s="1"/>
      <c r="AD4852" s="1"/>
      <c r="AG4852" s="1"/>
      <c r="AK4852" s="1"/>
      <c r="AP4852" s="1"/>
      <c r="AS4852" s="1"/>
      <c r="AW4852" s="1"/>
      <c r="BB4852" s="1"/>
      <c r="BE4852" s="1"/>
      <c r="BH4852" s="1"/>
      <c r="BK4852" s="1"/>
      <c r="BN4852" s="1"/>
      <c r="BR4852" s="1"/>
      <c r="BW4852" s="1"/>
      <c r="BZ4852" s="1"/>
      <c r="CF4852" s="1"/>
      <c r="CN4852" s="1"/>
      <c r="CQ4852" s="1"/>
      <c r="CT4852" s="1"/>
      <c r="CU4852" s="1"/>
    </row>
    <row r="4853" spans="9:99" x14ac:dyDescent="0.2">
      <c r="I4853" s="1"/>
      <c r="L4853" s="1"/>
      <c r="O4853" s="1"/>
      <c r="R4853" s="1"/>
      <c r="U4853" s="1"/>
      <c r="X4853" s="1"/>
      <c r="AA4853" s="1"/>
      <c r="AD4853" s="1"/>
      <c r="AG4853" s="1"/>
      <c r="AK4853" s="1"/>
      <c r="AP4853" s="1"/>
      <c r="AS4853" s="1"/>
      <c r="AW4853" s="1"/>
      <c r="BB4853" s="1"/>
      <c r="BE4853" s="1"/>
      <c r="BH4853" s="1"/>
      <c r="BK4853" s="1"/>
      <c r="BN4853" s="1"/>
      <c r="BR4853" s="1"/>
      <c r="BW4853" s="1"/>
      <c r="BZ4853" s="1"/>
      <c r="CF4853" s="1"/>
      <c r="CN4853" s="1"/>
      <c r="CQ4853" s="1"/>
      <c r="CT4853" s="1"/>
      <c r="CU4853" s="1"/>
    </row>
    <row r="4854" spans="9:99" x14ac:dyDescent="0.2">
      <c r="I4854" s="1"/>
      <c r="L4854" s="1"/>
      <c r="O4854" s="1"/>
      <c r="R4854" s="1"/>
      <c r="U4854" s="1"/>
      <c r="X4854" s="1"/>
      <c r="AA4854" s="1"/>
      <c r="AD4854" s="1"/>
      <c r="AG4854" s="1"/>
      <c r="AK4854" s="1"/>
      <c r="AP4854" s="1"/>
      <c r="AS4854" s="1"/>
      <c r="AW4854" s="1"/>
      <c r="BB4854" s="1"/>
      <c r="BE4854" s="1"/>
      <c r="BH4854" s="1"/>
      <c r="BK4854" s="1"/>
      <c r="BN4854" s="1"/>
      <c r="BR4854" s="1"/>
      <c r="BW4854" s="1"/>
      <c r="BZ4854" s="1"/>
      <c r="CF4854" s="1"/>
      <c r="CN4854" s="1"/>
      <c r="CQ4854" s="1"/>
      <c r="CT4854" s="1"/>
      <c r="CU4854" s="1"/>
    </row>
    <row r="4855" spans="9:99" x14ac:dyDescent="0.2">
      <c r="I4855" s="1"/>
      <c r="L4855" s="1"/>
      <c r="O4855" s="1"/>
      <c r="R4855" s="1"/>
      <c r="U4855" s="1"/>
      <c r="X4855" s="1"/>
      <c r="AA4855" s="1"/>
      <c r="AD4855" s="1"/>
      <c r="AG4855" s="1"/>
      <c r="AK4855" s="1"/>
      <c r="AP4855" s="1"/>
      <c r="AS4855" s="1"/>
      <c r="AW4855" s="1"/>
      <c r="BB4855" s="1"/>
      <c r="BE4855" s="1"/>
      <c r="BH4855" s="1"/>
      <c r="BK4855" s="1"/>
      <c r="BN4855" s="1"/>
      <c r="BR4855" s="1"/>
      <c r="BW4855" s="1"/>
      <c r="BZ4855" s="1"/>
      <c r="CF4855" s="1"/>
      <c r="CN4855" s="1"/>
      <c r="CQ4855" s="1"/>
      <c r="CT4855" s="1"/>
      <c r="CU4855" s="1"/>
    </row>
    <row r="4856" spans="9:99" x14ac:dyDescent="0.2">
      <c r="I4856" s="1"/>
      <c r="L4856" s="1"/>
      <c r="O4856" s="1"/>
      <c r="R4856" s="1"/>
      <c r="U4856" s="1"/>
      <c r="X4856" s="1"/>
      <c r="AA4856" s="1"/>
      <c r="AD4856" s="1"/>
      <c r="AG4856" s="1"/>
      <c r="AK4856" s="1"/>
      <c r="AP4856" s="1"/>
      <c r="AS4856" s="1"/>
      <c r="AW4856" s="1"/>
      <c r="BB4856" s="1"/>
      <c r="BE4856" s="1"/>
      <c r="BH4856" s="1"/>
      <c r="BK4856" s="1"/>
      <c r="BN4856" s="1"/>
      <c r="BR4856" s="1"/>
      <c r="BW4856" s="1"/>
      <c r="BZ4856" s="1"/>
      <c r="CF4856" s="1"/>
      <c r="CN4856" s="1"/>
      <c r="CQ4856" s="1"/>
      <c r="CT4856" s="1"/>
      <c r="CU4856" s="1"/>
    </row>
    <row r="4857" spans="9:99" x14ac:dyDescent="0.2">
      <c r="I4857" s="1"/>
      <c r="L4857" s="1"/>
      <c r="O4857" s="1"/>
      <c r="R4857" s="1"/>
      <c r="U4857" s="1"/>
      <c r="X4857" s="1"/>
      <c r="AA4857" s="1"/>
      <c r="AD4857" s="1"/>
      <c r="AG4857" s="1"/>
      <c r="AK4857" s="1"/>
      <c r="AP4857" s="1"/>
      <c r="AS4857" s="1"/>
      <c r="AW4857" s="1"/>
      <c r="BB4857" s="1"/>
      <c r="BE4857" s="1"/>
      <c r="BH4857" s="1"/>
      <c r="BK4857" s="1"/>
      <c r="BN4857" s="1"/>
      <c r="BR4857" s="1"/>
      <c r="BW4857" s="1"/>
      <c r="BZ4857" s="1"/>
      <c r="CF4857" s="1"/>
      <c r="CN4857" s="1"/>
      <c r="CQ4857" s="1"/>
      <c r="CT4857" s="1"/>
      <c r="CU4857" s="1"/>
    </row>
    <row r="4858" spans="9:99" x14ac:dyDescent="0.2">
      <c r="I4858" s="1"/>
      <c r="L4858" s="1"/>
      <c r="O4858" s="1"/>
      <c r="R4858" s="1"/>
      <c r="U4858" s="1"/>
      <c r="X4858" s="1"/>
      <c r="AA4858" s="1"/>
      <c r="AD4858" s="1"/>
      <c r="AG4858" s="1"/>
      <c r="AK4858" s="1"/>
      <c r="AP4858" s="1"/>
      <c r="AS4858" s="1"/>
      <c r="AW4858" s="1"/>
      <c r="BB4858" s="1"/>
      <c r="BE4858" s="1"/>
      <c r="BH4858" s="1"/>
      <c r="BK4858" s="1"/>
      <c r="BN4858" s="1"/>
      <c r="BR4858" s="1"/>
      <c r="BW4858" s="1"/>
      <c r="BZ4858" s="1"/>
      <c r="CF4858" s="1"/>
      <c r="CN4858" s="1"/>
      <c r="CQ4858" s="1"/>
      <c r="CT4858" s="1"/>
      <c r="CU4858" s="1"/>
    </row>
    <row r="4859" spans="9:99" x14ac:dyDescent="0.2">
      <c r="I4859" s="1"/>
      <c r="L4859" s="1"/>
      <c r="O4859" s="1"/>
      <c r="R4859" s="1"/>
      <c r="U4859" s="1"/>
      <c r="X4859" s="1"/>
      <c r="AA4859" s="1"/>
      <c r="AD4859" s="1"/>
      <c r="AG4859" s="1"/>
      <c r="AK4859" s="1"/>
      <c r="AP4859" s="1"/>
      <c r="AS4859" s="1"/>
      <c r="AW4859" s="1"/>
      <c r="BB4859" s="1"/>
      <c r="BE4859" s="1"/>
      <c r="BH4859" s="1"/>
      <c r="BK4859" s="1"/>
      <c r="BN4859" s="1"/>
      <c r="BR4859" s="1"/>
      <c r="BW4859" s="1"/>
      <c r="BZ4859" s="1"/>
      <c r="CF4859" s="1"/>
      <c r="CN4859" s="1"/>
      <c r="CQ4859" s="1"/>
      <c r="CT4859" s="1"/>
      <c r="CU4859" s="1"/>
    </row>
    <row r="4860" spans="9:99" x14ac:dyDescent="0.2">
      <c r="I4860" s="1"/>
      <c r="L4860" s="1"/>
      <c r="O4860" s="1"/>
      <c r="R4860" s="1"/>
      <c r="U4860" s="1"/>
      <c r="X4860" s="1"/>
      <c r="AA4860" s="1"/>
      <c r="AD4860" s="1"/>
      <c r="AG4860" s="1"/>
      <c r="AK4860" s="1"/>
      <c r="AP4860" s="1"/>
      <c r="AS4860" s="1"/>
      <c r="AW4860" s="1"/>
      <c r="BB4860" s="1"/>
      <c r="BE4860" s="1"/>
      <c r="BH4860" s="1"/>
      <c r="BK4860" s="1"/>
      <c r="BN4860" s="1"/>
      <c r="BR4860" s="1"/>
      <c r="BW4860" s="1"/>
      <c r="BZ4860" s="1"/>
      <c r="CF4860" s="1"/>
      <c r="CN4860" s="1"/>
      <c r="CQ4860" s="1"/>
      <c r="CT4860" s="1"/>
      <c r="CU4860" s="1"/>
    </row>
    <row r="4861" spans="9:99" x14ac:dyDescent="0.2">
      <c r="I4861" s="1"/>
      <c r="L4861" s="1"/>
      <c r="O4861" s="1"/>
      <c r="R4861" s="1"/>
      <c r="U4861" s="1"/>
      <c r="X4861" s="1"/>
      <c r="AA4861" s="1"/>
      <c r="AD4861" s="1"/>
      <c r="AG4861" s="1"/>
      <c r="AK4861" s="1"/>
      <c r="AP4861" s="1"/>
      <c r="AS4861" s="1"/>
      <c r="AW4861" s="1"/>
      <c r="BB4861" s="1"/>
      <c r="BE4861" s="1"/>
      <c r="BH4861" s="1"/>
      <c r="BK4861" s="1"/>
      <c r="BN4861" s="1"/>
      <c r="BR4861" s="1"/>
      <c r="BW4861" s="1"/>
      <c r="BZ4861" s="1"/>
      <c r="CF4861" s="1"/>
      <c r="CN4861" s="1"/>
      <c r="CQ4861" s="1"/>
      <c r="CT4861" s="1"/>
      <c r="CU4861" s="1"/>
    </row>
    <row r="4862" spans="9:99" x14ac:dyDescent="0.2">
      <c r="I4862" s="1"/>
      <c r="L4862" s="1"/>
      <c r="O4862" s="1"/>
      <c r="R4862" s="1"/>
      <c r="U4862" s="1"/>
      <c r="X4862" s="1"/>
      <c r="AA4862" s="1"/>
      <c r="AD4862" s="1"/>
      <c r="AG4862" s="1"/>
      <c r="AK4862" s="1"/>
      <c r="AP4862" s="1"/>
      <c r="AS4862" s="1"/>
      <c r="AW4862" s="1"/>
      <c r="BB4862" s="1"/>
      <c r="BE4862" s="1"/>
      <c r="BH4862" s="1"/>
      <c r="BK4862" s="1"/>
      <c r="BN4862" s="1"/>
      <c r="BR4862" s="1"/>
      <c r="BW4862" s="1"/>
      <c r="BZ4862" s="1"/>
      <c r="CF4862" s="1"/>
      <c r="CN4862" s="1"/>
      <c r="CQ4862" s="1"/>
      <c r="CT4862" s="1"/>
      <c r="CU4862" s="1"/>
    </row>
    <row r="4863" spans="9:99" x14ac:dyDescent="0.2">
      <c r="I4863" s="1"/>
      <c r="L4863" s="1"/>
      <c r="O4863" s="1"/>
      <c r="R4863" s="1"/>
      <c r="U4863" s="1"/>
      <c r="X4863" s="1"/>
      <c r="AA4863" s="1"/>
      <c r="AD4863" s="1"/>
      <c r="AG4863" s="1"/>
      <c r="AK4863" s="1"/>
      <c r="AP4863" s="1"/>
      <c r="AS4863" s="1"/>
      <c r="AW4863" s="1"/>
      <c r="BB4863" s="1"/>
      <c r="BE4863" s="1"/>
      <c r="BH4863" s="1"/>
      <c r="BK4863" s="1"/>
      <c r="BN4863" s="1"/>
      <c r="BR4863" s="1"/>
      <c r="BW4863" s="1"/>
      <c r="BZ4863" s="1"/>
      <c r="CF4863" s="1"/>
      <c r="CN4863" s="1"/>
      <c r="CQ4863" s="1"/>
      <c r="CT4863" s="1"/>
      <c r="CU4863" s="1"/>
    </row>
    <row r="4864" spans="9:99" x14ac:dyDescent="0.2">
      <c r="I4864" s="1"/>
      <c r="L4864" s="1"/>
      <c r="O4864" s="1"/>
      <c r="R4864" s="1"/>
      <c r="U4864" s="1"/>
      <c r="X4864" s="1"/>
      <c r="AA4864" s="1"/>
      <c r="AD4864" s="1"/>
      <c r="AG4864" s="1"/>
      <c r="AK4864" s="1"/>
      <c r="AP4864" s="1"/>
      <c r="AS4864" s="1"/>
      <c r="AW4864" s="1"/>
      <c r="BB4864" s="1"/>
      <c r="BE4864" s="1"/>
      <c r="BH4864" s="1"/>
      <c r="BK4864" s="1"/>
      <c r="BN4864" s="1"/>
      <c r="BR4864" s="1"/>
      <c r="BW4864" s="1"/>
      <c r="BZ4864" s="1"/>
      <c r="CF4864" s="1"/>
      <c r="CN4864" s="1"/>
      <c r="CQ4864" s="1"/>
      <c r="CT4864" s="1"/>
      <c r="CU4864" s="1"/>
    </row>
    <row r="4865" spans="9:99" x14ac:dyDescent="0.2">
      <c r="I4865" s="1"/>
      <c r="L4865" s="1"/>
      <c r="O4865" s="1"/>
      <c r="R4865" s="1"/>
      <c r="U4865" s="1"/>
      <c r="X4865" s="1"/>
      <c r="AA4865" s="1"/>
      <c r="AD4865" s="1"/>
      <c r="AG4865" s="1"/>
      <c r="AK4865" s="1"/>
      <c r="AP4865" s="1"/>
      <c r="AS4865" s="1"/>
      <c r="AW4865" s="1"/>
      <c r="BB4865" s="1"/>
      <c r="BE4865" s="1"/>
      <c r="BH4865" s="1"/>
      <c r="BK4865" s="1"/>
      <c r="BN4865" s="1"/>
      <c r="BR4865" s="1"/>
      <c r="BW4865" s="1"/>
      <c r="BZ4865" s="1"/>
      <c r="CF4865" s="1"/>
      <c r="CN4865" s="1"/>
      <c r="CQ4865" s="1"/>
      <c r="CT4865" s="1"/>
      <c r="CU4865" s="1"/>
    </row>
    <row r="4866" spans="9:99" x14ac:dyDescent="0.2">
      <c r="I4866" s="1"/>
      <c r="L4866" s="1"/>
      <c r="O4866" s="1"/>
      <c r="R4866" s="1"/>
      <c r="U4866" s="1"/>
      <c r="X4866" s="1"/>
      <c r="AA4866" s="1"/>
      <c r="AD4866" s="1"/>
      <c r="AG4866" s="1"/>
      <c r="AK4866" s="1"/>
      <c r="AP4866" s="1"/>
      <c r="AS4866" s="1"/>
      <c r="AW4866" s="1"/>
      <c r="BB4866" s="1"/>
      <c r="BE4866" s="1"/>
      <c r="BH4866" s="1"/>
      <c r="BK4866" s="1"/>
      <c r="BN4866" s="1"/>
      <c r="BR4866" s="1"/>
      <c r="BW4866" s="1"/>
      <c r="BZ4866" s="1"/>
      <c r="CF4866" s="1"/>
      <c r="CN4866" s="1"/>
      <c r="CQ4866" s="1"/>
      <c r="CT4866" s="1"/>
      <c r="CU4866" s="1"/>
    </row>
    <row r="4867" spans="9:99" x14ac:dyDescent="0.2">
      <c r="I4867" s="1"/>
      <c r="L4867" s="1"/>
      <c r="O4867" s="1"/>
      <c r="R4867" s="1"/>
      <c r="U4867" s="1"/>
      <c r="X4867" s="1"/>
      <c r="AA4867" s="1"/>
      <c r="AD4867" s="1"/>
      <c r="AG4867" s="1"/>
      <c r="AK4867" s="1"/>
      <c r="AP4867" s="1"/>
      <c r="AS4867" s="1"/>
      <c r="AW4867" s="1"/>
      <c r="BB4867" s="1"/>
      <c r="BE4867" s="1"/>
      <c r="BH4867" s="1"/>
      <c r="BK4867" s="1"/>
      <c r="BN4867" s="1"/>
      <c r="BR4867" s="1"/>
      <c r="BW4867" s="1"/>
      <c r="BZ4867" s="1"/>
      <c r="CF4867" s="1"/>
      <c r="CN4867" s="1"/>
      <c r="CQ4867" s="1"/>
      <c r="CT4867" s="1"/>
      <c r="CU4867" s="1"/>
    </row>
    <row r="4868" spans="9:99" x14ac:dyDescent="0.2">
      <c r="I4868" s="1"/>
      <c r="L4868" s="1"/>
      <c r="O4868" s="1"/>
      <c r="R4868" s="1"/>
      <c r="U4868" s="1"/>
      <c r="X4868" s="1"/>
      <c r="AA4868" s="1"/>
      <c r="AD4868" s="1"/>
      <c r="AG4868" s="1"/>
      <c r="AK4868" s="1"/>
      <c r="AP4868" s="1"/>
      <c r="AS4868" s="1"/>
      <c r="AW4868" s="1"/>
      <c r="BB4868" s="1"/>
      <c r="BE4868" s="1"/>
      <c r="BH4868" s="1"/>
      <c r="BK4868" s="1"/>
      <c r="BN4868" s="1"/>
      <c r="BR4868" s="1"/>
      <c r="BW4868" s="1"/>
      <c r="BZ4868" s="1"/>
      <c r="CF4868" s="1"/>
      <c r="CN4868" s="1"/>
      <c r="CQ4868" s="1"/>
      <c r="CT4868" s="1"/>
      <c r="CU4868" s="1"/>
    </row>
    <row r="4869" spans="9:99" x14ac:dyDescent="0.2">
      <c r="I4869" s="1"/>
      <c r="L4869" s="1"/>
      <c r="O4869" s="1"/>
      <c r="R4869" s="1"/>
      <c r="U4869" s="1"/>
      <c r="X4869" s="1"/>
      <c r="AA4869" s="1"/>
      <c r="AD4869" s="1"/>
      <c r="AG4869" s="1"/>
      <c r="AK4869" s="1"/>
      <c r="AP4869" s="1"/>
      <c r="AS4869" s="1"/>
      <c r="AW4869" s="1"/>
      <c r="BB4869" s="1"/>
      <c r="BE4869" s="1"/>
      <c r="BH4869" s="1"/>
      <c r="BK4869" s="1"/>
      <c r="BN4869" s="1"/>
      <c r="BR4869" s="1"/>
      <c r="BW4869" s="1"/>
      <c r="BZ4869" s="1"/>
      <c r="CF4869" s="1"/>
      <c r="CN4869" s="1"/>
      <c r="CQ4869" s="1"/>
      <c r="CT4869" s="1"/>
      <c r="CU4869" s="1"/>
    </row>
    <row r="4870" spans="9:99" x14ac:dyDescent="0.2">
      <c r="I4870" s="1"/>
      <c r="L4870" s="1"/>
      <c r="O4870" s="1"/>
      <c r="R4870" s="1"/>
      <c r="U4870" s="1"/>
      <c r="X4870" s="1"/>
      <c r="AA4870" s="1"/>
      <c r="AD4870" s="1"/>
      <c r="AG4870" s="1"/>
      <c r="AK4870" s="1"/>
      <c r="AP4870" s="1"/>
      <c r="AS4870" s="1"/>
      <c r="AW4870" s="1"/>
      <c r="BB4870" s="1"/>
      <c r="BE4870" s="1"/>
      <c r="BH4870" s="1"/>
      <c r="BK4870" s="1"/>
      <c r="BN4870" s="1"/>
      <c r="BR4870" s="1"/>
      <c r="BW4870" s="1"/>
      <c r="BZ4870" s="1"/>
      <c r="CF4870" s="1"/>
      <c r="CN4870" s="1"/>
      <c r="CQ4870" s="1"/>
      <c r="CT4870" s="1"/>
      <c r="CU4870" s="1"/>
    </row>
    <row r="4871" spans="9:99" x14ac:dyDescent="0.2">
      <c r="I4871" s="1"/>
      <c r="L4871" s="1"/>
      <c r="O4871" s="1"/>
      <c r="R4871" s="1"/>
      <c r="U4871" s="1"/>
      <c r="X4871" s="1"/>
      <c r="AA4871" s="1"/>
      <c r="AD4871" s="1"/>
      <c r="AG4871" s="1"/>
      <c r="AK4871" s="1"/>
      <c r="AP4871" s="1"/>
      <c r="AS4871" s="1"/>
      <c r="AW4871" s="1"/>
      <c r="BB4871" s="1"/>
      <c r="BE4871" s="1"/>
      <c r="BH4871" s="1"/>
      <c r="BK4871" s="1"/>
      <c r="BN4871" s="1"/>
      <c r="BR4871" s="1"/>
      <c r="BW4871" s="1"/>
      <c r="BZ4871" s="1"/>
      <c r="CF4871" s="1"/>
      <c r="CN4871" s="1"/>
      <c r="CQ4871" s="1"/>
      <c r="CT4871" s="1"/>
      <c r="CU4871" s="1"/>
    </row>
    <row r="4872" spans="9:99" x14ac:dyDescent="0.2">
      <c r="I4872" s="1"/>
      <c r="L4872" s="1"/>
      <c r="O4872" s="1"/>
      <c r="R4872" s="1"/>
      <c r="U4872" s="1"/>
      <c r="X4872" s="1"/>
      <c r="AA4872" s="1"/>
      <c r="AD4872" s="1"/>
      <c r="AG4872" s="1"/>
      <c r="AK4872" s="1"/>
      <c r="AP4872" s="1"/>
      <c r="AS4872" s="1"/>
      <c r="AW4872" s="1"/>
      <c r="BB4872" s="1"/>
      <c r="BE4872" s="1"/>
      <c r="BH4872" s="1"/>
      <c r="BK4872" s="1"/>
      <c r="BN4872" s="1"/>
      <c r="BR4872" s="1"/>
      <c r="BW4872" s="1"/>
      <c r="BZ4872" s="1"/>
      <c r="CF4872" s="1"/>
      <c r="CN4872" s="1"/>
      <c r="CQ4872" s="1"/>
      <c r="CT4872" s="1"/>
      <c r="CU4872" s="1"/>
    </row>
    <row r="4873" spans="9:99" x14ac:dyDescent="0.2">
      <c r="I4873" s="1"/>
      <c r="L4873" s="1"/>
      <c r="O4873" s="1"/>
      <c r="R4873" s="1"/>
      <c r="U4873" s="1"/>
      <c r="X4873" s="1"/>
      <c r="AA4873" s="1"/>
      <c r="AD4873" s="1"/>
      <c r="AG4873" s="1"/>
      <c r="AK4873" s="1"/>
      <c r="AP4873" s="1"/>
      <c r="AS4873" s="1"/>
      <c r="AW4873" s="1"/>
      <c r="BB4873" s="1"/>
      <c r="BE4873" s="1"/>
      <c r="BH4873" s="1"/>
      <c r="BK4873" s="1"/>
      <c r="BN4873" s="1"/>
      <c r="BR4873" s="1"/>
      <c r="BW4873" s="1"/>
      <c r="BZ4873" s="1"/>
      <c r="CF4873" s="1"/>
      <c r="CN4873" s="1"/>
      <c r="CQ4873" s="1"/>
      <c r="CT4873" s="1"/>
      <c r="CU4873" s="1"/>
    </row>
    <row r="4874" spans="9:99" x14ac:dyDescent="0.2">
      <c r="I4874" s="1"/>
      <c r="L4874" s="1"/>
      <c r="O4874" s="1"/>
      <c r="R4874" s="1"/>
      <c r="U4874" s="1"/>
      <c r="X4874" s="1"/>
      <c r="AA4874" s="1"/>
      <c r="AD4874" s="1"/>
      <c r="AG4874" s="1"/>
      <c r="AK4874" s="1"/>
      <c r="AP4874" s="1"/>
      <c r="AS4874" s="1"/>
      <c r="AW4874" s="1"/>
      <c r="BB4874" s="1"/>
      <c r="BE4874" s="1"/>
      <c r="BH4874" s="1"/>
      <c r="BK4874" s="1"/>
      <c r="BN4874" s="1"/>
      <c r="BR4874" s="1"/>
      <c r="BW4874" s="1"/>
      <c r="BZ4874" s="1"/>
      <c r="CF4874" s="1"/>
      <c r="CN4874" s="1"/>
      <c r="CQ4874" s="1"/>
      <c r="CT4874" s="1"/>
      <c r="CU4874" s="1"/>
    </row>
    <row r="4875" spans="9:99" x14ac:dyDescent="0.2">
      <c r="I4875" s="1"/>
      <c r="L4875" s="1"/>
      <c r="O4875" s="1"/>
      <c r="R4875" s="1"/>
      <c r="U4875" s="1"/>
      <c r="X4875" s="1"/>
      <c r="AA4875" s="1"/>
      <c r="AD4875" s="1"/>
      <c r="AG4875" s="1"/>
      <c r="AK4875" s="1"/>
      <c r="AP4875" s="1"/>
      <c r="AS4875" s="1"/>
      <c r="AW4875" s="1"/>
      <c r="BB4875" s="1"/>
      <c r="BE4875" s="1"/>
      <c r="BH4875" s="1"/>
      <c r="BK4875" s="1"/>
      <c r="BN4875" s="1"/>
      <c r="BR4875" s="1"/>
      <c r="BW4875" s="1"/>
      <c r="BZ4875" s="1"/>
      <c r="CF4875" s="1"/>
      <c r="CN4875" s="1"/>
      <c r="CQ4875" s="1"/>
      <c r="CT4875" s="1"/>
      <c r="CU4875" s="1"/>
    </row>
    <row r="4876" spans="9:99" x14ac:dyDescent="0.2">
      <c r="I4876" s="1"/>
      <c r="L4876" s="1"/>
      <c r="O4876" s="1"/>
      <c r="R4876" s="1"/>
      <c r="U4876" s="1"/>
      <c r="X4876" s="1"/>
      <c r="AA4876" s="1"/>
      <c r="AD4876" s="1"/>
      <c r="AG4876" s="1"/>
      <c r="AK4876" s="1"/>
      <c r="AP4876" s="1"/>
      <c r="AS4876" s="1"/>
      <c r="AW4876" s="1"/>
      <c r="BB4876" s="1"/>
      <c r="BE4876" s="1"/>
      <c r="BH4876" s="1"/>
      <c r="BK4876" s="1"/>
      <c r="BN4876" s="1"/>
      <c r="BR4876" s="1"/>
      <c r="BW4876" s="1"/>
      <c r="BZ4876" s="1"/>
      <c r="CF4876" s="1"/>
      <c r="CN4876" s="1"/>
      <c r="CQ4876" s="1"/>
      <c r="CT4876" s="1"/>
      <c r="CU4876" s="1"/>
    </row>
    <row r="4877" spans="9:99" x14ac:dyDescent="0.2">
      <c r="I4877" s="1"/>
      <c r="L4877" s="1"/>
      <c r="O4877" s="1"/>
      <c r="R4877" s="1"/>
      <c r="U4877" s="1"/>
      <c r="X4877" s="1"/>
      <c r="AA4877" s="1"/>
      <c r="AD4877" s="1"/>
      <c r="AG4877" s="1"/>
      <c r="AK4877" s="1"/>
      <c r="AP4877" s="1"/>
      <c r="AS4877" s="1"/>
      <c r="AW4877" s="1"/>
      <c r="BB4877" s="1"/>
      <c r="BE4877" s="1"/>
      <c r="BH4877" s="1"/>
      <c r="BK4877" s="1"/>
      <c r="BN4877" s="1"/>
      <c r="BR4877" s="1"/>
      <c r="BW4877" s="1"/>
      <c r="BZ4877" s="1"/>
      <c r="CF4877" s="1"/>
      <c r="CN4877" s="1"/>
      <c r="CQ4877" s="1"/>
      <c r="CT4877" s="1"/>
      <c r="CU4877" s="1"/>
    </row>
    <row r="4878" spans="9:99" x14ac:dyDescent="0.2">
      <c r="I4878" s="1"/>
      <c r="L4878" s="1"/>
      <c r="O4878" s="1"/>
      <c r="R4878" s="1"/>
      <c r="U4878" s="1"/>
      <c r="X4878" s="1"/>
      <c r="AA4878" s="1"/>
      <c r="AD4878" s="1"/>
      <c r="AG4878" s="1"/>
      <c r="AK4878" s="1"/>
      <c r="AP4878" s="1"/>
      <c r="AS4878" s="1"/>
      <c r="AW4878" s="1"/>
      <c r="BB4878" s="1"/>
      <c r="BE4878" s="1"/>
      <c r="BH4878" s="1"/>
      <c r="BK4878" s="1"/>
      <c r="BN4878" s="1"/>
      <c r="BR4878" s="1"/>
      <c r="BW4878" s="1"/>
      <c r="BZ4878" s="1"/>
      <c r="CF4878" s="1"/>
      <c r="CN4878" s="1"/>
      <c r="CQ4878" s="1"/>
      <c r="CT4878" s="1"/>
      <c r="CU4878" s="1"/>
    </row>
    <row r="4879" spans="9:99" x14ac:dyDescent="0.2">
      <c r="I4879" s="1"/>
      <c r="L4879" s="1"/>
      <c r="O4879" s="1"/>
      <c r="R4879" s="1"/>
      <c r="U4879" s="1"/>
      <c r="X4879" s="1"/>
      <c r="AA4879" s="1"/>
      <c r="AD4879" s="1"/>
      <c r="AG4879" s="1"/>
      <c r="AK4879" s="1"/>
      <c r="AP4879" s="1"/>
      <c r="AS4879" s="1"/>
      <c r="AW4879" s="1"/>
      <c r="BB4879" s="1"/>
      <c r="BE4879" s="1"/>
      <c r="BH4879" s="1"/>
      <c r="BK4879" s="1"/>
      <c r="BN4879" s="1"/>
      <c r="BR4879" s="1"/>
      <c r="BW4879" s="1"/>
      <c r="BZ4879" s="1"/>
      <c r="CF4879" s="1"/>
      <c r="CN4879" s="1"/>
      <c r="CQ4879" s="1"/>
      <c r="CT4879" s="1"/>
      <c r="CU4879" s="1"/>
    </row>
    <row r="4880" spans="9:99" x14ac:dyDescent="0.2">
      <c r="I4880" s="1"/>
      <c r="L4880" s="1"/>
      <c r="O4880" s="1"/>
      <c r="R4880" s="1"/>
      <c r="U4880" s="1"/>
      <c r="X4880" s="1"/>
      <c r="AA4880" s="1"/>
      <c r="AD4880" s="1"/>
      <c r="AG4880" s="1"/>
      <c r="AK4880" s="1"/>
      <c r="AP4880" s="1"/>
      <c r="AS4880" s="1"/>
      <c r="AW4880" s="1"/>
      <c r="BB4880" s="1"/>
      <c r="BE4880" s="1"/>
      <c r="BH4880" s="1"/>
      <c r="BK4880" s="1"/>
      <c r="BN4880" s="1"/>
      <c r="BR4880" s="1"/>
      <c r="BW4880" s="1"/>
      <c r="BZ4880" s="1"/>
      <c r="CF4880" s="1"/>
      <c r="CN4880" s="1"/>
      <c r="CQ4880" s="1"/>
      <c r="CT4880" s="1"/>
      <c r="CU4880" s="1"/>
    </row>
    <row r="4881" spans="9:99" x14ac:dyDescent="0.2">
      <c r="I4881" s="1"/>
      <c r="L4881" s="1"/>
      <c r="O4881" s="1"/>
      <c r="R4881" s="1"/>
      <c r="U4881" s="1"/>
      <c r="X4881" s="1"/>
      <c r="AA4881" s="1"/>
      <c r="AD4881" s="1"/>
      <c r="AG4881" s="1"/>
      <c r="AK4881" s="1"/>
      <c r="AP4881" s="1"/>
      <c r="AS4881" s="1"/>
      <c r="AW4881" s="1"/>
      <c r="BB4881" s="1"/>
      <c r="BE4881" s="1"/>
      <c r="BH4881" s="1"/>
      <c r="BK4881" s="1"/>
      <c r="BN4881" s="1"/>
      <c r="BR4881" s="1"/>
      <c r="BW4881" s="1"/>
      <c r="BZ4881" s="1"/>
      <c r="CF4881" s="1"/>
      <c r="CN4881" s="1"/>
      <c r="CQ4881" s="1"/>
      <c r="CT4881" s="1"/>
      <c r="CU4881" s="1"/>
    </row>
    <row r="4882" spans="9:99" x14ac:dyDescent="0.2">
      <c r="I4882" s="1"/>
      <c r="L4882" s="1"/>
      <c r="O4882" s="1"/>
      <c r="R4882" s="1"/>
      <c r="U4882" s="1"/>
      <c r="X4882" s="1"/>
      <c r="AA4882" s="1"/>
      <c r="AD4882" s="1"/>
      <c r="AG4882" s="1"/>
      <c r="AK4882" s="1"/>
      <c r="AP4882" s="1"/>
      <c r="AS4882" s="1"/>
      <c r="AW4882" s="1"/>
      <c r="BB4882" s="1"/>
      <c r="BE4882" s="1"/>
      <c r="BH4882" s="1"/>
      <c r="BK4882" s="1"/>
      <c r="BN4882" s="1"/>
      <c r="BR4882" s="1"/>
      <c r="BW4882" s="1"/>
      <c r="BZ4882" s="1"/>
      <c r="CF4882" s="1"/>
      <c r="CN4882" s="1"/>
      <c r="CQ4882" s="1"/>
      <c r="CT4882" s="1"/>
      <c r="CU4882" s="1"/>
    </row>
    <row r="4883" spans="9:99" x14ac:dyDescent="0.2">
      <c r="I4883" s="1"/>
      <c r="L4883" s="1"/>
      <c r="O4883" s="1"/>
      <c r="R4883" s="1"/>
      <c r="U4883" s="1"/>
      <c r="X4883" s="1"/>
      <c r="AA4883" s="1"/>
      <c r="AD4883" s="1"/>
      <c r="AG4883" s="1"/>
      <c r="AK4883" s="1"/>
      <c r="AP4883" s="1"/>
      <c r="AS4883" s="1"/>
      <c r="AW4883" s="1"/>
      <c r="BB4883" s="1"/>
      <c r="BE4883" s="1"/>
      <c r="BH4883" s="1"/>
      <c r="BK4883" s="1"/>
      <c r="BN4883" s="1"/>
      <c r="BR4883" s="1"/>
      <c r="BW4883" s="1"/>
      <c r="BZ4883" s="1"/>
      <c r="CF4883" s="1"/>
      <c r="CN4883" s="1"/>
      <c r="CQ4883" s="1"/>
      <c r="CT4883" s="1"/>
      <c r="CU4883" s="1"/>
    </row>
    <row r="4884" spans="9:99" x14ac:dyDescent="0.2">
      <c r="I4884" s="1"/>
      <c r="L4884" s="1"/>
      <c r="O4884" s="1"/>
      <c r="R4884" s="1"/>
      <c r="U4884" s="1"/>
      <c r="X4884" s="1"/>
      <c r="AA4884" s="1"/>
      <c r="AD4884" s="1"/>
      <c r="AG4884" s="1"/>
      <c r="AK4884" s="1"/>
      <c r="AP4884" s="1"/>
      <c r="AS4884" s="1"/>
      <c r="AW4884" s="1"/>
      <c r="BB4884" s="1"/>
      <c r="BE4884" s="1"/>
      <c r="BH4884" s="1"/>
      <c r="BK4884" s="1"/>
      <c r="BN4884" s="1"/>
      <c r="BR4884" s="1"/>
      <c r="BW4884" s="1"/>
      <c r="BZ4884" s="1"/>
      <c r="CF4884" s="1"/>
      <c r="CN4884" s="1"/>
      <c r="CQ4884" s="1"/>
      <c r="CT4884" s="1"/>
      <c r="CU4884" s="1"/>
    </row>
    <row r="4885" spans="9:99" x14ac:dyDescent="0.2">
      <c r="I4885" s="1"/>
      <c r="L4885" s="1"/>
      <c r="O4885" s="1"/>
      <c r="R4885" s="1"/>
      <c r="U4885" s="1"/>
      <c r="X4885" s="1"/>
      <c r="AA4885" s="1"/>
      <c r="AD4885" s="1"/>
      <c r="AG4885" s="1"/>
      <c r="AK4885" s="1"/>
      <c r="AP4885" s="1"/>
      <c r="AS4885" s="1"/>
      <c r="AW4885" s="1"/>
      <c r="BB4885" s="1"/>
      <c r="BE4885" s="1"/>
      <c r="BH4885" s="1"/>
      <c r="BK4885" s="1"/>
      <c r="BN4885" s="1"/>
      <c r="BR4885" s="1"/>
      <c r="BW4885" s="1"/>
      <c r="BZ4885" s="1"/>
      <c r="CF4885" s="1"/>
      <c r="CN4885" s="1"/>
      <c r="CQ4885" s="1"/>
      <c r="CT4885" s="1"/>
      <c r="CU4885" s="1"/>
    </row>
    <row r="4886" spans="9:99" x14ac:dyDescent="0.2">
      <c r="I4886" s="1"/>
      <c r="L4886" s="1"/>
      <c r="O4886" s="1"/>
      <c r="R4886" s="1"/>
      <c r="U4886" s="1"/>
      <c r="X4886" s="1"/>
      <c r="AA4886" s="1"/>
      <c r="AD4886" s="1"/>
      <c r="AG4886" s="1"/>
      <c r="AK4886" s="1"/>
      <c r="AP4886" s="1"/>
      <c r="AS4886" s="1"/>
      <c r="AW4886" s="1"/>
      <c r="BB4886" s="1"/>
      <c r="BE4886" s="1"/>
      <c r="BH4886" s="1"/>
      <c r="BK4886" s="1"/>
      <c r="BN4886" s="1"/>
      <c r="BR4886" s="1"/>
      <c r="BW4886" s="1"/>
      <c r="BZ4886" s="1"/>
      <c r="CF4886" s="1"/>
      <c r="CN4886" s="1"/>
      <c r="CQ4886" s="1"/>
      <c r="CT4886" s="1"/>
      <c r="CU4886" s="1"/>
    </row>
    <row r="4887" spans="9:99" x14ac:dyDescent="0.2">
      <c r="I4887" s="1"/>
      <c r="L4887" s="1"/>
      <c r="O4887" s="1"/>
      <c r="R4887" s="1"/>
      <c r="U4887" s="1"/>
      <c r="X4887" s="1"/>
      <c r="AA4887" s="1"/>
      <c r="AD4887" s="1"/>
      <c r="AG4887" s="1"/>
      <c r="AK4887" s="1"/>
      <c r="AP4887" s="1"/>
      <c r="AS4887" s="1"/>
      <c r="AW4887" s="1"/>
      <c r="BB4887" s="1"/>
      <c r="BE4887" s="1"/>
      <c r="BH4887" s="1"/>
      <c r="BK4887" s="1"/>
      <c r="BN4887" s="1"/>
      <c r="BR4887" s="1"/>
      <c r="BW4887" s="1"/>
      <c r="BZ4887" s="1"/>
      <c r="CF4887" s="1"/>
      <c r="CN4887" s="1"/>
      <c r="CQ4887" s="1"/>
      <c r="CT4887" s="1"/>
      <c r="CU4887" s="1"/>
    </row>
    <row r="4888" spans="9:99" x14ac:dyDescent="0.2">
      <c r="I4888" s="1"/>
      <c r="L4888" s="1"/>
      <c r="O4888" s="1"/>
      <c r="R4888" s="1"/>
      <c r="U4888" s="1"/>
      <c r="X4888" s="1"/>
      <c r="AA4888" s="1"/>
      <c r="AD4888" s="1"/>
      <c r="AG4888" s="1"/>
      <c r="AK4888" s="1"/>
      <c r="AP4888" s="1"/>
      <c r="AS4888" s="1"/>
      <c r="AW4888" s="1"/>
      <c r="BB4888" s="1"/>
      <c r="BE4888" s="1"/>
      <c r="BH4888" s="1"/>
      <c r="BK4888" s="1"/>
      <c r="BN4888" s="1"/>
      <c r="BR4888" s="1"/>
      <c r="BW4888" s="1"/>
      <c r="BZ4888" s="1"/>
      <c r="CF4888" s="1"/>
      <c r="CN4888" s="1"/>
      <c r="CQ4888" s="1"/>
      <c r="CT4888" s="1"/>
      <c r="CU4888" s="1"/>
    </row>
    <row r="4889" spans="9:99" x14ac:dyDescent="0.2">
      <c r="I4889" s="1"/>
      <c r="L4889" s="1"/>
      <c r="O4889" s="1"/>
      <c r="R4889" s="1"/>
      <c r="U4889" s="1"/>
      <c r="X4889" s="1"/>
      <c r="AA4889" s="1"/>
      <c r="AD4889" s="1"/>
      <c r="AG4889" s="1"/>
      <c r="AK4889" s="1"/>
      <c r="AP4889" s="1"/>
      <c r="AS4889" s="1"/>
      <c r="AW4889" s="1"/>
      <c r="BB4889" s="1"/>
      <c r="BE4889" s="1"/>
      <c r="BH4889" s="1"/>
      <c r="BK4889" s="1"/>
      <c r="BN4889" s="1"/>
      <c r="BR4889" s="1"/>
      <c r="BW4889" s="1"/>
      <c r="BZ4889" s="1"/>
      <c r="CF4889" s="1"/>
      <c r="CN4889" s="1"/>
      <c r="CQ4889" s="1"/>
      <c r="CT4889" s="1"/>
      <c r="CU4889" s="1"/>
    </row>
    <row r="4890" spans="9:99" x14ac:dyDescent="0.2">
      <c r="I4890" s="1"/>
      <c r="L4890" s="1"/>
      <c r="O4890" s="1"/>
      <c r="R4890" s="1"/>
      <c r="U4890" s="1"/>
      <c r="X4890" s="1"/>
      <c r="AA4890" s="1"/>
      <c r="AD4890" s="1"/>
      <c r="AG4890" s="1"/>
      <c r="AK4890" s="1"/>
      <c r="AP4890" s="1"/>
      <c r="AS4890" s="1"/>
      <c r="AW4890" s="1"/>
      <c r="BB4890" s="1"/>
      <c r="BE4890" s="1"/>
      <c r="BH4890" s="1"/>
      <c r="BK4890" s="1"/>
      <c r="BN4890" s="1"/>
      <c r="BR4890" s="1"/>
      <c r="BW4890" s="1"/>
      <c r="BZ4890" s="1"/>
      <c r="CF4890" s="1"/>
      <c r="CN4890" s="1"/>
      <c r="CQ4890" s="1"/>
      <c r="CT4890" s="1"/>
      <c r="CU4890" s="1"/>
    </row>
    <row r="4891" spans="9:99" x14ac:dyDescent="0.2">
      <c r="I4891" s="1"/>
      <c r="L4891" s="1"/>
      <c r="O4891" s="1"/>
      <c r="R4891" s="1"/>
      <c r="U4891" s="1"/>
      <c r="X4891" s="1"/>
      <c r="AA4891" s="1"/>
      <c r="AD4891" s="1"/>
      <c r="AG4891" s="1"/>
      <c r="AK4891" s="1"/>
      <c r="AP4891" s="1"/>
      <c r="AS4891" s="1"/>
      <c r="AW4891" s="1"/>
      <c r="BB4891" s="1"/>
      <c r="BE4891" s="1"/>
      <c r="BH4891" s="1"/>
      <c r="BK4891" s="1"/>
      <c r="BN4891" s="1"/>
      <c r="BR4891" s="1"/>
      <c r="BW4891" s="1"/>
      <c r="BZ4891" s="1"/>
      <c r="CF4891" s="1"/>
      <c r="CN4891" s="1"/>
      <c r="CQ4891" s="1"/>
      <c r="CT4891" s="1"/>
      <c r="CU4891" s="1"/>
    </row>
    <row r="4892" spans="9:99" x14ac:dyDescent="0.2">
      <c r="I4892" s="1"/>
      <c r="L4892" s="1"/>
      <c r="O4892" s="1"/>
      <c r="R4892" s="1"/>
      <c r="U4892" s="1"/>
      <c r="X4892" s="1"/>
      <c r="AA4892" s="1"/>
      <c r="AD4892" s="1"/>
      <c r="AG4892" s="1"/>
      <c r="AK4892" s="1"/>
      <c r="AP4892" s="1"/>
      <c r="AS4892" s="1"/>
      <c r="AW4892" s="1"/>
      <c r="BB4892" s="1"/>
      <c r="BE4892" s="1"/>
      <c r="BH4892" s="1"/>
      <c r="BK4892" s="1"/>
      <c r="BN4892" s="1"/>
      <c r="BR4892" s="1"/>
      <c r="BW4892" s="1"/>
      <c r="BZ4892" s="1"/>
      <c r="CF4892" s="1"/>
      <c r="CN4892" s="1"/>
      <c r="CQ4892" s="1"/>
      <c r="CT4892" s="1"/>
      <c r="CU4892" s="1"/>
    </row>
    <row r="4893" spans="9:99" x14ac:dyDescent="0.2">
      <c r="I4893" s="1"/>
      <c r="L4893" s="1"/>
      <c r="O4893" s="1"/>
      <c r="R4893" s="1"/>
      <c r="U4893" s="1"/>
      <c r="X4893" s="1"/>
      <c r="AA4893" s="1"/>
      <c r="AD4893" s="1"/>
      <c r="AG4893" s="1"/>
      <c r="AK4893" s="1"/>
      <c r="AP4893" s="1"/>
      <c r="AS4893" s="1"/>
      <c r="AW4893" s="1"/>
      <c r="BB4893" s="1"/>
      <c r="BE4893" s="1"/>
      <c r="BH4893" s="1"/>
      <c r="BK4893" s="1"/>
      <c r="BN4893" s="1"/>
      <c r="BR4893" s="1"/>
      <c r="BW4893" s="1"/>
      <c r="BZ4893" s="1"/>
      <c r="CF4893" s="1"/>
      <c r="CN4893" s="1"/>
      <c r="CQ4893" s="1"/>
      <c r="CT4893" s="1"/>
      <c r="CU4893" s="1"/>
    </row>
    <row r="4894" spans="9:99" x14ac:dyDescent="0.2">
      <c r="I4894" s="1"/>
      <c r="L4894" s="1"/>
      <c r="O4894" s="1"/>
      <c r="R4894" s="1"/>
      <c r="U4894" s="1"/>
      <c r="X4894" s="1"/>
      <c r="AA4894" s="1"/>
      <c r="AD4894" s="1"/>
      <c r="AG4894" s="1"/>
      <c r="AK4894" s="1"/>
      <c r="AP4894" s="1"/>
      <c r="AS4894" s="1"/>
      <c r="AW4894" s="1"/>
      <c r="BB4894" s="1"/>
      <c r="BE4894" s="1"/>
      <c r="BH4894" s="1"/>
      <c r="BK4894" s="1"/>
      <c r="BN4894" s="1"/>
      <c r="BR4894" s="1"/>
      <c r="BW4894" s="1"/>
      <c r="BZ4894" s="1"/>
      <c r="CF4894" s="1"/>
      <c r="CN4894" s="1"/>
      <c r="CQ4894" s="1"/>
      <c r="CT4894" s="1"/>
      <c r="CU4894" s="1"/>
    </row>
    <row r="4895" spans="9:99" x14ac:dyDescent="0.2">
      <c r="I4895" s="1"/>
      <c r="L4895" s="1"/>
      <c r="O4895" s="1"/>
      <c r="R4895" s="1"/>
      <c r="U4895" s="1"/>
      <c r="X4895" s="1"/>
      <c r="AA4895" s="1"/>
      <c r="AD4895" s="1"/>
      <c r="AG4895" s="1"/>
      <c r="AK4895" s="1"/>
      <c r="AP4895" s="1"/>
      <c r="AS4895" s="1"/>
      <c r="AW4895" s="1"/>
      <c r="BB4895" s="1"/>
      <c r="BE4895" s="1"/>
      <c r="BH4895" s="1"/>
      <c r="BK4895" s="1"/>
      <c r="BN4895" s="1"/>
      <c r="BR4895" s="1"/>
      <c r="BW4895" s="1"/>
      <c r="BZ4895" s="1"/>
      <c r="CF4895" s="1"/>
      <c r="CN4895" s="1"/>
      <c r="CQ4895" s="1"/>
      <c r="CT4895" s="1"/>
      <c r="CU4895" s="1"/>
    </row>
    <row r="4896" spans="9:99" x14ac:dyDescent="0.2">
      <c r="I4896" s="1"/>
      <c r="L4896" s="1"/>
      <c r="O4896" s="1"/>
      <c r="R4896" s="1"/>
      <c r="U4896" s="1"/>
      <c r="X4896" s="1"/>
      <c r="AA4896" s="1"/>
      <c r="AD4896" s="1"/>
      <c r="AG4896" s="1"/>
      <c r="AK4896" s="1"/>
      <c r="AP4896" s="1"/>
      <c r="AS4896" s="1"/>
      <c r="AW4896" s="1"/>
      <c r="BB4896" s="1"/>
      <c r="BE4896" s="1"/>
      <c r="BH4896" s="1"/>
      <c r="BK4896" s="1"/>
      <c r="BN4896" s="1"/>
      <c r="BR4896" s="1"/>
      <c r="BW4896" s="1"/>
      <c r="BZ4896" s="1"/>
      <c r="CF4896" s="1"/>
      <c r="CN4896" s="1"/>
      <c r="CQ4896" s="1"/>
      <c r="CT4896" s="1"/>
      <c r="CU4896" s="1"/>
    </row>
    <row r="4897" spans="9:99" x14ac:dyDescent="0.2">
      <c r="I4897" s="1"/>
      <c r="L4897" s="1"/>
      <c r="O4897" s="1"/>
      <c r="R4897" s="1"/>
      <c r="U4897" s="1"/>
      <c r="X4897" s="1"/>
      <c r="AA4897" s="1"/>
      <c r="AD4897" s="1"/>
      <c r="AG4897" s="1"/>
      <c r="AK4897" s="1"/>
      <c r="AP4897" s="1"/>
      <c r="AS4897" s="1"/>
      <c r="AW4897" s="1"/>
      <c r="BB4897" s="1"/>
      <c r="BE4897" s="1"/>
      <c r="BH4897" s="1"/>
      <c r="BK4897" s="1"/>
      <c r="BN4897" s="1"/>
      <c r="BR4897" s="1"/>
      <c r="BW4897" s="1"/>
      <c r="BZ4897" s="1"/>
      <c r="CF4897" s="1"/>
      <c r="CN4897" s="1"/>
      <c r="CQ4897" s="1"/>
      <c r="CT4897" s="1"/>
      <c r="CU4897" s="1"/>
    </row>
    <row r="4898" spans="9:99" x14ac:dyDescent="0.2">
      <c r="I4898" s="1"/>
      <c r="L4898" s="1"/>
      <c r="O4898" s="1"/>
      <c r="R4898" s="1"/>
      <c r="U4898" s="1"/>
      <c r="X4898" s="1"/>
      <c r="AA4898" s="1"/>
      <c r="AD4898" s="1"/>
      <c r="AG4898" s="1"/>
      <c r="AK4898" s="1"/>
      <c r="AP4898" s="1"/>
      <c r="AS4898" s="1"/>
      <c r="AW4898" s="1"/>
      <c r="BB4898" s="1"/>
      <c r="BE4898" s="1"/>
      <c r="BH4898" s="1"/>
      <c r="BK4898" s="1"/>
      <c r="BN4898" s="1"/>
      <c r="BR4898" s="1"/>
      <c r="BW4898" s="1"/>
      <c r="BZ4898" s="1"/>
      <c r="CF4898" s="1"/>
      <c r="CN4898" s="1"/>
      <c r="CQ4898" s="1"/>
      <c r="CT4898" s="1"/>
      <c r="CU4898" s="1"/>
    </row>
    <row r="4899" spans="9:99" x14ac:dyDescent="0.2">
      <c r="I4899" s="1"/>
      <c r="L4899" s="1"/>
      <c r="O4899" s="1"/>
      <c r="R4899" s="1"/>
      <c r="U4899" s="1"/>
      <c r="X4899" s="1"/>
      <c r="AA4899" s="1"/>
      <c r="AD4899" s="1"/>
      <c r="AG4899" s="1"/>
      <c r="AK4899" s="1"/>
      <c r="AP4899" s="1"/>
      <c r="AS4899" s="1"/>
      <c r="AW4899" s="1"/>
      <c r="BB4899" s="1"/>
      <c r="BE4899" s="1"/>
      <c r="BH4899" s="1"/>
      <c r="BK4899" s="1"/>
      <c r="BN4899" s="1"/>
      <c r="BR4899" s="1"/>
      <c r="BW4899" s="1"/>
      <c r="BZ4899" s="1"/>
      <c r="CF4899" s="1"/>
      <c r="CN4899" s="1"/>
      <c r="CQ4899" s="1"/>
      <c r="CT4899" s="1"/>
      <c r="CU4899" s="1"/>
    </row>
    <row r="4900" spans="9:99" x14ac:dyDescent="0.2">
      <c r="I4900" s="1"/>
      <c r="L4900" s="1"/>
      <c r="O4900" s="1"/>
      <c r="R4900" s="1"/>
      <c r="U4900" s="1"/>
      <c r="X4900" s="1"/>
      <c r="AA4900" s="1"/>
      <c r="AD4900" s="1"/>
      <c r="AG4900" s="1"/>
      <c r="AK4900" s="1"/>
      <c r="AP4900" s="1"/>
      <c r="AS4900" s="1"/>
      <c r="AW4900" s="1"/>
      <c r="BB4900" s="1"/>
      <c r="BE4900" s="1"/>
      <c r="BH4900" s="1"/>
      <c r="BK4900" s="1"/>
      <c r="BN4900" s="1"/>
      <c r="BR4900" s="1"/>
      <c r="BW4900" s="1"/>
      <c r="BZ4900" s="1"/>
      <c r="CF4900" s="1"/>
      <c r="CN4900" s="1"/>
      <c r="CQ4900" s="1"/>
      <c r="CT4900" s="1"/>
      <c r="CU4900" s="1"/>
    </row>
    <row r="4901" spans="9:99" x14ac:dyDescent="0.2">
      <c r="I4901" s="1"/>
      <c r="L4901" s="1"/>
      <c r="O4901" s="1"/>
      <c r="R4901" s="1"/>
      <c r="U4901" s="1"/>
      <c r="X4901" s="1"/>
      <c r="AA4901" s="1"/>
      <c r="AD4901" s="1"/>
      <c r="AG4901" s="1"/>
      <c r="AK4901" s="1"/>
      <c r="AP4901" s="1"/>
      <c r="AS4901" s="1"/>
      <c r="AW4901" s="1"/>
      <c r="BB4901" s="1"/>
      <c r="BE4901" s="1"/>
      <c r="BH4901" s="1"/>
      <c r="BK4901" s="1"/>
      <c r="BN4901" s="1"/>
      <c r="BR4901" s="1"/>
      <c r="BW4901" s="1"/>
      <c r="BZ4901" s="1"/>
      <c r="CF4901" s="1"/>
      <c r="CN4901" s="1"/>
      <c r="CQ4901" s="1"/>
      <c r="CT4901" s="1"/>
      <c r="CU4901" s="1"/>
    </row>
    <row r="4902" spans="9:99" x14ac:dyDescent="0.2">
      <c r="I4902" s="1"/>
      <c r="L4902" s="1"/>
      <c r="O4902" s="1"/>
      <c r="R4902" s="1"/>
      <c r="U4902" s="1"/>
      <c r="X4902" s="1"/>
      <c r="AA4902" s="1"/>
      <c r="AD4902" s="1"/>
      <c r="AG4902" s="1"/>
      <c r="AK4902" s="1"/>
      <c r="AP4902" s="1"/>
      <c r="AS4902" s="1"/>
      <c r="AW4902" s="1"/>
      <c r="BB4902" s="1"/>
      <c r="BE4902" s="1"/>
      <c r="BH4902" s="1"/>
      <c r="BK4902" s="1"/>
      <c r="BN4902" s="1"/>
      <c r="BR4902" s="1"/>
      <c r="BW4902" s="1"/>
      <c r="BZ4902" s="1"/>
      <c r="CF4902" s="1"/>
      <c r="CN4902" s="1"/>
      <c r="CQ4902" s="1"/>
      <c r="CT4902" s="1"/>
      <c r="CU4902" s="1"/>
    </row>
    <row r="4903" spans="9:99" x14ac:dyDescent="0.2">
      <c r="I4903" s="1"/>
      <c r="L4903" s="1"/>
      <c r="O4903" s="1"/>
      <c r="R4903" s="1"/>
      <c r="U4903" s="1"/>
      <c r="X4903" s="1"/>
      <c r="AA4903" s="1"/>
      <c r="AD4903" s="1"/>
      <c r="AG4903" s="1"/>
      <c r="AK4903" s="1"/>
      <c r="AP4903" s="1"/>
      <c r="AS4903" s="1"/>
      <c r="AW4903" s="1"/>
      <c r="BB4903" s="1"/>
      <c r="BE4903" s="1"/>
      <c r="BH4903" s="1"/>
      <c r="BK4903" s="1"/>
      <c r="BN4903" s="1"/>
      <c r="BR4903" s="1"/>
      <c r="BW4903" s="1"/>
      <c r="BZ4903" s="1"/>
      <c r="CF4903" s="1"/>
      <c r="CN4903" s="1"/>
      <c r="CQ4903" s="1"/>
      <c r="CT4903" s="1"/>
      <c r="CU4903" s="1"/>
    </row>
    <row r="4904" spans="9:99" x14ac:dyDescent="0.2">
      <c r="I4904" s="1"/>
      <c r="L4904" s="1"/>
      <c r="O4904" s="1"/>
      <c r="R4904" s="1"/>
      <c r="U4904" s="1"/>
      <c r="X4904" s="1"/>
      <c r="AA4904" s="1"/>
      <c r="AD4904" s="1"/>
      <c r="AG4904" s="1"/>
      <c r="AK4904" s="1"/>
      <c r="AP4904" s="1"/>
      <c r="AS4904" s="1"/>
      <c r="AW4904" s="1"/>
      <c r="BB4904" s="1"/>
      <c r="BE4904" s="1"/>
      <c r="BH4904" s="1"/>
      <c r="BK4904" s="1"/>
      <c r="BN4904" s="1"/>
      <c r="BR4904" s="1"/>
      <c r="BW4904" s="1"/>
      <c r="BZ4904" s="1"/>
      <c r="CF4904" s="1"/>
      <c r="CN4904" s="1"/>
      <c r="CQ4904" s="1"/>
      <c r="CT4904" s="1"/>
      <c r="CU4904" s="1"/>
    </row>
    <row r="4905" spans="9:99" x14ac:dyDescent="0.2">
      <c r="I4905" s="1"/>
      <c r="L4905" s="1"/>
      <c r="O4905" s="1"/>
      <c r="R4905" s="1"/>
      <c r="U4905" s="1"/>
      <c r="X4905" s="1"/>
      <c r="AA4905" s="1"/>
      <c r="AD4905" s="1"/>
      <c r="AG4905" s="1"/>
      <c r="AK4905" s="1"/>
      <c r="AP4905" s="1"/>
      <c r="AS4905" s="1"/>
      <c r="AW4905" s="1"/>
      <c r="BB4905" s="1"/>
      <c r="BE4905" s="1"/>
      <c r="BH4905" s="1"/>
      <c r="BK4905" s="1"/>
      <c r="BN4905" s="1"/>
      <c r="BR4905" s="1"/>
      <c r="BW4905" s="1"/>
      <c r="BZ4905" s="1"/>
      <c r="CF4905" s="1"/>
      <c r="CN4905" s="1"/>
      <c r="CQ4905" s="1"/>
      <c r="CT4905" s="1"/>
      <c r="CU4905" s="1"/>
    </row>
    <row r="4906" spans="9:99" x14ac:dyDescent="0.2">
      <c r="I4906" s="1"/>
      <c r="L4906" s="1"/>
      <c r="O4906" s="1"/>
      <c r="R4906" s="1"/>
      <c r="U4906" s="1"/>
      <c r="X4906" s="1"/>
      <c r="AA4906" s="1"/>
      <c r="AD4906" s="1"/>
      <c r="AG4906" s="1"/>
      <c r="AK4906" s="1"/>
      <c r="AP4906" s="1"/>
      <c r="AS4906" s="1"/>
      <c r="AW4906" s="1"/>
      <c r="BB4906" s="1"/>
      <c r="BE4906" s="1"/>
      <c r="BH4906" s="1"/>
      <c r="BK4906" s="1"/>
      <c r="BN4906" s="1"/>
      <c r="BR4906" s="1"/>
      <c r="BW4906" s="1"/>
      <c r="BZ4906" s="1"/>
      <c r="CF4906" s="1"/>
      <c r="CN4906" s="1"/>
      <c r="CQ4906" s="1"/>
      <c r="CT4906" s="1"/>
      <c r="CU4906" s="1"/>
    </row>
    <row r="4907" spans="9:99" x14ac:dyDescent="0.2">
      <c r="I4907" s="1"/>
      <c r="L4907" s="1"/>
      <c r="O4907" s="1"/>
      <c r="R4907" s="1"/>
      <c r="U4907" s="1"/>
      <c r="X4907" s="1"/>
      <c r="AA4907" s="1"/>
      <c r="AD4907" s="1"/>
      <c r="AG4907" s="1"/>
      <c r="AK4907" s="1"/>
      <c r="AP4907" s="1"/>
      <c r="AS4907" s="1"/>
      <c r="AW4907" s="1"/>
      <c r="BB4907" s="1"/>
      <c r="BE4907" s="1"/>
      <c r="BH4907" s="1"/>
      <c r="BK4907" s="1"/>
      <c r="BN4907" s="1"/>
      <c r="BR4907" s="1"/>
      <c r="BW4907" s="1"/>
      <c r="BZ4907" s="1"/>
      <c r="CF4907" s="1"/>
      <c r="CN4907" s="1"/>
      <c r="CQ4907" s="1"/>
      <c r="CT4907" s="1"/>
      <c r="CU4907" s="1"/>
    </row>
    <row r="4908" spans="9:99" x14ac:dyDescent="0.2">
      <c r="I4908" s="1"/>
      <c r="L4908" s="1"/>
      <c r="O4908" s="1"/>
      <c r="R4908" s="1"/>
      <c r="U4908" s="1"/>
      <c r="X4908" s="1"/>
      <c r="AA4908" s="1"/>
      <c r="AD4908" s="1"/>
      <c r="AG4908" s="1"/>
      <c r="AK4908" s="1"/>
      <c r="AP4908" s="1"/>
      <c r="AS4908" s="1"/>
      <c r="AW4908" s="1"/>
      <c r="BB4908" s="1"/>
      <c r="BE4908" s="1"/>
      <c r="BH4908" s="1"/>
      <c r="BK4908" s="1"/>
      <c r="BN4908" s="1"/>
      <c r="BR4908" s="1"/>
      <c r="BW4908" s="1"/>
      <c r="BZ4908" s="1"/>
      <c r="CF4908" s="1"/>
      <c r="CN4908" s="1"/>
      <c r="CQ4908" s="1"/>
      <c r="CT4908" s="1"/>
      <c r="CU4908" s="1"/>
    </row>
    <row r="4909" spans="9:99" x14ac:dyDescent="0.2">
      <c r="I4909" s="1"/>
      <c r="L4909" s="1"/>
      <c r="O4909" s="1"/>
      <c r="R4909" s="1"/>
      <c r="U4909" s="1"/>
      <c r="X4909" s="1"/>
      <c r="AA4909" s="1"/>
      <c r="AD4909" s="1"/>
      <c r="AG4909" s="1"/>
      <c r="AK4909" s="1"/>
      <c r="AP4909" s="1"/>
      <c r="AS4909" s="1"/>
      <c r="AW4909" s="1"/>
      <c r="BB4909" s="1"/>
      <c r="BE4909" s="1"/>
      <c r="BH4909" s="1"/>
      <c r="BK4909" s="1"/>
      <c r="BN4909" s="1"/>
      <c r="BR4909" s="1"/>
      <c r="BW4909" s="1"/>
      <c r="BZ4909" s="1"/>
      <c r="CF4909" s="1"/>
      <c r="CN4909" s="1"/>
      <c r="CQ4909" s="1"/>
      <c r="CT4909" s="1"/>
      <c r="CU4909" s="1"/>
    </row>
    <row r="4910" spans="9:99" x14ac:dyDescent="0.2">
      <c r="I4910" s="1"/>
      <c r="L4910" s="1"/>
      <c r="O4910" s="1"/>
      <c r="R4910" s="1"/>
      <c r="U4910" s="1"/>
      <c r="X4910" s="1"/>
      <c r="AA4910" s="1"/>
      <c r="AD4910" s="1"/>
      <c r="AG4910" s="1"/>
      <c r="AK4910" s="1"/>
      <c r="AP4910" s="1"/>
      <c r="AS4910" s="1"/>
      <c r="AW4910" s="1"/>
      <c r="BB4910" s="1"/>
      <c r="BE4910" s="1"/>
      <c r="BH4910" s="1"/>
      <c r="BK4910" s="1"/>
      <c r="BN4910" s="1"/>
      <c r="BR4910" s="1"/>
      <c r="BW4910" s="1"/>
      <c r="BZ4910" s="1"/>
      <c r="CF4910" s="1"/>
      <c r="CN4910" s="1"/>
      <c r="CQ4910" s="1"/>
      <c r="CT4910" s="1"/>
      <c r="CU4910" s="1"/>
    </row>
    <row r="4911" spans="9:99" x14ac:dyDescent="0.2">
      <c r="I4911" s="1"/>
      <c r="L4911" s="1"/>
      <c r="O4911" s="1"/>
      <c r="R4911" s="1"/>
      <c r="U4911" s="1"/>
      <c r="X4911" s="1"/>
      <c r="AA4911" s="1"/>
      <c r="AD4911" s="1"/>
      <c r="AG4911" s="1"/>
      <c r="AK4911" s="1"/>
      <c r="AP4911" s="1"/>
      <c r="AS4911" s="1"/>
      <c r="AW4911" s="1"/>
      <c r="BB4911" s="1"/>
      <c r="BE4911" s="1"/>
      <c r="BH4911" s="1"/>
      <c r="BK4911" s="1"/>
      <c r="BN4911" s="1"/>
      <c r="BR4911" s="1"/>
      <c r="BW4911" s="1"/>
      <c r="BZ4911" s="1"/>
      <c r="CF4911" s="1"/>
      <c r="CN4911" s="1"/>
      <c r="CQ4911" s="1"/>
      <c r="CT4911" s="1"/>
      <c r="CU4911" s="1"/>
    </row>
    <row r="4912" spans="9:99" x14ac:dyDescent="0.2">
      <c r="I4912" s="1"/>
      <c r="L4912" s="1"/>
      <c r="O4912" s="1"/>
      <c r="R4912" s="1"/>
      <c r="U4912" s="1"/>
      <c r="X4912" s="1"/>
      <c r="AA4912" s="1"/>
      <c r="AD4912" s="1"/>
      <c r="AG4912" s="1"/>
      <c r="AK4912" s="1"/>
      <c r="AP4912" s="1"/>
      <c r="AS4912" s="1"/>
      <c r="AW4912" s="1"/>
      <c r="BB4912" s="1"/>
      <c r="BE4912" s="1"/>
      <c r="BH4912" s="1"/>
      <c r="BK4912" s="1"/>
      <c r="BN4912" s="1"/>
      <c r="BR4912" s="1"/>
      <c r="BW4912" s="1"/>
      <c r="BZ4912" s="1"/>
      <c r="CF4912" s="1"/>
      <c r="CN4912" s="1"/>
      <c r="CQ4912" s="1"/>
      <c r="CT4912" s="1"/>
      <c r="CU4912" s="1"/>
    </row>
    <row r="4913" spans="9:99" x14ac:dyDescent="0.2">
      <c r="I4913" s="1"/>
      <c r="L4913" s="1"/>
      <c r="O4913" s="1"/>
      <c r="R4913" s="1"/>
      <c r="U4913" s="1"/>
      <c r="X4913" s="1"/>
      <c r="AA4913" s="1"/>
      <c r="AD4913" s="1"/>
      <c r="AG4913" s="1"/>
      <c r="AK4913" s="1"/>
      <c r="AP4913" s="1"/>
      <c r="AS4913" s="1"/>
      <c r="AW4913" s="1"/>
      <c r="BB4913" s="1"/>
      <c r="BE4913" s="1"/>
      <c r="BH4913" s="1"/>
      <c r="BK4913" s="1"/>
      <c r="BN4913" s="1"/>
      <c r="BR4913" s="1"/>
      <c r="BW4913" s="1"/>
      <c r="BZ4913" s="1"/>
      <c r="CF4913" s="1"/>
      <c r="CN4913" s="1"/>
      <c r="CQ4913" s="1"/>
      <c r="CT4913" s="1"/>
      <c r="CU4913" s="1"/>
    </row>
    <row r="4914" spans="9:99" x14ac:dyDescent="0.2">
      <c r="I4914" s="1"/>
      <c r="L4914" s="1"/>
      <c r="O4914" s="1"/>
      <c r="R4914" s="1"/>
      <c r="U4914" s="1"/>
      <c r="X4914" s="1"/>
      <c r="AA4914" s="1"/>
      <c r="AD4914" s="1"/>
      <c r="AG4914" s="1"/>
      <c r="AK4914" s="1"/>
      <c r="AP4914" s="1"/>
      <c r="AS4914" s="1"/>
      <c r="AW4914" s="1"/>
      <c r="BB4914" s="1"/>
      <c r="BE4914" s="1"/>
      <c r="BH4914" s="1"/>
      <c r="BK4914" s="1"/>
      <c r="BN4914" s="1"/>
      <c r="BR4914" s="1"/>
      <c r="BW4914" s="1"/>
      <c r="BZ4914" s="1"/>
      <c r="CF4914" s="1"/>
      <c r="CN4914" s="1"/>
      <c r="CQ4914" s="1"/>
      <c r="CT4914" s="1"/>
      <c r="CU4914" s="1"/>
    </row>
    <row r="4915" spans="9:99" x14ac:dyDescent="0.2">
      <c r="I4915" s="1"/>
      <c r="L4915" s="1"/>
      <c r="O4915" s="1"/>
      <c r="R4915" s="1"/>
      <c r="U4915" s="1"/>
      <c r="X4915" s="1"/>
      <c r="AA4915" s="1"/>
      <c r="AD4915" s="1"/>
      <c r="AG4915" s="1"/>
      <c r="AK4915" s="1"/>
      <c r="AP4915" s="1"/>
      <c r="AS4915" s="1"/>
      <c r="AW4915" s="1"/>
      <c r="BB4915" s="1"/>
      <c r="BE4915" s="1"/>
      <c r="BH4915" s="1"/>
      <c r="BK4915" s="1"/>
      <c r="BN4915" s="1"/>
      <c r="BR4915" s="1"/>
      <c r="BW4915" s="1"/>
      <c r="BZ4915" s="1"/>
      <c r="CF4915" s="1"/>
      <c r="CN4915" s="1"/>
      <c r="CQ4915" s="1"/>
      <c r="CT4915" s="1"/>
      <c r="CU4915" s="1"/>
    </row>
    <row r="4916" spans="9:99" x14ac:dyDescent="0.2">
      <c r="I4916" s="1"/>
      <c r="L4916" s="1"/>
      <c r="O4916" s="1"/>
      <c r="R4916" s="1"/>
      <c r="U4916" s="1"/>
      <c r="X4916" s="1"/>
      <c r="AA4916" s="1"/>
      <c r="AD4916" s="1"/>
      <c r="AG4916" s="1"/>
      <c r="AK4916" s="1"/>
      <c r="AP4916" s="1"/>
      <c r="AS4916" s="1"/>
      <c r="AW4916" s="1"/>
      <c r="BB4916" s="1"/>
      <c r="BE4916" s="1"/>
      <c r="BH4916" s="1"/>
      <c r="BK4916" s="1"/>
      <c r="BN4916" s="1"/>
      <c r="BR4916" s="1"/>
      <c r="BW4916" s="1"/>
      <c r="BZ4916" s="1"/>
      <c r="CF4916" s="1"/>
      <c r="CN4916" s="1"/>
      <c r="CQ4916" s="1"/>
      <c r="CT4916" s="1"/>
      <c r="CU4916" s="1"/>
    </row>
    <row r="4917" spans="9:99" x14ac:dyDescent="0.2">
      <c r="I4917" s="1"/>
      <c r="L4917" s="1"/>
      <c r="O4917" s="1"/>
      <c r="R4917" s="1"/>
      <c r="U4917" s="1"/>
      <c r="X4917" s="1"/>
      <c r="AA4917" s="1"/>
      <c r="AD4917" s="1"/>
      <c r="AG4917" s="1"/>
      <c r="AK4917" s="1"/>
      <c r="AP4917" s="1"/>
      <c r="AS4917" s="1"/>
      <c r="AW4917" s="1"/>
      <c r="BB4917" s="1"/>
      <c r="BE4917" s="1"/>
      <c r="BH4917" s="1"/>
      <c r="BK4917" s="1"/>
      <c r="BN4917" s="1"/>
      <c r="BR4917" s="1"/>
      <c r="BW4917" s="1"/>
      <c r="BZ4917" s="1"/>
      <c r="CF4917" s="1"/>
      <c r="CN4917" s="1"/>
      <c r="CQ4917" s="1"/>
      <c r="CT4917" s="1"/>
      <c r="CU4917" s="1"/>
    </row>
    <row r="4918" spans="9:99" x14ac:dyDescent="0.2">
      <c r="I4918" s="1"/>
      <c r="L4918" s="1"/>
      <c r="O4918" s="1"/>
      <c r="R4918" s="1"/>
      <c r="U4918" s="1"/>
      <c r="X4918" s="1"/>
      <c r="AA4918" s="1"/>
      <c r="AD4918" s="1"/>
      <c r="AG4918" s="1"/>
      <c r="AK4918" s="1"/>
      <c r="AP4918" s="1"/>
      <c r="AS4918" s="1"/>
      <c r="AW4918" s="1"/>
      <c r="BB4918" s="1"/>
      <c r="BE4918" s="1"/>
      <c r="BH4918" s="1"/>
      <c r="BK4918" s="1"/>
      <c r="BN4918" s="1"/>
      <c r="BR4918" s="1"/>
      <c r="BW4918" s="1"/>
      <c r="BZ4918" s="1"/>
      <c r="CF4918" s="1"/>
      <c r="CN4918" s="1"/>
      <c r="CQ4918" s="1"/>
      <c r="CT4918" s="1"/>
      <c r="CU4918" s="1"/>
    </row>
    <row r="4919" spans="9:99" x14ac:dyDescent="0.2">
      <c r="I4919" s="1"/>
      <c r="L4919" s="1"/>
      <c r="O4919" s="1"/>
      <c r="R4919" s="1"/>
      <c r="U4919" s="1"/>
      <c r="X4919" s="1"/>
      <c r="AA4919" s="1"/>
      <c r="AD4919" s="1"/>
      <c r="AG4919" s="1"/>
      <c r="AK4919" s="1"/>
      <c r="AP4919" s="1"/>
      <c r="AS4919" s="1"/>
      <c r="AW4919" s="1"/>
      <c r="BB4919" s="1"/>
      <c r="BE4919" s="1"/>
      <c r="BH4919" s="1"/>
      <c r="BK4919" s="1"/>
      <c r="BN4919" s="1"/>
      <c r="BR4919" s="1"/>
      <c r="BW4919" s="1"/>
      <c r="BZ4919" s="1"/>
      <c r="CF4919" s="1"/>
      <c r="CN4919" s="1"/>
      <c r="CQ4919" s="1"/>
      <c r="CT4919" s="1"/>
      <c r="CU4919" s="1"/>
    </row>
    <row r="4920" spans="9:99" x14ac:dyDescent="0.2">
      <c r="I4920" s="1"/>
      <c r="L4920" s="1"/>
      <c r="O4920" s="1"/>
      <c r="R4920" s="1"/>
      <c r="U4920" s="1"/>
      <c r="X4920" s="1"/>
      <c r="AA4920" s="1"/>
      <c r="AD4920" s="1"/>
      <c r="AG4920" s="1"/>
      <c r="AK4920" s="1"/>
      <c r="AP4920" s="1"/>
      <c r="AS4920" s="1"/>
      <c r="AW4920" s="1"/>
      <c r="BB4920" s="1"/>
      <c r="BE4920" s="1"/>
      <c r="BH4920" s="1"/>
      <c r="BK4920" s="1"/>
      <c r="BN4920" s="1"/>
      <c r="BR4920" s="1"/>
      <c r="BW4920" s="1"/>
      <c r="BZ4920" s="1"/>
      <c r="CF4920" s="1"/>
      <c r="CN4920" s="1"/>
      <c r="CQ4920" s="1"/>
      <c r="CT4920" s="1"/>
      <c r="CU4920" s="1"/>
    </row>
    <row r="4921" spans="9:99" x14ac:dyDescent="0.2">
      <c r="I4921" s="1"/>
      <c r="L4921" s="1"/>
      <c r="O4921" s="1"/>
      <c r="R4921" s="1"/>
      <c r="U4921" s="1"/>
      <c r="X4921" s="1"/>
      <c r="AA4921" s="1"/>
      <c r="AD4921" s="1"/>
      <c r="AG4921" s="1"/>
      <c r="AK4921" s="1"/>
      <c r="AP4921" s="1"/>
      <c r="AS4921" s="1"/>
      <c r="AW4921" s="1"/>
      <c r="BB4921" s="1"/>
      <c r="BE4921" s="1"/>
      <c r="BH4921" s="1"/>
      <c r="BK4921" s="1"/>
      <c r="BN4921" s="1"/>
      <c r="BR4921" s="1"/>
      <c r="BW4921" s="1"/>
      <c r="BZ4921" s="1"/>
      <c r="CF4921" s="1"/>
      <c r="CN4921" s="1"/>
      <c r="CQ4921" s="1"/>
      <c r="CT4921" s="1"/>
      <c r="CU4921" s="1"/>
    </row>
    <row r="4922" spans="9:99" x14ac:dyDescent="0.2">
      <c r="I4922" s="1"/>
      <c r="L4922" s="1"/>
      <c r="O4922" s="1"/>
      <c r="R4922" s="1"/>
      <c r="U4922" s="1"/>
      <c r="X4922" s="1"/>
      <c r="AA4922" s="1"/>
      <c r="AD4922" s="1"/>
      <c r="AG4922" s="1"/>
      <c r="AK4922" s="1"/>
      <c r="AP4922" s="1"/>
      <c r="AS4922" s="1"/>
      <c r="AW4922" s="1"/>
      <c r="BB4922" s="1"/>
      <c r="BE4922" s="1"/>
      <c r="BH4922" s="1"/>
      <c r="BK4922" s="1"/>
      <c r="BN4922" s="1"/>
      <c r="BR4922" s="1"/>
      <c r="BW4922" s="1"/>
      <c r="BZ4922" s="1"/>
      <c r="CF4922" s="1"/>
      <c r="CN4922" s="1"/>
      <c r="CQ4922" s="1"/>
      <c r="CT4922" s="1"/>
      <c r="CU4922" s="1"/>
    </row>
    <row r="4923" spans="9:99" x14ac:dyDescent="0.2">
      <c r="I4923" s="1"/>
      <c r="L4923" s="1"/>
      <c r="O4923" s="1"/>
      <c r="R4923" s="1"/>
      <c r="U4923" s="1"/>
      <c r="X4923" s="1"/>
      <c r="AA4923" s="1"/>
      <c r="AD4923" s="1"/>
      <c r="AG4923" s="1"/>
      <c r="AK4923" s="1"/>
      <c r="AP4923" s="1"/>
      <c r="AS4923" s="1"/>
      <c r="AW4923" s="1"/>
      <c r="BB4923" s="1"/>
      <c r="BE4923" s="1"/>
      <c r="BH4923" s="1"/>
      <c r="BK4923" s="1"/>
      <c r="BN4923" s="1"/>
      <c r="BR4923" s="1"/>
      <c r="BW4923" s="1"/>
      <c r="BZ4923" s="1"/>
      <c r="CF4923" s="1"/>
      <c r="CN4923" s="1"/>
      <c r="CQ4923" s="1"/>
      <c r="CT4923" s="1"/>
      <c r="CU4923" s="1"/>
    </row>
    <row r="4924" spans="9:99" x14ac:dyDescent="0.2">
      <c r="I4924" s="1"/>
      <c r="L4924" s="1"/>
      <c r="O4924" s="1"/>
      <c r="R4924" s="1"/>
      <c r="U4924" s="1"/>
      <c r="X4924" s="1"/>
      <c r="AA4924" s="1"/>
      <c r="AD4924" s="1"/>
      <c r="AG4924" s="1"/>
      <c r="AK4924" s="1"/>
      <c r="AP4924" s="1"/>
      <c r="AS4924" s="1"/>
      <c r="AW4924" s="1"/>
      <c r="BB4924" s="1"/>
      <c r="BE4924" s="1"/>
      <c r="BH4924" s="1"/>
      <c r="BK4924" s="1"/>
      <c r="BN4924" s="1"/>
      <c r="BR4924" s="1"/>
      <c r="BW4924" s="1"/>
      <c r="BZ4924" s="1"/>
      <c r="CF4924" s="1"/>
      <c r="CN4924" s="1"/>
      <c r="CQ4924" s="1"/>
      <c r="CT4924" s="1"/>
      <c r="CU4924" s="1"/>
    </row>
    <row r="4925" spans="9:99" x14ac:dyDescent="0.2">
      <c r="I4925" s="1"/>
      <c r="L4925" s="1"/>
      <c r="O4925" s="1"/>
      <c r="R4925" s="1"/>
      <c r="U4925" s="1"/>
      <c r="X4925" s="1"/>
      <c r="AA4925" s="1"/>
      <c r="AD4925" s="1"/>
      <c r="AG4925" s="1"/>
      <c r="AK4925" s="1"/>
      <c r="AP4925" s="1"/>
      <c r="AS4925" s="1"/>
      <c r="AW4925" s="1"/>
      <c r="BB4925" s="1"/>
      <c r="BE4925" s="1"/>
      <c r="BH4925" s="1"/>
      <c r="BK4925" s="1"/>
      <c r="BN4925" s="1"/>
      <c r="BR4925" s="1"/>
      <c r="BW4925" s="1"/>
      <c r="BZ4925" s="1"/>
      <c r="CF4925" s="1"/>
      <c r="CN4925" s="1"/>
      <c r="CQ4925" s="1"/>
      <c r="CT4925" s="1"/>
      <c r="CU4925" s="1"/>
    </row>
    <row r="4926" spans="9:99" x14ac:dyDescent="0.2">
      <c r="I4926" s="1"/>
      <c r="L4926" s="1"/>
      <c r="O4926" s="1"/>
      <c r="R4926" s="1"/>
      <c r="U4926" s="1"/>
      <c r="X4926" s="1"/>
      <c r="AA4926" s="1"/>
      <c r="AD4926" s="1"/>
      <c r="AG4926" s="1"/>
      <c r="AK4926" s="1"/>
      <c r="AP4926" s="1"/>
      <c r="AS4926" s="1"/>
      <c r="AW4926" s="1"/>
      <c r="BB4926" s="1"/>
      <c r="BE4926" s="1"/>
      <c r="BH4926" s="1"/>
      <c r="BK4926" s="1"/>
      <c r="BN4926" s="1"/>
      <c r="BR4926" s="1"/>
      <c r="BW4926" s="1"/>
      <c r="BZ4926" s="1"/>
      <c r="CF4926" s="1"/>
      <c r="CN4926" s="1"/>
      <c r="CQ4926" s="1"/>
      <c r="CT4926" s="1"/>
      <c r="CU4926" s="1"/>
    </row>
    <row r="4927" spans="9:99" x14ac:dyDescent="0.2">
      <c r="I4927" s="1"/>
      <c r="L4927" s="1"/>
      <c r="O4927" s="1"/>
      <c r="R4927" s="1"/>
      <c r="U4927" s="1"/>
      <c r="X4927" s="1"/>
      <c r="AA4927" s="1"/>
      <c r="AD4927" s="1"/>
      <c r="AG4927" s="1"/>
      <c r="AK4927" s="1"/>
      <c r="AP4927" s="1"/>
      <c r="AS4927" s="1"/>
      <c r="AW4927" s="1"/>
      <c r="BB4927" s="1"/>
      <c r="BE4927" s="1"/>
      <c r="BH4927" s="1"/>
      <c r="BK4927" s="1"/>
      <c r="BN4927" s="1"/>
      <c r="BR4927" s="1"/>
      <c r="BW4927" s="1"/>
      <c r="BZ4927" s="1"/>
      <c r="CF4927" s="1"/>
      <c r="CN4927" s="1"/>
      <c r="CQ4927" s="1"/>
      <c r="CT4927" s="1"/>
      <c r="CU4927" s="1"/>
    </row>
    <row r="4928" spans="9:99" x14ac:dyDescent="0.2">
      <c r="I4928" s="1"/>
      <c r="L4928" s="1"/>
      <c r="O4928" s="1"/>
      <c r="R4928" s="1"/>
      <c r="U4928" s="1"/>
      <c r="X4928" s="1"/>
      <c r="AA4928" s="1"/>
      <c r="AD4928" s="1"/>
      <c r="AG4928" s="1"/>
      <c r="AK4928" s="1"/>
      <c r="AP4928" s="1"/>
      <c r="AS4928" s="1"/>
      <c r="AW4928" s="1"/>
      <c r="BB4928" s="1"/>
      <c r="BE4928" s="1"/>
      <c r="BH4928" s="1"/>
      <c r="BK4928" s="1"/>
      <c r="BN4928" s="1"/>
      <c r="BR4928" s="1"/>
      <c r="BW4928" s="1"/>
      <c r="BZ4928" s="1"/>
      <c r="CF4928" s="1"/>
      <c r="CN4928" s="1"/>
      <c r="CQ4928" s="1"/>
      <c r="CT4928" s="1"/>
      <c r="CU4928" s="1"/>
    </row>
    <row r="4929" spans="9:99" x14ac:dyDescent="0.2">
      <c r="I4929" s="1"/>
      <c r="L4929" s="1"/>
      <c r="O4929" s="1"/>
      <c r="R4929" s="1"/>
      <c r="U4929" s="1"/>
      <c r="X4929" s="1"/>
      <c r="AA4929" s="1"/>
      <c r="AD4929" s="1"/>
      <c r="AG4929" s="1"/>
      <c r="AK4929" s="1"/>
      <c r="AP4929" s="1"/>
      <c r="AS4929" s="1"/>
      <c r="AW4929" s="1"/>
      <c r="BB4929" s="1"/>
      <c r="BE4929" s="1"/>
      <c r="BH4929" s="1"/>
      <c r="BK4929" s="1"/>
      <c r="BN4929" s="1"/>
      <c r="BR4929" s="1"/>
      <c r="BW4929" s="1"/>
      <c r="BZ4929" s="1"/>
      <c r="CF4929" s="1"/>
      <c r="CN4929" s="1"/>
      <c r="CQ4929" s="1"/>
      <c r="CT4929" s="1"/>
      <c r="CU4929" s="1"/>
    </row>
    <row r="4930" spans="9:99" x14ac:dyDescent="0.2">
      <c r="I4930" s="1"/>
      <c r="L4930" s="1"/>
      <c r="O4930" s="1"/>
      <c r="R4930" s="1"/>
      <c r="U4930" s="1"/>
      <c r="X4930" s="1"/>
      <c r="AA4930" s="1"/>
      <c r="AD4930" s="1"/>
      <c r="AG4930" s="1"/>
      <c r="AK4930" s="1"/>
      <c r="AP4930" s="1"/>
      <c r="AS4930" s="1"/>
      <c r="AW4930" s="1"/>
      <c r="BB4930" s="1"/>
      <c r="BE4930" s="1"/>
      <c r="BH4930" s="1"/>
      <c r="BK4930" s="1"/>
      <c r="BN4930" s="1"/>
      <c r="BR4930" s="1"/>
      <c r="BW4930" s="1"/>
      <c r="BZ4930" s="1"/>
      <c r="CF4930" s="1"/>
      <c r="CN4930" s="1"/>
      <c r="CQ4930" s="1"/>
      <c r="CT4930" s="1"/>
      <c r="CU4930" s="1"/>
    </row>
    <row r="4931" spans="9:99" x14ac:dyDescent="0.2">
      <c r="I4931" s="1"/>
      <c r="L4931" s="1"/>
      <c r="O4931" s="1"/>
      <c r="R4931" s="1"/>
      <c r="U4931" s="1"/>
      <c r="X4931" s="1"/>
      <c r="AA4931" s="1"/>
      <c r="AD4931" s="1"/>
      <c r="AG4931" s="1"/>
      <c r="AK4931" s="1"/>
      <c r="AP4931" s="1"/>
      <c r="AS4931" s="1"/>
      <c r="AW4931" s="1"/>
      <c r="BB4931" s="1"/>
      <c r="BE4931" s="1"/>
      <c r="BH4931" s="1"/>
      <c r="BK4931" s="1"/>
      <c r="BN4931" s="1"/>
      <c r="BR4931" s="1"/>
      <c r="BW4931" s="1"/>
      <c r="BZ4931" s="1"/>
      <c r="CF4931" s="1"/>
      <c r="CN4931" s="1"/>
      <c r="CQ4931" s="1"/>
      <c r="CT4931" s="1"/>
      <c r="CU4931" s="1"/>
    </row>
    <row r="4932" spans="9:99" x14ac:dyDescent="0.2">
      <c r="I4932" s="1"/>
      <c r="L4932" s="1"/>
      <c r="O4932" s="1"/>
      <c r="R4932" s="1"/>
      <c r="U4932" s="1"/>
      <c r="X4932" s="1"/>
      <c r="AA4932" s="1"/>
      <c r="AD4932" s="1"/>
      <c r="AG4932" s="1"/>
      <c r="AK4932" s="1"/>
      <c r="AP4932" s="1"/>
      <c r="AS4932" s="1"/>
      <c r="AW4932" s="1"/>
      <c r="BB4932" s="1"/>
      <c r="BE4932" s="1"/>
      <c r="BH4932" s="1"/>
      <c r="BK4932" s="1"/>
      <c r="BN4932" s="1"/>
      <c r="BR4932" s="1"/>
      <c r="BW4932" s="1"/>
      <c r="BZ4932" s="1"/>
      <c r="CF4932" s="1"/>
      <c r="CN4932" s="1"/>
      <c r="CQ4932" s="1"/>
      <c r="CT4932" s="1"/>
      <c r="CU4932" s="1"/>
    </row>
    <row r="4933" spans="9:99" x14ac:dyDescent="0.2">
      <c r="I4933" s="1"/>
      <c r="L4933" s="1"/>
      <c r="O4933" s="1"/>
      <c r="R4933" s="1"/>
      <c r="U4933" s="1"/>
      <c r="X4933" s="1"/>
      <c r="AA4933" s="1"/>
      <c r="AD4933" s="1"/>
      <c r="AG4933" s="1"/>
      <c r="AK4933" s="1"/>
      <c r="AP4933" s="1"/>
      <c r="AS4933" s="1"/>
      <c r="AW4933" s="1"/>
      <c r="BB4933" s="1"/>
      <c r="BE4933" s="1"/>
      <c r="BH4933" s="1"/>
      <c r="BK4933" s="1"/>
      <c r="BN4933" s="1"/>
      <c r="BR4933" s="1"/>
      <c r="BW4933" s="1"/>
      <c r="BZ4933" s="1"/>
      <c r="CF4933" s="1"/>
      <c r="CN4933" s="1"/>
      <c r="CQ4933" s="1"/>
      <c r="CT4933" s="1"/>
      <c r="CU4933" s="1"/>
    </row>
    <row r="4934" spans="9:99" x14ac:dyDescent="0.2">
      <c r="I4934" s="1"/>
      <c r="L4934" s="1"/>
      <c r="O4934" s="1"/>
      <c r="R4934" s="1"/>
      <c r="U4934" s="1"/>
      <c r="X4934" s="1"/>
      <c r="AA4934" s="1"/>
      <c r="AD4934" s="1"/>
      <c r="AG4934" s="1"/>
      <c r="AK4934" s="1"/>
      <c r="AP4934" s="1"/>
      <c r="AS4934" s="1"/>
      <c r="AW4934" s="1"/>
      <c r="BB4934" s="1"/>
      <c r="BE4934" s="1"/>
      <c r="BH4934" s="1"/>
      <c r="BK4934" s="1"/>
      <c r="BN4934" s="1"/>
      <c r="BR4934" s="1"/>
      <c r="BW4934" s="1"/>
      <c r="BZ4934" s="1"/>
      <c r="CF4934" s="1"/>
      <c r="CN4934" s="1"/>
      <c r="CQ4934" s="1"/>
      <c r="CT4934" s="1"/>
      <c r="CU4934" s="1"/>
    </row>
    <row r="4935" spans="9:99" x14ac:dyDescent="0.2">
      <c r="I4935" s="1"/>
      <c r="L4935" s="1"/>
      <c r="O4935" s="1"/>
      <c r="R4935" s="1"/>
      <c r="U4935" s="1"/>
      <c r="X4935" s="1"/>
      <c r="AA4935" s="1"/>
      <c r="AD4935" s="1"/>
      <c r="AG4935" s="1"/>
      <c r="AK4935" s="1"/>
      <c r="AP4935" s="1"/>
      <c r="AS4935" s="1"/>
      <c r="AW4935" s="1"/>
      <c r="BB4935" s="1"/>
      <c r="BE4935" s="1"/>
      <c r="BH4935" s="1"/>
      <c r="BK4935" s="1"/>
      <c r="BN4935" s="1"/>
      <c r="BR4935" s="1"/>
      <c r="BW4935" s="1"/>
      <c r="BZ4935" s="1"/>
      <c r="CF4935" s="1"/>
      <c r="CN4935" s="1"/>
      <c r="CQ4935" s="1"/>
      <c r="CT4935" s="1"/>
      <c r="CU4935" s="1"/>
    </row>
    <row r="4936" spans="9:99" x14ac:dyDescent="0.2">
      <c r="I4936" s="1"/>
      <c r="L4936" s="1"/>
      <c r="O4936" s="1"/>
      <c r="R4936" s="1"/>
      <c r="U4936" s="1"/>
      <c r="X4936" s="1"/>
      <c r="AA4936" s="1"/>
      <c r="AD4936" s="1"/>
      <c r="AG4936" s="1"/>
      <c r="AK4936" s="1"/>
      <c r="AP4936" s="1"/>
      <c r="AS4936" s="1"/>
      <c r="AW4936" s="1"/>
      <c r="BB4936" s="1"/>
      <c r="BE4936" s="1"/>
      <c r="BH4936" s="1"/>
      <c r="BK4936" s="1"/>
      <c r="BN4936" s="1"/>
      <c r="BR4936" s="1"/>
      <c r="BW4936" s="1"/>
      <c r="BZ4936" s="1"/>
      <c r="CF4936" s="1"/>
      <c r="CN4936" s="1"/>
      <c r="CQ4936" s="1"/>
      <c r="CT4936" s="1"/>
      <c r="CU4936" s="1"/>
    </row>
    <row r="4937" spans="9:99" x14ac:dyDescent="0.2">
      <c r="I4937" s="1"/>
      <c r="L4937" s="1"/>
      <c r="O4937" s="1"/>
      <c r="R4937" s="1"/>
      <c r="U4937" s="1"/>
      <c r="X4937" s="1"/>
      <c r="AA4937" s="1"/>
      <c r="AD4937" s="1"/>
      <c r="AG4937" s="1"/>
      <c r="AK4937" s="1"/>
      <c r="AP4937" s="1"/>
      <c r="AS4937" s="1"/>
      <c r="AW4937" s="1"/>
      <c r="BB4937" s="1"/>
      <c r="BE4937" s="1"/>
      <c r="BH4937" s="1"/>
      <c r="BK4937" s="1"/>
      <c r="BN4937" s="1"/>
      <c r="BR4937" s="1"/>
      <c r="BW4937" s="1"/>
      <c r="BZ4937" s="1"/>
      <c r="CF4937" s="1"/>
      <c r="CN4937" s="1"/>
      <c r="CQ4937" s="1"/>
      <c r="CT4937" s="1"/>
      <c r="CU4937" s="1"/>
    </row>
    <row r="4938" spans="9:99" x14ac:dyDescent="0.2">
      <c r="I4938" s="1"/>
      <c r="L4938" s="1"/>
      <c r="O4938" s="1"/>
      <c r="R4938" s="1"/>
      <c r="U4938" s="1"/>
      <c r="X4938" s="1"/>
      <c r="AA4938" s="1"/>
      <c r="AD4938" s="1"/>
      <c r="AG4938" s="1"/>
      <c r="AK4938" s="1"/>
      <c r="AP4938" s="1"/>
      <c r="AS4938" s="1"/>
      <c r="AW4938" s="1"/>
      <c r="BB4938" s="1"/>
      <c r="BE4938" s="1"/>
      <c r="BH4938" s="1"/>
      <c r="BK4938" s="1"/>
      <c r="BN4938" s="1"/>
      <c r="BR4938" s="1"/>
      <c r="BW4938" s="1"/>
      <c r="BZ4938" s="1"/>
      <c r="CF4938" s="1"/>
      <c r="CN4938" s="1"/>
      <c r="CQ4938" s="1"/>
      <c r="CT4938" s="1"/>
      <c r="CU4938" s="1"/>
    </row>
    <row r="4939" spans="9:99" x14ac:dyDescent="0.2">
      <c r="I4939" s="1"/>
      <c r="L4939" s="1"/>
      <c r="O4939" s="1"/>
      <c r="R4939" s="1"/>
      <c r="U4939" s="1"/>
      <c r="X4939" s="1"/>
      <c r="AA4939" s="1"/>
      <c r="AD4939" s="1"/>
      <c r="AG4939" s="1"/>
      <c r="AK4939" s="1"/>
      <c r="AP4939" s="1"/>
      <c r="AS4939" s="1"/>
      <c r="AW4939" s="1"/>
      <c r="BB4939" s="1"/>
      <c r="BE4939" s="1"/>
      <c r="BH4939" s="1"/>
      <c r="BK4939" s="1"/>
      <c r="BN4939" s="1"/>
      <c r="BR4939" s="1"/>
      <c r="BW4939" s="1"/>
      <c r="BZ4939" s="1"/>
      <c r="CF4939" s="1"/>
      <c r="CN4939" s="1"/>
      <c r="CQ4939" s="1"/>
      <c r="CT4939" s="1"/>
      <c r="CU4939" s="1"/>
    </row>
    <row r="4940" spans="9:99" x14ac:dyDescent="0.2">
      <c r="I4940" s="1"/>
      <c r="L4940" s="1"/>
      <c r="O4940" s="1"/>
      <c r="R4940" s="1"/>
      <c r="U4940" s="1"/>
      <c r="X4940" s="1"/>
      <c r="AA4940" s="1"/>
      <c r="AD4940" s="1"/>
      <c r="AG4940" s="1"/>
      <c r="AK4940" s="1"/>
      <c r="AP4940" s="1"/>
      <c r="AS4940" s="1"/>
      <c r="AW4940" s="1"/>
      <c r="BB4940" s="1"/>
      <c r="BE4940" s="1"/>
      <c r="BH4940" s="1"/>
      <c r="BK4940" s="1"/>
      <c r="BN4940" s="1"/>
      <c r="BR4940" s="1"/>
      <c r="BW4940" s="1"/>
      <c r="BZ4940" s="1"/>
      <c r="CF4940" s="1"/>
      <c r="CN4940" s="1"/>
      <c r="CQ4940" s="1"/>
      <c r="CT4940" s="1"/>
      <c r="CU4940" s="1"/>
    </row>
    <row r="4941" spans="9:99" x14ac:dyDescent="0.2">
      <c r="I4941" s="1"/>
      <c r="L4941" s="1"/>
      <c r="O4941" s="1"/>
      <c r="R4941" s="1"/>
      <c r="U4941" s="1"/>
      <c r="X4941" s="1"/>
      <c r="AA4941" s="1"/>
      <c r="AD4941" s="1"/>
      <c r="AG4941" s="1"/>
      <c r="AK4941" s="1"/>
      <c r="AP4941" s="1"/>
      <c r="AS4941" s="1"/>
      <c r="AW4941" s="1"/>
      <c r="BB4941" s="1"/>
      <c r="BE4941" s="1"/>
      <c r="BH4941" s="1"/>
      <c r="BK4941" s="1"/>
      <c r="BN4941" s="1"/>
      <c r="BR4941" s="1"/>
      <c r="BW4941" s="1"/>
      <c r="BZ4941" s="1"/>
      <c r="CF4941" s="1"/>
      <c r="CN4941" s="1"/>
      <c r="CQ4941" s="1"/>
      <c r="CT4941" s="1"/>
      <c r="CU4941" s="1"/>
    </row>
    <row r="4942" spans="9:99" x14ac:dyDescent="0.2">
      <c r="I4942" s="1"/>
      <c r="L4942" s="1"/>
      <c r="O4942" s="1"/>
      <c r="R4942" s="1"/>
      <c r="U4942" s="1"/>
      <c r="X4942" s="1"/>
      <c r="AA4942" s="1"/>
      <c r="AD4942" s="1"/>
      <c r="AG4942" s="1"/>
      <c r="AK4942" s="1"/>
      <c r="AP4942" s="1"/>
      <c r="AS4942" s="1"/>
      <c r="AW4942" s="1"/>
      <c r="BB4942" s="1"/>
      <c r="BE4942" s="1"/>
      <c r="BH4942" s="1"/>
      <c r="BK4942" s="1"/>
      <c r="BN4942" s="1"/>
      <c r="BR4942" s="1"/>
      <c r="BW4942" s="1"/>
      <c r="BZ4942" s="1"/>
      <c r="CF4942" s="1"/>
      <c r="CN4942" s="1"/>
      <c r="CQ4942" s="1"/>
      <c r="CT4942" s="1"/>
      <c r="CU4942" s="1"/>
    </row>
    <row r="4943" spans="9:99" x14ac:dyDescent="0.2">
      <c r="I4943" s="1"/>
      <c r="L4943" s="1"/>
      <c r="O4943" s="1"/>
      <c r="R4943" s="1"/>
      <c r="U4943" s="1"/>
      <c r="X4943" s="1"/>
      <c r="AA4943" s="1"/>
      <c r="AD4943" s="1"/>
      <c r="AG4943" s="1"/>
      <c r="AK4943" s="1"/>
      <c r="AP4943" s="1"/>
      <c r="AS4943" s="1"/>
      <c r="AW4943" s="1"/>
      <c r="BB4943" s="1"/>
      <c r="BE4943" s="1"/>
      <c r="BH4943" s="1"/>
      <c r="BK4943" s="1"/>
      <c r="BN4943" s="1"/>
      <c r="BR4943" s="1"/>
      <c r="BW4943" s="1"/>
      <c r="BZ4943" s="1"/>
      <c r="CF4943" s="1"/>
      <c r="CN4943" s="1"/>
      <c r="CQ4943" s="1"/>
      <c r="CT4943" s="1"/>
      <c r="CU4943" s="1"/>
    </row>
    <row r="4944" spans="9:99" x14ac:dyDescent="0.2">
      <c r="I4944" s="1"/>
      <c r="L4944" s="1"/>
      <c r="O4944" s="1"/>
      <c r="R4944" s="1"/>
      <c r="U4944" s="1"/>
      <c r="X4944" s="1"/>
      <c r="AA4944" s="1"/>
      <c r="AD4944" s="1"/>
      <c r="AG4944" s="1"/>
      <c r="AK4944" s="1"/>
      <c r="AP4944" s="1"/>
      <c r="AS4944" s="1"/>
      <c r="AW4944" s="1"/>
      <c r="BB4944" s="1"/>
      <c r="BE4944" s="1"/>
      <c r="BH4944" s="1"/>
      <c r="BK4944" s="1"/>
      <c r="BN4944" s="1"/>
      <c r="BR4944" s="1"/>
      <c r="BW4944" s="1"/>
      <c r="BZ4944" s="1"/>
      <c r="CF4944" s="1"/>
      <c r="CN4944" s="1"/>
      <c r="CQ4944" s="1"/>
      <c r="CT4944" s="1"/>
      <c r="CU4944" s="1"/>
    </row>
    <row r="4945" spans="9:99" x14ac:dyDescent="0.2">
      <c r="I4945" s="1"/>
      <c r="L4945" s="1"/>
      <c r="O4945" s="1"/>
      <c r="R4945" s="1"/>
      <c r="U4945" s="1"/>
      <c r="X4945" s="1"/>
      <c r="AA4945" s="1"/>
      <c r="AD4945" s="1"/>
      <c r="AG4945" s="1"/>
      <c r="AK4945" s="1"/>
      <c r="AP4945" s="1"/>
      <c r="AS4945" s="1"/>
      <c r="AW4945" s="1"/>
      <c r="BB4945" s="1"/>
      <c r="BE4945" s="1"/>
      <c r="BH4945" s="1"/>
      <c r="BK4945" s="1"/>
      <c r="BN4945" s="1"/>
      <c r="BR4945" s="1"/>
      <c r="BW4945" s="1"/>
      <c r="BZ4945" s="1"/>
      <c r="CF4945" s="1"/>
      <c r="CN4945" s="1"/>
      <c r="CQ4945" s="1"/>
      <c r="CT4945" s="1"/>
      <c r="CU4945" s="1"/>
    </row>
    <row r="4946" spans="9:99" x14ac:dyDescent="0.2">
      <c r="I4946" s="1"/>
      <c r="L4946" s="1"/>
      <c r="O4946" s="1"/>
      <c r="R4946" s="1"/>
      <c r="U4946" s="1"/>
      <c r="X4946" s="1"/>
      <c r="AA4946" s="1"/>
      <c r="AD4946" s="1"/>
      <c r="AG4946" s="1"/>
      <c r="AK4946" s="1"/>
      <c r="AP4946" s="1"/>
      <c r="AS4946" s="1"/>
      <c r="AW4946" s="1"/>
      <c r="BB4946" s="1"/>
      <c r="BE4946" s="1"/>
      <c r="BH4946" s="1"/>
      <c r="BK4946" s="1"/>
      <c r="BN4946" s="1"/>
      <c r="BR4946" s="1"/>
      <c r="BW4946" s="1"/>
      <c r="BZ4946" s="1"/>
      <c r="CF4946" s="1"/>
      <c r="CN4946" s="1"/>
      <c r="CQ4946" s="1"/>
      <c r="CT4946" s="1"/>
      <c r="CU4946" s="1"/>
    </row>
    <row r="4947" spans="9:99" x14ac:dyDescent="0.2">
      <c r="I4947" s="1"/>
      <c r="L4947" s="1"/>
      <c r="O4947" s="1"/>
      <c r="R4947" s="1"/>
      <c r="U4947" s="1"/>
      <c r="X4947" s="1"/>
      <c r="AA4947" s="1"/>
      <c r="AD4947" s="1"/>
      <c r="AG4947" s="1"/>
      <c r="AK4947" s="1"/>
      <c r="AP4947" s="1"/>
      <c r="AS4947" s="1"/>
      <c r="AW4947" s="1"/>
      <c r="BB4947" s="1"/>
      <c r="BE4947" s="1"/>
      <c r="BH4947" s="1"/>
      <c r="BK4947" s="1"/>
      <c r="BN4947" s="1"/>
      <c r="BR4947" s="1"/>
      <c r="BW4947" s="1"/>
      <c r="BZ4947" s="1"/>
      <c r="CF4947" s="1"/>
      <c r="CN4947" s="1"/>
      <c r="CQ4947" s="1"/>
      <c r="CT4947" s="1"/>
      <c r="CU4947" s="1"/>
    </row>
    <row r="4948" spans="9:99" x14ac:dyDescent="0.2">
      <c r="I4948" s="1"/>
      <c r="L4948" s="1"/>
      <c r="O4948" s="1"/>
      <c r="R4948" s="1"/>
      <c r="U4948" s="1"/>
      <c r="X4948" s="1"/>
      <c r="AA4948" s="1"/>
      <c r="AD4948" s="1"/>
      <c r="AG4948" s="1"/>
      <c r="AK4948" s="1"/>
      <c r="AP4948" s="1"/>
      <c r="AS4948" s="1"/>
      <c r="AW4948" s="1"/>
      <c r="BB4948" s="1"/>
      <c r="BE4948" s="1"/>
      <c r="BH4948" s="1"/>
      <c r="BK4948" s="1"/>
      <c r="BN4948" s="1"/>
      <c r="BR4948" s="1"/>
      <c r="BW4948" s="1"/>
      <c r="BZ4948" s="1"/>
      <c r="CF4948" s="1"/>
      <c r="CN4948" s="1"/>
      <c r="CQ4948" s="1"/>
      <c r="CT4948" s="1"/>
      <c r="CU4948" s="1"/>
    </row>
    <row r="4949" spans="9:99" x14ac:dyDescent="0.2">
      <c r="I4949" s="1"/>
      <c r="L4949" s="1"/>
      <c r="O4949" s="1"/>
      <c r="R4949" s="1"/>
      <c r="U4949" s="1"/>
      <c r="X4949" s="1"/>
      <c r="AA4949" s="1"/>
      <c r="AD4949" s="1"/>
      <c r="AG4949" s="1"/>
      <c r="AK4949" s="1"/>
      <c r="AP4949" s="1"/>
      <c r="AS4949" s="1"/>
      <c r="AW4949" s="1"/>
      <c r="BB4949" s="1"/>
      <c r="BE4949" s="1"/>
      <c r="BH4949" s="1"/>
      <c r="BK4949" s="1"/>
      <c r="BN4949" s="1"/>
      <c r="BR4949" s="1"/>
      <c r="BW4949" s="1"/>
      <c r="BZ4949" s="1"/>
      <c r="CF4949" s="1"/>
      <c r="CN4949" s="1"/>
      <c r="CQ4949" s="1"/>
      <c r="CT4949" s="1"/>
      <c r="CU4949" s="1"/>
    </row>
    <row r="4950" spans="9:99" x14ac:dyDescent="0.2">
      <c r="I4950" s="1"/>
      <c r="L4950" s="1"/>
      <c r="O4950" s="1"/>
      <c r="R4950" s="1"/>
      <c r="U4950" s="1"/>
      <c r="X4950" s="1"/>
      <c r="AA4950" s="1"/>
      <c r="AD4950" s="1"/>
      <c r="AG4950" s="1"/>
      <c r="AK4950" s="1"/>
      <c r="AP4950" s="1"/>
      <c r="AS4950" s="1"/>
      <c r="AW4950" s="1"/>
      <c r="BB4950" s="1"/>
      <c r="BE4950" s="1"/>
      <c r="BH4950" s="1"/>
      <c r="BK4950" s="1"/>
      <c r="BN4950" s="1"/>
      <c r="BR4950" s="1"/>
      <c r="BW4950" s="1"/>
      <c r="BZ4950" s="1"/>
      <c r="CF4950" s="1"/>
      <c r="CN4950" s="1"/>
      <c r="CQ4950" s="1"/>
      <c r="CT4950" s="1"/>
      <c r="CU4950" s="1"/>
    </row>
    <row r="4951" spans="9:99" x14ac:dyDescent="0.2">
      <c r="I4951" s="1"/>
      <c r="L4951" s="1"/>
      <c r="O4951" s="1"/>
      <c r="R4951" s="1"/>
      <c r="U4951" s="1"/>
      <c r="X4951" s="1"/>
      <c r="AA4951" s="1"/>
      <c r="AD4951" s="1"/>
      <c r="AG4951" s="1"/>
      <c r="AK4951" s="1"/>
      <c r="AP4951" s="1"/>
      <c r="AS4951" s="1"/>
      <c r="AW4951" s="1"/>
      <c r="BB4951" s="1"/>
      <c r="BE4951" s="1"/>
      <c r="BH4951" s="1"/>
      <c r="BK4951" s="1"/>
      <c r="BN4951" s="1"/>
      <c r="BR4951" s="1"/>
      <c r="BW4951" s="1"/>
      <c r="BZ4951" s="1"/>
      <c r="CF4951" s="1"/>
      <c r="CN4951" s="1"/>
      <c r="CQ4951" s="1"/>
      <c r="CT4951" s="1"/>
      <c r="CU4951" s="1"/>
    </row>
    <row r="4952" spans="9:99" x14ac:dyDescent="0.2">
      <c r="I4952" s="1"/>
      <c r="L4952" s="1"/>
      <c r="O4952" s="1"/>
      <c r="R4952" s="1"/>
      <c r="U4952" s="1"/>
      <c r="X4952" s="1"/>
      <c r="AA4952" s="1"/>
      <c r="AD4952" s="1"/>
      <c r="AG4952" s="1"/>
      <c r="AK4952" s="1"/>
      <c r="AP4952" s="1"/>
      <c r="AS4952" s="1"/>
      <c r="AW4952" s="1"/>
      <c r="BB4952" s="1"/>
      <c r="BE4952" s="1"/>
      <c r="BH4952" s="1"/>
      <c r="BK4952" s="1"/>
      <c r="BN4952" s="1"/>
      <c r="BR4952" s="1"/>
      <c r="BW4952" s="1"/>
      <c r="BZ4952" s="1"/>
      <c r="CF4952" s="1"/>
      <c r="CN4952" s="1"/>
      <c r="CQ4952" s="1"/>
      <c r="CT4952" s="1"/>
      <c r="CU4952" s="1"/>
    </row>
    <row r="4953" spans="9:99" x14ac:dyDescent="0.2">
      <c r="I4953" s="1"/>
      <c r="L4953" s="1"/>
      <c r="O4953" s="1"/>
      <c r="R4953" s="1"/>
      <c r="U4953" s="1"/>
      <c r="X4953" s="1"/>
      <c r="AA4953" s="1"/>
      <c r="AD4953" s="1"/>
      <c r="AG4953" s="1"/>
      <c r="AK4953" s="1"/>
      <c r="AP4953" s="1"/>
      <c r="AS4953" s="1"/>
      <c r="AW4953" s="1"/>
      <c r="BB4953" s="1"/>
      <c r="BE4953" s="1"/>
      <c r="BH4953" s="1"/>
      <c r="BK4953" s="1"/>
      <c r="BN4953" s="1"/>
      <c r="BR4953" s="1"/>
      <c r="BW4953" s="1"/>
      <c r="BZ4953" s="1"/>
      <c r="CF4953" s="1"/>
      <c r="CN4953" s="1"/>
      <c r="CQ4953" s="1"/>
      <c r="CT4953" s="1"/>
      <c r="CU4953" s="1"/>
    </row>
    <row r="4954" spans="9:99" x14ac:dyDescent="0.2">
      <c r="I4954" s="1"/>
      <c r="L4954" s="1"/>
      <c r="O4954" s="1"/>
      <c r="R4954" s="1"/>
      <c r="U4954" s="1"/>
      <c r="X4954" s="1"/>
      <c r="AA4954" s="1"/>
      <c r="AD4954" s="1"/>
      <c r="AG4954" s="1"/>
      <c r="AK4954" s="1"/>
      <c r="AP4954" s="1"/>
      <c r="AS4954" s="1"/>
      <c r="AW4954" s="1"/>
      <c r="BB4954" s="1"/>
      <c r="BE4954" s="1"/>
      <c r="BH4954" s="1"/>
      <c r="BK4954" s="1"/>
      <c r="BN4954" s="1"/>
      <c r="BR4954" s="1"/>
      <c r="BW4954" s="1"/>
      <c r="BZ4954" s="1"/>
      <c r="CF4954" s="1"/>
      <c r="CN4954" s="1"/>
      <c r="CQ4954" s="1"/>
      <c r="CT4954" s="1"/>
      <c r="CU4954" s="1"/>
    </row>
    <row r="4955" spans="9:99" x14ac:dyDescent="0.2">
      <c r="I4955" s="1"/>
      <c r="L4955" s="1"/>
      <c r="O4955" s="1"/>
      <c r="R4955" s="1"/>
      <c r="U4955" s="1"/>
      <c r="X4955" s="1"/>
      <c r="AA4955" s="1"/>
      <c r="AD4955" s="1"/>
      <c r="AG4955" s="1"/>
      <c r="AK4955" s="1"/>
      <c r="AP4955" s="1"/>
      <c r="AS4955" s="1"/>
      <c r="AW4955" s="1"/>
      <c r="BB4955" s="1"/>
      <c r="BE4955" s="1"/>
      <c r="BH4955" s="1"/>
      <c r="BK4955" s="1"/>
      <c r="BN4955" s="1"/>
      <c r="BR4955" s="1"/>
      <c r="BW4955" s="1"/>
      <c r="BZ4955" s="1"/>
      <c r="CF4955" s="1"/>
      <c r="CN4955" s="1"/>
      <c r="CQ4955" s="1"/>
      <c r="CT4955" s="1"/>
      <c r="CU4955" s="1"/>
    </row>
    <row r="4956" spans="9:99" x14ac:dyDescent="0.2">
      <c r="I4956" s="1"/>
      <c r="L4956" s="1"/>
      <c r="O4956" s="1"/>
      <c r="R4956" s="1"/>
      <c r="U4956" s="1"/>
      <c r="X4956" s="1"/>
      <c r="AA4956" s="1"/>
      <c r="AD4956" s="1"/>
      <c r="AG4956" s="1"/>
      <c r="AK4956" s="1"/>
      <c r="AP4956" s="1"/>
      <c r="AS4956" s="1"/>
      <c r="AW4956" s="1"/>
      <c r="BB4956" s="1"/>
      <c r="BE4956" s="1"/>
      <c r="BH4956" s="1"/>
      <c r="BK4956" s="1"/>
      <c r="BN4956" s="1"/>
      <c r="BR4956" s="1"/>
      <c r="BW4956" s="1"/>
      <c r="BZ4956" s="1"/>
      <c r="CF4956" s="1"/>
      <c r="CN4956" s="1"/>
      <c r="CQ4956" s="1"/>
      <c r="CT4956" s="1"/>
      <c r="CU4956" s="1"/>
    </row>
    <row r="4957" spans="9:99" x14ac:dyDescent="0.2">
      <c r="I4957" s="1"/>
      <c r="L4957" s="1"/>
      <c r="O4957" s="1"/>
      <c r="R4957" s="1"/>
      <c r="U4957" s="1"/>
      <c r="X4957" s="1"/>
      <c r="AA4957" s="1"/>
      <c r="AD4957" s="1"/>
      <c r="AG4957" s="1"/>
      <c r="AK4957" s="1"/>
      <c r="AP4957" s="1"/>
      <c r="AS4957" s="1"/>
      <c r="AW4957" s="1"/>
      <c r="BB4957" s="1"/>
      <c r="BE4957" s="1"/>
      <c r="BH4957" s="1"/>
      <c r="BK4957" s="1"/>
      <c r="BN4957" s="1"/>
      <c r="BR4957" s="1"/>
      <c r="BW4957" s="1"/>
      <c r="BZ4957" s="1"/>
      <c r="CF4957" s="1"/>
      <c r="CN4957" s="1"/>
      <c r="CQ4957" s="1"/>
      <c r="CT4957" s="1"/>
      <c r="CU4957" s="1"/>
    </row>
    <row r="4958" spans="9:99" x14ac:dyDescent="0.2">
      <c r="I4958" s="1"/>
      <c r="L4958" s="1"/>
      <c r="O4958" s="1"/>
      <c r="R4958" s="1"/>
      <c r="U4958" s="1"/>
      <c r="X4958" s="1"/>
      <c r="AA4958" s="1"/>
      <c r="AD4958" s="1"/>
      <c r="AG4958" s="1"/>
      <c r="AK4958" s="1"/>
      <c r="AP4958" s="1"/>
      <c r="AS4958" s="1"/>
      <c r="AW4958" s="1"/>
      <c r="BB4958" s="1"/>
      <c r="BE4958" s="1"/>
      <c r="BH4958" s="1"/>
      <c r="BK4958" s="1"/>
      <c r="BN4958" s="1"/>
      <c r="BR4958" s="1"/>
      <c r="BW4958" s="1"/>
      <c r="BZ4958" s="1"/>
      <c r="CF4958" s="1"/>
      <c r="CN4958" s="1"/>
      <c r="CQ4958" s="1"/>
      <c r="CT4958" s="1"/>
      <c r="CU4958" s="1"/>
    </row>
    <row r="4959" spans="9:99" x14ac:dyDescent="0.2">
      <c r="I4959" s="1"/>
      <c r="L4959" s="1"/>
      <c r="O4959" s="1"/>
      <c r="R4959" s="1"/>
      <c r="U4959" s="1"/>
      <c r="X4959" s="1"/>
      <c r="AA4959" s="1"/>
      <c r="AD4959" s="1"/>
      <c r="AG4959" s="1"/>
      <c r="AK4959" s="1"/>
      <c r="AP4959" s="1"/>
      <c r="AS4959" s="1"/>
      <c r="AW4959" s="1"/>
      <c r="BB4959" s="1"/>
      <c r="BE4959" s="1"/>
      <c r="BH4959" s="1"/>
      <c r="BK4959" s="1"/>
      <c r="BN4959" s="1"/>
      <c r="BR4959" s="1"/>
      <c r="BW4959" s="1"/>
      <c r="BZ4959" s="1"/>
      <c r="CF4959" s="1"/>
      <c r="CN4959" s="1"/>
      <c r="CQ4959" s="1"/>
      <c r="CT4959" s="1"/>
      <c r="CU4959" s="1"/>
    </row>
    <row r="4960" spans="9:99" x14ac:dyDescent="0.2">
      <c r="I4960" s="1"/>
      <c r="L4960" s="1"/>
      <c r="O4960" s="1"/>
      <c r="R4960" s="1"/>
      <c r="U4960" s="1"/>
      <c r="X4960" s="1"/>
      <c r="AA4960" s="1"/>
      <c r="AD4960" s="1"/>
      <c r="AG4960" s="1"/>
      <c r="AK4960" s="1"/>
      <c r="AP4960" s="1"/>
      <c r="AS4960" s="1"/>
      <c r="AW4960" s="1"/>
      <c r="BB4960" s="1"/>
      <c r="BE4960" s="1"/>
      <c r="BH4960" s="1"/>
      <c r="BK4960" s="1"/>
      <c r="BN4960" s="1"/>
      <c r="BR4960" s="1"/>
      <c r="BW4960" s="1"/>
      <c r="BZ4960" s="1"/>
      <c r="CF4960" s="1"/>
      <c r="CN4960" s="1"/>
      <c r="CQ4960" s="1"/>
      <c r="CT4960" s="1"/>
      <c r="CU4960" s="1"/>
    </row>
    <row r="4961" spans="9:99" x14ac:dyDescent="0.2">
      <c r="I4961" s="1"/>
      <c r="L4961" s="1"/>
      <c r="O4961" s="1"/>
      <c r="R4961" s="1"/>
      <c r="U4961" s="1"/>
      <c r="X4961" s="1"/>
      <c r="AA4961" s="1"/>
      <c r="AD4961" s="1"/>
      <c r="AG4961" s="1"/>
      <c r="AK4961" s="1"/>
      <c r="AP4961" s="1"/>
      <c r="AS4961" s="1"/>
      <c r="AW4961" s="1"/>
      <c r="BB4961" s="1"/>
      <c r="BE4961" s="1"/>
      <c r="BH4961" s="1"/>
      <c r="BK4961" s="1"/>
      <c r="BN4961" s="1"/>
      <c r="BR4961" s="1"/>
      <c r="BW4961" s="1"/>
      <c r="BZ4961" s="1"/>
      <c r="CF4961" s="1"/>
      <c r="CN4961" s="1"/>
      <c r="CQ4961" s="1"/>
      <c r="CT4961" s="1"/>
      <c r="CU4961" s="1"/>
    </row>
    <row r="4962" spans="9:99" x14ac:dyDescent="0.2">
      <c r="I4962" s="1"/>
      <c r="L4962" s="1"/>
      <c r="O4962" s="1"/>
      <c r="R4962" s="1"/>
      <c r="U4962" s="1"/>
      <c r="X4962" s="1"/>
      <c r="AA4962" s="1"/>
      <c r="AD4962" s="1"/>
      <c r="AG4962" s="1"/>
      <c r="AK4962" s="1"/>
      <c r="AP4962" s="1"/>
      <c r="AS4962" s="1"/>
      <c r="AW4962" s="1"/>
      <c r="BB4962" s="1"/>
      <c r="BE4962" s="1"/>
      <c r="BH4962" s="1"/>
      <c r="BK4962" s="1"/>
      <c r="BN4962" s="1"/>
      <c r="BR4962" s="1"/>
      <c r="BW4962" s="1"/>
      <c r="BZ4962" s="1"/>
      <c r="CF4962" s="1"/>
      <c r="CN4962" s="1"/>
      <c r="CQ4962" s="1"/>
      <c r="CT4962" s="1"/>
      <c r="CU4962" s="1"/>
    </row>
    <row r="4963" spans="9:99" x14ac:dyDescent="0.2">
      <c r="I4963" s="1"/>
      <c r="L4963" s="1"/>
      <c r="O4963" s="1"/>
      <c r="R4963" s="1"/>
      <c r="U4963" s="1"/>
      <c r="X4963" s="1"/>
      <c r="AA4963" s="1"/>
      <c r="AD4963" s="1"/>
      <c r="AG4963" s="1"/>
      <c r="AK4963" s="1"/>
      <c r="AP4963" s="1"/>
      <c r="AS4963" s="1"/>
      <c r="AW4963" s="1"/>
      <c r="BB4963" s="1"/>
      <c r="BE4963" s="1"/>
      <c r="BH4963" s="1"/>
      <c r="BK4963" s="1"/>
      <c r="BN4963" s="1"/>
      <c r="BR4963" s="1"/>
      <c r="BW4963" s="1"/>
      <c r="BZ4963" s="1"/>
      <c r="CF4963" s="1"/>
      <c r="CN4963" s="1"/>
      <c r="CQ4963" s="1"/>
      <c r="CT4963" s="1"/>
      <c r="CU4963" s="1"/>
    </row>
    <row r="4964" spans="9:99" x14ac:dyDescent="0.2">
      <c r="I4964" s="1"/>
      <c r="L4964" s="1"/>
      <c r="O4964" s="1"/>
      <c r="R4964" s="1"/>
      <c r="U4964" s="1"/>
      <c r="X4964" s="1"/>
      <c r="AA4964" s="1"/>
      <c r="AD4964" s="1"/>
      <c r="AG4964" s="1"/>
      <c r="AK4964" s="1"/>
      <c r="AP4964" s="1"/>
      <c r="AS4964" s="1"/>
      <c r="AW4964" s="1"/>
      <c r="BB4964" s="1"/>
      <c r="BE4964" s="1"/>
      <c r="BH4964" s="1"/>
      <c r="BK4964" s="1"/>
      <c r="BN4964" s="1"/>
      <c r="BR4964" s="1"/>
      <c r="BW4964" s="1"/>
      <c r="BZ4964" s="1"/>
      <c r="CF4964" s="1"/>
      <c r="CN4964" s="1"/>
      <c r="CQ4964" s="1"/>
      <c r="CT4964" s="1"/>
      <c r="CU4964" s="1"/>
    </row>
    <row r="4965" spans="9:99" x14ac:dyDescent="0.2">
      <c r="I4965" s="1"/>
      <c r="L4965" s="1"/>
      <c r="O4965" s="1"/>
      <c r="R4965" s="1"/>
      <c r="U4965" s="1"/>
      <c r="X4965" s="1"/>
      <c r="AA4965" s="1"/>
      <c r="AD4965" s="1"/>
      <c r="AG4965" s="1"/>
      <c r="AK4965" s="1"/>
      <c r="AP4965" s="1"/>
      <c r="AS4965" s="1"/>
      <c r="AW4965" s="1"/>
      <c r="BB4965" s="1"/>
      <c r="BE4965" s="1"/>
      <c r="BH4965" s="1"/>
      <c r="BK4965" s="1"/>
      <c r="BN4965" s="1"/>
      <c r="BR4965" s="1"/>
      <c r="BW4965" s="1"/>
      <c r="BZ4965" s="1"/>
      <c r="CF4965" s="1"/>
      <c r="CN4965" s="1"/>
      <c r="CQ4965" s="1"/>
      <c r="CT4965" s="1"/>
      <c r="CU4965" s="1"/>
    </row>
    <row r="4966" spans="9:99" x14ac:dyDescent="0.2">
      <c r="I4966" s="1"/>
      <c r="L4966" s="1"/>
      <c r="O4966" s="1"/>
      <c r="R4966" s="1"/>
      <c r="U4966" s="1"/>
      <c r="X4966" s="1"/>
      <c r="AA4966" s="1"/>
      <c r="AD4966" s="1"/>
      <c r="AG4966" s="1"/>
      <c r="AK4966" s="1"/>
      <c r="AP4966" s="1"/>
      <c r="AS4966" s="1"/>
      <c r="AW4966" s="1"/>
      <c r="BB4966" s="1"/>
      <c r="BE4966" s="1"/>
      <c r="BH4966" s="1"/>
      <c r="BK4966" s="1"/>
      <c r="BN4966" s="1"/>
      <c r="BR4966" s="1"/>
      <c r="BW4966" s="1"/>
      <c r="BZ4966" s="1"/>
      <c r="CF4966" s="1"/>
      <c r="CN4966" s="1"/>
      <c r="CQ4966" s="1"/>
      <c r="CT4966" s="1"/>
      <c r="CU4966" s="1"/>
    </row>
    <row r="4967" spans="9:99" x14ac:dyDescent="0.2">
      <c r="I4967" s="1"/>
      <c r="L4967" s="1"/>
      <c r="O4967" s="1"/>
      <c r="R4967" s="1"/>
      <c r="U4967" s="1"/>
      <c r="X4967" s="1"/>
      <c r="AA4967" s="1"/>
      <c r="AD4967" s="1"/>
      <c r="AG4967" s="1"/>
      <c r="AK4967" s="1"/>
      <c r="AP4967" s="1"/>
      <c r="AS4967" s="1"/>
      <c r="AW4967" s="1"/>
      <c r="BB4967" s="1"/>
      <c r="BE4967" s="1"/>
      <c r="BH4967" s="1"/>
      <c r="BK4967" s="1"/>
      <c r="BN4967" s="1"/>
      <c r="BR4967" s="1"/>
      <c r="BW4967" s="1"/>
      <c r="BZ4967" s="1"/>
      <c r="CF4967" s="1"/>
      <c r="CN4967" s="1"/>
      <c r="CQ4967" s="1"/>
      <c r="CT4967" s="1"/>
      <c r="CU4967" s="1"/>
    </row>
    <row r="4968" spans="9:99" x14ac:dyDescent="0.2">
      <c r="I4968" s="1"/>
      <c r="L4968" s="1"/>
      <c r="O4968" s="1"/>
      <c r="R4968" s="1"/>
      <c r="U4968" s="1"/>
      <c r="X4968" s="1"/>
      <c r="AA4968" s="1"/>
      <c r="AD4968" s="1"/>
      <c r="AG4968" s="1"/>
      <c r="AK4968" s="1"/>
      <c r="AP4968" s="1"/>
      <c r="AS4968" s="1"/>
      <c r="AW4968" s="1"/>
      <c r="BB4968" s="1"/>
      <c r="BE4968" s="1"/>
      <c r="BH4968" s="1"/>
      <c r="BK4968" s="1"/>
      <c r="BN4968" s="1"/>
      <c r="BR4968" s="1"/>
      <c r="BW4968" s="1"/>
      <c r="BZ4968" s="1"/>
      <c r="CF4968" s="1"/>
      <c r="CN4968" s="1"/>
      <c r="CQ4968" s="1"/>
      <c r="CT4968" s="1"/>
      <c r="CU4968" s="1"/>
    </row>
    <row r="4969" spans="9:99" x14ac:dyDescent="0.2">
      <c r="I4969" s="1"/>
      <c r="L4969" s="1"/>
      <c r="O4969" s="1"/>
      <c r="R4969" s="1"/>
      <c r="U4969" s="1"/>
      <c r="X4969" s="1"/>
      <c r="AA4969" s="1"/>
      <c r="AD4969" s="1"/>
      <c r="AG4969" s="1"/>
      <c r="AK4969" s="1"/>
      <c r="AP4969" s="1"/>
      <c r="AS4969" s="1"/>
      <c r="AW4969" s="1"/>
      <c r="BB4969" s="1"/>
      <c r="BE4969" s="1"/>
      <c r="BH4969" s="1"/>
      <c r="BK4969" s="1"/>
      <c r="BN4969" s="1"/>
      <c r="BR4969" s="1"/>
      <c r="BW4969" s="1"/>
      <c r="BZ4969" s="1"/>
      <c r="CF4969" s="1"/>
      <c r="CN4969" s="1"/>
      <c r="CQ4969" s="1"/>
      <c r="CT4969" s="1"/>
      <c r="CU4969" s="1"/>
    </row>
    <row r="4970" spans="9:99" x14ac:dyDescent="0.2">
      <c r="I4970" s="1"/>
      <c r="L4970" s="1"/>
      <c r="O4970" s="1"/>
      <c r="R4970" s="1"/>
      <c r="U4970" s="1"/>
      <c r="X4970" s="1"/>
      <c r="AA4970" s="1"/>
      <c r="AD4970" s="1"/>
      <c r="AG4970" s="1"/>
      <c r="AK4970" s="1"/>
      <c r="AP4970" s="1"/>
      <c r="AS4970" s="1"/>
      <c r="AW4970" s="1"/>
      <c r="BB4970" s="1"/>
      <c r="BE4970" s="1"/>
      <c r="BH4970" s="1"/>
      <c r="BK4970" s="1"/>
      <c r="BN4970" s="1"/>
      <c r="BR4970" s="1"/>
      <c r="BW4970" s="1"/>
      <c r="BZ4970" s="1"/>
      <c r="CF4970" s="1"/>
      <c r="CN4970" s="1"/>
      <c r="CQ4970" s="1"/>
      <c r="CT4970" s="1"/>
      <c r="CU4970" s="1"/>
    </row>
    <row r="4971" spans="9:99" x14ac:dyDescent="0.2">
      <c r="I4971" s="1"/>
      <c r="L4971" s="1"/>
      <c r="O4971" s="1"/>
      <c r="R4971" s="1"/>
      <c r="U4971" s="1"/>
      <c r="X4971" s="1"/>
      <c r="AA4971" s="1"/>
      <c r="AD4971" s="1"/>
      <c r="AG4971" s="1"/>
      <c r="AK4971" s="1"/>
      <c r="AP4971" s="1"/>
      <c r="AS4971" s="1"/>
      <c r="AW4971" s="1"/>
      <c r="BB4971" s="1"/>
      <c r="BE4971" s="1"/>
      <c r="BH4971" s="1"/>
      <c r="BK4971" s="1"/>
      <c r="BN4971" s="1"/>
      <c r="BR4971" s="1"/>
      <c r="BW4971" s="1"/>
      <c r="BZ4971" s="1"/>
      <c r="CF4971" s="1"/>
      <c r="CN4971" s="1"/>
      <c r="CQ4971" s="1"/>
      <c r="CT4971" s="1"/>
      <c r="CU4971" s="1"/>
    </row>
    <row r="4972" spans="9:99" x14ac:dyDescent="0.2">
      <c r="I4972" s="1"/>
      <c r="L4972" s="1"/>
      <c r="O4972" s="1"/>
      <c r="R4972" s="1"/>
      <c r="U4972" s="1"/>
      <c r="X4972" s="1"/>
      <c r="AA4972" s="1"/>
      <c r="AD4972" s="1"/>
      <c r="AG4972" s="1"/>
      <c r="AK4972" s="1"/>
      <c r="AP4972" s="1"/>
      <c r="AS4972" s="1"/>
      <c r="AW4972" s="1"/>
      <c r="BB4972" s="1"/>
      <c r="BE4972" s="1"/>
      <c r="BH4972" s="1"/>
      <c r="BK4972" s="1"/>
      <c r="BN4972" s="1"/>
      <c r="BR4972" s="1"/>
      <c r="BW4972" s="1"/>
      <c r="BZ4972" s="1"/>
      <c r="CF4972" s="1"/>
      <c r="CN4972" s="1"/>
      <c r="CQ4972" s="1"/>
      <c r="CT4972" s="1"/>
      <c r="CU4972" s="1"/>
    </row>
    <row r="4973" spans="9:99" x14ac:dyDescent="0.2">
      <c r="I4973" s="1"/>
      <c r="L4973" s="1"/>
      <c r="O4973" s="1"/>
      <c r="R4973" s="1"/>
      <c r="U4973" s="1"/>
      <c r="X4973" s="1"/>
      <c r="AA4973" s="1"/>
      <c r="AD4973" s="1"/>
      <c r="AG4973" s="1"/>
      <c r="AK4973" s="1"/>
      <c r="AP4973" s="1"/>
      <c r="AS4973" s="1"/>
      <c r="AW4973" s="1"/>
      <c r="BB4973" s="1"/>
      <c r="BE4973" s="1"/>
      <c r="BH4973" s="1"/>
      <c r="BK4973" s="1"/>
      <c r="BN4973" s="1"/>
      <c r="BR4973" s="1"/>
      <c r="BW4973" s="1"/>
      <c r="BZ4973" s="1"/>
      <c r="CF4973" s="1"/>
      <c r="CN4973" s="1"/>
      <c r="CQ4973" s="1"/>
      <c r="CT4973" s="1"/>
      <c r="CU4973" s="1"/>
    </row>
    <row r="4974" spans="9:99" x14ac:dyDescent="0.2">
      <c r="I4974" s="1"/>
      <c r="L4974" s="1"/>
      <c r="O4974" s="1"/>
      <c r="R4974" s="1"/>
      <c r="U4974" s="1"/>
      <c r="X4974" s="1"/>
      <c r="AA4974" s="1"/>
      <c r="AD4974" s="1"/>
      <c r="AG4974" s="1"/>
      <c r="AK4974" s="1"/>
      <c r="AP4974" s="1"/>
      <c r="AS4974" s="1"/>
      <c r="AW4974" s="1"/>
      <c r="BB4974" s="1"/>
      <c r="BE4974" s="1"/>
      <c r="BH4974" s="1"/>
      <c r="BK4974" s="1"/>
      <c r="BN4974" s="1"/>
      <c r="BR4974" s="1"/>
      <c r="BW4974" s="1"/>
      <c r="BZ4974" s="1"/>
      <c r="CF4974" s="1"/>
      <c r="CN4974" s="1"/>
      <c r="CQ4974" s="1"/>
      <c r="CT4974" s="1"/>
      <c r="CU4974" s="1"/>
    </row>
    <row r="4975" spans="9:99" x14ac:dyDescent="0.2">
      <c r="I4975" s="1"/>
      <c r="L4975" s="1"/>
      <c r="O4975" s="1"/>
      <c r="R4975" s="1"/>
      <c r="U4975" s="1"/>
      <c r="X4975" s="1"/>
      <c r="AA4975" s="1"/>
      <c r="AD4975" s="1"/>
      <c r="AG4975" s="1"/>
      <c r="AK4975" s="1"/>
      <c r="AP4975" s="1"/>
      <c r="AS4975" s="1"/>
      <c r="AW4975" s="1"/>
      <c r="BB4975" s="1"/>
      <c r="BE4975" s="1"/>
      <c r="BH4975" s="1"/>
      <c r="BK4975" s="1"/>
      <c r="BN4975" s="1"/>
      <c r="BR4975" s="1"/>
      <c r="BW4975" s="1"/>
      <c r="BZ4975" s="1"/>
      <c r="CF4975" s="1"/>
      <c r="CN4975" s="1"/>
      <c r="CQ4975" s="1"/>
      <c r="CT4975" s="1"/>
      <c r="CU4975" s="1"/>
    </row>
    <row r="4976" spans="9:99" x14ac:dyDescent="0.2">
      <c r="I4976" s="1"/>
      <c r="L4976" s="1"/>
      <c r="O4976" s="1"/>
      <c r="R4976" s="1"/>
      <c r="U4976" s="1"/>
      <c r="X4976" s="1"/>
      <c r="AA4976" s="1"/>
      <c r="AD4976" s="1"/>
      <c r="AG4976" s="1"/>
      <c r="AK4976" s="1"/>
      <c r="AP4976" s="1"/>
      <c r="AS4976" s="1"/>
      <c r="AW4976" s="1"/>
      <c r="BB4976" s="1"/>
      <c r="BE4976" s="1"/>
      <c r="BH4976" s="1"/>
      <c r="BK4976" s="1"/>
      <c r="BN4976" s="1"/>
      <c r="BR4976" s="1"/>
      <c r="BW4976" s="1"/>
      <c r="BZ4976" s="1"/>
      <c r="CF4976" s="1"/>
      <c r="CN4976" s="1"/>
      <c r="CQ4976" s="1"/>
      <c r="CT4976" s="1"/>
      <c r="CU4976" s="1"/>
    </row>
    <row r="4977" spans="9:99" x14ac:dyDescent="0.2">
      <c r="I4977" s="1"/>
      <c r="L4977" s="1"/>
      <c r="O4977" s="1"/>
      <c r="R4977" s="1"/>
      <c r="U4977" s="1"/>
      <c r="X4977" s="1"/>
      <c r="AA4977" s="1"/>
      <c r="AD4977" s="1"/>
      <c r="AG4977" s="1"/>
      <c r="AK4977" s="1"/>
      <c r="AP4977" s="1"/>
      <c r="AS4977" s="1"/>
      <c r="AW4977" s="1"/>
      <c r="BB4977" s="1"/>
      <c r="BE4977" s="1"/>
      <c r="BH4977" s="1"/>
      <c r="BK4977" s="1"/>
      <c r="BN4977" s="1"/>
      <c r="BR4977" s="1"/>
      <c r="BW4977" s="1"/>
      <c r="BZ4977" s="1"/>
      <c r="CF4977" s="1"/>
      <c r="CN4977" s="1"/>
      <c r="CQ4977" s="1"/>
      <c r="CT4977" s="1"/>
      <c r="CU4977" s="1"/>
    </row>
    <row r="4978" spans="9:99" x14ac:dyDescent="0.2">
      <c r="I4978" s="1"/>
      <c r="L4978" s="1"/>
      <c r="O4978" s="1"/>
      <c r="R4978" s="1"/>
      <c r="U4978" s="1"/>
      <c r="X4978" s="1"/>
      <c r="AA4978" s="1"/>
      <c r="AD4978" s="1"/>
      <c r="AG4978" s="1"/>
      <c r="AK4978" s="1"/>
      <c r="AP4978" s="1"/>
      <c r="AS4978" s="1"/>
      <c r="AW4978" s="1"/>
      <c r="BB4978" s="1"/>
      <c r="BE4978" s="1"/>
      <c r="BH4978" s="1"/>
      <c r="BK4978" s="1"/>
      <c r="BN4978" s="1"/>
      <c r="BR4978" s="1"/>
      <c r="BW4978" s="1"/>
      <c r="BZ4978" s="1"/>
      <c r="CF4978" s="1"/>
      <c r="CN4978" s="1"/>
      <c r="CQ4978" s="1"/>
      <c r="CT4978" s="1"/>
      <c r="CU4978" s="1"/>
    </row>
    <row r="4979" spans="9:99" x14ac:dyDescent="0.2">
      <c r="I4979" s="1"/>
      <c r="L4979" s="1"/>
      <c r="O4979" s="1"/>
      <c r="R4979" s="1"/>
      <c r="U4979" s="1"/>
      <c r="X4979" s="1"/>
      <c r="AA4979" s="1"/>
      <c r="AD4979" s="1"/>
      <c r="AG4979" s="1"/>
      <c r="AK4979" s="1"/>
      <c r="AP4979" s="1"/>
      <c r="AS4979" s="1"/>
      <c r="AW4979" s="1"/>
      <c r="BB4979" s="1"/>
      <c r="BE4979" s="1"/>
      <c r="BH4979" s="1"/>
      <c r="BK4979" s="1"/>
      <c r="BN4979" s="1"/>
      <c r="BR4979" s="1"/>
      <c r="BW4979" s="1"/>
      <c r="BZ4979" s="1"/>
      <c r="CF4979" s="1"/>
      <c r="CN4979" s="1"/>
      <c r="CQ4979" s="1"/>
      <c r="CT4979" s="1"/>
      <c r="CU4979" s="1"/>
    </row>
    <row r="4980" spans="9:99" x14ac:dyDescent="0.2">
      <c r="I4980" s="1"/>
      <c r="L4980" s="1"/>
      <c r="O4980" s="1"/>
      <c r="R4980" s="1"/>
      <c r="U4980" s="1"/>
      <c r="X4980" s="1"/>
      <c r="AA4980" s="1"/>
      <c r="AD4980" s="1"/>
      <c r="AG4980" s="1"/>
      <c r="AK4980" s="1"/>
      <c r="AP4980" s="1"/>
      <c r="AS4980" s="1"/>
      <c r="AW4980" s="1"/>
      <c r="BB4980" s="1"/>
      <c r="BE4980" s="1"/>
      <c r="BH4980" s="1"/>
      <c r="BK4980" s="1"/>
      <c r="BN4980" s="1"/>
      <c r="BR4980" s="1"/>
      <c r="BW4980" s="1"/>
      <c r="BZ4980" s="1"/>
      <c r="CF4980" s="1"/>
      <c r="CN4980" s="1"/>
      <c r="CQ4980" s="1"/>
      <c r="CT4980" s="1"/>
      <c r="CU4980" s="1"/>
    </row>
    <row r="4981" spans="9:99" x14ac:dyDescent="0.2">
      <c r="I4981" s="1"/>
      <c r="L4981" s="1"/>
      <c r="O4981" s="1"/>
      <c r="R4981" s="1"/>
      <c r="U4981" s="1"/>
      <c r="X4981" s="1"/>
      <c r="AA4981" s="1"/>
      <c r="AD4981" s="1"/>
      <c r="AG4981" s="1"/>
      <c r="AK4981" s="1"/>
      <c r="AP4981" s="1"/>
      <c r="AS4981" s="1"/>
      <c r="AW4981" s="1"/>
      <c r="BB4981" s="1"/>
      <c r="BE4981" s="1"/>
      <c r="BH4981" s="1"/>
      <c r="BK4981" s="1"/>
      <c r="BN4981" s="1"/>
      <c r="BR4981" s="1"/>
      <c r="BW4981" s="1"/>
      <c r="BZ4981" s="1"/>
      <c r="CF4981" s="1"/>
      <c r="CN4981" s="1"/>
      <c r="CQ4981" s="1"/>
      <c r="CT4981" s="1"/>
      <c r="CU4981" s="1"/>
    </row>
    <row r="4982" spans="9:99" x14ac:dyDescent="0.2">
      <c r="I4982" s="1"/>
      <c r="L4982" s="1"/>
      <c r="O4982" s="1"/>
      <c r="R4982" s="1"/>
      <c r="U4982" s="1"/>
      <c r="X4982" s="1"/>
      <c r="AA4982" s="1"/>
      <c r="AD4982" s="1"/>
      <c r="AG4982" s="1"/>
      <c r="AK4982" s="1"/>
      <c r="AP4982" s="1"/>
      <c r="AS4982" s="1"/>
      <c r="AW4982" s="1"/>
      <c r="BB4982" s="1"/>
      <c r="BE4982" s="1"/>
      <c r="BH4982" s="1"/>
      <c r="BK4982" s="1"/>
      <c r="BN4982" s="1"/>
      <c r="BR4982" s="1"/>
      <c r="BW4982" s="1"/>
      <c r="BZ4982" s="1"/>
      <c r="CF4982" s="1"/>
      <c r="CN4982" s="1"/>
      <c r="CQ4982" s="1"/>
      <c r="CT4982" s="1"/>
      <c r="CU4982" s="1"/>
    </row>
    <row r="4983" spans="9:99" x14ac:dyDescent="0.2">
      <c r="I4983" s="1"/>
      <c r="L4983" s="1"/>
      <c r="O4983" s="1"/>
      <c r="R4983" s="1"/>
      <c r="U4983" s="1"/>
      <c r="X4983" s="1"/>
      <c r="AA4983" s="1"/>
      <c r="AD4983" s="1"/>
      <c r="AG4983" s="1"/>
      <c r="AK4983" s="1"/>
      <c r="AP4983" s="1"/>
      <c r="AS4983" s="1"/>
      <c r="AW4983" s="1"/>
      <c r="BB4983" s="1"/>
      <c r="BE4983" s="1"/>
      <c r="BH4983" s="1"/>
      <c r="BK4983" s="1"/>
      <c r="BN4983" s="1"/>
      <c r="BR4983" s="1"/>
      <c r="BW4983" s="1"/>
      <c r="BZ4983" s="1"/>
      <c r="CF4983" s="1"/>
      <c r="CN4983" s="1"/>
      <c r="CQ4983" s="1"/>
      <c r="CT4983" s="1"/>
      <c r="CU4983" s="1"/>
    </row>
    <row r="4984" spans="9:99" x14ac:dyDescent="0.2">
      <c r="I4984" s="1"/>
      <c r="L4984" s="1"/>
      <c r="O4984" s="1"/>
      <c r="R4984" s="1"/>
      <c r="U4984" s="1"/>
      <c r="X4984" s="1"/>
      <c r="AA4984" s="1"/>
      <c r="AD4984" s="1"/>
      <c r="AG4984" s="1"/>
      <c r="AK4984" s="1"/>
      <c r="AP4984" s="1"/>
      <c r="AS4984" s="1"/>
      <c r="AW4984" s="1"/>
      <c r="BB4984" s="1"/>
      <c r="BE4984" s="1"/>
      <c r="BH4984" s="1"/>
      <c r="BK4984" s="1"/>
      <c r="BN4984" s="1"/>
      <c r="BR4984" s="1"/>
      <c r="BW4984" s="1"/>
      <c r="BZ4984" s="1"/>
      <c r="CF4984" s="1"/>
      <c r="CN4984" s="1"/>
      <c r="CQ4984" s="1"/>
      <c r="CT4984" s="1"/>
      <c r="CU4984" s="1"/>
    </row>
    <row r="4985" spans="9:99" x14ac:dyDescent="0.2">
      <c r="I4985" s="1"/>
      <c r="L4985" s="1"/>
      <c r="O4985" s="1"/>
      <c r="R4985" s="1"/>
      <c r="U4985" s="1"/>
      <c r="X4985" s="1"/>
      <c r="AA4985" s="1"/>
      <c r="AD4985" s="1"/>
      <c r="AG4985" s="1"/>
      <c r="AK4985" s="1"/>
      <c r="AP4985" s="1"/>
      <c r="AS4985" s="1"/>
      <c r="AW4985" s="1"/>
      <c r="BB4985" s="1"/>
      <c r="BE4985" s="1"/>
      <c r="BH4985" s="1"/>
      <c r="BK4985" s="1"/>
      <c r="BN4985" s="1"/>
      <c r="BR4985" s="1"/>
      <c r="BW4985" s="1"/>
      <c r="BZ4985" s="1"/>
      <c r="CF4985" s="1"/>
      <c r="CN4985" s="1"/>
      <c r="CQ4985" s="1"/>
      <c r="CT4985" s="1"/>
      <c r="CU4985" s="1"/>
    </row>
    <row r="4986" spans="9:99" x14ac:dyDescent="0.2">
      <c r="I4986" s="1"/>
      <c r="L4986" s="1"/>
      <c r="O4986" s="1"/>
      <c r="R4986" s="1"/>
      <c r="U4986" s="1"/>
      <c r="X4986" s="1"/>
      <c r="AA4986" s="1"/>
      <c r="AD4986" s="1"/>
      <c r="AG4986" s="1"/>
      <c r="AK4986" s="1"/>
      <c r="AP4986" s="1"/>
      <c r="AS4986" s="1"/>
      <c r="AW4986" s="1"/>
      <c r="BB4986" s="1"/>
      <c r="BE4986" s="1"/>
      <c r="BH4986" s="1"/>
      <c r="BK4986" s="1"/>
      <c r="BN4986" s="1"/>
      <c r="BR4986" s="1"/>
      <c r="BW4986" s="1"/>
      <c r="BZ4986" s="1"/>
      <c r="CF4986" s="1"/>
      <c r="CN4986" s="1"/>
      <c r="CQ4986" s="1"/>
      <c r="CT4986" s="1"/>
      <c r="CU4986" s="1"/>
    </row>
    <row r="4987" spans="9:99" x14ac:dyDescent="0.2">
      <c r="I4987" s="1"/>
      <c r="L4987" s="1"/>
      <c r="O4987" s="1"/>
      <c r="R4987" s="1"/>
      <c r="U4987" s="1"/>
      <c r="X4987" s="1"/>
      <c r="AA4987" s="1"/>
      <c r="AD4987" s="1"/>
      <c r="AG4987" s="1"/>
      <c r="AK4987" s="1"/>
      <c r="AP4987" s="1"/>
      <c r="AS4987" s="1"/>
      <c r="AW4987" s="1"/>
      <c r="BB4987" s="1"/>
      <c r="BE4987" s="1"/>
      <c r="BH4987" s="1"/>
      <c r="BK4987" s="1"/>
      <c r="BN4987" s="1"/>
      <c r="BR4987" s="1"/>
      <c r="BW4987" s="1"/>
      <c r="BZ4987" s="1"/>
      <c r="CF4987" s="1"/>
      <c r="CN4987" s="1"/>
      <c r="CQ4987" s="1"/>
      <c r="CT4987" s="1"/>
      <c r="CU4987" s="1"/>
    </row>
    <row r="4988" spans="9:99" x14ac:dyDescent="0.2">
      <c r="I4988" s="1"/>
      <c r="L4988" s="1"/>
      <c r="O4988" s="1"/>
      <c r="R4988" s="1"/>
      <c r="U4988" s="1"/>
      <c r="X4988" s="1"/>
      <c r="AA4988" s="1"/>
      <c r="AD4988" s="1"/>
      <c r="AG4988" s="1"/>
      <c r="AK4988" s="1"/>
      <c r="AP4988" s="1"/>
      <c r="AS4988" s="1"/>
      <c r="AW4988" s="1"/>
      <c r="BB4988" s="1"/>
      <c r="BE4988" s="1"/>
      <c r="BH4988" s="1"/>
      <c r="BK4988" s="1"/>
      <c r="BN4988" s="1"/>
      <c r="BR4988" s="1"/>
      <c r="BW4988" s="1"/>
      <c r="BZ4988" s="1"/>
      <c r="CF4988" s="1"/>
      <c r="CN4988" s="1"/>
      <c r="CQ4988" s="1"/>
      <c r="CT4988" s="1"/>
      <c r="CU4988" s="1"/>
    </row>
    <row r="4989" spans="9:99" x14ac:dyDescent="0.2">
      <c r="I4989" s="1"/>
      <c r="L4989" s="1"/>
      <c r="O4989" s="1"/>
      <c r="R4989" s="1"/>
      <c r="U4989" s="1"/>
      <c r="X4989" s="1"/>
      <c r="AA4989" s="1"/>
      <c r="AD4989" s="1"/>
      <c r="AG4989" s="1"/>
      <c r="AK4989" s="1"/>
      <c r="AP4989" s="1"/>
      <c r="AS4989" s="1"/>
      <c r="AW4989" s="1"/>
      <c r="BB4989" s="1"/>
      <c r="BE4989" s="1"/>
      <c r="BH4989" s="1"/>
      <c r="BK4989" s="1"/>
      <c r="BN4989" s="1"/>
      <c r="BR4989" s="1"/>
      <c r="BW4989" s="1"/>
      <c r="BZ4989" s="1"/>
      <c r="CF4989" s="1"/>
      <c r="CN4989" s="1"/>
      <c r="CQ4989" s="1"/>
      <c r="CT4989" s="1"/>
      <c r="CU4989" s="1"/>
    </row>
    <row r="4990" spans="9:99" x14ac:dyDescent="0.2">
      <c r="I4990" s="1"/>
      <c r="L4990" s="1"/>
      <c r="O4990" s="1"/>
      <c r="R4990" s="1"/>
      <c r="U4990" s="1"/>
      <c r="X4990" s="1"/>
      <c r="AA4990" s="1"/>
      <c r="AD4990" s="1"/>
      <c r="AG4990" s="1"/>
      <c r="AK4990" s="1"/>
      <c r="AP4990" s="1"/>
      <c r="AS4990" s="1"/>
      <c r="AW4990" s="1"/>
      <c r="BB4990" s="1"/>
      <c r="BE4990" s="1"/>
      <c r="BH4990" s="1"/>
      <c r="BK4990" s="1"/>
      <c r="BN4990" s="1"/>
      <c r="BR4990" s="1"/>
      <c r="BW4990" s="1"/>
      <c r="BZ4990" s="1"/>
      <c r="CF4990" s="1"/>
      <c r="CN4990" s="1"/>
      <c r="CQ4990" s="1"/>
      <c r="CT4990" s="1"/>
      <c r="CU4990" s="1"/>
    </row>
    <row r="4991" spans="9:99" x14ac:dyDescent="0.2">
      <c r="I4991" s="1"/>
      <c r="L4991" s="1"/>
      <c r="O4991" s="1"/>
      <c r="R4991" s="1"/>
      <c r="U4991" s="1"/>
      <c r="X4991" s="1"/>
      <c r="AA4991" s="1"/>
      <c r="AD4991" s="1"/>
      <c r="AG4991" s="1"/>
      <c r="AK4991" s="1"/>
      <c r="AP4991" s="1"/>
      <c r="AS4991" s="1"/>
      <c r="AW4991" s="1"/>
      <c r="BB4991" s="1"/>
      <c r="BE4991" s="1"/>
      <c r="BH4991" s="1"/>
      <c r="BK4991" s="1"/>
      <c r="BN4991" s="1"/>
      <c r="BR4991" s="1"/>
      <c r="BW4991" s="1"/>
      <c r="BZ4991" s="1"/>
      <c r="CF4991" s="1"/>
      <c r="CN4991" s="1"/>
      <c r="CQ4991" s="1"/>
      <c r="CT4991" s="1"/>
      <c r="CU4991" s="1"/>
    </row>
    <row r="4992" spans="9:99" x14ac:dyDescent="0.2">
      <c r="I4992" s="1"/>
      <c r="L4992" s="1"/>
      <c r="O4992" s="1"/>
      <c r="R4992" s="1"/>
      <c r="U4992" s="1"/>
      <c r="X4992" s="1"/>
      <c r="AA4992" s="1"/>
      <c r="AD4992" s="1"/>
      <c r="AG4992" s="1"/>
      <c r="AK4992" s="1"/>
      <c r="AP4992" s="1"/>
      <c r="AS4992" s="1"/>
      <c r="AW4992" s="1"/>
      <c r="BB4992" s="1"/>
      <c r="BE4992" s="1"/>
      <c r="BH4992" s="1"/>
      <c r="BK4992" s="1"/>
      <c r="BN4992" s="1"/>
      <c r="BR4992" s="1"/>
      <c r="BW4992" s="1"/>
      <c r="BZ4992" s="1"/>
      <c r="CF4992" s="1"/>
      <c r="CN4992" s="1"/>
      <c r="CQ4992" s="1"/>
      <c r="CT4992" s="1"/>
      <c r="CU4992" s="1"/>
    </row>
    <row r="4993" spans="9:99" x14ac:dyDescent="0.2">
      <c r="I4993" s="1"/>
      <c r="L4993" s="1"/>
      <c r="O4993" s="1"/>
      <c r="R4993" s="1"/>
      <c r="U4993" s="1"/>
      <c r="X4993" s="1"/>
      <c r="AA4993" s="1"/>
      <c r="AD4993" s="1"/>
      <c r="AG4993" s="1"/>
      <c r="AK4993" s="1"/>
      <c r="AP4993" s="1"/>
      <c r="AS4993" s="1"/>
      <c r="AW4993" s="1"/>
      <c r="BB4993" s="1"/>
      <c r="BE4993" s="1"/>
      <c r="BH4993" s="1"/>
      <c r="BK4993" s="1"/>
      <c r="BN4993" s="1"/>
      <c r="BR4993" s="1"/>
      <c r="BW4993" s="1"/>
      <c r="BZ4993" s="1"/>
      <c r="CF4993" s="1"/>
      <c r="CN4993" s="1"/>
      <c r="CQ4993" s="1"/>
      <c r="CT4993" s="1"/>
      <c r="CU4993" s="1"/>
    </row>
    <row r="4994" spans="9:99" x14ac:dyDescent="0.2">
      <c r="I4994" s="1"/>
      <c r="L4994" s="1"/>
      <c r="O4994" s="1"/>
      <c r="R4994" s="1"/>
      <c r="U4994" s="1"/>
      <c r="X4994" s="1"/>
      <c r="AA4994" s="1"/>
      <c r="AD4994" s="1"/>
      <c r="AG4994" s="1"/>
      <c r="AK4994" s="1"/>
      <c r="AP4994" s="1"/>
      <c r="AS4994" s="1"/>
      <c r="AW4994" s="1"/>
      <c r="BB4994" s="1"/>
      <c r="BE4994" s="1"/>
      <c r="BH4994" s="1"/>
      <c r="BK4994" s="1"/>
      <c r="BN4994" s="1"/>
      <c r="BR4994" s="1"/>
      <c r="BW4994" s="1"/>
      <c r="BZ4994" s="1"/>
      <c r="CF4994" s="1"/>
      <c r="CN4994" s="1"/>
      <c r="CQ4994" s="1"/>
      <c r="CT4994" s="1"/>
      <c r="CU4994" s="1"/>
    </row>
    <row r="4995" spans="9:99" x14ac:dyDescent="0.2">
      <c r="I4995" s="1"/>
      <c r="L4995" s="1"/>
      <c r="O4995" s="1"/>
      <c r="R4995" s="1"/>
      <c r="U4995" s="1"/>
      <c r="X4995" s="1"/>
      <c r="AA4995" s="1"/>
      <c r="AD4995" s="1"/>
      <c r="AG4995" s="1"/>
      <c r="AK4995" s="1"/>
      <c r="AP4995" s="1"/>
      <c r="AS4995" s="1"/>
      <c r="AW4995" s="1"/>
      <c r="BB4995" s="1"/>
      <c r="BE4995" s="1"/>
      <c r="BH4995" s="1"/>
      <c r="BK4995" s="1"/>
      <c r="BN4995" s="1"/>
      <c r="BR4995" s="1"/>
      <c r="BW4995" s="1"/>
      <c r="BZ4995" s="1"/>
      <c r="CF4995" s="1"/>
      <c r="CN4995" s="1"/>
      <c r="CQ4995" s="1"/>
      <c r="CT4995" s="1"/>
      <c r="CU4995" s="1"/>
    </row>
    <row r="4996" spans="9:99" x14ac:dyDescent="0.2">
      <c r="I4996" s="1"/>
      <c r="L4996" s="1"/>
      <c r="O4996" s="1"/>
      <c r="R4996" s="1"/>
      <c r="U4996" s="1"/>
      <c r="X4996" s="1"/>
      <c r="AA4996" s="1"/>
      <c r="AD4996" s="1"/>
      <c r="AG4996" s="1"/>
      <c r="AK4996" s="1"/>
      <c r="AP4996" s="1"/>
      <c r="AS4996" s="1"/>
      <c r="AW4996" s="1"/>
      <c r="BB4996" s="1"/>
      <c r="BE4996" s="1"/>
      <c r="BH4996" s="1"/>
      <c r="BK4996" s="1"/>
      <c r="BN4996" s="1"/>
      <c r="BR4996" s="1"/>
      <c r="BW4996" s="1"/>
      <c r="BZ4996" s="1"/>
      <c r="CF4996" s="1"/>
      <c r="CN4996" s="1"/>
      <c r="CQ4996" s="1"/>
      <c r="CT4996" s="1"/>
      <c r="CU4996" s="1"/>
    </row>
    <row r="4997" spans="9:99" x14ac:dyDescent="0.2">
      <c r="I4997" s="1"/>
      <c r="L4997" s="1"/>
      <c r="O4997" s="1"/>
      <c r="R4997" s="1"/>
      <c r="U4997" s="1"/>
      <c r="X4997" s="1"/>
      <c r="AA4997" s="1"/>
      <c r="AD4997" s="1"/>
      <c r="AG4997" s="1"/>
      <c r="AK4997" s="1"/>
      <c r="AP4997" s="1"/>
      <c r="AS4997" s="1"/>
      <c r="AW4997" s="1"/>
      <c r="BB4997" s="1"/>
      <c r="BE4997" s="1"/>
      <c r="BH4997" s="1"/>
      <c r="BK4997" s="1"/>
      <c r="BN4997" s="1"/>
      <c r="BR4997" s="1"/>
      <c r="BW4997" s="1"/>
      <c r="BZ4997" s="1"/>
      <c r="CF4997" s="1"/>
      <c r="CN4997" s="1"/>
      <c r="CQ4997" s="1"/>
      <c r="CT4997" s="1"/>
      <c r="CU4997" s="1"/>
    </row>
    <row r="4998" spans="9:99" x14ac:dyDescent="0.2">
      <c r="I4998" s="1"/>
      <c r="L4998" s="1"/>
      <c r="O4998" s="1"/>
      <c r="R4998" s="1"/>
      <c r="U4998" s="1"/>
      <c r="X4998" s="1"/>
      <c r="AA4998" s="1"/>
      <c r="AD4998" s="1"/>
      <c r="AG4998" s="1"/>
      <c r="AK4998" s="1"/>
      <c r="AP4998" s="1"/>
      <c r="AS4998" s="1"/>
      <c r="AW4998" s="1"/>
      <c r="BB4998" s="1"/>
      <c r="BE4998" s="1"/>
      <c r="BH4998" s="1"/>
      <c r="BK4998" s="1"/>
      <c r="BN4998" s="1"/>
      <c r="BR4998" s="1"/>
      <c r="BW4998" s="1"/>
      <c r="BZ4998" s="1"/>
      <c r="CF4998" s="1"/>
      <c r="CN4998" s="1"/>
      <c r="CQ4998" s="1"/>
      <c r="CT4998" s="1"/>
      <c r="CU4998" s="1"/>
    </row>
    <row r="4999" spans="9:99" x14ac:dyDescent="0.2">
      <c r="I4999" s="1"/>
      <c r="L4999" s="1"/>
      <c r="O4999" s="1"/>
      <c r="R4999" s="1"/>
      <c r="U4999" s="1"/>
      <c r="X4999" s="1"/>
      <c r="AA4999" s="1"/>
      <c r="AD4999" s="1"/>
      <c r="AG4999" s="1"/>
      <c r="AK4999" s="1"/>
      <c r="AP4999" s="1"/>
      <c r="AS4999" s="1"/>
      <c r="AW4999" s="1"/>
      <c r="BB4999" s="1"/>
      <c r="BE4999" s="1"/>
      <c r="BH4999" s="1"/>
      <c r="BK4999" s="1"/>
      <c r="BN4999" s="1"/>
      <c r="BR4999" s="1"/>
      <c r="BW4999" s="1"/>
      <c r="BZ4999" s="1"/>
      <c r="CF4999" s="1"/>
      <c r="CN4999" s="1"/>
      <c r="CQ4999" s="1"/>
      <c r="CT4999" s="1"/>
      <c r="CU4999" s="1"/>
    </row>
    <row r="5000" spans="9:99" x14ac:dyDescent="0.2">
      <c r="I5000" s="1"/>
      <c r="L5000" s="1"/>
      <c r="O5000" s="1"/>
      <c r="R5000" s="1"/>
      <c r="U5000" s="1"/>
      <c r="X5000" s="1"/>
      <c r="AA5000" s="1"/>
      <c r="AD5000" s="1"/>
      <c r="AG5000" s="1"/>
      <c r="AK5000" s="1"/>
      <c r="AP5000" s="1"/>
      <c r="AS5000" s="1"/>
      <c r="AW5000" s="1"/>
      <c r="BB5000" s="1"/>
      <c r="BE5000" s="1"/>
      <c r="BH5000" s="1"/>
      <c r="BK5000" s="1"/>
      <c r="BN5000" s="1"/>
      <c r="BR5000" s="1"/>
      <c r="BW5000" s="1"/>
      <c r="BZ5000" s="1"/>
      <c r="CF5000" s="1"/>
      <c r="CN5000" s="1"/>
      <c r="CQ5000" s="1"/>
      <c r="CT5000" s="1"/>
      <c r="CU5000" s="1"/>
    </row>
    <row r="5001" spans="9:99" x14ac:dyDescent="0.2">
      <c r="I5001" s="1"/>
      <c r="L5001" s="1"/>
      <c r="O5001" s="1"/>
      <c r="R5001" s="1"/>
      <c r="U5001" s="1"/>
      <c r="X5001" s="1"/>
      <c r="AA5001" s="1"/>
      <c r="AD5001" s="1"/>
      <c r="AG5001" s="1"/>
      <c r="AK5001" s="1"/>
      <c r="AP5001" s="1"/>
      <c r="AS5001" s="1"/>
      <c r="AW5001" s="1"/>
      <c r="BB5001" s="1"/>
      <c r="BE5001" s="1"/>
      <c r="BH5001" s="1"/>
      <c r="BK5001" s="1"/>
      <c r="BN5001" s="1"/>
      <c r="BR5001" s="1"/>
      <c r="BW5001" s="1"/>
      <c r="BZ5001" s="1"/>
      <c r="CF5001" s="1"/>
      <c r="CN5001" s="1"/>
      <c r="CQ5001" s="1"/>
      <c r="CT5001" s="1"/>
      <c r="CU5001" s="1"/>
    </row>
    <row r="5002" spans="9:99" x14ac:dyDescent="0.2">
      <c r="I5002" s="1"/>
      <c r="L5002" s="1"/>
      <c r="O5002" s="1"/>
      <c r="R5002" s="1"/>
      <c r="U5002" s="1"/>
      <c r="X5002" s="1"/>
      <c r="AA5002" s="1"/>
      <c r="AD5002" s="1"/>
      <c r="AG5002" s="1"/>
      <c r="AK5002" s="1"/>
      <c r="AP5002" s="1"/>
      <c r="AS5002" s="1"/>
      <c r="AW5002" s="1"/>
      <c r="BB5002" s="1"/>
      <c r="BE5002" s="1"/>
      <c r="BH5002" s="1"/>
      <c r="BK5002" s="1"/>
      <c r="BN5002" s="1"/>
      <c r="BR5002" s="1"/>
      <c r="BW5002" s="1"/>
      <c r="BZ5002" s="1"/>
      <c r="CF5002" s="1"/>
      <c r="CN5002" s="1"/>
      <c r="CQ5002" s="1"/>
      <c r="CT5002" s="1"/>
      <c r="CU5002" s="1"/>
    </row>
    <row r="5003" spans="9:99" x14ac:dyDescent="0.2">
      <c r="I5003" s="1"/>
      <c r="L5003" s="1"/>
      <c r="O5003" s="1"/>
      <c r="R5003" s="1"/>
      <c r="U5003" s="1"/>
      <c r="X5003" s="1"/>
      <c r="AA5003" s="1"/>
      <c r="AD5003" s="1"/>
      <c r="AG5003" s="1"/>
      <c r="AK5003" s="1"/>
      <c r="AP5003" s="1"/>
      <c r="AS5003" s="1"/>
      <c r="AW5003" s="1"/>
      <c r="BB5003" s="1"/>
      <c r="BE5003" s="1"/>
      <c r="BH5003" s="1"/>
      <c r="BK5003" s="1"/>
      <c r="BN5003" s="1"/>
      <c r="BR5003" s="1"/>
      <c r="BW5003" s="1"/>
      <c r="BZ5003" s="1"/>
      <c r="CF5003" s="1"/>
      <c r="CN5003" s="1"/>
      <c r="CQ5003" s="1"/>
      <c r="CT5003" s="1"/>
      <c r="CU5003" s="1"/>
    </row>
    <row r="5004" spans="9:99" x14ac:dyDescent="0.2">
      <c r="I5004" s="1"/>
      <c r="L5004" s="1"/>
      <c r="O5004" s="1"/>
      <c r="R5004" s="1"/>
      <c r="U5004" s="1"/>
      <c r="X5004" s="1"/>
      <c r="AA5004" s="1"/>
      <c r="AD5004" s="1"/>
      <c r="AG5004" s="1"/>
      <c r="AK5004" s="1"/>
      <c r="AP5004" s="1"/>
      <c r="AS5004" s="1"/>
      <c r="AW5004" s="1"/>
      <c r="BB5004" s="1"/>
      <c r="BE5004" s="1"/>
      <c r="BH5004" s="1"/>
      <c r="BK5004" s="1"/>
      <c r="BN5004" s="1"/>
      <c r="BR5004" s="1"/>
      <c r="BW5004" s="1"/>
      <c r="BZ5004" s="1"/>
      <c r="CF5004" s="1"/>
      <c r="CN5004" s="1"/>
      <c r="CQ5004" s="1"/>
      <c r="CT5004" s="1"/>
      <c r="CU5004" s="1"/>
    </row>
    <row r="5005" spans="9:99" x14ac:dyDescent="0.2">
      <c r="I5005" s="1"/>
      <c r="L5005" s="1"/>
      <c r="O5005" s="1"/>
      <c r="R5005" s="1"/>
      <c r="U5005" s="1"/>
      <c r="X5005" s="1"/>
      <c r="AA5005" s="1"/>
      <c r="AD5005" s="1"/>
      <c r="AG5005" s="1"/>
      <c r="AK5005" s="1"/>
      <c r="AP5005" s="1"/>
      <c r="AS5005" s="1"/>
      <c r="AW5005" s="1"/>
      <c r="BB5005" s="1"/>
      <c r="BE5005" s="1"/>
      <c r="BH5005" s="1"/>
      <c r="BK5005" s="1"/>
      <c r="BN5005" s="1"/>
      <c r="BR5005" s="1"/>
      <c r="BW5005" s="1"/>
      <c r="BZ5005" s="1"/>
      <c r="CF5005" s="1"/>
      <c r="CN5005" s="1"/>
      <c r="CQ5005" s="1"/>
      <c r="CT5005" s="1"/>
      <c r="CU5005" s="1"/>
    </row>
    <row r="5006" spans="9:99" x14ac:dyDescent="0.2">
      <c r="I5006" s="1"/>
      <c r="L5006" s="1"/>
      <c r="O5006" s="1"/>
      <c r="R5006" s="1"/>
      <c r="U5006" s="1"/>
      <c r="X5006" s="1"/>
      <c r="AA5006" s="1"/>
      <c r="AD5006" s="1"/>
      <c r="AG5006" s="1"/>
      <c r="AK5006" s="1"/>
      <c r="AP5006" s="1"/>
      <c r="AS5006" s="1"/>
      <c r="AW5006" s="1"/>
      <c r="BB5006" s="1"/>
      <c r="BE5006" s="1"/>
      <c r="BH5006" s="1"/>
      <c r="BK5006" s="1"/>
      <c r="BN5006" s="1"/>
      <c r="BR5006" s="1"/>
      <c r="BW5006" s="1"/>
      <c r="BZ5006" s="1"/>
      <c r="CF5006" s="1"/>
      <c r="CN5006" s="1"/>
      <c r="CQ5006" s="1"/>
      <c r="CT5006" s="1"/>
      <c r="CU5006" s="1"/>
    </row>
    <row r="5007" spans="9:99" x14ac:dyDescent="0.2">
      <c r="I5007" s="1"/>
      <c r="L5007" s="1"/>
      <c r="O5007" s="1"/>
      <c r="R5007" s="1"/>
      <c r="U5007" s="1"/>
      <c r="X5007" s="1"/>
      <c r="AA5007" s="1"/>
      <c r="AD5007" s="1"/>
      <c r="AG5007" s="1"/>
      <c r="AK5007" s="1"/>
      <c r="AP5007" s="1"/>
      <c r="AS5007" s="1"/>
      <c r="AW5007" s="1"/>
      <c r="BB5007" s="1"/>
      <c r="BE5007" s="1"/>
      <c r="BH5007" s="1"/>
      <c r="BK5007" s="1"/>
      <c r="BN5007" s="1"/>
      <c r="BR5007" s="1"/>
      <c r="BW5007" s="1"/>
      <c r="BZ5007" s="1"/>
      <c r="CF5007" s="1"/>
      <c r="CN5007" s="1"/>
      <c r="CQ5007" s="1"/>
      <c r="CT5007" s="1"/>
      <c r="CU5007" s="1"/>
    </row>
    <row r="5008" spans="9:99" x14ac:dyDescent="0.2">
      <c r="I5008" s="1"/>
      <c r="L5008" s="1"/>
      <c r="O5008" s="1"/>
      <c r="R5008" s="1"/>
      <c r="U5008" s="1"/>
      <c r="X5008" s="1"/>
      <c r="AA5008" s="1"/>
      <c r="AD5008" s="1"/>
      <c r="AG5008" s="1"/>
      <c r="AK5008" s="1"/>
      <c r="AP5008" s="1"/>
      <c r="AS5008" s="1"/>
      <c r="AW5008" s="1"/>
      <c r="BB5008" s="1"/>
      <c r="BE5008" s="1"/>
      <c r="BH5008" s="1"/>
      <c r="BK5008" s="1"/>
      <c r="BN5008" s="1"/>
      <c r="BR5008" s="1"/>
      <c r="BW5008" s="1"/>
      <c r="BZ5008" s="1"/>
      <c r="CF5008" s="1"/>
      <c r="CN5008" s="1"/>
      <c r="CQ5008" s="1"/>
      <c r="CT5008" s="1"/>
      <c r="CU5008" s="1"/>
    </row>
    <row r="5009" spans="9:99" x14ac:dyDescent="0.2">
      <c r="I5009" s="1"/>
      <c r="L5009" s="1"/>
      <c r="O5009" s="1"/>
      <c r="R5009" s="1"/>
      <c r="U5009" s="1"/>
      <c r="X5009" s="1"/>
      <c r="AA5009" s="1"/>
      <c r="AD5009" s="1"/>
      <c r="AG5009" s="1"/>
      <c r="AK5009" s="1"/>
      <c r="AP5009" s="1"/>
      <c r="AS5009" s="1"/>
      <c r="AW5009" s="1"/>
      <c r="BB5009" s="1"/>
      <c r="BE5009" s="1"/>
      <c r="BH5009" s="1"/>
      <c r="BK5009" s="1"/>
      <c r="BN5009" s="1"/>
      <c r="BR5009" s="1"/>
      <c r="BW5009" s="1"/>
      <c r="BZ5009" s="1"/>
      <c r="CF5009" s="1"/>
      <c r="CN5009" s="1"/>
      <c r="CQ5009" s="1"/>
      <c r="CT5009" s="1"/>
      <c r="CU5009" s="1"/>
    </row>
    <row r="5010" spans="9:99" x14ac:dyDescent="0.2">
      <c r="I5010" s="1"/>
      <c r="L5010" s="1"/>
      <c r="O5010" s="1"/>
      <c r="R5010" s="1"/>
      <c r="U5010" s="1"/>
      <c r="X5010" s="1"/>
      <c r="AA5010" s="1"/>
      <c r="AD5010" s="1"/>
      <c r="AG5010" s="1"/>
      <c r="AK5010" s="1"/>
      <c r="AP5010" s="1"/>
      <c r="AS5010" s="1"/>
      <c r="AW5010" s="1"/>
      <c r="BB5010" s="1"/>
      <c r="BE5010" s="1"/>
      <c r="BH5010" s="1"/>
      <c r="BK5010" s="1"/>
      <c r="BN5010" s="1"/>
      <c r="BR5010" s="1"/>
      <c r="BW5010" s="1"/>
      <c r="BZ5010" s="1"/>
      <c r="CF5010" s="1"/>
      <c r="CN5010" s="1"/>
      <c r="CQ5010" s="1"/>
      <c r="CT5010" s="1"/>
      <c r="CU5010" s="1"/>
    </row>
    <row r="5011" spans="9:99" x14ac:dyDescent="0.2">
      <c r="I5011" s="1"/>
      <c r="L5011" s="1"/>
      <c r="O5011" s="1"/>
      <c r="R5011" s="1"/>
      <c r="U5011" s="1"/>
      <c r="X5011" s="1"/>
      <c r="AA5011" s="1"/>
      <c r="AD5011" s="1"/>
      <c r="AG5011" s="1"/>
      <c r="AK5011" s="1"/>
      <c r="AP5011" s="1"/>
      <c r="AS5011" s="1"/>
      <c r="AW5011" s="1"/>
      <c r="BB5011" s="1"/>
      <c r="BE5011" s="1"/>
      <c r="BH5011" s="1"/>
      <c r="BK5011" s="1"/>
      <c r="BN5011" s="1"/>
      <c r="BR5011" s="1"/>
      <c r="BW5011" s="1"/>
      <c r="BZ5011" s="1"/>
      <c r="CF5011" s="1"/>
      <c r="CN5011" s="1"/>
      <c r="CQ5011" s="1"/>
      <c r="CT5011" s="1"/>
      <c r="CU5011" s="1"/>
    </row>
    <row r="5012" spans="9:99" x14ac:dyDescent="0.2">
      <c r="I5012" s="1"/>
      <c r="L5012" s="1"/>
      <c r="O5012" s="1"/>
      <c r="R5012" s="1"/>
      <c r="U5012" s="1"/>
      <c r="X5012" s="1"/>
      <c r="AA5012" s="1"/>
      <c r="AD5012" s="1"/>
      <c r="AG5012" s="1"/>
      <c r="AK5012" s="1"/>
      <c r="AP5012" s="1"/>
      <c r="AS5012" s="1"/>
      <c r="AW5012" s="1"/>
      <c r="BB5012" s="1"/>
      <c r="BE5012" s="1"/>
      <c r="BH5012" s="1"/>
      <c r="BK5012" s="1"/>
      <c r="BN5012" s="1"/>
      <c r="BR5012" s="1"/>
      <c r="BW5012" s="1"/>
      <c r="BZ5012" s="1"/>
      <c r="CF5012" s="1"/>
      <c r="CN5012" s="1"/>
      <c r="CQ5012" s="1"/>
      <c r="CT5012" s="1"/>
      <c r="CU5012" s="1"/>
    </row>
    <row r="5013" spans="9:99" x14ac:dyDescent="0.2">
      <c r="I5013" s="1"/>
      <c r="L5013" s="1"/>
      <c r="O5013" s="1"/>
      <c r="R5013" s="1"/>
      <c r="U5013" s="1"/>
      <c r="X5013" s="1"/>
      <c r="AA5013" s="1"/>
      <c r="AD5013" s="1"/>
      <c r="AG5013" s="1"/>
      <c r="AK5013" s="1"/>
      <c r="AP5013" s="1"/>
      <c r="AS5013" s="1"/>
      <c r="AW5013" s="1"/>
      <c r="BB5013" s="1"/>
      <c r="BE5013" s="1"/>
      <c r="BH5013" s="1"/>
      <c r="BK5013" s="1"/>
      <c r="BN5013" s="1"/>
      <c r="BR5013" s="1"/>
      <c r="BW5013" s="1"/>
      <c r="BZ5013" s="1"/>
      <c r="CF5013" s="1"/>
      <c r="CN5013" s="1"/>
      <c r="CQ5013" s="1"/>
      <c r="CT5013" s="1"/>
      <c r="CU5013" s="1"/>
    </row>
    <row r="5014" spans="9:99" x14ac:dyDescent="0.2">
      <c r="I5014" s="1"/>
      <c r="L5014" s="1"/>
      <c r="O5014" s="1"/>
      <c r="R5014" s="1"/>
      <c r="U5014" s="1"/>
      <c r="X5014" s="1"/>
      <c r="AA5014" s="1"/>
      <c r="AD5014" s="1"/>
      <c r="AG5014" s="1"/>
      <c r="AK5014" s="1"/>
      <c r="AP5014" s="1"/>
      <c r="AS5014" s="1"/>
      <c r="AW5014" s="1"/>
      <c r="BB5014" s="1"/>
      <c r="BE5014" s="1"/>
      <c r="BH5014" s="1"/>
      <c r="BK5014" s="1"/>
      <c r="BN5014" s="1"/>
      <c r="BR5014" s="1"/>
      <c r="BW5014" s="1"/>
      <c r="BZ5014" s="1"/>
      <c r="CF5014" s="1"/>
      <c r="CN5014" s="1"/>
      <c r="CQ5014" s="1"/>
      <c r="CT5014" s="1"/>
      <c r="CU5014" s="1"/>
    </row>
    <row r="5015" spans="9:99" x14ac:dyDescent="0.2">
      <c r="I5015" s="1"/>
      <c r="L5015" s="1"/>
      <c r="O5015" s="1"/>
      <c r="R5015" s="1"/>
      <c r="U5015" s="1"/>
      <c r="X5015" s="1"/>
      <c r="AA5015" s="1"/>
      <c r="AD5015" s="1"/>
      <c r="AG5015" s="1"/>
      <c r="AK5015" s="1"/>
      <c r="AP5015" s="1"/>
      <c r="AS5015" s="1"/>
      <c r="AW5015" s="1"/>
      <c r="BB5015" s="1"/>
      <c r="BE5015" s="1"/>
      <c r="BH5015" s="1"/>
      <c r="BK5015" s="1"/>
      <c r="BN5015" s="1"/>
      <c r="BR5015" s="1"/>
      <c r="BW5015" s="1"/>
      <c r="BZ5015" s="1"/>
      <c r="CF5015" s="1"/>
      <c r="CN5015" s="1"/>
      <c r="CQ5015" s="1"/>
      <c r="CT5015" s="1"/>
      <c r="CU5015" s="1"/>
    </row>
    <row r="5016" spans="9:99" x14ac:dyDescent="0.2">
      <c r="I5016" s="1"/>
      <c r="L5016" s="1"/>
      <c r="O5016" s="1"/>
      <c r="R5016" s="1"/>
      <c r="U5016" s="1"/>
      <c r="X5016" s="1"/>
      <c r="AA5016" s="1"/>
      <c r="AD5016" s="1"/>
      <c r="AG5016" s="1"/>
      <c r="AK5016" s="1"/>
      <c r="AP5016" s="1"/>
      <c r="AS5016" s="1"/>
      <c r="AW5016" s="1"/>
      <c r="BB5016" s="1"/>
      <c r="BE5016" s="1"/>
      <c r="BH5016" s="1"/>
      <c r="BK5016" s="1"/>
      <c r="BN5016" s="1"/>
      <c r="BR5016" s="1"/>
      <c r="BW5016" s="1"/>
      <c r="BZ5016" s="1"/>
      <c r="CF5016" s="1"/>
      <c r="CN5016" s="1"/>
      <c r="CQ5016" s="1"/>
      <c r="CT5016" s="1"/>
      <c r="CU5016" s="1"/>
    </row>
    <row r="5017" spans="9:99" x14ac:dyDescent="0.2">
      <c r="I5017" s="1"/>
      <c r="L5017" s="1"/>
      <c r="O5017" s="1"/>
      <c r="R5017" s="1"/>
      <c r="U5017" s="1"/>
      <c r="X5017" s="1"/>
      <c r="AA5017" s="1"/>
      <c r="AD5017" s="1"/>
      <c r="AG5017" s="1"/>
      <c r="AK5017" s="1"/>
      <c r="AP5017" s="1"/>
      <c r="AS5017" s="1"/>
      <c r="AW5017" s="1"/>
      <c r="BB5017" s="1"/>
      <c r="BE5017" s="1"/>
      <c r="BH5017" s="1"/>
      <c r="BK5017" s="1"/>
      <c r="BN5017" s="1"/>
      <c r="BR5017" s="1"/>
      <c r="BW5017" s="1"/>
      <c r="BZ5017" s="1"/>
      <c r="CF5017" s="1"/>
      <c r="CN5017" s="1"/>
      <c r="CQ5017" s="1"/>
      <c r="CT5017" s="1"/>
      <c r="CU5017" s="1"/>
    </row>
    <row r="5018" spans="9:99" x14ac:dyDescent="0.2">
      <c r="I5018" s="1"/>
      <c r="L5018" s="1"/>
      <c r="O5018" s="1"/>
      <c r="R5018" s="1"/>
      <c r="U5018" s="1"/>
      <c r="X5018" s="1"/>
      <c r="AA5018" s="1"/>
      <c r="AD5018" s="1"/>
      <c r="AG5018" s="1"/>
      <c r="AK5018" s="1"/>
      <c r="AP5018" s="1"/>
      <c r="AS5018" s="1"/>
      <c r="AW5018" s="1"/>
      <c r="BB5018" s="1"/>
      <c r="BE5018" s="1"/>
      <c r="BH5018" s="1"/>
      <c r="BK5018" s="1"/>
      <c r="BN5018" s="1"/>
      <c r="BR5018" s="1"/>
      <c r="BW5018" s="1"/>
      <c r="BZ5018" s="1"/>
      <c r="CF5018" s="1"/>
      <c r="CN5018" s="1"/>
      <c r="CQ5018" s="1"/>
      <c r="CT5018" s="1"/>
      <c r="CU5018" s="1"/>
    </row>
    <row r="5019" spans="9:99" x14ac:dyDescent="0.2">
      <c r="I5019" s="1"/>
      <c r="L5019" s="1"/>
      <c r="O5019" s="1"/>
      <c r="R5019" s="1"/>
      <c r="U5019" s="1"/>
      <c r="X5019" s="1"/>
      <c r="AA5019" s="1"/>
      <c r="AD5019" s="1"/>
      <c r="AG5019" s="1"/>
      <c r="AK5019" s="1"/>
      <c r="AP5019" s="1"/>
      <c r="AS5019" s="1"/>
      <c r="AW5019" s="1"/>
      <c r="BB5019" s="1"/>
      <c r="BE5019" s="1"/>
      <c r="BH5019" s="1"/>
      <c r="BK5019" s="1"/>
      <c r="BN5019" s="1"/>
      <c r="BR5019" s="1"/>
      <c r="BW5019" s="1"/>
      <c r="BZ5019" s="1"/>
      <c r="CF5019" s="1"/>
      <c r="CN5019" s="1"/>
      <c r="CQ5019" s="1"/>
      <c r="CT5019" s="1"/>
      <c r="CU5019" s="1"/>
    </row>
    <row r="5020" spans="9:99" x14ac:dyDescent="0.2">
      <c r="I5020" s="1"/>
      <c r="L5020" s="1"/>
      <c r="O5020" s="1"/>
      <c r="R5020" s="1"/>
      <c r="U5020" s="1"/>
      <c r="X5020" s="1"/>
      <c r="AA5020" s="1"/>
      <c r="AD5020" s="1"/>
      <c r="AG5020" s="1"/>
      <c r="AK5020" s="1"/>
      <c r="AP5020" s="1"/>
      <c r="AS5020" s="1"/>
      <c r="AW5020" s="1"/>
      <c r="BB5020" s="1"/>
      <c r="BE5020" s="1"/>
      <c r="BH5020" s="1"/>
      <c r="BK5020" s="1"/>
      <c r="BN5020" s="1"/>
      <c r="BR5020" s="1"/>
      <c r="BW5020" s="1"/>
      <c r="BZ5020" s="1"/>
      <c r="CF5020" s="1"/>
      <c r="CN5020" s="1"/>
      <c r="CQ5020" s="1"/>
      <c r="CT5020" s="1"/>
      <c r="CU5020" s="1"/>
    </row>
    <row r="5021" spans="9:99" x14ac:dyDescent="0.2">
      <c r="I5021" s="1"/>
      <c r="L5021" s="1"/>
      <c r="O5021" s="1"/>
      <c r="R5021" s="1"/>
      <c r="U5021" s="1"/>
      <c r="X5021" s="1"/>
      <c r="AA5021" s="1"/>
      <c r="AD5021" s="1"/>
      <c r="AG5021" s="1"/>
      <c r="AK5021" s="1"/>
      <c r="AP5021" s="1"/>
      <c r="AS5021" s="1"/>
      <c r="AW5021" s="1"/>
      <c r="BB5021" s="1"/>
      <c r="BE5021" s="1"/>
      <c r="BH5021" s="1"/>
      <c r="BK5021" s="1"/>
      <c r="BN5021" s="1"/>
      <c r="BR5021" s="1"/>
      <c r="BW5021" s="1"/>
      <c r="BZ5021" s="1"/>
      <c r="CF5021" s="1"/>
      <c r="CN5021" s="1"/>
      <c r="CQ5021" s="1"/>
      <c r="CT5021" s="1"/>
      <c r="CU5021" s="1"/>
    </row>
    <row r="5022" spans="9:99" x14ac:dyDescent="0.2">
      <c r="I5022" s="1"/>
      <c r="L5022" s="1"/>
      <c r="O5022" s="1"/>
      <c r="R5022" s="1"/>
      <c r="U5022" s="1"/>
      <c r="X5022" s="1"/>
      <c r="AA5022" s="1"/>
      <c r="AD5022" s="1"/>
      <c r="AG5022" s="1"/>
      <c r="AK5022" s="1"/>
      <c r="AP5022" s="1"/>
      <c r="AS5022" s="1"/>
      <c r="AW5022" s="1"/>
      <c r="BB5022" s="1"/>
      <c r="BE5022" s="1"/>
      <c r="BH5022" s="1"/>
      <c r="BK5022" s="1"/>
      <c r="BN5022" s="1"/>
      <c r="BR5022" s="1"/>
      <c r="BW5022" s="1"/>
      <c r="BZ5022" s="1"/>
      <c r="CF5022" s="1"/>
      <c r="CN5022" s="1"/>
      <c r="CQ5022" s="1"/>
      <c r="CT5022" s="1"/>
      <c r="CU5022" s="1"/>
    </row>
    <row r="5023" spans="9:99" x14ac:dyDescent="0.2">
      <c r="I5023" s="1"/>
      <c r="L5023" s="1"/>
      <c r="O5023" s="1"/>
      <c r="R5023" s="1"/>
      <c r="U5023" s="1"/>
      <c r="X5023" s="1"/>
      <c r="AA5023" s="1"/>
      <c r="AD5023" s="1"/>
      <c r="AG5023" s="1"/>
      <c r="AK5023" s="1"/>
      <c r="AP5023" s="1"/>
      <c r="AS5023" s="1"/>
      <c r="AW5023" s="1"/>
      <c r="BB5023" s="1"/>
      <c r="BE5023" s="1"/>
      <c r="BH5023" s="1"/>
      <c r="BK5023" s="1"/>
      <c r="BN5023" s="1"/>
      <c r="BR5023" s="1"/>
      <c r="BW5023" s="1"/>
      <c r="BZ5023" s="1"/>
      <c r="CF5023" s="1"/>
      <c r="CN5023" s="1"/>
      <c r="CQ5023" s="1"/>
      <c r="CT5023" s="1"/>
      <c r="CU5023" s="1"/>
    </row>
    <row r="5024" spans="9:99" x14ac:dyDescent="0.2">
      <c r="I5024" s="1"/>
      <c r="L5024" s="1"/>
      <c r="O5024" s="1"/>
      <c r="R5024" s="1"/>
      <c r="U5024" s="1"/>
      <c r="X5024" s="1"/>
      <c r="AA5024" s="1"/>
      <c r="AD5024" s="1"/>
      <c r="AG5024" s="1"/>
      <c r="AK5024" s="1"/>
      <c r="AP5024" s="1"/>
      <c r="AS5024" s="1"/>
      <c r="AW5024" s="1"/>
      <c r="BB5024" s="1"/>
      <c r="BE5024" s="1"/>
      <c r="BH5024" s="1"/>
      <c r="BK5024" s="1"/>
      <c r="BN5024" s="1"/>
      <c r="BR5024" s="1"/>
      <c r="BW5024" s="1"/>
      <c r="BZ5024" s="1"/>
      <c r="CF5024" s="1"/>
      <c r="CN5024" s="1"/>
      <c r="CQ5024" s="1"/>
      <c r="CT5024" s="1"/>
      <c r="CU5024" s="1"/>
    </row>
    <row r="5025" spans="9:99" x14ac:dyDescent="0.2">
      <c r="I5025" s="1"/>
      <c r="L5025" s="1"/>
      <c r="O5025" s="1"/>
      <c r="R5025" s="1"/>
      <c r="U5025" s="1"/>
      <c r="X5025" s="1"/>
      <c r="AA5025" s="1"/>
      <c r="AD5025" s="1"/>
      <c r="AG5025" s="1"/>
      <c r="AK5025" s="1"/>
      <c r="AP5025" s="1"/>
      <c r="AS5025" s="1"/>
      <c r="AW5025" s="1"/>
      <c r="BB5025" s="1"/>
      <c r="BE5025" s="1"/>
      <c r="BH5025" s="1"/>
      <c r="BK5025" s="1"/>
      <c r="BN5025" s="1"/>
      <c r="BR5025" s="1"/>
      <c r="BW5025" s="1"/>
      <c r="BZ5025" s="1"/>
      <c r="CF5025" s="1"/>
      <c r="CN5025" s="1"/>
      <c r="CQ5025" s="1"/>
      <c r="CT5025" s="1"/>
      <c r="CU5025" s="1"/>
    </row>
    <row r="5026" spans="9:99" x14ac:dyDescent="0.2">
      <c r="I5026" s="1"/>
      <c r="L5026" s="1"/>
      <c r="O5026" s="1"/>
      <c r="R5026" s="1"/>
      <c r="U5026" s="1"/>
      <c r="X5026" s="1"/>
      <c r="AA5026" s="1"/>
      <c r="AD5026" s="1"/>
      <c r="AG5026" s="1"/>
      <c r="AK5026" s="1"/>
      <c r="AP5026" s="1"/>
      <c r="AS5026" s="1"/>
      <c r="AW5026" s="1"/>
      <c r="BB5026" s="1"/>
      <c r="BE5026" s="1"/>
      <c r="BH5026" s="1"/>
      <c r="BK5026" s="1"/>
      <c r="BN5026" s="1"/>
      <c r="BR5026" s="1"/>
      <c r="BW5026" s="1"/>
      <c r="BZ5026" s="1"/>
      <c r="CF5026" s="1"/>
      <c r="CN5026" s="1"/>
      <c r="CQ5026" s="1"/>
      <c r="CT5026" s="1"/>
      <c r="CU5026" s="1"/>
    </row>
    <row r="5027" spans="9:99" x14ac:dyDescent="0.2">
      <c r="I5027" s="1"/>
      <c r="L5027" s="1"/>
      <c r="O5027" s="1"/>
      <c r="R5027" s="1"/>
      <c r="U5027" s="1"/>
      <c r="X5027" s="1"/>
      <c r="AA5027" s="1"/>
      <c r="AD5027" s="1"/>
      <c r="AG5027" s="1"/>
      <c r="AK5027" s="1"/>
      <c r="AP5027" s="1"/>
      <c r="AS5027" s="1"/>
      <c r="AW5027" s="1"/>
      <c r="BB5027" s="1"/>
      <c r="BE5027" s="1"/>
      <c r="BH5027" s="1"/>
      <c r="BK5027" s="1"/>
      <c r="BN5027" s="1"/>
      <c r="BR5027" s="1"/>
      <c r="BW5027" s="1"/>
      <c r="BZ5027" s="1"/>
      <c r="CF5027" s="1"/>
      <c r="CN5027" s="1"/>
      <c r="CQ5027" s="1"/>
      <c r="CT5027" s="1"/>
      <c r="CU5027" s="1"/>
    </row>
    <row r="5028" spans="9:99" x14ac:dyDescent="0.2">
      <c r="I5028" s="1"/>
      <c r="L5028" s="1"/>
      <c r="O5028" s="1"/>
      <c r="R5028" s="1"/>
      <c r="U5028" s="1"/>
      <c r="X5028" s="1"/>
      <c r="AA5028" s="1"/>
      <c r="AD5028" s="1"/>
      <c r="AG5028" s="1"/>
      <c r="AK5028" s="1"/>
      <c r="AP5028" s="1"/>
      <c r="AS5028" s="1"/>
      <c r="AW5028" s="1"/>
      <c r="BB5028" s="1"/>
      <c r="BE5028" s="1"/>
      <c r="BH5028" s="1"/>
      <c r="BK5028" s="1"/>
      <c r="BN5028" s="1"/>
      <c r="BR5028" s="1"/>
      <c r="BW5028" s="1"/>
      <c r="BZ5028" s="1"/>
      <c r="CF5028" s="1"/>
      <c r="CN5028" s="1"/>
      <c r="CQ5028" s="1"/>
      <c r="CT5028" s="1"/>
      <c r="CU5028" s="1"/>
    </row>
    <row r="5029" spans="9:99" x14ac:dyDescent="0.2">
      <c r="I5029" s="1"/>
      <c r="L5029" s="1"/>
      <c r="O5029" s="1"/>
      <c r="R5029" s="1"/>
      <c r="U5029" s="1"/>
      <c r="X5029" s="1"/>
      <c r="AA5029" s="1"/>
      <c r="AD5029" s="1"/>
      <c r="AG5029" s="1"/>
      <c r="AK5029" s="1"/>
      <c r="AP5029" s="1"/>
      <c r="AS5029" s="1"/>
      <c r="AW5029" s="1"/>
      <c r="BB5029" s="1"/>
      <c r="BE5029" s="1"/>
      <c r="BH5029" s="1"/>
      <c r="BK5029" s="1"/>
      <c r="BN5029" s="1"/>
      <c r="BR5029" s="1"/>
      <c r="BW5029" s="1"/>
      <c r="BZ5029" s="1"/>
      <c r="CF5029" s="1"/>
      <c r="CN5029" s="1"/>
      <c r="CQ5029" s="1"/>
      <c r="CT5029" s="1"/>
      <c r="CU5029" s="1"/>
    </row>
    <row r="5030" spans="9:99" x14ac:dyDescent="0.2">
      <c r="I5030" s="1"/>
      <c r="L5030" s="1"/>
      <c r="O5030" s="1"/>
      <c r="R5030" s="1"/>
      <c r="U5030" s="1"/>
      <c r="X5030" s="1"/>
      <c r="AA5030" s="1"/>
      <c r="AD5030" s="1"/>
      <c r="AG5030" s="1"/>
      <c r="AK5030" s="1"/>
      <c r="AP5030" s="1"/>
      <c r="AS5030" s="1"/>
      <c r="AW5030" s="1"/>
      <c r="BB5030" s="1"/>
      <c r="BE5030" s="1"/>
      <c r="BH5030" s="1"/>
      <c r="BK5030" s="1"/>
      <c r="BN5030" s="1"/>
      <c r="BR5030" s="1"/>
      <c r="BW5030" s="1"/>
      <c r="BZ5030" s="1"/>
      <c r="CF5030" s="1"/>
      <c r="CN5030" s="1"/>
      <c r="CQ5030" s="1"/>
      <c r="CT5030" s="1"/>
      <c r="CU5030" s="1"/>
    </row>
    <row r="5031" spans="9:99" x14ac:dyDescent="0.2">
      <c r="I5031" s="1"/>
      <c r="L5031" s="1"/>
      <c r="O5031" s="1"/>
      <c r="R5031" s="1"/>
      <c r="U5031" s="1"/>
      <c r="X5031" s="1"/>
      <c r="AA5031" s="1"/>
      <c r="AD5031" s="1"/>
      <c r="AG5031" s="1"/>
      <c r="AK5031" s="1"/>
      <c r="AP5031" s="1"/>
      <c r="AS5031" s="1"/>
      <c r="AW5031" s="1"/>
      <c r="BB5031" s="1"/>
      <c r="BE5031" s="1"/>
      <c r="BH5031" s="1"/>
      <c r="BK5031" s="1"/>
      <c r="BN5031" s="1"/>
      <c r="BR5031" s="1"/>
      <c r="BW5031" s="1"/>
      <c r="BZ5031" s="1"/>
      <c r="CF5031" s="1"/>
      <c r="CN5031" s="1"/>
      <c r="CQ5031" s="1"/>
      <c r="CT5031" s="1"/>
      <c r="CU5031" s="1"/>
    </row>
    <row r="5032" spans="9:99" x14ac:dyDescent="0.2">
      <c r="I5032" s="1"/>
      <c r="L5032" s="1"/>
      <c r="O5032" s="1"/>
      <c r="R5032" s="1"/>
      <c r="U5032" s="1"/>
      <c r="X5032" s="1"/>
      <c r="AA5032" s="1"/>
      <c r="AD5032" s="1"/>
      <c r="AG5032" s="1"/>
      <c r="AK5032" s="1"/>
      <c r="AP5032" s="1"/>
      <c r="AS5032" s="1"/>
      <c r="AW5032" s="1"/>
      <c r="BB5032" s="1"/>
      <c r="BE5032" s="1"/>
      <c r="BH5032" s="1"/>
      <c r="BK5032" s="1"/>
      <c r="BN5032" s="1"/>
      <c r="BR5032" s="1"/>
      <c r="BW5032" s="1"/>
      <c r="BZ5032" s="1"/>
      <c r="CF5032" s="1"/>
      <c r="CN5032" s="1"/>
      <c r="CQ5032" s="1"/>
      <c r="CT5032" s="1"/>
      <c r="CU5032" s="1"/>
    </row>
    <row r="5033" spans="9:99" x14ac:dyDescent="0.2">
      <c r="I5033" s="1"/>
      <c r="L5033" s="1"/>
      <c r="O5033" s="1"/>
      <c r="R5033" s="1"/>
      <c r="U5033" s="1"/>
      <c r="X5033" s="1"/>
      <c r="AA5033" s="1"/>
      <c r="AD5033" s="1"/>
      <c r="AG5033" s="1"/>
      <c r="AK5033" s="1"/>
      <c r="AP5033" s="1"/>
      <c r="AS5033" s="1"/>
      <c r="AW5033" s="1"/>
      <c r="BB5033" s="1"/>
      <c r="BE5033" s="1"/>
      <c r="BH5033" s="1"/>
      <c r="BK5033" s="1"/>
      <c r="BN5033" s="1"/>
      <c r="BR5033" s="1"/>
      <c r="BW5033" s="1"/>
      <c r="BZ5033" s="1"/>
      <c r="CF5033" s="1"/>
      <c r="CN5033" s="1"/>
      <c r="CQ5033" s="1"/>
      <c r="CT5033" s="1"/>
      <c r="CU5033" s="1"/>
    </row>
    <row r="5034" spans="9:99" x14ac:dyDescent="0.2">
      <c r="I5034" s="1"/>
      <c r="L5034" s="1"/>
      <c r="O5034" s="1"/>
      <c r="R5034" s="1"/>
      <c r="U5034" s="1"/>
      <c r="X5034" s="1"/>
      <c r="AA5034" s="1"/>
      <c r="AD5034" s="1"/>
      <c r="AG5034" s="1"/>
      <c r="AK5034" s="1"/>
      <c r="AP5034" s="1"/>
      <c r="AS5034" s="1"/>
      <c r="AW5034" s="1"/>
      <c r="BB5034" s="1"/>
      <c r="BE5034" s="1"/>
      <c r="BH5034" s="1"/>
      <c r="BK5034" s="1"/>
      <c r="BN5034" s="1"/>
      <c r="BR5034" s="1"/>
      <c r="BW5034" s="1"/>
      <c r="BZ5034" s="1"/>
      <c r="CF5034" s="1"/>
      <c r="CN5034" s="1"/>
      <c r="CQ5034" s="1"/>
      <c r="CT5034" s="1"/>
      <c r="CU5034" s="1"/>
    </row>
    <row r="5035" spans="9:99" x14ac:dyDescent="0.2">
      <c r="I5035" s="1"/>
      <c r="L5035" s="1"/>
      <c r="O5035" s="1"/>
      <c r="R5035" s="1"/>
      <c r="U5035" s="1"/>
      <c r="X5035" s="1"/>
      <c r="AA5035" s="1"/>
      <c r="AD5035" s="1"/>
      <c r="AG5035" s="1"/>
      <c r="AK5035" s="1"/>
      <c r="AP5035" s="1"/>
      <c r="AS5035" s="1"/>
      <c r="AW5035" s="1"/>
      <c r="BB5035" s="1"/>
      <c r="BE5035" s="1"/>
      <c r="BH5035" s="1"/>
      <c r="BK5035" s="1"/>
      <c r="BN5035" s="1"/>
      <c r="BR5035" s="1"/>
      <c r="BW5035" s="1"/>
      <c r="BZ5035" s="1"/>
      <c r="CF5035" s="1"/>
      <c r="CN5035" s="1"/>
      <c r="CQ5035" s="1"/>
      <c r="CT5035" s="1"/>
      <c r="CU5035" s="1"/>
    </row>
    <row r="5036" spans="9:99" x14ac:dyDescent="0.2">
      <c r="I5036" s="1"/>
      <c r="L5036" s="1"/>
      <c r="O5036" s="1"/>
      <c r="R5036" s="1"/>
      <c r="U5036" s="1"/>
      <c r="X5036" s="1"/>
      <c r="AA5036" s="1"/>
      <c r="AD5036" s="1"/>
      <c r="AG5036" s="1"/>
      <c r="AK5036" s="1"/>
      <c r="AP5036" s="1"/>
      <c r="AS5036" s="1"/>
      <c r="AW5036" s="1"/>
      <c r="BB5036" s="1"/>
      <c r="BE5036" s="1"/>
      <c r="BH5036" s="1"/>
      <c r="BK5036" s="1"/>
      <c r="BN5036" s="1"/>
      <c r="BR5036" s="1"/>
      <c r="BW5036" s="1"/>
      <c r="BZ5036" s="1"/>
      <c r="CF5036" s="1"/>
      <c r="CN5036" s="1"/>
      <c r="CQ5036" s="1"/>
      <c r="CT5036" s="1"/>
      <c r="CU5036" s="1"/>
    </row>
    <row r="5037" spans="9:99" x14ac:dyDescent="0.2">
      <c r="I5037" s="1"/>
      <c r="L5037" s="1"/>
      <c r="O5037" s="1"/>
      <c r="R5037" s="1"/>
      <c r="U5037" s="1"/>
      <c r="X5037" s="1"/>
      <c r="AA5037" s="1"/>
      <c r="AD5037" s="1"/>
      <c r="AG5037" s="1"/>
      <c r="AK5037" s="1"/>
      <c r="AP5037" s="1"/>
      <c r="AS5037" s="1"/>
      <c r="AW5037" s="1"/>
      <c r="BB5037" s="1"/>
      <c r="BE5037" s="1"/>
      <c r="BH5037" s="1"/>
      <c r="BK5037" s="1"/>
      <c r="BN5037" s="1"/>
      <c r="BR5037" s="1"/>
      <c r="BW5037" s="1"/>
      <c r="BZ5037" s="1"/>
      <c r="CF5037" s="1"/>
      <c r="CN5037" s="1"/>
      <c r="CQ5037" s="1"/>
      <c r="CT5037" s="1"/>
      <c r="CU5037" s="1"/>
    </row>
    <row r="5038" spans="9:99" x14ac:dyDescent="0.2">
      <c r="I5038" s="1"/>
      <c r="L5038" s="1"/>
      <c r="O5038" s="1"/>
      <c r="R5038" s="1"/>
      <c r="U5038" s="1"/>
      <c r="X5038" s="1"/>
      <c r="AA5038" s="1"/>
      <c r="AD5038" s="1"/>
      <c r="AG5038" s="1"/>
      <c r="AK5038" s="1"/>
      <c r="AP5038" s="1"/>
      <c r="AS5038" s="1"/>
      <c r="AW5038" s="1"/>
      <c r="BB5038" s="1"/>
      <c r="BE5038" s="1"/>
      <c r="BH5038" s="1"/>
      <c r="BK5038" s="1"/>
      <c r="BN5038" s="1"/>
      <c r="BR5038" s="1"/>
      <c r="BW5038" s="1"/>
      <c r="BZ5038" s="1"/>
      <c r="CF5038" s="1"/>
      <c r="CN5038" s="1"/>
      <c r="CQ5038" s="1"/>
      <c r="CT5038" s="1"/>
      <c r="CU5038" s="1"/>
    </row>
    <row r="5039" spans="9:99" x14ac:dyDescent="0.2">
      <c r="I5039" s="1"/>
      <c r="L5039" s="1"/>
      <c r="O5039" s="1"/>
      <c r="R5039" s="1"/>
      <c r="U5039" s="1"/>
      <c r="X5039" s="1"/>
      <c r="AA5039" s="1"/>
      <c r="AD5039" s="1"/>
      <c r="AG5039" s="1"/>
      <c r="AK5039" s="1"/>
      <c r="AP5039" s="1"/>
      <c r="AS5039" s="1"/>
      <c r="AW5039" s="1"/>
      <c r="BB5039" s="1"/>
      <c r="BE5039" s="1"/>
      <c r="BH5039" s="1"/>
      <c r="BK5039" s="1"/>
      <c r="BN5039" s="1"/>
      <c r="BR5039" s="1"/>
      <c r="BW5039" s="1"/>
      <c r="BZ5039" s="1"/>
      <c r="CF5039" s="1"/>
      <c r="CN5039" s="1"/>
      <c r="CQ5039" s="1"/>
      <c r="CT5039" s="1"/>
      <c r="CU5039" s="1"/>
    </row>
    <row r="5040" spans="9:99" x14ac:dyDescent="0.2">
      <c r="I5040" s="1"/>
      <c r="L5040" s="1"/>
      <c r="O5040" s="1"/>
      <c r="R5040" s="1"/>
      <c r="U5040" s="1"/>
      <c r="X5040" s="1"/>
      <c r="AA5040" s="1"/>
      <c r="AD5040" s="1"/>
      <c r="AG5040" s="1"/>
      <c r="AK5040" s="1"/>
      <c r="AP5040" s="1"/>
      <c r="AS5040" s="1"/>
      <c r="AW5040" s="1"/>
      <c r="BB5040" s="1"/>
      <c r="BE5040" s="1"/>
      <c r="BH5040" s="1"/>
      <c r="BK5040" s="1"/>
      <c r="BN5040" s="1"/>
      <c r="BR5040" s="1"/>
      <c r="BW5040" s="1"/>
      <c r="BZ5040" s="1"/>
      <c r="CF5040" s="1"/>
      <c r="CN5040" s="1"/>
      <c r="CQ5040" s="1"/>
      <c r="CT5040" s="1"/>
      <c r="CU5040" s="1"/>
    </row>
    <row r="5041" spans="9:99" x14ac:dyDescent="0.2">
      <c r="I5041" s="1"/>
      <c r="L5041" s="1"/>
      <c r="O5041" s="1"/>
      <c r="R5041" s="1"/>
      <c r="U5041" s="1"/>
      <c r="X5041" s="1"/>
      <c r="AA5041" s="1"/>
      <c r="AD5041" s="1"/>
      <c r="AG5041" s="1"/>
      <c r="AK5041" s="1"/>
      <c r="AP5041" s="1"/>
      <c r="AS5041" s="1"/>
      <c r="AW5041" s="1"/>
      <c r="BB5041" s="1"/>
      <c r="BE5041" s="1"/>
      <c r="BH5041" s="1"/>
      <c r="BK5041" s="1"/>
      <c r="BN5041" s="1"/>
      <c r="BR5041" s="1"/>
      <c r="BW5041" s="1"/>
      <c r="BZ5041" s="1"/>
      <c r="CF5041" s="1"/>
      <c r="CN5041" s="1"/>
      <c r="CQ5041" s="1"/>
      <c r="CT5041" s="1"/>
      <c r="CU5041" s="1"/>
    </row>
    <row r="5042" spans="9:99" x14ac:dyDescent="0.2">
      <c r="I5042" s="1"/>
      <c r="L5042" s="1"/>
      <c r="O5042" s="1"/>
      <c r="R5042" s="1"/>
      <c r="U5042" s="1"/>
      <c r="X5042" s="1"/>
      <c r="AA5042" s="1"/>
      <c r="AD5042" s="1"/>
      <c r="AG5042" s="1"/>
      <c r="AK5042" s="1"/>
      <c r="AP5042" s="1"/>
      <c r="AS5042" s="1"/>
      <c r="AW5042" s="1"/>
      <c r="BB5042" s="1"/>
      <c r="BE5042" s="1"/>
      <c r="BH5042" s="1"/>
      <c r="BK5042" s="1"/>
      <c r="BN5042" s="1"/>
      <c r="BR5042" s="1"/>
      <c r="BW5042" s="1"/>
      <c r="BZ5042" s="1"/>
      <c r="CF5042" s="1"/>
      <c r="CN5042" s="1"/>
      <c r="CQ5042" s="1"/>
      <c r="CT5042" s="1"/>
      <c r="CU5042" s="1"/>
    </row>
    <row r="5043" spans="9:99" x14ac:dyDescent="0.2">
      <c r="I5043" s="1"/>
      <c r="L5043" s="1"/>
      <c r="O5043" s="1"/>
      <c r="R5043" s="1"/>
      <c r="U5043" s="1"/>
      <c r="X5043" s="1"/>
      <c r="AA5043" s="1"/>
      <c r="AD5043" s="1"/>
      <c r="AG5043" s="1"/>
      <c r="AK5043" s="1"/>
      <c r="AP5043" s="1"/>
      <c r="AS5043" s="1"/>
      <c r="AW5043" s="1"/>
      <c r="BB5043" s="1"/>
      <c r="BE5043" s="1"/>
      <c r="BH5043" s="1"/>
      <c r="BK5043" s="1"/>
      <c r="BN5043" s="1"/>
      <c r="BR5043" s="1"/>
      <c r="BW5043" s="1"/>
      <c r="BZ5043" s="1"/>
      <c r="CF5043" s="1"/>
      <c r="CN5043" s="1"/>
      <c r="CQ5043" s="1"/>
      <c r="CT5043" s="1"/>
      <c r="CU5043" s="1"/>
    </row>
    <row r="5044" spans="9:99" x14ac:dyDescent="0.2">
      <c r="I5044" s="1"/>
      <c r="L5044" s="1"/>
      <c r="O5044" s="1"/>
      <c r="R5044" s="1"/>
      <c r="U5044" s="1"/>
      <c r="X5044" s="1"/>
      <c r="AA5044" s="1"/>
      <c r="AD5044" s="1"/>
      <c r="AG5044" s="1"/>
      <c r="AK5044" s="1"/>
      <c r="AP5044" s="1"/>
      <c r="AS5044" s="1"/>
      <c r="AW5044" s="1"/>
      <c r="BB5044" s="1"/>
      <c r="BE5044" s="1"/>
      <c r="BH5044" s="1"/>
      <c r="BK5044" s="1"/>
      <c r="BN5044" s="1"/>
      <c r="BR5044" s="1"/>
      <c r="BW5044" s="1"/>
      <c r="BZ5044" s="1"/>
      <c r="CF5044" s="1"/>
      <c r="CN5044" s="1"/>
      <c r="CQ5044" s="1"/>
      <c r="CT5044" s="1"/>
      <c r="CU5044" s="1"/>
    </row>
    <row r="5045" spans="9:99" x14ac:dyDescent="0.2">
      <c r="I5045" s="1"/>
      <c r="L5045" s="1"/>
      <c r="O5045" s="1"/>
      <c r="R5045" s="1"/>
      <c r="U5045" s="1"/>
      <c r="X5045" s="1"/>
      <c r="AA5045" s="1"/>
      <c r="AD5045" s="1"/>
      <c r="AG5045" s="1"/>
      <c r="AK5045" s="1"/>
      <c r="AP5045" s="1"/>
      <c r="AS5045" s="1"/>
      <c r="AW5045" s="1"/>
      <c r="BB5045" s="1"/>
      <c r="BE5045" s="1"/>
      <c r="BH5045" s="1"/>
      <c r="BK5045" s="1"/>
      <c r="BN5045" s="1"/>
      <c r="BR5045" s="1"/>
      <c r="BW5045" s="1"/>
      <c r="BZ5045" s="1"/>
      <c r="CF5045" s="1"/>
      <c r="CN5045" s="1"/>
      <c r="CQ5045" s="1"/>
      <c r="CT5045" s="1"/>
      <c r="CU5045" s="1"/>
    </row>
    <row r="5046" spans="9:99" x14ac:dyDescent="0.2">
      <c r="I5046" s="1"/>
      <c r="L5046" s="1"/>
      <c r="O5046" s="1"/>
      <c r="R5046" s="1"/>
      <c r="U5046" s="1"/>
      <c r="X5046" s="1"/>
      <c r="AA5046" s="1"/>
      <c r="AD5046" s="1"/>
      <c r="AG5046" s="1"/>
      <c r="AK5046" s="1"/>
      <c r="AP5046" s="1"/>
      <c r="AS5046" s="1"/>
      <c r="AW5046" s="1"/>
      <c r="BB5046" s="1"/>
      <c r="BE5046" s="1"/>
      <c r="BH5046" s="1"/>
      <c r="BK5046" s="1"/>
      <c r="BN5046" s="1"/>
      <c r="BR5046" s="1"/>
      <c r="BW5046" s="1"/>
      <c r="BZ5046" s="1"/>
      <c r="CF5046" s="1"/>
      <c r="CN5046" s="1"/>
      <c r="CQ5046" s="1"/>
      <c r="CT5046" s="1"/>
      <c r="CU5046" s="1"/>
    </row>
    <row r="5047" spans="9:99" x14ac:dyDescent="0.2">
      <c r="I5047" s="1"/>
      <c r="L5047" s="1"/>
      <c r="O5047" s="1"/>
      <c r="R5047" s="1"/>
      <c r="U5047" s="1"/>
      <c r="X5047" s="1"/>
      <c r="AA5047" s="1"/>
      <c r="AD5047" s="1"/>
      <c r="AG5047" s="1"/>
      <c r="AK5047" s="1"/>
      <c r="AP5047" s="1"/>
      <c r="AS5047" s="1"/>
      <c r="AW5047" s="1"/>
      <c r="BB5047" s="1"/>
      <c r="BE5047" s="1"/>
      <c r="BH5047" s="1"/>
      <c r="BK5047" s="1"/>
      <c r="BN5047" s="1"/>
      <c r="BR5047" s="1"/>
      <c r="BW5047" s="1"/>
      <c r="BZ5047" s="1"/>
      <c r="CF5047" s="1"/>
      <c r="CN5047" s="1"/>
      <c r="CQ5047" s="1"/>
      <c r="CT5047" s="1"/>
      <c r="CU5047" s="1"/>
    </row>
    <row r="5048" spans="9:99" x14ac:dyDescent="0.2">
      <c r="I5048" s="1"/>
      <c r="L5048" s="1"/>
      <c r="O5048" s="1"/>
      <c r="R5048" s="1"/>
      <c r="U5048" s="1"/>
      <c r="X5048" s="1"/>
      <c r="AA5048" s="1"/>
      <c r="AD5048" s="1"/>
      <c r="AG5048" s="1"/>
      <c r="AK5048" s="1"/>
      <c r="AP5048" s="1"/>
      <c r="AS5048" s="1"/>
      <c r="AW5048" s="1"/>
      <c r="BB5048" s="1"/>
      <c r="BE5048" s="1"/>
      <c r="BH5048" s="1"/>
      <c r="BK5048" s="1"/>
      <c r="BN5048" s="1"/>
      <c r="BR5048" s="1"/>
      <c r="BW5048" s="1"/>
      <c r="BZ5048" s="1"/>
      <c r="CF5048" s="1"/>
      <c r="CN5048" s="1"/>
      <c r="CQ5048" s="1"/>
      <c r="CT5048" s="1"/>
      <c r="CU5048" s="1"/>
    </row>
    <row r="5049" spans="9:99" x14ac:dyDescent="0.2">
      <c r="I5049" s="1"/>
      <c r="L5049" s="1"/>
      <c r="O5049" s="1"/>
      <c r="R5049" s="1"/>
      <c r="U5049" s="1"/>
      <c r="X5049" s="1"/>
      <c r="AA5049" s="1"/>
      <c r="AD5049" s="1"/>
      <c r="AG5049" s="1"/>
      <c r="AK5049" s="1"/>
      <c r="AP5049" s="1"/>
      <c r="AS5049" s="1"/>
      <c r="AW5049" s="1"/>
      <c r="BB5049" s="1"/>
      <c r="BE5049" s="1"/>
      <c r="BH5049" s="1"/>
      <c r="BK5049" s="1"/>
      <c r="BN5049" s="1"/>
      <c r="BR5049" s="1"/>
      <c r="BW5049" s="1"/>
      <c r="BZ5049" s="1"/>
      <c r="CF5049" s="1"/>
      <c r="CN5049" s="1"/>
      <c r="CQ5049" s="1"/>
      <c r="CT5049" s="1"/>
      <c r="CU5049" s="1"/>
    </row>
    <row r="5050" spans="9:99" x14ac:dyDescent="0.2">
      <c r="I5050" s="1"/>
      <c r="L5050" s="1"/>
      <c r="O5050" s="1"/>
      <c r="R5050" s="1"/>
      <c r="U5050" s="1"/>
      <c r="X5050" s="1"/>
      <c r="AA5050" s="1"/>
      <c r="AD5050" s="1"/>
      <c r="AG5050" s="1"/>
      <c r="AK5050" s="1"/>
      <c r="AP5050" s="1"/>
      <c r="AS5050" s="1"/>
      <c r="AW5050" s="1"/>
      <c r="BB5050" s="1"/>
      <c r="BE5050" s="1"/>
      <c r="BH5050" s="1"/>
      <c r="BK5050" s="1"/>
      <c r="BN5050" s="1"/>
      <c r="BR5050" s="1"/>
      <c r="BW5050" s="1"/>
      <c r="BZ5050" s="1"/>
      <c r="CF5050" s="1"/>
      <c r="CN5050" s="1"/>
      <c r="CQ5050" s="1"/>
      <c r="CT5050" s="1"/>
      <c r="CU5050" s="1"/>
    </row>
    <row r="5051" spans="9:99" x14ac:dyDescent="0.2">
      <c r="I5051" s="1"/>
      <c r="L5051" s="1"/>
      <c r="O5051" s="1"/>
      <c r="R5051" s="1"/>
      <c r="U5051" s="1"/>
      <c r="X5051" s="1"/>
      <c r="AA5051" s="1"/>
      <c r="AD5051" s="1"/>
      <c r="AG5051" s="1"/>
      <c r="AK5051" s="1"/>
      <c r="AP5051" s="1"/>
      <c r="AS5051" s="1"/>
      <c r="AW5051" s="1"/>
      <c r="BB5051" s="1"/>
      <c r="BE5051" s="1"/>
      <c r="BH5051" s="1"/>
      <c r="BK5051" s="1"/>
      <c r="BN5051" s="1"/>
      <c r="BR5051" s="1"/>
      <c r="BW5051" s="1"/>
      <c r="BZ5051" s="1"/>
      <c r="CF5051" s="1"/>
      <c r="CN5051" s="1"/>
      <c r="CQ5051" s="1"/>
      <c r="CT5051" s="1"/>
      <c r="CU5051" s="1"/>
    </row>
    <row r="5052" spans="9:99" x14ac:dyDescent="0.2">
      <c r="I5052" s="1"/>
      <c r="L5052" s="1"/>
      <c r="O5052" s="1"/>
      <c r="R5052" s="1"/>
      <c r="U5052" s="1"/>
      <c r="X5052" s="1"/>
      <c r="AA5052" s="1"/>
      <c r="AD5052" s="1"/>
      <c r="AG5052" s="1"/>
      <c r="AK5052" s="1"/>
      <c r="AP5052" s="1"/>
      <c r="AS5052" s="1"/>
      <c r="AW5052" s="1"/>
      <c r="BB5052" s="1"/>
      <c r="BE5052" s="1"/>
      <c r="BH5052" s="1"/>
      <c r="BK5052" s="1"/>
      <c r="BN5052" s="1"/>
      <c r="BR5052" s="1"/>
      <c r="BW5052" s="1"/>
      <c r="BZ5052" s="1"/>
      <c r="CF5052" s="1"/>
      <c r="CN5052" s="1"/>
      <c r="CQ5052" s="1"/>
      <c r="CT5052" s="1"/>
      <c r="CU5052" s="1"/>
    </row>
    <row r="5053" spans="9:99" x14ac:dyDescent="0.2">
      <c r="I5053" s="1"/>
      <c r="L5053" s="1"/>
      <c r="O5053" s="1"/>
      <c r="R5053" s="1"/>
      <c r="U5053" s="1"/>
      <c r="X5053" s="1"/>
      <c r="AA5053" s="1"/>
      <c r="AD5053" s="1"/>
      <c r="AG5053" s="1"/>
      <c r="AK5053" s="1"/>
      <c r="AP5053" s="1"/>
      <c r="AS5053" s="1"/>
      <c r="AW5053" s="1"/>
      <c r="BB5053" s="1"/>
      <c r="BE5053" s="1"/>
      <c r="BH5053" s="1"/>
      <c r="BK5053" s="1"/>
      <c r="BN5053" s="1"/>
      <c r="BR5053" s="1"/>
      <c r="BW5053" s="1"/>
      <c r="BZ5053" s="1"/>
      <c r="CF5053" s="1"/>
      <c r="CN5053" s="1"/>
      <c r="CQ5053" s="1"/>
      <c r="CT5053" s="1"/>
      <c r="CU5053" s="1"/>
    </row>
    <row r="5054" spans="9:99" x14ac:dyDescent="0.2">
      <c r="I5054" s="1"/>
      <c r="L5054" s="1"/>
      <c r="O5054" s="1"/>
      <c r="R5054" s="1"/>
      <c r="U5054" s="1"/>
      <c r="X5054" s="1"/>
      <c r="AA5054" s="1"/>
      <c r="AD5054" s="1"/>
      <c r="AG5054" s="1"/>
      <c r="AK5054" s="1"/>
      <c r="AP5054" s="1"/>
      <c r="AS5054" s="1"/>
      <c r="AW5054" s="1"/>
      <c r="BB5054" s="1"/>
      <c r="BE5054" s="1"/>
      <c r="BH5054" s="1"/>
      <c r="BK5054" s="1"/>
      <c r="BN5054" s="1"/>
      <c r="BR5054" s="1"/>
      <c r="BW5054" s="1"/>
      <c r="BZ5054" s="1"/>
      <c r="CF5054" s="1"/>
      <c r="CN5054" s="1"/>
      <c r="CQ5054" s="1"/>
      <c r="CT5054" s="1"/>
      <c r="CU5054" s="1"/>
    </row>
    <row r="5055" spans="9:99" x14ac:dyDescent="0.2">
      <c r="I5055" s="1"/>
      <c r="L5055" s="1"/>
      <c r="O5055" s="1"/>
      <c r="R5055" s="1"/>
      <c r="U5055" s="1"/>
      <c r="X5055" s="1"/>
      <c r="AA5055" s="1"/>
      <c r="AD5055" s="1"/>
      <c r="AG5055" s="1"/>
      <c r="AK5055" s="1"/>
      <c r="AP5055" s="1"/>
      <c r="AS5055" s="1"/>
      <c r="AW5055" s="1"/>
      <c r="BB5055" s="1"/>
      <c r="BE5055" s="1"/>
      <c r="BH5055" s="1"/>
      <c r="BK5055" s="1"/>
      <c r="BN5055" s="1"/>
      <c r="BR5055" s="1"/>
      <c r="BW5055" s="1"/>
      <c r="BZ5055" s="1"/>
      <c r="CF5055" s="1"/>
      <c r="CN5055" s="1"/>
      <c r="CQ5055" s="1"/>
      <c r="CT5055" s="1"/>
      <c r="CU5055" s="1"/>
    </row>
    <row r="5056" spans="9:99" x14ac:dyDescent="0.2">
      <c r="I5056" s="1"/>
      <c r="L5056" s="1"/>
      <c r="O5056" s="1"/>
      <c r="R5056" s="1"/>
      <c r="U5056" s="1"/>
      <c r="X5056" s="1"/>
      <c r="AA5056" s="1"/>
      <c r="AD5056" s="1"/>
      <c r="AG5056" s="1"/>
      <c r="AK5056" s="1"/>
      <c r="AP5056" s="1"/>
      <c r="AS5056" s="1"/>
      <c r="AW5056" s="1"/>
      <c r="BB5056" s="1"/>
      <c r="BE5056" s="1"/>
      <c r="BH5056" s="1"/>
      <c r="BK5056" s="1"/>
      <c r="BN5056" s="1"/>
      <c r="BR5056" s="1"/>
      <c r="BW5056" s="1"/>
      <c r="BZ5056" s="1"/>
      <c r="CF5056" s="1"/>
      <c r="CN5056" s="1"/>
      <c r="CQ5056" s="1"/>
      <c r="CT5056" s="1"/>
      <c r="CU5056" s="1"/>
    </row>
    <row r="5057" spans="9:99" x14ac:dyDescent="0.2">
      <c r="I5057" s="1"/>
      <c r="L5057" s="1"/>
      <c r="O5057" s="1"/>
      <c r="R5057" s="1"/>
      <c r="U5057" s="1"/>
      <c r="X5057" s="1"/>
      <c r="AA5057" s="1"/>
      <c r="AD5057" s="1"/>
      <c r="AG5057" s="1"/>
      <c r="AK5057" s="1"/>
      <c r="AP5057" s="1"/>
      <c r="AS5057" s="1"/>
      <c r="AW5057" s="1"/>
      <c r="BB5057" s="1"/>
      <c r="BE5057" s="1"/>
      <c r="BH5057" s="1"/>
      <c r="BK5057" s="1"/>
      <c r="BN5057" s="1"/>
      <c r="BR5057" s="1"/>
      <c r="BW5057" s="1"/>
      <c r="BZ5057" s="1"/>
      <c r="CF5057" s="1"/>
      <c r="CN5057" s="1"/>
      <c r="CQ5057" s="1"/>
      <c r="CT5057" s="1"/>
      <c r="CU5057" s="1"/>
    </row>
    <row r="5058" spans="9:99" x14ac:dyDescent="0.2">
      <c r="I5058" s="1"/>
      <c r="L5058" s="1"/>
      <c r="O5058" s="1"/>
      <c r="R5058" s="1"/>
      <c r="U5058" s="1"/>
      <c r="X5058" s="1"/>
      <c r="AA5058" s="1"/>
      <c r="AD5058" s="1"/>
      <c r="AG5058" s="1"/>
      <c r="AK5058" s="1"/>
      <c r="AP5058" s="1"/>
      <c r="AS5058" s="1"/>
      <c r="AW5058" s="1"/>
      <c r="BB5058" s="1"/>
      <c r="BE5058" s="1"/>
      <c r="BH5058" s="1"/>
      <c r="BK5058" s="1"/>
      <c r="BN5058" s="1"/>
      <c r="BR5058" s="1"/>
      <c r="BW5058" s="1"/>
      <c r="BZ5058" s="1"/>
      <c r="CF5058" s="1"/>
      <c r="CN5058" s="1"/>
      <c r="CQ5058" s="1"/>
      <c r="CT5058" s="1"/>
      <c r="CU5058" s="1"/>
    </row>
    <row r="5059" spans="9:99" x14ac:dyDescent="0.2">
      <c r="I5059" s="1"/>
      <c r="L5059" s="1"/>
      <c r="O5059" s="1"/>
      <c r="R5059" s="1"/>
      <c r="U5059" s="1"/>
      <c r="X5059" s="1"/>
      <c r="AA5059" s="1"/>
      <c r="AD5059" s="1"/>
      <c r="AG5059" s="1"/>
      <c r="AK5059" s="1"/>
      <c r="AP5059" s="1"/>
      <c r="AS5059" s="1"/>
      <c r="AW5059" s="1"/>
      <c r="BB5059" s="1"/>
      <c r="BE5059" s="1"/>
      <c r="BH5059" s="1"/>
      <c r="BK5059" s="1"/>
      <c r="BN5059" s="1"/>
      <c r="BR5059" s="1"/>
      <c r="BW5059" s="1"/>
      <c r="BZ5059" s="1"/>
      <c r="CF5059" s="1"/>
      <c r="CN5059" s="1"/>
      <c r="CQ5059" s="1"/>
      <c r="CT5059" s="1"/>
      <c r="CU5059" s="1"/>
    </row>
    <row r="5060" spans="9:99" x14ac:dyDescent="0.2">
      <c r="I5060" s="1"/>
      <c r="L5060" s="1"/>
      <c r="O5060" s="1"/>
      <c r="R5060" s="1"/>
      <c r="U5060" s="1"/>
      <c r="X5060" s="1"/>
      <c r="AA5060" s="1"/>
      <c r="AD5060" s="1"/>
      <c r="AG5060" s="1"/>
      <c r="AK5060" s="1"/>
      <c r="AP5060" s="1"/>
      <c r="AS5060" s="1"/>
      <c r="AW5060" s="1"/>
      <c r="BB5060" s="1"/>
      <c r="BE5060" s="1"/>
      <c r="BH5060" s="1"/>
      <c r="BK5060" s="1"/>
      <c r="BN5060" s="1"/>
      <c r="BR5060" s="1"/>
      <c r="BW5060" s="1"/>
      <c r="BZ5060" s="1"/>
      <c r="CF5060" s="1"/>
      <c r="CN5060" s="1"/>
      <c r="CQ5060" s="1"/>
      <c r="CT5060" s="1"/>
      <c r="CU5060" s="1"/>
    </row>
    <row r="5061" spans="9:99" x14ac:dyDescent="0.2">
      <c r="I5061" s="1"/>
      <c r="L5061" s="1"/>
      <c r="O5061" s="1"/>
      <c r="R5061" s="1"/>
      <c r="U5061" s="1"/>
      <c r="X5061" s="1"/>
      <c r="AA5061" s="1"/>
      <c r="AD5061" s="1"/>
      <c r="AG5061" s="1"/>
      <c r="AK5061" s="1"/>
      <c r="AP5061" s="1"/>
      <c r="AS5061" s="1"/>
      <c r="AW5061" s="1"/>
      <c r="BB5061" s="1"/>
      <c r="BE5061" s="1"/>
      <c r="BH5061" s="1"/>
      <c r="BK5061" s="1"/>
      <c r="BN5061" s="1"/>
      <c r="BR5061" s="1"/>
      <c r="BW5061" s="1"/>
      <c r="BZ5061" s="1"/>
      <c r="CF5061" s="1"/>
      <c r="CN5061" s="1"/>
      <c r="CQ5061" s="1"/>
      <c r="CT5061" s="1"/>
      <c r="CU5061" s="1"/>
    </row>
    <row r="5062" spans="9:99" x14ac:dyDescent="0.2">
      <c r="I5062" s="1"/>
      <c r="L5062" s="1"/>
      <c r="O5062" s="1"/>
      <c r="R5062" s="1"/>
      <c r="U5062" s="1"/>
      <c r="X5062" s="1"/>
      <c r="AA5062" s="1"/>
      <c r="AD5062" s="1"/>
      <c r="AG5062" s="1"/>
      <c r="AK5062" s="1"/>
      <c r="AP5062" s="1"/>
      <c r="AS5062" s="1"/>
      <c r="AW5062" s="1"/>
      <c r="BB5062" s="1"/>
      <c r="BE5062" s="1"/>
      <c r="BH5062" s="1"/>
      <c r="BK5062" s="1"/>
      <c r="BN5062" s="1"/>
      <c r="BR5062" s="1"/>
      <c r="BW5062" s="1"/>
      <c r="BZ5062" s="1"/>
      <c r="CF5062" s="1"/>
      <c r="CN5062" s="1"/>
      <c r="CQ5062" s="1"/>
      <c r="CT5062" s="1"/>
      <c r="CU5062" s="1"/>
    </row>
    <row r="5063" spans="9:99" x14ac:dyDescent="0.2">
      <c r="I5063" s="1"/>
      <c r="L5063" s="1"/>
      <c r="O5063" s="1"/>
      <c r="R5063" s="1"/>
      <c r="U5063" s="1"/>
      <c r="X5063" s="1"/>
      <c r="AA5063" s="1"/>
      <c r="AD5063" s="1"/>
      <c r="AG5063" s="1"/>
      <c r="AK5063" s="1"/>
      <c r="AP5063" s="1"/>
      <c r="AS5063" s="1"/>
      <c r="AW5063" s="1"/>
      <c r="BB5063" s="1"/>
      <c r="BE5063" s="1"/>
      <c r="BH5063" s="1"/>
      <c r="BK5063" s="1"/>
      <c r="BN5063" s="1"/>
      <c r="BR5063" s="1"/>
      <c r="BW5063" s="1"/>
      <c r="BZ5063" s="1"/>
      <c r="CF5063" s="1"/>
      <c r="CN5063" s="1"/>
      <c r="CQ5063" s="1"/>
      <c r="CT5063" s="1"/>
      <c r="CU5063" s="1"/>
    </row>
    <row r="5064" spans="9:99" x14ac:dyDescent="0.2">
      <c r="I5064" s="1"/>
      <c r="L5064" s="1"/>
      <c r="O5064" s="1"/>
      <c r="R5064" s="1"/>
      <c r="U5064" s="1"/>
      <c r="X5064" s="1"/>
      <c r="AA5064" s="1"/>
      <c r="AD5064" s="1"/>
      <c r="AG5064" s="1"/>
      <c r="AK5064" s="1"/>
      <c r="AP5064" s="1"/>
      <c r="AS5064" s="1"/>
      <c r="AW5064" s="1"/>
      <c r="BB5064" s="1"/>
      <c r="BE5064" s="1"/>
      <c r="BH5064" s="1"/>
      <c r="BK5064" s="1"/>
      <c r="BN5064" s="1"/>
      <c r="BR5064" s="1"/>
      <c r="BW5064" s="1"/>
      <c r="BZ5064" s="1"/>
      <c r="CF5064" s="1"/>
      <c r="CN5064" s="1"/>
      <c r="CQ5064" s="1"/>
      <c r="CT5064" s="1"/>
      <c r="CU5064" s="1"/>
    </row>
    <row r="5065" spans="9:99" x14ac:dyDescent="0.2">
      <c r="I5065" s="1"/>
      <c r="L5065" s="1"/>
      <c r="O5065" s="1"/>
      <c r="R5065" s="1"/>
      <c r="U5065" s="1"/>
      <c r="X5065" s="1"/>
      <c r="AA5065" s="1"/>
      <c r="AD5065" s="1"/>
      <c r="AG5065" s="1"/>
      <c r="AK5065" s="1"/>
      <c r="AP5065" s="1"/>
      <c r="AS5065" s="1"/>
      <c r="AW5065" s="1"/>
      <c r="BB5065" s="1"/>
      <c r="BE5065" s="1"/>
      <c r="BH5065" s="1"/>
      <c r="BK5065" s="1"/>
      <c r="BN5065" s="1"/>
      <c r="BR5065" s="1"/>
      <c r="BW5065" s="1"/>
      <c r="BZ5065" s="1"/>
      <c r="CF5065" s="1"/>
      <c r="CN5065" s="1"/>
      <c r="CQ5065" s="1"/>
      <c r="CT5065" s="1"/>
      <c r="CU5065" s="1"/>
    </row>
    <row r="5066" spans="9:99" x14ac:dyDescent="0.2">
      <c r="I5066" s="1"/>
      <c r="L5066" s="1"/>
      <c r="O5066" s="1"/>
      <c r="R5066" s="1"/>
      <c r="U5066" s="1"/>
      <c r="X5066" s="1"/>
      <c r="AA5066" s="1"/>
      <c r="AD5066" s="1"/>
      <c r="AG5066" s="1"/>
      <c r="AK5066" s="1"/>
      <c r="AP5066" s="1"/>
      <c r="AS5066" s="1"/>
      <c r="AW5066" s="1"/>
      <c r="BB5066" s="1"/>
      <c r="BE5066" s="1"/>
      <c r="BH5066" s="1"/>
      <c r="BK5066" s="1"/>
      <c r="BN5066" s="1"/>
      <c r="BR5066" s="1"/>
      <c r="BW5066" s="1"/>
      <c r="BZ5066" s="1"/>
      <c r="CF5066" s="1"/>
      <c r="CN5066" s="1"/>
      <c r="CQ5066" s="1"/>
      <c r="CT5066" s="1"/>
      <c r="CU5066" s="1"/>
    </row>
    <row r="5067" spans="9:99" x14ac:dyDescent="0.2">
      <c r="I5067" s="1"/>
      <c r="L5067" s="1"/>
      <c r="O5067" s="1"/>
      <c r="R5067" s="1"/>
      <c r="U5067" s="1"/>
      <c r="X5067" s="1"/>
      <c r="AA5067" s="1"/>
      <c r="AD5067" s="1"/>
      <c r="AG5067" s="1"/>
      <c r="AK5067" s="1"/>
      <c r="AP5067" s="1"/>
      <c r="AS5067" s="1"/>
      <c r="AW5067" s="1"/>
      <c r="BB5067" s="1"/>
      <c r="BE5067" s="1"/>
      <c r="BH5067" s="1"/>
      <c r="BK5067" s="1"/>
      <c r="BN5067" s="1"/>
      <c r="BR5067" s="1"/>
      <c r="BW5067" s="1"/>
      <c r="BZ5067" s="1"/>
      <c r="CF5067" s="1"/>
      <c r="CN5067" s="1"/>
      <c r="CQ5067" s="1"/>
      <c r="CT5067" s="1"/>
      <c r="CU5067" s="1"/>
    </row>
    <row r="5068" spans="9:99" x14ac:dyDescent="0.2">
      <c r="I5068" s="1"/>
      <c r="L5068" s="1"/>
      <c r="O5068" s="1"/>
      <c r="R5068" s="1"/>
      <c r="U5068" s="1"/>
      <c r="X5068" s="1"/>
      <c r="AA5068" s="1"/>
      <c r="AD5068" s="1"/>
      <c r="AG5068" s="1"/>
      <c r="AK5068" s="1"/>
      <c r="AP5068" s="1"/>
      <c r="AS5068" s="1"/>
      <c r="AW5068" s="1"/>
      <c r="BB5068" s="1"/>
      <c r="BE5068" s="1"/>
      <c r="BH5068" s="1"/>
      <c r="BK5068" s="1"/>
      <c r="BN5068" s="1"/>
      <c r="BR5068" s="1"/>
      <c r="BW5068" s="1"/>
      <c r="BZ5068" s="1"/>
      <c r="CF5068" s="1"/>
      <c r="CN5068" s="1"/>
      <c r="CQ5068" s="1"/>
      <c r="CT5068" s="1"/>
      <c r="CU5068" s="1"/>
    </row>
    <row r="5069" spans="9:99" x14ac:dyDescent="0.2">
      <c r="I5069" s="1"/>
      <c r="L5069" s="1"/>
      <c r="O5069" s="1"/>
      <c r="R5069" s="1"/>
      <c r="U5069" s="1"/>
      <c r="X5069" s="1"/>
      <c r="AA5069" s="1"/>
      <c r="AD5069" s="1"/>
      <c r="AG5069" s="1"/>
      <c r="AK5069" s="1"/>
      <c r="AP5069" s="1"/>
      <c r="AS5069" s="1"/>
      <c r="AW5069" s="1"/>
      <c r="BB5069" s="1"/>
      <c r="BE5069" s="1"/>
      <c r="BH5069" s="1"/>
      <c r="BK5069" s="1"/>
      <c r="BN5069" s="1"/>
      <c r="BR5069" s="1"/>
      <c r="BW5069" s="1"/>
      <c r="BZ5069" s="1"/>
      <c r="CF5069" s="1"/>
      <c r="CN5069" s="1"/>
      <c r="CQ5069" s="1"/>
      <c r="CT5069" s="1"/>
      <c r="CU5069" s="1"/>
    </row>
    <row r="5070" spans="9:99" x14ac:dyDescent="0.2">
      <c r="I5070" s="1"/>
      <c r="L5070" s="1"/>
      <c r="O5070" s="1"/>
      <c r="R5070" s="1"/>
      <c r="U5070" s="1"/>
      <c r="X5070" s="1"/>
      <c r="AA5070" s="1"/>
      <c r="AD5070" s="1"/>
      <c r="AG5070" s="1"/>
      <c r="AK5070" s="1"/>
      <c r="AP5070" s="1"/>
      <c r="AS5070" s="1"/>
      <c r="AW5070" s="1"/>
      <c r="BB5070" s="1"/>
      <c r="BE5070" s="1"/>
      <c r="BH5070" s="1"/>
      <c r="BK5070" s="1"/>
      <c r="BN5070" s="1"/>
      <c r="BR5070" s="1"/>
      <c r="BW5070" s="1"/>
      <c r="BZ5070" s="1"/>
      <c r="CF5070" s="1"/>
      <c r="CN5070" s="1"/>
      <c r="CQ5070" s="1"/>
      <c r="CT5070" s="1"/>
      <c r="CU5070" s="1"/>
    </row>
    <row r="5071" spans="9:99" x14ac:dyDescent="0.2">
      <c r="I5071" s="1"/>
      <c r="L5071" s="1"/>
      <c r="O5071" s="1"/>
      <c r="R5071" s="1"/>
      <c r="U5071" s="1"/>
      <c r="X5071" s="1"/>
      <c r="AA5071" s="1"/>
      <c r="AD5071" s="1"/>
      <c r="AG5071" s="1"/>
      <c r="AK5071" s="1"/>
      <c r="AP5071" s="1"/>
      <c r="AS5071" s="1"/>
      <c r="AW5071" s="1"/>
      <c r="BB5071" s="1"/>
      <c r="BE5071" s="1"/>
      <c r="BH5071" s="1"/>
      <c r="BK5071" s="1"/>
      <c r="BN5071" s="1"/>
      <c r="BR5071" s="1"/>
      <c r="BW5071" s="1"/>
      <c r="BZ5071" s="1"/>
      <c r="CF5071" s="1"/>
      <c r="CN5071" s="1"/>
      <c r="CQ5071" s="1"/>
      <c r="CT5071" s="1"/>
      <c r="CU5071" s="1"/>
    </row>
    <row r="5072" spans="9:99" x14ac:dyDescent="0.2">
      <c r="I5072" s="1"/>
      <c r="L5072" s="1"/>
      <c r="O5072" s="1"/>
      <c r="R5072" s="1"/>
      <c r="U5072" s="1"/>
      <c r="X5072" s="1"/>
      <c r="AA5072" s="1"/>
      <c r="AD5072" s="1"/>
      <c r="AG5072" s="1"/>
      <c r="AK5072" s="1"/>
      <c r="AP5072" s="1"/>
      <c r="AS5072" s="1"/>
      <c r="AW5072" s="1"/>
      <c r="BB5072" s="1"/>
      <c r="BE5072" s="1"/>
      <c r="BH5072" s="1"/>
      <c r="BK5072" s="1"/>
      <c r="BN5072" s="1"/>
      <c r="BR5072" s="1"/>
      <c r="BW5072" s="1"/>
      <c r="BZ5072" s="1"/>
      <c r="CF5072" s="1"/>
      <c r="CN5072" s="1"/>
      <c r="CQ5072" s="1"/>
      <c r="CT5072" s="1"/>
      <c r="CU5072" s="1"/>
    </row>
    <row r="5073" spans="9:99" x14ac:dyDescent="0.2">
      <c r="I5073" s="1"/>
      <c r="L5073" s="1"/>
      <c r="O5073" s="1"/>
      <c r="R5073" s="1"/>
      <c r="U5073" s="1"/>
      <c r="X5073" s="1"/>
      <c r="AA5073" s="1"/>
      <c r="AD5073" s="1"/>
      <c r="AG5073" s="1"/>
      <c r="AK5073" s="1"/>
      <c r="AP5073" s="1"/>
      <c r="AS5073" s="1"/>
      <c r="AW5073" s="1"/>
      <c r="BB5073" s="1"/>
      <c r="BE5073" s="1"/>
      <c r="BH5073" s="1"/>
      <c r="BK5073" s="1"/>
      <c r="BN5073" s="1"/>
      <c r="BR5073" s="1"/>
      <c r="BW5073" s="1"/>
      <c r="BZ5073" s="1"/>
      <c r="CF5073" s="1"/>
      <c r="CN5073" s="1"/>
      <c r="CQ5073" s="1"/>
      <c r="CT5073" s="1"/>
      <c r="CU5073" s="1"/>
    </row>
    <row r="5074" spans="9:99" x14ac:dyDescent="0.2">
      <c r="I5074" s="1"/>
      <c r="L5074" s="1"/>
      <c r="O5074" s="1"/>
      <c r="R5074" s="1"/>
      <c r="U5074" s="1"/>
      <c r="X5074" s="1"/>
      <c r="AA5074" s="1"/>
      <c r="AD5074" s="1"/>
      <c r="AG5074" s="1"/>
      <c r="AK5074" s="1"/>
      <c r="AP5074" s="1"/>
      <c r="AS5074" s="1"/>
      <c r="AW5074" s="1"/>
      <c r="BB5074" s="1"/>
      <c r="BE5074" s="1"/>
      <c r="BH5074" s="1"/>
      <c r="BK5074" s="1"/>
      <c r="BN5074" s="1"/>
      <c r="BR5074" s="1"/>
      <c r="BW5074" s="1"/>
      <c r="BZ5074" s="1"/>
      <c r="CF5074" s="1"/>
      <c r="CN5074" s="1"/>
      <c r="CQ5074" s="1"/>
      <c r="CT5074" s="1"/>
      <c r="CU5074" s="1"/>
    </row>
    <row r="5075" spans="9:99" x14ac:dyDescent="0.2">
      <c r="I5075" s="1"/>
      <c r="L5075" s="1"/>
      <c r="O5075" s="1"/>
      <c r="R5075" s="1"/>
      <c r="U5075" s="1"/>
      <c r="X5075" s="1"/>
      <c r="AA5075" s="1"/>
      <c r="AD5075" s="1"/>
      <c r="AG5075" s="1"/>
      <c r="AK5075" s="1"/>
      <c r="AP5075" s="1"/>
      <c r="AS5075" s="1"/>
      <c r="AW5075" s="1"/>
      <c r="BB5075" s="1"/>
      <c r="BE5075" s="1"/>
      <c r="BH5075" s="1"/>
      <c r="BK5075" s="1"/>
      <c r="BN5075" s="1"/>
      <c r="BR5075" s="1"/>
      <c r="BW5075" s="1"/>
      <c r="BZ5075" s="1"/>
      <c r="CF5075" s="1"/>
      <c r="CN5075" s="1"/>
      <c r="CQ5075" s="1"/>
      <c r="CT5075" s="1"/>
      <c r="CU5075" s="1"/>
    </row>
    <row r="5076" spans="9:99" x14ac:dyDescent="0.2">
      <c r="I5076" s="1"/>
      <c r="L5076" s="1"/>
      <c r="O5076" s="1"/>
      <c r="R5076" s="1"/>
      <c r="U5076" s="1"/>
      <c r="X5076" s="1"/>
      <c r="AA5076" s="1"/>
      <c r="AD5076" s="1"/>
      <c r="AG5076" s="1"/>
      <c r="AK5076" s="1"/>
      <c r="AP5076" s="1"/>
      <c r="AS5076" s="1"/>
      <c r="AW5076" s="1"/>
      <c r="BB5076" s="1"/>
      <c r="BE5076" s="1"/>
      <c r="BH5076" s="1"/>
      <c r="BK5076" s="1"/>
      <c r="BN5076" s="1"/>
      <c r="BR5076" s="1"/>
      <c r="BW5076" s="1"/>
      <c r="BZ5076" s="1"/>
      <c r="CF5076" s="1"/>
      <c r="CN5076" s="1"/>
      <c r="CQ5076" s="1"/>
      <c r="CT5076" s="1"/>
      <c r="CU5076" s="1"/>
    </row>
    <row r="5077" spans="9:99" x14ac:dyDescent="0.2">
      <c r="I5077" s="1"/>
      <c r="L5077" s="1"/>
      <c r="O5077" s="1"/>
      <c r="R5077" s="1"/>
      <c r="U5077" s="1"/>
      <c r="X5077" s="1"/>
      <c r="AA5077" s="1"/>
      <c r="AD5077" s="1"/>
      <c r="AG5077" s="1"/>
      <c r="AK5077" s="1"/>
      <c r="AP5077" s="1"/>
      <c r="AS5077" s="1"/>
      <c r="AW5077" s="1"/>
      <c r="BB5077" s="1"/>
      <c r="BE5077" s="1"/>
      <c r="BH5077" s="1"/>
      <c r="BK5077" s="1"/>
      <c r="BN5077" s="1"/>
      <c r="BR5077" s="1"/>
      <c r="BW5077" s="1"/>
      <c r="BZ5077" s="1"/>
      <c r="CF5077" s="1"/>
      <c r="CN5077" s="1"/>
      <c r="CQ5077" s="1"/>
      <c r="CT5077" s="1"/>
      <c r="CU5077" s="1"/>
    </row>
    <row r="5078" spans="9:99" x14ac:dyDescent="0.2">
      <c r="I5078" s="1"/>
      <c r="L5078" s="1"/>
      <c r="O5078" s="1"/>
      <c r="R5078" s="1"/>
      <c r="U5078" s="1"/>
      <c r="X5078" s="1"/>
      <c r="AA5078" s="1"/>
      <c r="AD5078" s="1"/>
      <c r="AG5078" s="1"/>
      <c r="AK5078" s="1"/>
      <c r="AP5078" s="1"/>
      <c r="AS5078" s="1"/>
      <c r="AW5078" s="1"/>
      <c r="BB5078" s="1"/>
      <c r="BE5078" s="1"/>
      <c r="BH5078" s="1"/>
      <c r="BK5078" s="1"/>
      <c r="BN5078" s="1"/>
      <c r="BR5078" s="1"/>
      <c r="BW5078" s="1"/>
      <c r="BZ5078" s="1"/>
      <c r="CF5078" s="1"/>
      <c r="CN5078" s="1"/>
      <c r="CQ5078" s="1"/>
      <c r="CT5078" s="1"/>
      <c r="CU5078" s="1"/>
    </row>
    <row r="5079" spans="9:99" x14ac:dyDescent="0.2">
      <c r="I5079" s="1"/>
      <c r="L5079" s="1"/>
      <c r="O5079" s="1"/>
      <c r="R5079" s="1"/>
      <c r="U5079" s="1"/>
      <c r="X5079" s="1"/>
      <c r="AA5079" s="1"/>
      <c r="AD5079" s="1"/>
      <c r="AG5079" s="1"/>
      <c r="AK5079" s="1"/>
      <c r="AP5079" s="1"/>
      <c r="AS5079" s="1"/>
      <c r="AW5079" s="1"/>
      <c r="BB5079" s="1"/>
      <c r="BE5079" s="1"/>
      <c r="BH5079" s="1"/>
      <c r="BK5079" s="1"/>
      <c r="BN5079" s="1"/>
      <c r="BR5079" s="1"/>
      <c r="BW5079" s="1"/>
      <c r="BZ5079" s="1"/>
      <c r="CF5079" s="1"/>
      <c r="CN5079" s="1"/>
      <c r="CQ5079" s="1"/>
      <c r="CT5079" s="1"/>
      <c r="CU5079" s="1"/>
    </row>
    <row r="5080" spans="9:99" x14ac:dyDescent="0.2">
      <c r="I5080" s="1"/>
      <c r="L5080" s="1"/>
      <c r="O5080" s="1"/>
      <c r="R5080" s="1"/>
      <c r="U5080" s="1"/>
      <c r="X5080" s="1"/>
      <c r="AA5080" s="1"/>
      <c r="AD5080" s="1"/>
      <c r="AG5080" s="1"/>
      <c r="AK5080" s="1"/>
      <c r="AP5080" s="1"/>
      <c r="AS5080" s="1"/>
      <c r="AW5080" s="1"/>
      <c r="BB5080" s="1"/>
      <c r="BE5080" s="1"/>
      <c r="BH5080" s="1"/>
      <c r="BK5080" s="1"/>
      <c r="BN5080" s="1"/>
      <c r="BR5080" s="1"/>
      <c r="BW5080" s="1"/>
      <c r="BZ5080" s="1"/>
      <c r="CF5080" s="1"/>
      <c r="CN5080" s="1"/>
      <c r="CQ5080" s="1"/>
      <c r="CT5080" s="1"/>
      <c r="CU5080" s="1"/>
    </row>
    <row r="5081" spans="9:99" x14ac:dyDescent="0.2">
      <c r="I5081" s="1"/>
      <c r="L5081" s="1"/>
      <c r="O5081" s="1"/>
      <c r="R5081" s="1"/>
      <c r="U5081" s="1"/>
      <c r="X5081" s="1"/>
      <c r="AA5081" s="1"/>
      <c r="AD5081" s="1"/>
      <c r="AG5081" s="1"/>
      <c r="AK5081" s="1"/>
      <c r="AP5081" s="1"/>
      <c r="AS5081" s="1"/>
      <c r="AW5081" s="1"/>
      <c r="BB5081" s="1"/>
      <c r="BE5081" s="1"/>
      <c r="BH5081" s="1"/>
      <c r="BK5081" s="1"/>
      <c r="BN5081" s="1"/>
      <c r="BR5081" s="1"/>
      <c r="BW5081" s="1"/>
      <c r="BZ5081" s="1"/>
      <c r="CF5081" s="1"/>
      <c r="CN5081" s="1"/>
      <c r="CQ5081" s="1"/>
      <c r="CT5081" s="1"/>
      <c r="CU5081" s="1"/>
    </row>
    <row r="5082" spans="9:99" x14ac:dyDescent="0.2">
      <c r="I5082" s="1"/>
      <c r="L5082" s="1"/>
      <c r="O5082" s="1"/>
      <c r="R5082" s="1"/>
      <c r="U5082" s="1"/>
      <c r="X5082" s="1"/>
      <c r="AA5082" s="1"/>
      <c r="AD5082" s="1"/>
      <c r="AG5082" s="1"/>
      <c r="AK5082" s="1"/>
      <c r="AP5082" s="1"/>
      <c r="AS5082" s="1"/>
      <c r="AW5082" s="1"/>
      <c r="BB5082" s="1"/>
      <c r="BE5082" s="1"/>
      <c r="BH5082" s="1"/>
      <c r="BK5082" s="1"/>
      <c r="BN5082" s="1"/>
      <c r="BR5082" s="1"/>
      <c r="BW5082" s="1"/>
      <c r="BZ5082" s="1"/>
      <c r="CF5082" s="1"/>
      <c r="CN5082" s="1"/>
      <c r="CQ5082" s="1"/>
      <c r="CT5082" s="1"/>
      <c r="CU5082" s="1"/>
    </row>
    <row r="5083" spans="9:99" x14ac:dyDescent="0.2">
      <c r="I5083" s="1"/>
      <c r="L5083" s="1"/>
      <c r="O5083" s="1"/>
      <c r="R5083" s="1"/>
      <c r="U5083" s="1"/>
      <c r="X5083" s="1"/>
      <c r="AA5083" s="1"/>
      <c r="AD5083" s="1"/>
      <c r="AG5083" s="1"/>
      <c r="AK5083" s="1"/>
      <c r="AP5083" s="1"/>
      <c r="AS5083" s="1"/>
      <c r="AW5083" s="1"/>
      <c r="BB5083" s="1"/>
      <c r="BE5083" s="1"/>
      <c r="BH5083" s="1"/>
      <c r="BK5083" s="1"/>
      <c r="BN5083" s="1"/>
      <c r="BR5083" s="1"/>
      <c r="BW5083" s="1"/>
      <c r="BZ5083" s="1"/>
      <c r="CF5083" s="1"/>
      <c r="CN5083" s="1"/>
      <c r="CQ5083" s="1"/>
      <c r="CT5083" s="1"/>
      <c r="CU5083" s="1"/>
    </row>
    <row r="5084" spans="9:99" x14ac:dyDescent="0.2">
      <c r="I5084" s="1"/>
      <c r="L5084" s="1"/>
      <c r="O5084" s="1"/>
      <c r="R5084" s="1"/>
      <c r="U5084" s="1"/>
      <c r="X5084" s="1"/>
      <c r="AA5084" s="1"/>
      <c r="AD5084" s="1"/>
      <c r="AG5084" s="1"/>
      <c r="AK5084" s="1"/>
      <c r="AP5084" s="1"/>
      <c r="AS5084" s="1"/>
      <c r="AW5084" s="1"/>
      <c r="BB5084" s="1"/>
      <c r="BE5084" s="1"/>
      <c r="BH5084" s="1"/>
      <c r="BK5084" s="1"/>
      <c r="BN5084" s="1"/>
      <c r="BR5084" s="1"/>
      <c r="BW5084" s="1"/>
      <c r="BZ5084" s="1"/>
      <c r="CF5084" s="1"/>
      <c r="CN5084" s="1"/>
      <c r="CQ5084" s="1"/>
      <c r="CT5084" s="1"/>
      <c r="CU5084" s="1"/>
    </row>
    <row r="5085" spans="9:99" x14ac:dyDescent="0.2">
      <c r="I5085" s="1"/>
      <c r="L5085" s="1"/>
      <c r="O5085" s="1"/>
      <c r="R5085" s="1"/>
      <c r="U5085" s="1"/>
      <c r="X5085" s="1"/>
      <c r="AA5085" s="1"/>
      <c r="AD5085" s="1"/>
      <c r="AG5085" s="1"/>
      <c r="AK5085" s="1"/>
      <c r="AP5085" s="1"/>
      <c r="AS5085" s="1"/>
      <c r="AW5085" s="1"/>
      <c r="BB5085" s="1"/>
      <c r="BE5085" s="1"/>
      <c r="BH5085" s="1"/>
      <c r="BK5085" s="1"/>
      <c r="BN5085" s="1"/>
      <c r="BR5085" s="1"/>
      <c r="BW5085" s="1"/>
      <c r="BZ5085" s="1"/>
      <c r="CF5085" s="1"/>
      <c r="CN5085" s="1"/>
      <c r="CQ5085" s="1"/>
      <c r="CT5085" s="1"/>
      <c r="CU5085" s="1"/>
    </row>
    <row r="5086" spans="9:99" x14ac:dyDescent="0.2">
      <c r="I5086" s="1"/>
      <c r="L5086" s="1"/>
      <c r="O5086" s="1"/>
      <c r="R5086" s="1"/>
      <c r="U5086" s="1"/>
      <c r="X5086" s="1"/>
      <c r="AA5086" s="1"/>
      <c r="AD5086" s="1"/>
      <c r="AG5086" s="1"/>
      <c r="AK5086" s="1"/>
      <c r="AP5086" s="1"/>
      <c r="AS5086" s="1"/>
      <c r="AW5086" s="1"/>
      <c r="BB5086" s="1"/>
      <c r="BE5086" s="1"/>
      <c r="BH5086" s="1"/>
      <c r="BK5086" s="1"/>
      <c r="BN5086" s="1"/>
      <c r="BR5086" s="1"/>
      <c r="BW5086" s="1"/>
      <c r="BZ5086" s="1"/>
      <c r="CF5086" s="1"/>
      <c r="CN5086" s="1"/>
      <c r="CQ5086" s="1"/>
      <c r="CT5086" s="1"/>
      <c r="CU5086" s="1"/>
    </row>
    <row r="5087" spans="9:99" x14ac:dyDescent="0.2">
      <c r="I5087" s="1"/>
      <c r="L5087" s="1"/>
      <c r="O5087" s="1"/>
      <c r="R5087" s="1"/>
      <c r="U5087" s="1"/>
      <c r="X5087" s="1"/>
      <c r="AA5087" s="1"/>
      <c r="AD5087" s="1"/>
      <c r="AG5087" s="1"/>
      <c r="AK5087" s="1"/>
      <c r="AP5087" s="1"/>
      <c r="AS5087" s="1"/>
      <c r="AW5087" s="1"/>
      <c r="BB5087" s="1"/>
      <c r="BE5087" s="1"/>
      <c r="BH5087" s="1"/>
      <c r="BK5087" s="1"/>
      <c r="BN5087" s="1"/>
      <c r="BR5087" s="1"/>
      <c r="BW5087" s="1"/>
      <c r="BZ5087" s="1"/>
      <c r="CF5087" s="1"/>
      <c r="CN5087" s="1"/>
      <c r="CQ5087" s="1"/>
      <c r="CT5087" s="1"/>
      <c r="CU5087" s="1"/>
    </row>
    <row r="5088" spans="9:99" x14ac:dyDescent="0.2">
      <c r="I5088" s="1"/>
      <c r="L5088" s="1"/>
      <c r="O5088" s="1"/>
      <c r="R5088" s="1"/>
      <c r="U5088" s="1"/>
      <c r="X5088" s="1"/>
      <c r="AA5088" s="1"/>
      <c r="AD5088" s="1"/>
      <c r="AG5088" s="1"/>
      <c r="AK5088" s="1"/>
      <c r="AP5088" s="1"/>
      <c r="AS5088" s="1"/>
      <c r="AW5088" s="1"/>
      <c r="BB5088" s="1"/>
      <c r="BE5088" s="1"/>
      <c r="BH5088" s="1"/>
      <c r="BK5088" s="1"/>
      <c r="BN5088" s="1"/>
      <c r="BR5088" s="1"/>
      <c r="BW5088" s="1"/>
      <c r="BZ5088" s="1"/>
      <c r="CF5088" s="1"/>
      <c r="CN5088" s="1"/>
      <c r="CQ5088" s="1"/>
      <c r="CT5088" s="1"/>
      <c r="CU5088" s="1"/>
    </row>
    <row r="5089" spans="9:99" x14ac:dyDescent="0.2">
      <c r="I5089" s="1"/>
      <c r="L5089" s="1"/>
      <c r="O5089" s="1"/>
      <c r="R5089" s="1"/>
      <c r="U5089" s="1"/>
      <c r="X5089" s="1"/>
      <c r="AA5089" s="1"/>
      <c r="AD5089" s="1"/>
      <c r="AG5089" s="1"/>
      <c r="AK5089" s="1"/>
      <c r="AP5089" s="1"/>
      <c r="AS5089" s="1"/>
      <c r="AW5089" s="1"/>
      <c r="BB5089" s="1"/>
      <c r="BE5089" s="1"/>
      <c r="BH5089" s="1"/>
      <c r="BK5089" s="1"/>
      <c r="BN5089" s="1"/>
      <c r="BR5089" s="1"/>
      <c r="BW5089" s="1"/>
      <c r="BZ5089" s="1"/>
      <c r="CF5089" s="1"/>
      <c r="CN5089" s="1"/>
      <c r="CQ5089" s="1"/>
      <c r="CT5089" s="1"/>
      <c r="CU5089" s="1"/>
    </row>
    <row r="5090" spans="9:99" x14ac:dyDescent="0.2">
      <c r="I5090" s="1"/>
      <c r="L5090" s="1"/>
      <c r="O5090" s="1"/>
      <c r="R5090" s="1"/>
      <c r="U5090" s="1"/>
      <c r="X5090" s="1"/>
      <c r="AA5090" s="1"/>
      <c r="AD5090" s="1"/>
      <c r="AG5090" s="1"/>
      <c r="AK5090" s="1"/>
      <c r="AP5090" s="1"/>
      <c r="AS5090" s="1"/>
      <c r="AW5090" s="1"/>
      <c r="BB5090" s="1"/>
      <c r="BE5090" s="1"/>
      <c r="BH5090" s="1"/>
      <c r="BK5090" s="1"/>
      <c r="BN5090" s="1"/>
      <c r="BR5090" s="1"/>
      <c r="BW5090" s="1"/>
      <c r="BZ5090" s="1"/>
      <c r="CF5090" s="1"/>
      <c r="CN5090" s="1"/>
      <c r="CQ5090" s="1"/>
      <c r="CT5090" s="1"/>
      <c r="CU5090" s="1"/>
    </row>
    <row r="5091" spans="9:99" x14ac:dyDescent="0.2">
      <c r="I5091" s="1"/>
      <c r="L5091" s="1"/>
      <c r="O5091" s="1"/>
      <c r="R5091" s="1"/>
      <c r="U5091" s="1"/>
      <c r="X5091" s="1"/>
      <c r="AA5091" s="1"/>
      <c r="AD5091" s="1"/>
      <c r="AG5091" s="1"/>
      <c r="AK5091" s="1"/>
      <c r="AP5091" s="1"/>
      <c r="AS5091" s="1"/>
      <c r="AW5091" s="1"/>
      <c r="BB5091" s="1"/>
      <c r="BE5091" s="1"/>
      <c r="BH5091" s="1"/>
      <c r="BK5091" s="1"/>
      <c r="BN5091" s="1"/>
      <c r="BR5091" s="1"/>
      <c r="BW5091" s="1"/>
      <c r="BZ5091" s="1"/>
      <c r="CF5091" s="1"/>
      <c r="CN5091" s="1"/>
      <c r="CQ5091" s="1"/>
      <c r="CT5091" s="1"/>
      <c r="CU5091" s="1"/>
    </row>
    <row r="5092" spans="9:99" x14ac:dyDescent="0.2">
      <c r="I5092" s="1"/>
      <c r="L5092" s="1"/>
      <c r="O5092" s="1"/>
      <c r="R5092" s="1"/>
      <c r="U5092" s="1"/>
      <c r="X5092" s="1"/>
      <c r="AA5092" s="1"/>
      <c r="AD5092" s="1"/>
      <c r="AG5092" s="1"/>
      <c r="AK5092" s="1"/>
      <c r="AP5092" s="1"/>
      <c r="AS5092" s="1"/>
      <c r="AW5092" s="1"/>
      <c r="BB5092" s="1"/>
      <c r="BE5092" s="1"/>
      <c r="BH5092" s="1"/>
      <c r="BK5092" s="1"/>
      <c r="BN5092" s="1"/>
      <c r="BR5092" s="1"/>
      <c r="BW5092" s="1"/>
      <c r="BZ5092" s="1"/>
      <c r="CF5092" s="1"/>
      <c r="CN5092" s="1"/>
      <c r="CQ5092" s="1"/>
      <c r="CT5092" s="1"/>
      <c r="CU5092" s="1"/>
    </row>
    <row r="5093" spans="9:99" x14ac:dyDescent="0.2">
      <c r="I5093" s="1"/>
      <c r="L5093" s="1"/>
      <c r="O5093" s="1"/>
      <c r="R5093" s="1"/>
      <c r="U5093" s="1"/>
      <c r="X5093" s="1"/>
      <c r="AA5093" s="1"/>
      <c r="AD5093" s="1"/>
      <c r="AG5093" s="1"/>
      <c r="AK5093" s="1"/>
      <c r="AP5093" s="1"/>
      <c r="AS5093" s="1"/>
      <c r="AW5093" s="1"/>
      <c r="BB5093" s="1"/>
      <c r="BE5093" s="1"/>
      <c r="BH5093" s="1"/>
      <c r="BK5093" s="1"/>
      <c r="BN5093" s="1"/>
      <c r="BR5093" s="1"/>
      <c r="BW5093" s="1"/>
      <c r="BZ5093" s="1"/>
      <c r="CF5093" s="1"/>
      <c r="CN5093" s="1"/>
      <c r="CQ5093" s="1"/>
      <c r="CT5093" s="1"/>
      <c r="CU5093" s="1"/>
    </row>
    <row r="5094" spans="9:99" x14ac:dyDescent="0.2">
      <c r="I5094" s="1"/>
      <c r="L5094" s="1"/>
      <c r="O5094" s="1"/>
      <c r="R5094" s="1"/>
      <c r="U5094" s="1"/>
      <c r="X5094" s="1"/>
      <c r="AA5094" s="1"/>
      <c r="AD5094" s="1"/>
      <c r="AG5094" s="1"/>
      <c r="AK5094" s="1"/>
      <c r="AP5094" s="1"/>
      <c r="AS5094" s="1"/>
      <c r="AW5094" s="1"/>
      <c r="BB5094" s="1"/>
      <c r="BE5094" s="1"/>
      <c r="BH5094" s="1"/>
      <c r="BK5094" s="1"/>
      <c r="BN5094" s="1"/>
      <c r="BR5094" s="1"/>
      <c r="BW5094" s="1"/>
      <c r="BZ5094" s="1"/>
      <c r="CF5094" s="1"/>
      <c r="CN5094" s="1"/>
      <c r="CQ5094" s="1"/>
      <c r="CT5094" s="1"/>
      <c r="CU5094" s="1"/>
    </row>
    <row r="5095" spans="9:99" x14ac:dyDescent="0.2">
      <c r="I5095" s="1"/>
      <c r="L5095" s="1"/>
      <c r="O5095" s="1"/>
      <c r="R5095" s="1"/>
      <c r="U5095" s="1"/>
      <c r="X5095" s="1"/>
      <c r="AA5095" s="1"/>
      <c r="AD5095" s="1"/>
      <c r="AG5095" s="1"/>
      <c r="AK5095" s="1"/>
      <c r="AP5095" s="1"/>
      <c r="AS5095" s="1"/>
      <c r="AW5095" s="1"/>
      <c r="BB5095" s="1"/>
      <c r="BE5095" s="1"/>
      <c r="BH5095" s="1"/>
      <c r="BK5095" s="1"/>
      <c r="BN5095" s="1"/>
      <c r="BR5095" s="1"/>
      <c r="BW5095" s="1"/>
      <c r="BZ5095" s="1"/>
      <c r="CF5095" s="1"/>
      <c r="CN5095" s="1"/>
      <c r="CQ5095" s="1"/>
      <c r="CT5095" s="1"/>
      <c r="CU5095" s="1"/>
    </row>
    <row r="5096" spans="9:99" x14ac:dyDescent="0.2">
      <c r="I5096" s="1"/>
      <c r="L5096" s="1"/>
      <c r="O5096" s="1"/>
      <c r="R5096" s="1"/>
      <c r="U5096" s="1"/>
      <c r="X5096" s="1"/>
      <c r="AA5096" s="1"/>
      <c r="AD5096" s="1"/>
      <c r="AG5096" s="1"/>
      <c r="AK5096" s="1"/>
      <c r="AP5096" s="1"/>
      <c r="AS5096" s="1"/>
      <c r="AW5096" s="1"/>
      <c r="BB5096" s="1"/>
      <c r="BE5096" s="1"/>
      <c r="BH5096" s="1"/>
      <c r="BK5096" s="1"/>
      <c r="BN5096" s="1"/>
      <c r="BR5096" s="1"/>
      <c r="BW5096" s="1"/>
      <c r="BZ5096" s="1"/>
      <c r="CF5096" s="1"/>
      <c r="CN5096" s="1"/>
      <c r="CQ5096" s="1"/>
      <c r="CT5096" s="1"/>
      <c r="CU5096" s="1"/>
    </row>
    <row r="5097" spans="9:99" x14ac:dyDescent="0.2">
      <c r="I5097" s="1"/>
      <c r="L5097" s="1"/>
      <c r="O5097" s="1"/>
      <c r="R5097" s="1"/>
      <c r="U5097" s="1"/>
      <c r="X5097" s="1"/>
      <c r="AA5097" s="1"/>
      <c r="AD5097" s="1"/>
      <c r="AG5097" s="1"/>
      <c r="AK5097" s="1"/>
      <c r="AP5097" s="1"/>
      <c r="AS5097" s="1"/>
      <c r="AW5097" s="1"/>
      <c r="BB5097" s="1"/>
      <c r="BE5097" s="1"/>
      <c r="BH5097" s="1"/>
      <c r="BK5097" s="1"/>
      <c r="BN5097" s="1"/>
      <c r="BR5097" s="1"/>
      <c r="BW5097" s="1"/>
      <c r="BZ5097" s="1"/>
      <c r="CF5097" s="1"/>
      <c r="CN5097" s="1"/>
      <c r="CQ5097" s="1"/>
      <c r="CT5097" s="1"/>
      <c r="CU5097" s="1"/>
    </row>
    <row r="5098" spans="9:99" x14ac:dyDescent="0.2">
      <c r="I5098" s="1"/>
      <c r="L5098" s="1"/>
      <c r="O5098" s="1"/>
      <c r="R5098" s="1"/>
      <c r="U5098" s="1"/>
      <c r="X5098" s="1"/>
      <c r="AA5098" s="1"/>
      <c r="AD5098" s="1"/>
      <c r="AG5098" s="1"/>
      <c r="AK5098" s="1"/>
      <c r="AP5098" s="1"/>
      <c r="AS5098" s="1"/>
      <c r="AW5098" s="1"/>
      <c r="BB5098" s="1"/>
      <c r="BE5098" s="1"/>
      <c r="BH5098" s="1"/>
      <c r="BK5098" s="1"/>
      <c r="BN5098" s="1"/>
      <c r="BR5098" s="1"/>
      <c r="BW5098" s="1"/>
      <c r="BZ5098" s="1"/>
      <c r="CF5098" s="1"/>
      <c r="CN5098" s="1"/>
      <c r="CQ5098" s="1"/>
      <c r="CT5098" s="1"/>
      <c r="CU5098" s="1"/>
    </row>
    <row r="5099" spans="9:99" x14ac:dyDescent="0.2">
      <c r="I5099" s="1"/>
      <c r="L5099" s="1"/>
      <c r="O5099" s="1"/>
      <c r="R5099" s="1"/>
      <c r="U5099" s="1"/>
      <c r="X5099" s="1"/>
      <c r="AA5099" s="1"/>
      <c r="AD5099" s="1"/>
      <c r="AG5099" s="1"/>
      <c r="AK5099" s="1"/>
      <c r="AP5099" s="1"/>
      <c r="AS5099" s="1"/>
      <c r="AW5099" s="1"/>
      <c r="BB5099" s="1"/>
      <c r="BE5099" s="1"/>
      <c r="BH5099" s="1"/>
      <c r="BK5099" s="1"/>
      <c r="BN5099" s="1"/>
      <c r="BR5099" s="1"/>
      <c r="BW5099" s="1"/>
      <c r="BZ5099" s="1"/>
      <c r="CF5099" s="1"/>
      <c r="CN5099" s="1"/>
      <c r="CQ5099" s="1"/>
      <c r="CT5099" s="1"/>
      <c r="CU5099" s="1"/>
    </row>
    <row r="5100" spans="9:99" x14ac:dyDescent="0.2">
      <c r="I5100" s="1"/>
      <c r="L5100" s="1"/>
      <c r="O5100" s="1"/>
      <c r="R5100" s="1"/>
      <c r="U5100" s="1"/>
      <c r="X5100" s="1"/>
      <c r="AA5100" s="1"/>
      <c r="AD5100" s="1"/>
      <c r="AG5100" s="1"/>
      <c r="AK5100" s="1"/>
      <c r="AP5100" s="1"/>
      <c r="AS5100" s="1"/>
      <c r="AW5100" s="1"/>
      <c r="BB5100" s="1"/>
      <c r="BE5100" s="1"/>
      <c r="BH5100" s="1"/>
      <c r="BK5100" s="1"/>
      <c r="BN5100" s="1"/>
      <c r="BR5100" s="1"/>
      <c r="BW5100" s="1"/>
      <c r="BZ5100" s="1"/>
      <c r="CF5100" s="1"/>
      <c r="CN5100" s="1"/>
      <c r="CQ5100" s="1"/>
      <c r="CT5100" s="1"/>
      <c r="CU5100" s="1"/>
    </row>
    <row r="5101" spans="9:99" x14ac:dyDescent="0.2">
      <c r="I5101" s="1"/>
      <c r="L5101" s="1"/>
      <c r="O5101" s="1"/>
      <c r="R5101" s="1"/>
      <c r="U5101" s="1"/>
      <c r="X5101" s="1"/>
      <c r="AA5101" s="1"/>
      <c r="AD5101" s="1"/>
      <c r="AG5101" s="1"/>
      <c r="AK5101" s="1"/>
      <c r="AP5101" s="1"/>
      <c r="AS5101" s="1"/>
      <c r="AW5101" s="1"/>
      <c r="BB5101" s="1"/>
      <c r="BE5101" s="1"/>
      <c r="BH5101" s="1"/>
      <c r="BK5101" s="1"/>
      <c r="BN5101" s="1"/>
      <c r="BR5101" s="1"/>
      <c r="BW5101" s="1"/>
      <c r="BZ5101" s="1"/>
      <c r="CF5101" s="1"/>
      <c r="CN5101" s="1"/>
      <c r="CQ5101" s="1"/>
      <c r="CT5101" s="1"/>
      <c r="CU5101" s="1"/>
    </row>
    <row r="5102" spans="9:99" x14ac:dyDescent="0.2">
      <c r="I5102" s="1"/>
      <c r="L5102" s="1"/>
      <c r="O5102" s="1"/>
      <c r="R5102" s="1"/>
      <c r="U5102" s="1"/>
      <c r="X5102" s="1"/>
      <c r="AA5102" s="1"/>
      <c r="AD5102" s="1"/>
      <c r="AG5102" s="1"/>
      <c r="AK5102" s="1"/>
      <c r="AP5102" s="1"/>
      <c r="AS5102" s="1"/>
      <c r="AW5102" s="1"/>
      <c r="BB5102" s="1"/>
      <c r="BE5102" s="1"/>
      <c r="BH5102" s="1"/>
      <c r="BK5102" s="1"/>
      <c r="BN5102" s="1"/>
      <c r="BR5102" s="1"/>
      <c r="BW5102" s="1"/>
      <c r="BZ5102" s="1"/>
      <c r="CF5102" s="1"/>
      <c r="CN5102" s="1"/>
      <c r="CQ5102" s="1"/>
      <c r="CT5102" s="1"/>
      <c r="CU5102" s="1"/>
    </row>
    <row r="5103" spans="9:99" x14ac:dyDescent="0.2">
      <c r="I5103" s="1"/>
      <c r="L5103" s="1"/>
      <c r="O5103" s="1"/>
      <c r="R5103" s="1"/>
      <c r="U5103" s="1"/>
      <c r="X5103" s="1"/>
      <c r="AA5103" s="1"/>
      <c r="AD5103" s="1"/>
      <c r="AG5103" s="1"/>
      <c r="AK5103" s="1"/>
      <c r="AP5103" s="1"/>
      <c r="AS5103" s="1"/>
      <c r="AW5103" s="1"/>
      <c r="BB5103" s="1"/>
      <c r="BE5103" s="1"/>
      <c r="BH5103" s="1"/>
      <c r="BK5103" s="1"/>
      <c r="BN5103" s="1"/>
      <c r="BR5103" s="1"/>
      <c r="BW5103" s="1"/>
      <c r="BZ5103" s="1"/>
      <c r="CF5103" s="1"/>
      <c r="CN5103" s="1"/>
      <c r="CQ5103" s="1"/>
      <c r="CT5103" s="1"/>
      <c r="CU5103" s="1"/>
    </row>
    <row r="5104" spans="9:99" x14ac:dyDescent="0.2">
      <c r="I5104" s="1"/>
      <c r="L5104" s="1"/>
      <c r="O5104" s="1"/>
      <c r="R5104" s="1"/>
      <c r="U5104" s="1"/>
      <c r="X5104" s="1"/>
      <c r="AA5104" s="1"/>
      <c r="AD5104" s="1"/>
      <c r="AG5104" s="1"/>
      <c r="AK5104" s="1"/>
      <c r="AP5104" s="1"/>
      <c r="AS5104" s="1"/>
      <c r="AW5104" s="1"/>
      <c r="BB5104" s="1"/>
      <c r="BE5104" s="1"/>
      <c r="BH5104" s="1"/>
      <c r="BK5104" s="1"/>
      <c r="BN5104" s="1"/>
      <c r="BR5104" s="1"/>
      <c r="BW5104" s="1"/>
      <c r="BZ5104" s="1"/>
      <c r="CF5104" s="1"/>
      <c r="CN5104" s="1"/>
      <c r="CQ5104" s="1"/>
      <c r="CT5104" s="1"/>
      <c r="CU5104" s="1"/>
    </row>
    <row r="5105" spans="9:99" x14ac:dyDescent="0.2">
      <c r="I5105" s="1"/>
      <c r="L5105" s="1"/>
      <c r="O5105" s="1"/>
      <c r="R5105" s="1"/>
      <c r="U5105" s="1"/>
      <c r="X5105" s="1"/>
      <c r="AA5105" s="1"/>
      <c r="AD5105" s="1"/>
      <c r="AG5105" s="1"/>
      <c r="AK5105" s="1"/>
      <c r="AP5105" s="1"/>
      <c r="AS5105" s="1"/>
      <c r="AW5105" s="1"/>
      <c r="BB5105" s="1"/>
      <c r="BE5105" s="1"/>
      <c r="BH5105" s="1"/>
      <c r="BK5105" s="1"/>
      <c r="BN5105" s="1"/>
      <c r="BR5105" s="1"/>
      <c r="BW5105" s="1"/>
      <c r="BZ5105" s="1"/>
      <c r="CF5105" s="1"/>
      <c r="CN5105" s="1"/>
      <c r="CQ5105" s="1"/>
      <c r="CT5105" s="1"/>
      <c r="CU5105" s="1"/>
    </row>
    <row r="5106" spans="9:99" x14ac:dyDescent="0.2">
      <c r="I5106" s="1"/>
      <c r="L5106" s="1"/>
      <c r="O5106" s="1"/>
      <c r="R5106" s="1"/>
      <c r="U5106" s="1"/>
      <c r="X5106" s="1"/>
      <c r="AA5106" s="1"/>
      <c r="AD5106" s="1"/>
      <c r="AG5106" s="1"/>
      <c r="AK5106" s="1"/>
      <c r="AP5106" s="1"/>
      <c r="AS5106" s="1"/>
      <c r="AW5106" s="1"/>
      <c r="BB5106" s="1"/>
      <c r="BE5106" s="1"/>
      <c r="BH5106" s="1"/>
      <c r="BK5106" s="1"/>
      <c r="BN5106" s="1"/>
      <c r="BR5106" s="1"/>
      <c r="BW5106" s="1"/>
      <c r="BZ5106" s="1"/>
      <c r="CF5106" s="1"/>
      <c r="CN5106" s="1"/>
      <c r="CQ5106" s="1"/>
      <c r="CT5106" s="1"/>
      <c r="CU5106" s="1"/>
    </row>
    <row r="5107" spans="9:99" x14ac:dyDescent="0.2">
      <c r="I5107" s="1"/>
      <c r="L5107" s="1"/>
      <c r="O5107" s="1"/>
      <c r="R5107" s="1"/>
      <c r="U5107" s="1"/>
      <c r="X5107" s="1"/>
      <c r="AA5107" s="1"/>
      <c r="AD5107" s="1"/>
      <c r="AG5107" s="1"/>
      <c r="AK5107" s="1"/>
      <c r="AP5107" s="1"/>
      <c r="AS5107" s="1"/>
      <c r="AW5107" s="1"/>
      <c r="BB5107" s="1"/>
      <c r="BE5107" s="1"/>
      <c r="BH5107" s="1"/>
      <c r="BK5107" s="1"/>
      <c r="BN5107" s="1"/>
      <c r="BR5107" s="1"/>
      <c r="BW5107" s="1"/>
      <c r="BZ5107" s="1"/>
      <c r="CF5107" s="1"/>
      <c r="CN5107" s="1"/>
      <c r="CQ5107" s="1"/>
      <c r="CT5107" s="1"/>
      <c r="CU5107" s="1"/>
    </row>
    <row r="5108" spans="9:99" x14ac:dyDescent="0.2">
      <c r="I5108" s="1"/>
      <c r="L5108" s="1"/>
      <c r="O5108" s="1"/>
      <c r="R5108" s="1"/>
      <c r="U5108" s="1"/>
      <c r="X5108" s="1"/>
      <c r="AA5108" s="1"/>
      <c r="AD5108" s="1"/>
      <c r="AG5108" s="1"/>
      <c r="AK5108" s="1"/>
      <c r="AP5108" s="1"/>
      <c r="AS5108" s="1"/>
      <c r="AW5108" s="1"/>
      <c r="BB5108" s="1"/>
      <c r="BE5108" s="1"/>
      <c r="BH5108" s="1"/>
      <c r="BK5108" s="1"/>
      <c r="BN5108" s="1"/>
      <c r="BR5108" s="1"/>
      <c r="BW5108" s="1"/>
      <c r="BZ5108" s="1"/>
      <c r="CF5108" s="1"/>
      <c r="CN5108" s="1"/>
      <c r="CQ5108" s="1"/>
      <c r="CT5108" s="1"/>
      <c r="CU5108" s="1"/>
    </row>
    <row r="5109" spans="9:99" x14ac:dyDescent="0.2">
      <c r="I5109" s="1"/>
      <c r="L5109" s="1"/>
      <c r="O5109" s="1"/>
      <c r="R5109" s="1"/>
      <c r="U5109" s="1"/>
      <c r="X5109" s="1"/>
      <c r="AA5109" s="1"/>
      <c r="AD5109" s="1"/>
      <c r="AG5109" s="1"/>
      <c r="AK5109" s="1"/>
      <c r="AP5109" s="1"/>
      <c r="AS5109" s="1"/>
      <c r="AW5109" s="1"/>
      <c r="BB5109" s="1"/>
      <c r="BE5109" s="1"/>
      <c r="BH5109" s="1"/>
      <c r="BK5109" s="1"/>
      <c r="BN5109" s="1"/>
      <c r="BR5109" s="1"/>
      <c r="BW5109" s="1"/>
      <c r="BZ5109" s="1"/>
      <c r="CF5109" s="1"/>
      <c r="CN5109" s="1"/>
      <c r="CQ5109" s="1"/>
      <c r="CT5109" s="1"/>
      <c r="CU5109" s="1"/>
    </row>
    <row r="5110" spans="9:99" x14ac:dyDescent="0.2">
      <c r="I5110" s="1"/>
      <c r="L5110" s="1"/>
      <c r="O5110" s="1"/>
      <c r="R5110" s="1"/>
      <c r="U5110" s="1"/>
      <c r="X5110" s="1"/>
      <c r="AA5110" s="1"/>
      <c r="AD5110" s="1"/>
      <c r="AG5110" s="1"/>
      <c r="AK5110" s="1"/>
      <c r="AP5110" s="1"/>
      <c r="AS5110" s="1"/>
      <c r="AW5110" s="1"/>
      <c r="BB5110" s="1"/>
      <c r="BE5110" s="1"/>
      <c r="BH5110" s="1"/>
      <c r="BK5110" s="1"/>
      <c r="BN5110" s="1"/>
      <c r="BR5110" s="1"/>
      <c r="BW5110" s="1"/>
      <c r="BZ5110" s="1"/>
      <c r="CF5110" s="1"/>
      <c r="CN5110" s="1"/>
      <c r="CQ5110" s="1"/>
      <c r="CT5110" s="1"/>
      <c r="CU5110" s="1"/>
    </row>
    <row r="5111" spans="9:99" x14ac:dyDescent="0.2">
      <c r="I5111" s="1"/>
      <c r="L5111" s="1"/>
      <c r="O5111" s="1"/>
      <c r="R5111" s="1"/>
      <c r="U5111" s="1"/>
      <c r="X5111" s="1"/>
      <c r="AA5111" s="1"/>
      <c r="AD5111" s="1"/>
      <c r="AG5111" s="1"/>
      <c r="AK5111" s="1"/>
      <c r="AP5111" s="1"/>
      <c r="AS5111" s="1"/>
      <c r="AW5111" s="1"/>
      <c r="BB5111" s="1"/>
      <c r="BE5111" s="1"/>
      <c r="BH5111" s="1"/>
      <c r="BK5111" s="1"/>
      <c r="BN5111" s="1"/>
      <c r="BR5111" s="1"/>
      <c r="BW5111" s="1"/>
      <c r="BZ5111" s="1"/>
      <c r="CF5111" s="1"/>
      <c r="CN5111" s="1"/>
      <c r="CQ5111" s="1"/>
      <c r="CT5111" s="1"/>
      <c r="CU5111" s="1"/>
    </row>
    <row r="5112" spans="9:99" x14ac:dyDescent="0.2">
      <c r="I5112" s="1"/>
      <c r="L5112" s="1"/>
      <c r="O5112" s="1"/>
      <c r="R5112" s="1"/>
      <c r="U5112" s="1"/>
      <c r="X5112" s="1"/>
      <c r="AA5112" s="1"/>
      <c r="AD5112" s="1"/>
      <c r="AG5112" s="1"/>
      <c r="AK5112" s="1"/>
      <c r="AP5112" s="1"/>
      <c r="AS5112" s="1"/>
      <c r="AW5112" s="1"/>
      <c r="BB5112" s="1"/>
      <c r="BE5112" s="1"/>
      <c r="BH5112" s="1"/>
      <c r="BK5112" s="1"/>
      <c r="BN5112" s="1"/>
      <c r="BR5112" s="1"/>
      <c r="BW5112" s="1"/>
      <c r="BZ5112" s="1"/>
      <c r="CF5112" s="1"/>
      <c r="CN5112" s="1"/>
      <c r="CQ5112" s="1"/>
      <c r="CT5112" s="1"/>
      <c r="CU5112" s="1"/>
    </row>
    <row r="5113" spans="9:99" x14ac:dyDescent="0.2">
      <c r="I5113" s="1"/>
      <c r="L5113" s="1"/>
      <c r="O5113" s="1"/>
      <c r="R5113" s="1"/>
      <c r="U5113" s="1"/>
      <c r="X5113" s="1"/>
      <c r="AA5113" s="1"/>
      <c r="AD5113" s="1"/>
      <c r="AG5113" s="1"/>
      <c r="AK5113" s="1"/>
      <c r="AP5113" s="1"/>
      <c r="AS5113" s="1"/>
      <c r="AW5113" s="1"/>
      <c r="BB5113" s="1"/>
      <c r="BE5113" s="1"/>
      <c r="BH5113" s="1"/>
      <c r="BK5113" s="1"/>
      <c r="BN5113" s="1"/>
      <c r="BR5113" s="1"/>
      <c r="BW5113" s="1"/>
      <c r="BZ5113" s="1"/>
      <c r="CF5113" s="1"/>
      <c r="CN5113" s="1"/>
      <c r="CQ5113" s="1"/>
      <c r="CT5113" s="1"/>
      <c r="CU5113" s="1"/>
    </row>
    <row r="5114" spans="9:99" x14ac:dyDescent="0.2">
      <c r="I5114" s="1"/>
      <c r="L5114" s="1"/>
      <c r="O5114" s="1"/>
      <c r="R5114" s="1"/>
      <c r="U5114" s="1"/>
      <c r="X5114" s="1"/>
      <c r="AA5114" s="1"/>
      <c r="AD5114" s="1"/>
      <c r="AG5114" s="1"/>
      <c r="AK5114" s="1"/>
      <c r="AP5114" s="1"/>
      <c r="AS5114" s="1"/>
      <c r="AW5114" s="1"/>
      <c r="BB5114" s="1"/>
      <c r="BE5114" s="1"/>
      <c r="BH5114" s="1"/>
      <c r="BK5114" s="1"/>
      <c r="BN5114" s="1"/>
      <c r="BR5114" s="1"/>
      <c r="BW5114" s="1"/>
      <c r="BZ5114" s="1"/>
      <c r="CF5114" s="1"/>
      <c r="CN5114" s="1"/>
      <c r="CQ5114" s="1"/>
      <c r="CT5114" s="1"/>
      <c r="CU5114" s="1"/>
    </row>
    <row r="5115" spans="9:99" x14ac:dyDescent="0.2">
      <c r="I5115" s="1"/>
      <c r="L5115" s="1"/>
      <c r="O5115" s="1"/>
      <c r="R5115" s="1"/>
      <c r="U5115" s="1"/>
      <c r="X5115" s="1"/>
      <c r="AA5115" s="1"/>
      <c r="AD5115" s="1"/>
      <c r="AG5115" s="1"/>
      <c r="AK5115" s="1"/>
      <c r="AP5115" s="1"/>
      <c r="AS5115" s="1"/>
      <c r="AW5115" s="1"/>
      <c r="BB5115" s="1"/>
      <c r="BE5115" s="1"/>
      <c r="BH5115" s="1"/>
      <c r="BK5115" s="1"/>
      <c r="BN5115" s="1"/>
      <c r="BR5115" s="1"/>
      <c r="BW5115" s="1"/>
      <c r="BZ5115" s="1"/>
      <c r="CF5115" s="1"/>
      <c r="CN5115" s="1"/>
      <c r="CQ5115" s="1"/>
      <c r="CT5115" s="1"/>
      <c r="CU5115" s="1"/>
    </row>
    <row r="5116" spans="9:99" x14ac:dyDescent="0.2">
      <c r="I5116" s="1"/>
      <c r="L5116" s="1"/>
      <c r="O5116" s="1"/>
      <c r="R5116" s="1"/>
      <c r="U5116" s="1"/>
      <c r="X5116" s="1"/>
      <c r="AA5116" s="1"/>
      <c r="AD5116" s="1"/>
      <c r="AG5116" s="1"/>
      <c r="AK5116" s="1"/>
      <c r="AP5116" s="1"/>
      <c r="AS5116" s="1"/>
      <c r="AW5116" s="1"/>
      <c r="BB5116" s="1"/>
      <c r="BE5116" s="1"/>
      <c r="BH5116" s="1"/>
      <c r="BK5116" s="1"/>
      <c r="BN5116" s="1"/>
      <c r="BR5116" s="1"/>
      <c r="BW5116" s="1"/>
      <c r="BZ5116" s="1"/>
      <c r="CF5116" s="1"/>
      <c r="CN5116" s="1"/>
      <c r="CQ5116" s="1"/>
      <c r="CT5116" s="1"/>
      <c r="CU5116" s="1"/>
    </row>
    <row r="5117" spans="9:99" x14ac:dyDescent="0.2">
      <c r="I5117" s="1"/>
      <c r="L5117" s="1"/>
      <c r="O5117" s="1"/>
      <c r="R5117" s="1"/>
      <c r="U5117" s="1"/>
      <c r="X5117" s="1"/>
      <c r="AA5117" s="1"/>
      <c r="AD5117" s="1"/>
      <c r="AG5117" s="1"/>
      <c r="AK5117" s="1"/>
      <c r="AP5117" s="1"/>
      <c r="AS5117" s="1"/>
      <c r="AW5117" s="1"/>
      <c r="BB5117" s="1"/>
      <c r="BE5117" s="1"/>
      <c r="BH5117" s="1"/>
      <c r="BK5117" s="1"/>
      <c r="BN5117" s="1"/>
      <c r="BR5117" s="1"/>
      <c r="BW5117" s="1"/>
      <c r="BZ5117" s="1"/>
      <c r="CF5117" s="1"/>
      <c r="CN5117" s="1"/>
      <c r="CQ5117" s="1"/>
      <c r="CT5117" s="1"/>
      <c r="CU5117" s="1"/>
    </row>
    <row r="5118" spans="9:99" x14ac:dyDescent="0.2">
      <c r="I5118" s="1"/>
      <c r="L5118" s="1"/>
      <c r="O5118" s="1"/>
      <c r="R5118" s="1"/>
      <c r="U5118" s="1"/>
      <c r="X5118" s="1"/>
      <c r="AA5118" s="1"/>
      <c r="AD5118" s="1"/>
      <c r="AG5118" s="1"/>
      <c r="AK5118" s="1"/>
      <c r="AP5118" s="1"/>
      <c r="AS5118" s="1"/>
      <c r="AW5118" s="1"/>
      <c r="BB5118" s="1"/>
      <c r="BE5118" s="1"/>
      <c r="BH5118" s="1"/>
      <c r="BK5118" s="1"/>
      <c r="BN5118" s="1"/>
      <c r="BR5118" s="1"/>
      <c r="BW5118" s="1"/>
      <c r="BZ5118" s="1"/>
      <c r="CF5118" s="1"/>
      <c r="CN5118" s="1"/>
      <c r="CQ5118" s="1"/>
      <c r="CT5118" s="1"/>
      <c r="CU5118" s="1"/>
    </row>
    <row r="5119" spans="9:99" x14ac:dyDescent="0.2">
      <c r="I5119" s="1"/>
      <c r="L5119" s="1"/>
      <c r="O5119" s="1"/>
      <c r="R5119" s="1"/>
      <c r="U5119" s="1"/>
      <c r="X5119" s="1"/>
      <c r="AA5119" s="1"/>
      <c r="AD5119" s="1"/>
      <c r="AG5119" s="1"/>
      <c r="AK5119" s="1"/>
      <c r="AP5119" s="1"/>
      <c r="AS5119" s="1"/>
      <c r="AW5119" s="1"/>
      <c r="BB5119" s="1"/>
      <c r="BE5119" s="1"/>
      <c r="BH5119" s="1"/>
      <c r="BK5119" s="1"/>
      <c r="BN5119" s="1"/>
      <c r="BR5119" s="1"/>
      <c r="BW5119" s="1"/>
      <c r="BZ5119" s="1"/>
      <c r="CF5119" s="1"/>
      <c r="CN5119" s="1"/>
      <c r="CQ5119" s="1"/>
      <c r="CT5119" s="1"/>
      <c r="CU5119" s="1"/>
    </row>
    <row r="5120" spans="9:99" x14ac:dyDescent="0.2">
      <c r="I5120" s="1"/>
      <c r="L5120" s="1"/>
      <c r="O5120" s="1"/>
      <c r="R5120" s="1"/>
      <c r="U5120" s="1"/>
      <c r="X5120" s="1"/>
      <c r="AA5120" s="1"/>
      <c r="AD5120" s="1"/>
      <c r="AG5120" s="1"/>
      <c r="AK5120" s="1"/>
      <c r="AP5120" s="1"/>
      <c r="AS5120" s="1"/>
      <c r="AW5120" s="1"/>
      <c r="BB5120" s="1"/>
      <c r="BE5120" s="1"/>
      <c r="BH5120" s="1"/>
      <c r="BK5120" s="1"/>
      <c r="BN5120" s="1"/>
      <c r="BR5120" s="1"/>
      <c r="BW5120" s="1"/>
      <c r="BZ5120" s="1"/>
      <c r="CF5120" s="1"/>
      <c r="CN5120" s="1"/>
      <c r="CQ5120" s="1"/>
      <c r="CT5120" s="1"/>
      <c r="CU5120" s="1"/>
    </row>
    <row r="5121" spans="9:99" x14ac:dyDescent="0.2">
      <c r="I5121" s="1"/>
      <c r="L5121" s="1"/>
      <c r="O5121" s="1"/>
      <c r="R5121" s="1"/>
      <c r="U5121" s="1"/>
      <c r="X5121" s="1"/>
      <c r="AA5121" s="1"/>
      <c r="AD5121" s="1"/>
      <c r="AG5121" s="1"/>
      <c r="AK5121" s="1"/>
      <c r="AP5121" s="1"/>
      <c r="AS5121" s="1"/>
      <c r="AW5121" s="1"/>
      <c r="BB5121" s="1"/>
      <c r="BE5121" s="1"/>
      <c r="BH5121" s="1"/>
      <c r="BK5121" s="1"/>
      <c r="BN5121" s="1"/>
      <c r="BR5121" s="1"/>
      <c r="BW5121" s="1"/>
      <c r="BZ5121" s="1"/>
      <c r="CF5121" s="1"/>
      <c r="CN5121" s="1"/>
      <c r="CQ5121" s="1"/>
      <c r="CT5121" s="1"/>
      <c r="CU5121" s="1"/>
    </row>
    <row r="5122" spans="9:99" x14ac:dyDescent="0.2">
      <c r="I5122" s="1"/>
      <c r="L5122" s="1"/>
      <c r="O5122" s="1"/>
      <c r="R5122" s="1"/>
      <c r="U5122" s="1"/>
      <c r="X5122" s="1"/>
      <c r="AA5122" s="1"/>
      <c r="AD5122" s="1"/>
      <c r="AG5122" s="1"/>
      <c r="AK5122" s="1"/>
      <c r="AP5122" s="1"/>
      <c r="AS5122" s="1"/>
      <c r="AW5122" s="1"/>
      <c r="BB5122" s="1"/>
      <c r="BE5122" s="1"/>
      <c r="BH5122" s="1"/>
      <c r="BK5122" s="1"/>
      <c r="BN5122" s="1"/>
      <c r="BR5122" s="1"/>
      <c r="BW5122" s="1"/>
      <c r="BZ5122" s="1"/>
      <c r="CF5122" s="1"/>
      <c r="CN5122" s="1"/>
      <c r="CQ5122" s="1"/>
      <c r="CT5122" s="1"/>
      <c r="CU5122" s="1"/>
    </row>
    <row r="5123" spans="9:99" x14ac:dyDescent="0.2">
      <c r="I5123" s="1"/>
      <c r="L5123" s="1"/>
      <c r="O5123" s="1"/>
      <c r="R5123" s="1"/>
      <c r="U5123" s="1"/>
      <c r="X5123" s="1"/>
      <c r="AA5123" s="1"/>
      <c r="AD5123" s="1"/>
      <c r="AG5123" s="1"/>
      <c r="AK5123" s="1"/>
      <c r="AP5123" s="1"/>
      <c r="AS5123" s="1"/>
      <c r="AW5123" s="1"/>
      <c r="BB5123" s="1"/>
      <c r="BE5123" s="1"/>
      <c r="BH5123" s="1"/>
      <c r="BK5123" s="1"/>
      <c r="BN5123" s="1"/>
      <c r="BR5123" s="1"/>
      <c r="BW5123" s="1"/>
      <c r="BZ5123" s="1"/>
      <c r="CF5123" s="1"/>
      <c r="CN5123" s="1"/>
      <c r="CQ5123" s="1"/>
      <c r="CT5123" s="1"/>
      <c r="CU5123" s="1"/>
    </row>
    <row r="5124" spans="9:99" x14ac:dyDescent="0.2">
      <c r="I5124" s="1"/>
      <c r="L5124" s="1"/>
      <c r="O5124" s="1"/>
      <c r="R5124" s="1"/>
      <c r="U5124" s="1"/>
      <c r="X5124" s="1"/>
      <c r="AA5124" s="1"/>
      <c r="AD5124" s="1"/>
      <c r="AG5124" s="1"/>
      <c r="AK5124" s="1"/>
      <c r="AP5124" s="1"/>
      <c r="AS5124" s="1"/>
      <c r="AW5124" s="1"/>
      <c r="BB5124" s="1"/>
      <c r="BE5124" s="1"/>
      <c r="BH5124" s="1"/>
      <c r="BK5124" s="1"/>
      <c r="BN5124" s="1"/>
      <c r="BR5124" s="1"/>
      <c r="BW5124" s="1"/>
      <c r="BZ5124" s="1"/>
      <c r="CF5124" s="1"/>
      <c r="CN5124" s="1"/>
      <c r="CQ5124" s="1"/>
      <c r="CT5124" s="1"/>
      <c r="CU5124" s="1"/>
    </row>
    <row r="5125" spans="9:99" x14ac:dyDescent="0.2">
      <c r="I5125" s="1"/>
      <c r="L5125" s="1"/>
      <c r="O5125" s="1"/>
      <c r="R5125" s="1"/>
      <c r="U5125" s="1"/>
      <c r="X5125" s="1"/>
      <c r="AA5125" s="1"/>
      <c r="AD5125" s="1"/>
      <c r="AG5125" s="1"/>
      <c r="AK5125" s="1"/>
      <c r="AP5125" s="1"/>
      <c r="AS5125" s="1"/>
      <c r="AW5125" s="1"/>
      <c r="BB5125" s="1"/>
      <c r="BE5125" s="1"/>
      <c r="BH5125" s="1"/>
      <c r="BK5125" s="1"/>
      <c r="BN5125" s="1"/>
      <c r="BR5125" s="1"/>
      <c r="BW5125" s="1"/>
      <c r="BZ5125" s="1"/>
      <c r="CF5125" s="1"/>
      <c r="CN5125" s="1"/>
      <c r="CQ5125" s="1"/>
      <c r="CT5125" s="1"/>
      <c r="CU5125" s="1"/>
    </row>
    <row r="5126" spans="9:99" x14ac:dyDescent="0.2">
      <c r="I5126" s="1"/>
      <c r="L5126" s="1"/>
      <c r="O5126" s="1"/>
      <c r="R5126" s="1"/>
      <c r="U5126" s="1"/>
      <c r="X5126" s="1"/>
      <c r="AA5126" s="1"/>
      <c r="AD5126" s="1"/>
      <c r="AG5126" s="1"/>
      <c r="AK5126" s="1"/>
      <c r="AP5126" s="1"/>
      <c r="AS5126" s="1"/>
      <c r="AW5126" s="1"/>
      <c r="BB5126" s="1"/>
      <c r="BE5126" s="1"/>
      <c r="BH5126" s="1"/>
      <c r="BK5126" s="1"/>
      <c r="BN5126" s="1"/>
      <c r="BR5126" s="1"/>
      <c r="BW5126" s="1"/>
      <c r="BZ5126" s="1"/>
      <c r="CF5126" s="1"/>
      <c r="CN5126" s="1"/>
      <c r="CQ5126" s="1"/>
      <c r="CT5126" s="1"/>
      <c r="CU5126" s="1"/>
    </row>
    <row r="5127" spans="9:99" x14ac:dyDescent="0.2">
      <c r="I5127" s="1"/>
      <c r="L5127" s="1"/>
      <c r="O5127" s="1"/>
      <c r="R5127" s="1"/>
      <c r="U5127" s="1"/>
      <c r="X5127" s="1"/>
      <c r="AA5127" s="1"/>
      <c r="AD5127" s="1"/>
      <c r="AG5127" s="1"/>
      <c r="AK5127" s="1"/>
      <c r="AP5127" s="1"/>
      <c r="AS5127" s="1"/>
      <c r="AW5127" s="1"/>
      <c r="BB5127" s="1"/>
      <c r="BE5127" s="1"/>
      <c r="BH5127" s="1"/>
      <c r="BK5127" s="1"/>
      <c r="BN5127" s="1"/>
      <c r="BR5127" s="1"/>
      <c r="BW5127" s="1"/>
      <c r="BZ5127" s="1"/>
      <c r="CF5127" s="1"/>
      <c r="CN5127" s="1"/>
      <c r="CQ5127" s="1"/>
      <c r="CT5127" s="1"/>
      <c r="CU5127" s="1"/>
    </row>
    <row r="5128" spans="9:99" x14ac:dyDescent="0.2">
      <c r="I5128" s="1"/>
      <c r="L5128" s="1"/>
      <c r="O5128" s="1"/>
      <c r="R5128" s="1"/>
      <c r="U5128" s="1"/>
      <c r="X5128" s="1"/>
      <c r="AA5128" s="1"/>
      <c r="AD5128" s="1"/>
      <c r="AG5128" s="1"/>
      <c r="AK5128" s="1"/>
      <c r="AP5128" s="1"/>
      <c r="AS5128" s="1"/>
      <c r="AW5128" s="1"/>
      <c r="BB5128" s="1"/>
      <c r="BE5128" s="1"/>
      <c r="BH5128" s="1"/>
      <c r="BK5128" s="1"/>
      <c r="BN5128" s="1"/>
      <c r="BR5128" s="1"/>
      <c r="BW5128" s="1"/>
      <c r="BZ5128" s="1"/>
      <c r="CF5128" s="1"/>
      <c r="CN5128" s="1"/>
      <c r="CQ5128" s="1"/>
      <c r="CT5128" s="1"/>
      <c r="CU5128" s="1"/>
    </row>
    <row r="5129" spans="9:99" x14ac:dyDescent="0.2">
      <c r="I5129" s="1"/>
      <c r="L5129" s="1"/>
      <c r="O5129" s="1"/>
      <c r="R5129" s="1"/>
      <c r="U5129" s="1"/>
      <c r="X5129" s="1"/>
      <c r="AA5129" s="1"/>
      <c r="AD5129" s="1"/>
      <c r="AG5129" s="1"/>
      <c r="AK5129" s="1"/>
      <c r="AP5129" s="1"/>
      <c r="AS5129" s="1"/>
      <c r="AW5129" s="1"/>
      <c r="BB5129" s="1"/>
      <c r="BE5129" s="1"/>
      <c r="BH5129" s="1"/>
      <c r="BK5129" s="1"/>
      <c r="BN5129" s="1"/>
      <c r="BR5129" s="1"/>
      <c r="BW5129" s="1"/>
      <c r="BZ5129" s="1"/>
      <c r="CF5129" s="1"/>
      <c r="CN5129" s="1"/>
      <c r="CQ5129" s="1"/>
      <c r="CT5129" s="1"/>
      <c r="CU5129" s="1"/>
    </row>
    <row r="5130" spans="9:99" x14ac:dyDescent="0.2">
      <c r="I5130" s="1"/>
      <c r="L5130" s="1"/>
      <c r="O5130" s="1"/>
      <c r="R5130" s="1"/>
      <c r="U5130" s="1"/>
      <c r="X5130" s="1"/>
      <c r="AA5130" s="1"/>
      <c r="AD5130" s="1"/>
      <c r="AG5130" s="1"/>
      <c r="AK5130" s="1"/>
      <c r="AP5130" s="1"/>
      <c r="AS5130" s="1"/>
      <c r="AW5130" s="1"/>
      <c r="BB5130" s="1"/>
      <c r="BE5130" s="1"/>
      <c r="BH5130" s="1"/>
      <c r="BK5130" s="1"/>
      <c r="BN5130" s="1"/>
      <c r="BR5130" s="1"/>
      <c r="BW5130" s="1"/>
      <c r="BZ5130" s="1"/>
      <c r="CF5130" s="1"/>
      <c r="CN5130" s="1"/>
      <c r="CQ5130" s="1"/>
      <c r="CT5130" s="1"/>
      <c r="CU5130" s="1"/>
    </row>
    <row r="5131" spans="9:99" x14ac:dyDescent="0.2">
      <c r="I5131" s="1"/>
      <c r="L5131" s="1"/>
      <c r="O5131" s="1"/>
      <c r="R5131" s="1"/>
      <c r="U5131" s="1"/>
      <c r="X5131" s="1"/>
      <c r="AA5131" s="1"/>
      <c r="AD5131" s="1"/>
      <c r="AG5131" s="1"/>
      <c r="AK5131" s="1"/>
      <c r="AP5131" s="1"/>
      <c r="AS5131" s="1"/>
      <c r="AW5131" s="1"/>
      <c r="BB5131" s="1"/>
      <c r="BE5131" s="1"/>
      <c r="BH5131" s="1"/>
      <c r="BK5131" s="1"/>
      <c r="BN5131" s="1"/>
      <c r="BR5131" s="1"/>
      <c r="BW5131" s="1"/>
      <c r="BZ5131" s="1"/>
      <c r="CF5131" s="1"/>
      <c r="CN5131" s="1"/>
      <c r="CQ5131" s="1"/>
      <c r="CT5131" s="1"/>
      <c r="CU5131" s="1"/>
    </row>
    <row r="5132" spans="9:99" x14ac:dyDescent="0.2">
      <c r="I5132" s="1"/>
      <c r="L5132" s="1"/>
      <c r="O5132" s="1"/>
      <c r="R5132" s="1"/>
      <c r="U5132" s="1"/>
      <c r="X5132" s="1"/>
      <c r="AA5132" s="1"/>
      <c r="AD5132" s="1"/>
      <c r="AG5132" s="1"/>
      <c r="AK5132" s="1"/>
      <c r="AP5132" s="1"/>
      <c r="AS5132" s="1"/>
      <c r="AW5132" s="1"/>
      <c r="BB5132" s="1"/>
      <c r="BE5132" s="1"/>
      <c r="BH5132" s="1"/>
      <c r="BK5132" s="1"/>
      <c r="BN5132" s="1"/>
      <c r="BR5132" s="1"/>
      <c r="BW5132" s="1"/>
      <c r="BZ5132" s="1"/>
      <c r="CF5132" s="1"/>
      <c r="CN5132" s="1"/>
      <c r="CQ5132" s="1"/>
      <c r="CT5132" s="1"/>
      <c r="CU5132" s="1"/>
    </row>
    <row r="5133" spans="9:99" x14ac:dyDescent="0.2">
      <c r="I5133" s="1"/>
      <c r="L5133" s="1"/>
      <c r="O5133" s="1"/>
      <c r="R5133" s="1"/>
      <c r="U5133" s="1"/>
      <c r="X5133" s="1"/>
      <c r="AA5133" s="1"/>
      <c r="AD5133" s="1"/>
      <c r="AG5133" s="1"/>
      <c r="AK5133" s="1"/>
      <c r="AP5133" s="1"/>
      <c r="AS5133" s="1"/>
      <c r="AW5133" s="1"/>
      <c r="BB5133" s="1"/>
      <c r="BE5133" s="1"/>
      <c r="BH5133" s="1"/>
      <c r="BK5133" s="1"/>
      <c r="BN5133" s="1"/>
      <c r="BR5133" s="1"/>
      <c r="BW5133" s="1"/>
      <c r="BZ5133" s="1"/>
      <c r="CF5133" s="1"/>
      <c r="CN5133" s="1"/>
      <c r="CQ5133" s="1"/>
      <c r="CT5133" s="1"/>
      <c r="CU5133" s="1"/>
    </row>
    <row r="5134" spans="9:99" x14ac:dyDescent="0.2">
      <c r="I5134" s="1"/>
      <c r="L5134" s="1"/>
      <c r="O5134" s="1"/>
      <c r="R5134" s="1"/>
      <c r="U5134" s="1"/>
      <c r="X5134" s="1"/>
      <c r="AA5134" s="1"/>
      <c r="AD5134" s="1"/>
      <c r="AG5134" s="1"/>
      <c r="AK5134" s="1"/>
      <c r="AP5134" s="1"/>
      <c r="AS5134" s="1"/>
      <c r="AW5134" s="1"/>
      <c r="BB5134" s="1"/>
      <c r="BE5134" s="1"/>
      <c r="BH5134" s="1"/>
      <c r="BK5134" s="1"/>
      <c r="BN5134" s="1"/>
      <c r="BR5134" s="1"/>
      <c r="BW5134" s="1"/>
      <c r="BZ5134" s="1"/>
      <c r="CF5134" s="1"/>
      <c r="CN5134" s="1"/>
      <c r="CQ5134" s="1"/>
      <c r="CT5134" s="1"/>
      <c r="CU5134" s="1"/>
    </row>
    <row r="5135" spans="9:99" x14ac:dyDescent="0.2">
      <c r="I5135" s="1"/>
      <c r="L5135" s="1"/>
      <c r="O5135" s="1"/>
      <c r="R5135" s="1"/>
      <c r="U5135" s="1"/>
      <c r="X5135" s="1"/>
      <c r="AA5135" s="1"/>
      <c r="AD5135" s="1"/>
      <c r="AG5135" s="1"/>
      <c r="AK5135" s="1"/>
      <c r="AP5135" s="1"/>
      <c r="AS5135" s="1"/>
      <c r="AW5135" s="1"/>
      <c r="BB5135" s="1"/>
      <c r="BE5135" s="1"/>
      <c r="BH5135" s="1"/>
      <c r="BK5135" s="1"/>
      <c r="BN5135" s="1"/>
      <c r="BR5135" s="1"/>
      <c r="BW5135" s="1"/>
      <c r="BZ5135" s="1"/>
      <c r="CF5135" s="1"/>
      <c r="CN5135" s="1"/>
      <c r="CQ5135" s="1"/>
      <c r="CT5135" s="1"/>
      <c r="CU5135" s="1"/>
    </row>
    <row r="5136" spans="9:99" x14ac:dyDescent="0.2">
      <c r="I5136" s="1"/>
      <c r="L5136" s="1"/>
      <c r="O5136" s="1"/>
      <c r="R5136" s="1"/>
      <c r="U5136" s="1"/>
      <c r="X5136" s="1"/>
      <c r="AA5136" s="1"/>
      <c r="AD5136" s="1"/>
      <c r="AG5136" s="1"/>
      <c r="AK5136" s="1"/>
      <c r="AP5136" s="1"/>
      <c r="AS5136" s="1"/>
      <c r="AW5136" s="1"/>
      <c r="BB5136" s="1"/>
      <c r="BE5136" s="1"/>
      <c r="BH5136" s="1"/>
      <c r="BK5136" s="1"/>
      <c r="BN5136" s="1"/>
      <c r="BR5136" s="1"/>
      <c r="BW5136" s="1"/>
      <c r="BZ5136" s="1"/>
      <c r="CF5136" s="1"/>
      <c r="CN5136" s="1"/>
      <c r="CQ5136" s="1"/>
      <c r="CT5136" s="1"/>
      <c r="CU5136" s="1"/>
    </row>
    <row r="5137" spans="9:99" x14ac:dyDescent="0.2">
      <c r="I5137" s="1"/>
      <c r="L5137" s="1"/>
      <c r="O5137" s="1"/>
      <c r="R5137" s="1"/>
      <c r="U5137" s="1"/>
      <c r="X5137" s="1"/>
      <c r="AA5137" s="1"/>
      <c r="AD5137" s="1"/>
      <c r="AG5137" s="1"/>
      <c r="AK5137" s="1"/>
      <c r="AP5137" s="1"/>
      <c r="AS5137" s="1"/>
      <c r="AW5137" s="1"/>
      <c r="BB5137" s="1"/>
      <c r="BE5137" s="1"/>
      <c r="BH5137" s="1"/>
      <c r="BK5137" s="1"/>
      <c r="BN5137" s="1"/>
      <c r="BR5137" s="1"/>
      <c r="BW5137" s="1"/>
      <c r="BZ5137" s="1"/>
      <c r="CF5137" s="1"/>
      <c r="CN5137" s="1"/>
      <c r="CQ5137" s="1"/>
      <c r="CT5137" s="1"/>
      <c r="CU5137" s="1"/>
    </row>
    <row r="5138" spans="9:99" x14ac:dyDescent="0.2">
      <c r="I5138" s="1"/>
      <c r="L5138" s="1"/>
      <c r="O5138" s="1"/>
      <c r="R5138" s="1"/>
      <c r="U5138" s="1"/>
      <c r="X5138" s="1"/>
      <c r="AA5138" s="1"/>
      <c r="AD5138" s="1"/>
      <c r="AG5138" s="1"/>
      <c r="AK5138" s="1"/>
      <c r="AP5138" s="1"/>
      <c r="AS5138" s="1"/>
      <c r="AW5138" s="1"/>
      <c r="BB5138" s="1"/>
      <c r="BE5138" s="1"/>
      <c r="BH5138" s="1"/>
      <c r="BK5138" s="1"/>
      <c r="BN5138" s="1"/>
      <c r="BR5138" s="1"/>
      <c r="BW5138" s="1"/>
      <c r="BZ5138" s="1"/>
      <c r="CF5138" s="1"/>
      <c r="CN5138" s="1"/>
      <c r="CQ5138" s="1"/>
      <c r="CT5138" s="1"/>
      <c r="CU5138" s="1"/>
    </row>
    <row r="5139" spans="9:99" x14ac:dyDescent="0.2">
      <c r="I5139" s="1"/>
      <c r="L5139" s="1"/>
      <c r="O5139" s="1"/>
      <c r="R5139" s="1"/>
      <c r="U5139" s="1"/>
      <c r="X5139" s="1"/>
      <c r="AA5139" s="1"/>
      <c r="AD5139" s="1"/>
      <c r="AG5139" s="1"/>
      <c r="AK5139" s="1"/>
      <c r="AP5139" s="1"/>
      <c r="AS5139" s="1"/>
      <c r="AW5139" s="1"/>
      <c r="BB5139" s="1"/>
      <c r="BE5139" s="1"/>
      <c r="BH5139" s="1"/>
      <c r="BK5139" s="1"/>
      <c r="BN5139" s="1"/>
      <c r="BR5139" s="1"/>
      <c r="BW5139" s="1"/>
      <c r="BZ5139" s="1"/>
      <c r="CF5139" s="1"/>
      <c r="CN5139" s="1"/>
      <c r="CQ5139" s="1"/>
      <c r="CT5139" s="1"/>
      <c r="CU5139" s="1"/>
    </row>
    <row r="5140" spans="9:99" x14ac:dyDescent="0.2">
      <c r="I5140" s="1"/>
      <c r="L5140" s="1"/>
      <c r="O5140" s="1"/>
      <c r="R5140" s="1"/>
      <c r="U5140" s="1"/>
      <c r="X5140" s="1"/>
      <c r="AA5140" s="1"/>
      <c r="AD5140" s="1"/>
      <c r="AG5140" s="1"/>
      <c r="AK5140" s="1"/>
      <c r="AP5140" s="1"/>
      <c r="AS5140" s="1"/>
      <c r="AW5140" s="1"/>
      <c r="BB5140" s="1"/>
      <c r="BE5140" s="1"/>
      <c r="BH5140" s="1"/>
      <c r="BK5140" s="1"/>
      <c r="BN5140" s="1"/>
      <c r="BR5140" s="1"/>
      <c r="BW5140" s="1"/>
      <c r="BZ5140" s="1"/>
      <c r="CF5140" s="1"/>
      <c r="CN5140" s="1"/>
      <c r="CQ5140" s="1"/>
      <c r="CT5140" s="1"/>
      <c r="CU5140" s="1"/>
    </row>
    <row r="5141" spans="9:99" x14ac:dyDescent="0.2">
      <c r="I5141" s="1"/>
      <c r="L5141" s="1"/>
      <c r="O5141" s="1"/>
      <c r="R5141" s="1"/>
      <c r="U5141" s="1"/>
      <c r="X5141" s="1"/>
      <c r="AA5141" s="1"/>
      <c r="AD5141" s="1"/>
      <c r="AG5141" s="1"/>
      <c r="AK5141" s="1"/>
      <c r="AP5141" s="1"/>
      <c r="AS5141" s="1"/>
      <c r="AW5141" s="1"/>
      <c r="BB5141" s="1"/>
      <c r="BE5141" s="1"/>
      <c r="BH5141" s="1"/>
      <c r="BK5141" s="1"/>
      <c r="BN5141" s="1"/>
      <c r="BR5141" s="1"/>
      <c r="BW5141" s="1"/>
      <c r="BZ5141" s="1"/>
      <c r="CF5141" s="1"/>
      <c r="CN5141" s="1"/>
      <c r="CQ5141" s="1"/>
      <c r="CT5141" s="1"/>
      <c r="CU5141" s="1"/>
    </row>
    <row r="5142" spans="9:99" x14ac:dyDescent="0.2">
      <c r="I5142" s="1"/>
      <c r="L5142" s="1"/>
      <c r="O5142" s="1"/>
      <c r="R5142" s="1"/>
      <c r="U5142" s="1"/>
      <c r="X5142" s="1"/>
      <c r="AA5142" s="1"/>
      <c r="AD5142" s="1"/>
      <c r="AG5142" s="1"/>
      <c r="AK5142" s="1"/>
      <c r="AP5142" s="1"/>
      <c r="AS5142" s="1"/>
      <c r="AW5142" s="1"/>
      <c r="BB5142" s="1"/>
      <c r="BE5142" s="1"/>
      <c r="BH5142" s="1"/>
      <c r="BK5142" s="1"/>
      <c r="BN5142" s="1"/>
      <c r="BR5142" s="1"/>
      <c r="BW5142" s="1"/>
      <c r="BZ5142" s="1"/>
      <c r="CF5142" s="1"/>
      <c r="CN5142" s="1"/>
      <c r="CQ5142" s="1"/>
      <c r="CT5142" s="1"/>
      <c r="CU5142" s="1"/>
    </row>
    <row r="5143" spans="9:99" x14ac:dyDescent="0.2">
      <c r="I5143" s="1"/>
      <c r="L5143" s="1"/>
      <c r="O5143" s="1"/>
      <c r="R5143" s="1"/>
      <c r="U5143" s="1"/>
      <c r="X5143" s="1"/>
      <c r="AA5143" s="1"/>
      <c r="AD5143" s="1"/>
      <c r="AG5143" s="1"/>
      <c r="AK5143" s="1"/>
      <c r="AP5143" s="1"/>
      <c r="AS5143" s="1"/>
      <c r="AW5143" s="1"/>
      <c r="BB5143" s="1"/>
      <c r="BE5143" s="1"/>
      <c r="BH5143" s="1"/>
      <c r="BK5143" s="1"/>
      <c r="BN5143" s="1"/>
      <c r="BR5143" s="1"/>
      <c r="BW5143" s="1"/>
      <c r="BZ5143" s="1"/>
      <c r="CF5143" s="1"/>
      <c r="CN5143" s="1"/>
      <c r="CQ5143" s="1"/>
      <c r="CT5143" s="1"/>
      <c r="CU5143" s="1"/>
    </row>
    <row r="5144" spans="9:99" x14ac:dyDescent="0.2">
      <c r="I5144" s="1"/>
      <c r="L5144" s="1"/>
      <c r="O5144" s="1"/>
      <c r="R5144" s="1"/>
      <c r="U5144" s="1"/>
      <c r="X5144" s="1"/>
      <c r="AA5144" s="1"/>
      <c r="AD5144" s="1"/>
      <c r="AG5144" s="1"/>
      <c r="AK5144" s="1"/>
      <c r="AP5144" s="1"/>
      <c r="AS5144" s="1"/>
      <c r="AW5144" s="1"/>
      <c r="BB5144" s="1"/>
      <c r="BE5144" s="1"/>
      <c r="BH5144" s="1"/>
      <c r="BK5144" s="1"/>
      <c r="BN5144" s="1"/>
      <c r="BR5144" s="1"/>
      <c r="BW5144" s="1"/>
      <c r="BZ5144" s="1"/>
      <c r="CF5144" s="1"/>
      <c r="CN5144" s="1"/>
      <c r="CQ5144" s="1"/>
      <c r="CT5144" s="1"/>
      <c r="CU5144" s="1"/>
    </row>
    <row r="5145" spans="9:99" x14ac:dyDescent="0.2">
      <c r="I5145" s="1"/>
      <c r="L5145" s="1"/>
      <c r="O5145" s="1"/>
      <c r="R5145" s="1"/>
      <c r="U5145" s="1"/>
      <c r="X5145" s="1"/>
      <c r="AA5145" s="1"/>
      <c r="AD5145" s="1"/>
      <c r="AG5145" s="1"/>
      <c r="AK5145" s="1"/>
      <c r="AP5145" s="1"/>
      <c r="AS5145" s="1"/>
      <c r="AW5145" s="1"/>
      <c r="BB5145" s="1"/>
      <c r="BE5145" s="1"/>
      <c r="BH5145" s="1"/>
      <c r="BK5145" s="1"/>
      <c r="BN5145" s="1"/>
      <c r="BR5145" s="1"/>
      <c r="BW5145" s="1"/>
      <c r="BZ5145" s="1"/>
      <c r="CF5145" s="1"/>
      <c r="CN5145" s="1"/>
      <c r="CQ5145" s="1"/>
      <c r="CT5145" s="1"/>
      <c r="CU5145" s="1"/>
    </row>
    <row r="5146" spans="9:99" x14ac:dyDescent="0.2">
      <c r="I5146" s="1"/>
      <c r="L5146" s="1"/>
      <c r="O5146" s="1"/>
      <c r="R5146" s="1"/>
      <c r="U5146" s="1"/>
      <c r="X5146" s="1"/>
      <c r="AA5146" s="1"/>
      <c r="AD5146" s="1"/>
      <c r="AG5146" s="1"/>
      <c r="AK5146" s="1"/>
      <c r="AP5146" s="1"/>
      <c r="AS5146" s="1"/>
      <c r="AW5146" s="1"/>
      <c r="BB5146" s="1"/>
      <c r="BE5146" s="1"/>
      <c r="BH5146" s="1"/>
      <c r="BK5146" s="1"/>
      <c r="BN5146" s="1"/>
      <c r="BR5146" s="1"/>
      <c r="BW5146" s="1"/>
      <c r="BZ5146" s="1"/>
      <c r="CF5146" s="1"/>
      <c r="CN5146" s="1"/>
      <c r="CQ5146" s="1"/>
      <c r="CT5146" s="1"/>
      <c r="CU5146" s="1"/>
    </row>
    <row r="5147" spans="9:99" x14ac:dyDescent="0.2">
      <c r="I5147" s="1"/>
      <c r="L5147" s="1"/>
      <c r="O5147" s="1"/>
      <c r="R5147" s="1"/>
      <c r="U5147" s="1"/>
      <c r="X5147" s="1"/>
      <c r="AA5147" s="1"/>
      <c r="AD5147" s="1"/>
      <c r="AG5147" s="1"/>
      <c r="AK5147" s="1"/>
      <c r="AP5147" s="1"/>
      <c r="AS5147" s="1"/>
      <c r="AW5147" s="1"/>
      <c r="BB5147" s="1"/>
      <c r="BE5147" s="1"/>
      <c r="BH5147" s="1"/>
      <c r="BK5147" s="1"/>
      <c r="BN5147" s="1"/>
      <c r="BR5147" s="1"/>
      <c r="BW5147" s="1"/>
      <c r="BZ5147" s="1"/>
      <c r="CF5147" s="1"/>
      <c r="CN5147" s="1"/>
      <c r="CQ5147" s="1"/>
      <c r="CT5147" s="1"/>
      <c r="CU5147" s="1"/>
    </row>
    <row r="5148" spans="9:99" x14ac:dyDescent="0.2">
      <c r="I5148" s="1"/>
      <c r="L5148" s="1"/>
      <c r="O5148" s="1"/>
      <c r="R5148" s="1"/>
      <c r="U5148" s="1"/>
      <c r="X5148" s="1"/>
      <c r="AA5148" s="1"/>
      <c r="AD5148" s="1"/>
      <c r="AG5148" s="1"/>
      <c r="AK5148" s="1"/>
      <c r="AP5148" s="1"/>
      <c r="AS5148" s="1"/>
      <c r="AW5148" s="1"/>
      <c r="BB5148" s="1"/>
      <c r="BE5148" s="1"/>
      <c r="BH5148" s="1"/>
      <c r="BK5148" s="1"/>
      <c r="BN5148" s="1"/>
      <c r="BR5148" s="1"/>
      <c r="BW5148" s="1"/>
      <c r="BZ5148" s="1"/>
      <c r="CF5148" s="1"/>
      <c r="CN5148" s="1"/>
      <c r="CQ5148" s="1"/>
      <c r="CT5148" s="1"/>
      <c r="CU5148" s="1"/>
    </row>
    <row r="5149" spans="9:99" x14ac:dyDescent="0.2">
      <c r="I5149" s="1"/>
      <c r="L5149" s="1"/>
      <c r="O5149" s="1"/>
      <c r="R5149" s="1"/>
      <c r="U5149" s="1"/>
      <c r="X5149" s="1"/>
      <c r="AA5149" s="1"/>
      <c r="AD5149" s="1"/>
      <c r="AG5149" s="1"/>
      <c r="AK5149" s="1"/>
      <c r="AP5149" s="1"/>
      <c r="AS5149" s="1"/>
      <c r="AW5149" s="1"/>
      <c r="BB5149" s="1"/>
      <c r="BE5149" s="1"/>
      <c r="BH5149" s="1"/>
      <c r="BK5149" s="1"/>
      <c r="BN5149" s="1"/>
      <c r="BR5149" s="1"/>
      <c r="BW5149" s="1"/>
      <c r="BZ5149" s="1"/>
      <c r="CF5149" s="1"/>
      <c r="CN5149" s="1"/>
      <c r="CQ5149" s="1"/>
      <c r="CT5149" s="1"/>
      <c r="CU5149" s="1"/>
    </row>
    <row r="5150" spans="9:99" x14ac:dyDescent="0.2">
      <c r="I5150" s="1"/>
      <c r="L5150" s="1"/>
      <c r="O5150" s="1"/>
      <c r="R5150" s="1"/>
      <c r="U5150" s="1"/>
      <c r="X5150" s="1"/>
      <c r="AA5150" s="1"/>
      <c r="AD5150" s="1"/>
      <c r="AG5150" s="1"/>
      <c r="AK5150" s="1"/>
      <c r="AP5150" s="1"/>
      <c r="AS5150" s="1"/>
      <c r="AW5150" s="1"/>
      <c r="BB5150" s="1"/>
      <c r="BE5150" s="1"/>
      <c r="BH5150" s="1"/>
      <c r="BK5150" s="1"/>
      <c r="BN5150" s="1"/>
      <c r="BR5150" s="1"/>
      <c r="BW5150" s="1"/>
      <c r="BZ5150" s="1"/>
      <c r="CF5150" s="1"/>
      <c r="CN5150" s="1"/>
      <c r="CQ5150" s="1"/>
      <c r="CT5150" s="1"/>
      <c r="CU5150" s="1"/>
    </row>
    <row r="5151" spans="9:99" x14ac:dyDescent="0.2">
      <c r="I5151" s="1"/>
      <c r="L5151" s="1"/>
      <c r="O5151" s="1"/>
      <c r="R5151" s="1"/>
      <c r="U5151" s="1"/>
      <c r="X5151" s="1"/>
      <c r="AA5151" s="1"/>
      <c r="AD5151" s="1"/>
      <c r="AG5151" s="1"/>
      <c r="AK5151" s="1"/>
      <c r="AP5151" s="1"/>
      <c r="AS5151" s="1"/>
      <c r="AW5151" s="1"/>
      <c r="BB5151" s="1"/>
      <c r="BE5151" s="1"/>
      <c r="BH5151" s="1"/>
      <c r="BK5151" s="1"/>
      <c r="BN5151" s="1"/>
      <c r="BR5151" s="1"/>
      <c r="BW5151" s="1"/>
      <c r="BZ5151" s="1"/>
      <c r="CF5151" s="1"/>
      <c r="CN5151" s="1"/>
      <c r="CQ5151" s="1"/>
      <c r="CT5151" s="1"/>
      <c r="CU5151" s="1"/>
    </row>
    <row r="5152" spans="9:99" x14ac:dyDescent="0.2">
      <c r="I5152" s="1"/>
      <c r="L5152" s="1"/>
      <c r="O5152" s="1"/>
      <c r="R5152" s="1"/>
      <c r="U5152" s="1"/>
      <c r="X5152" s="1"/>
      <c r="AA5152" s="1"/>
      <c r="AD5152" s="1"/>
      <c r="AG5152" s="1"/>
      <c r="AK5152" s="1"/>
      <c r="AP5152" s="1"/>
      <c r="AS5152" s="1"/>
      <c r="AW5152" s="1"/>
      <c r="BB5152" s="1"/>
      <c r="BE5152" s="1"/>
      <c r="BH5152" s="1"/>
      <c r="BK5152" s="1"/>
      <c r="BN5152" s="1"/>
      <c r="BR5152" s="1"/>
      <c r="BW5152" s="1"/>
      <c r="BZ5152" s="1"/>
      <c r="CF5152" s="1"/>
      <c r="CN5152" s="1"/>
      <c r="CQ5152" s="1"/>
      <c r="CT5152" s="1"/>
      <c r="CU5152" s="1"/>
    </row>
    <row r="5153" spans="9:99" x14ac:dyDescent="0.2">
      <c r="I5153" s="1"/>
      <c r="L5153" s="1"/>
      <c r="O5153" s="1"/>
      <c r="R5153" s="1"/>
      <c r="U5153" s="1"/>
      <c r="X5153" s="1"/>
      <c r="AA5153" s="1"/>
      <c r="AD5153" s="1"/>
      <c r="AG5153" s="1"/>
      <c r="AK5153" s="1"/>
      <c r="AP5153" s="1"/>
      <c r="AS5153" s="1"/>
      <c r="AW5153" s="1"/>
      <c r="BB5153" s="1"/>
      <c r="BE5153" s="1"/>
      <c r="BH5153" s="1"/>
      <c r="BK5153" s="1"/>
      <c r="BN5153" s="1"/>
      <c r="BR5153" s="1"/>
      <c r="BW5153" s="1"/>
      <c r="BZ5153" s="1"/>
      <c r="CF5153" s="1"/>
      <c r="CN5153" s="1"/>
      <c r="CQ5153" s="1"/>
      <c r="CT5153" s="1"/>
      <c r="CU5153" s="1"/>
    </row>
    <row r="5154" spans="9:99" x14ac:dyDescent="0.2">
      <c r="I5154" s="1"/>
      <c r="L5154" s="1"/>
      <c r="O5154" s="1"/>
      <c r="R5154" s="1"/>
      <c r="U5154" s="1"/>
      <c r="X5154" s="1"/>
      <c r="AA5154" s="1"/>
      <c r="AD5154" s="1"/>
      <c r="AG5154" s="1"/>
      <c r="AK5154" s="1"/>
      <c r="AP5154" s="1"/>
      <c r="AS5154" s="1"/>
      <c r="AW5154" s="1"/>
      <c r="BB5154" s="1"/>
      <c r="BE5154" s="1"/>
      <c r="BH5154" s="1"/>
      <c r="BK5154" s="1"/>
      <c r="BN5154" s="1"/>
      <c r="BR5154" s="1"/>
      <c r="BW5154" s="1"/>
      <c r="BZ5154" s="1"/>
      <c r="CF5154" s="1"/>
      <c r="CN5154" s="1"/>
      <c r="CQ5154" s="1"/>
      <c r="CT5154" s="1"/>
      <c r="CU5154" s="1"/>
    </row>
    <row r="5155" spans="9:99" x14ac:dyDescent="0.2">
      <c r="I5155" s="1"/>
      <c r="L5155" s="1"/>
      <c r="O5155" s="1"/>
      <c r="R5155" s="1"/>
      <c r="U5155" s="1"/>
      <c r="X5155" s="1"/>
      <c r="AA5155" s="1"/>
      <c r="AD5155" s="1"/>
      <c r="AG5155" s="1"/>
      <c r="AK5155" s="1"/>
      <c r="AP5155" s="1"/>
      <c r="AS5155" s="1"/>
      <c r="AW5155" s="1"/>
      <c r="BB5155" s="1"/>
      <c r="BE5155" s="1"/>
      <c r="BH5155" s="1"/>
      <c r="BK5155" s="1"/>
      <c r="BN5155" s="1"/>
      <c r="BR5155" s="1"/>
      <c r="BW5155" s="1"/>
      <c r="BZ5155" s="1"/>
      <c r="CF5155" s="1"/>
      <c r="CN5155" s="1"/>
      <c r="CQ5155" s="1"/>
      <c r="CT5155" s="1"/>
      <c r="CU5155" s="1"/>
    </row>
    <row r="5156" spans="9:99" x14ac:dyDescent="0.2">
      <c r="I5156" s="1"/>
      <c r="L5156" s="1"/>
      <c r="O5156" s="1"/>
      <c r="R5156" s="1"/>
      <c r="U5156" s="1"/>
      <c r="X5156" s="1"/>
      <c r="AA5156" s="1"/>
      <c r="AD5156" s="1"/>
      <c r="AG5156" s="1"/>
      <c r="AK5156" s="1"/>
      <c r="AP5156" s="1"/>
      <c r="AS5156" s="1"/>
      <c r="AW5156" s="1"/>
      <c r="BB5156" s="1"/>
      <c r="BE5156" s="1"/>
      <c r="BH5156" s="1"/>
      <c r="BK5156" s="1"/>
      <c r="BN5156" s="1"/>
      <c r="BR5156" s="1"/>
      <c r="BW5156" s="1"/>
      <c r="BZ5156" s="1"/>
      <c r="CF5156" s="1"/>
      <c r="CN5156" s="1"/>
      <c r="CQ5156" s="1"/>
      <c r="CT5156" s="1"/>
      <c r="CU5156" s="1"/>
    </row>
    <row r="5157" spans="9:99" x14ac:dyDescent="0.2">
      <c r="I5157" s="1"/>
      <c r="L5157" s="1"/>
      <c r="O5157" s="1"/>
      <c r="R5157" s="1"/>
      <c r="U5157" s="1"/>
      <c r="X5157" s="1"/>
      <c r="AA5157" s="1"/>
      <c r="AD5157" s="1"/>
      <c r="AG5157" s="1"/>
      <c r="AK5157" s="1"/>
      <c r="AP5157" s="1"/>
      <c r="AS5157" s="1"/>
      <c r="AW5157" s="1"/>
      <c r="BB5157" s="1"/>
      <c r="BE5157" s="1"/>
      <c r="BH5157" s="1"/>
      <c r="BK5157" s="1"/>
      <c r="BN5157" s="1"/>
      <c r="BR5157" s="1"/>
      <c r="BW5157" s="1"/>
      <c r="BZ5157" s="1"/>
      <c r="CF5157" s="1"/>
      <c r="CN5157" s="1"/>
      <c r="CQ5157" s="1"/>
      <c r="CT5157" s="1"/>
      <c r="CU5157" s="1"/>
    </row>
    <row r="5158" spans="9:99" x14ac:dyDescent="0.2">
      <c r="I5158" s="1"/>
      <c r="L5158" s="1"/>
      <c r="O5158" s="1"/>
      <c r="R5158" s="1"/>
      <c r="U5158" s="1"/>
      <c r="X5158" s="1"/>
      <c r="AA5158" s="1"/>
      <c r="AD5158" s="1"/>
      <c r="AG5158" s="1"/>
      <c r="AK5158" s="1"/>
      <c r="AP5158" s="1"/>
      <c r="AS5158" s="1"/>
      <c r="AW5158" s="1"/>
      <c r="BB5158" s="1"/>
      <c r="BE5158" s="1"/>
      <c r="BH5158" s="1"/>
      <c r="BK5158" s="1"/>
      <c r="BN5158" s="1"/>
      <c r="BR5158" s="1"/>
      <c r="BW5158" s="1"/>
      <c r="BZ5158" s="1"/>
      <c r="CF5158" s="1"/>
      <c r="CN5158" s="1"/>
      <c r="CQ5158" s="1"/>
      <c r="CT5158" s="1"/>
      <c r="CU5158" s="1"/>
    </row>
    <row r="5159" spans="9:99" x14ac:dyDescent="0.2">
      <c r="I5159" s="1"/>
      <c r="L5159" s="1"/>
      <c r="O5159" s="1"/>
      <c r="R5159" s="1"/>
      <c r="U5159" s="1"/>
      <c r="X5159" s="1"/>
      <c r="AA5159" s="1"/>
      <c r="AD5159" s="1"/>
      <c r="AG5159" s="1"/>
      <c r="AK5159" s="1"/>
      <c r="AP5159" s="1"/>
      <c r="AS5159" s="1"/>
      <c r="AW5159" s="1"/>
      <c r="BB5159" s="1"/>
      <c r="BE5159" s="1"/>
      <c r="BH5159" s="1"/>
      <c r="BK5159" s="1"/>
      <c r="BN5159" s="1"/>
      <c r="BR5159" s="1"/>
      <c r="BW5159" s="1"/>
      <c r="BZ5159" s="1"/>
      <c r="CF5159" s="1"/>
      <c r="CN5159" s="1"/>
      <c r="CQ5159" s="1"/>
      <c r="CT5159" s="1"/>
      <c r="CU5159" s="1"/>
    </row>
    <row r="5160" spans="9:99" x14ac:dyDescent="0.2">
      <c r="I5160" s="1"/>
      <c r="L5160" s="1"/>
      <c r="O5160" s="1"/>
      <c r="R5160" s="1"/>
      <c r="U5160" s="1"/>
      <c r="X5160" s="1"/>
      <c r="AA5160" s="1"/>
      <c r="AD5160" s="1"/>
      <c r="AG5160" s="1"/>
      <c r="AK5160" s="1"/>
      <c r="AP5160" s="1"/>
      <c r="AS5160" s="1"/>
      <c r="AW5160" s="1"/>
      <c r="BB5160" s="1"/>
      <c r="BE5160" s="1"/>
      <c r="BH5160" s="1"/>
      <c r="BK5160" s="1"/>
      <c r="BN5160" s="1"/>
      <c r="BR5160" s="1"/>
      <c r="BW5160" s="1"/>
      <c r="BZ5160" s="1"/>
      <c r="CF5160" s="1"/>
      <c r="CN5160" s="1"/>
      <c r="CQ5160" s="1"/>
      <c r="CT5160" s="1"/>
      <c r="CU5160" s="1"/>
    </row>
    <row r="5161" spans="9:99" x14ac:dyDescent="0.2">
      <c r="I5161" s="1"/>
      <c r="L5161" s="1"/>
      <c r="O5161" s="1"/>
      <c r="R5161" s="1"/>
      <c r="U5161" s="1"/>
      <c r="X5161" s="1"/>
      <c r="AA5161" s="1"/>
      <c r="AD5161" s="1"/>
      <c r="AG5161" s="1"/>
      <c r="AK5161" s="1"/>
      <c r="AP5161" s="1"/>
      <c r="AS5161" s="1"/>
      <c r="AW5161" s="1"/>
      <c r="BB5161" s="1"/>
      <c r="BE5161" s="1"/>
      <c r="BH5161" s="1"/>
      <c r="BK5161" s="1"/>
      <c r="BN5161" s="1"/>
      <c r="BR5161" s="1"/>
      <c r="BW5161" s="1"/>
      <c r="BZ5161" s="1"/>
      <c r="CF5161" s="1"/>
      <c r="CN5161" s="1"/>
      <c r="CQ5161" s="1"/>
      <c r="CT5161" s="1"/>
      <c r="CU5161" s="1"/>
    </row>
    <row r="5162" spans="9:99" x14ac:dyDescent="0.2">
      <c r="I5162" s="1"/>
      <c r="L5162" s="1"/>
      <c r="O5162" s="1"/>
      <c r="R5162" s="1"/>
      <c r="U5162" s="1"/>
      <c r="X5162" s="1"/>
      <c r="AA5162" s="1"/>
      <c r="AD5162" s="1"/>
      <c r="AG5162" s="1"/>
      <c r="AK5162" s="1"/>
      <c r="AP5162" s="1"/>
      <c r="AS5162" s="1"/>
      <c r="AW5162" s="1"/>
      <c r="BB5162" s="1"/>
      <c r="BE5162" s="1"/>
      <c r="BH5162" s="1"/>
      <c r="BK5162" s="1"/>
      <c r="BN5162" s="1"/>
      <c r="BR5162" s="1"/>
      <c r="BW5162" s="1"/>
      <c r="BZ5162" s="1"/>
      <c r="CF5162" s="1"/>
      <c r="CN5162" s="1"/>
      <c r="CQ5162" s="1"/>
      <c r="CT5162" s="1"/>
      <c r="CU5162" s="1"/>
    </row>
    <row r="5163" spans="9:99" x14ac:dyDescent="0.2">
      <c r="I5163" s="1"/>
      <c r="L5163" s="1"/>
      <c r="O5163" s="1"/>
      <c r="R5163" s="1"/>
      <c r="U5163" s="1"/>
      <c r="X5163" s="1"/>
      <c r="AA5163" s="1"/>
      <c r="AD5163" s="1"/>
      <c r="AG5163" s="1"/>
      <c r="AK5163" s="1"/>
      <c r="AP5163" s="1"/>
      <c r="AS5163" s="1"/>
      <c r="AW5163" s="1"/>
      <c r="BB5163" s="1"/>
      <c r="BE5163" s="1"/>
      <c r="BH5163" s="1"/>
      <c r="BK5163" s="1"/>
      <c r="BN5163" s="1"/>
      <c r="BR5163" s="1"/>
      <c r="BW5163" s="1"/>
      <c r="BZ5163" s="1"/>
      <c r="CF5163" s="1"/>
      <c r="CN5163" s="1"/>
      <c r="CQ5163" s="1"/>
      <c r="CT5163" s="1"/>
      <c r="CU5163" s="1"/>
    </row>
    <row r="5164" spans="9:99" x14ac:dyDescent="0.2">
      <c r="I5164" s="1"/>
      <c r="L5164" s="1"/>
      <c r="O5164" s="1"/>
      <c r="R5164" s="1"/>
      <c r="U5164" s="1"/>
      <c r="X5164" s="1"/>
      <c r="AA5164" s="1"/>
      <c r="AD5164" s="1"/>
      <c r="AG5164" s="1"/>
      <c r="AK5164" s="1"/>
      <c r="AP5164" s="1"/>
      <c r="AS5164" s="1"/>
      <c r="AW5164" s="1"/>
      <c r="BB5164" s="1"/>
      <c r="BE5164" s="1"/>
      <c r="BH5164" s="1"/>
      <c r="BK5164" s="1"/>
      <c r="BN5164" s="1"/>
      <c r="BR5164" s="1"/>
      <c r="BW5164" s="1"/>
      <c r="BZ5164" s="1"/>
      <c r="CF5164" s="1"/>
      <c r="CN5164" s="1"/>
      <c r="CQ5164" s="1"/>
      <c r="CT5164" s="1"/>
      <c r="CU5164" s="1"/>
    </row>
    <row r="5165" spans="9:99" x14ac:dyDescent="0.2">
      <c r="I5165" s="1"/>
      <c r="L5165" s="1"/>
      <c r="O5165" s="1"/>
      <c r="R5165" s="1"/>
      <c r="U5165" s="1"/>
      <c r="X5165" s="1"/>
      <c r="AA5165" s="1"/>
      <c r="AD5165" s="1"/>
      <c r="AG5165" s="1"/>
      <c r="AK5165" s="1"/>
      <c r="AP5165" s="1"/>
      <c r="AS5165" s="1"/>
      <c r="AW5165" s="1"/>
      <c r="BB5165" s="1"/>
      <c r="BE5165" s="1"/>
      <c r="BH5165" s="1"/>
      <c r="BK5165" s="1"/>
      <c r="BN5165" s="1"/>
      <c r="BR5165" s="1"/>
      <c r="BW5165" s="1"/>
      <c r="BZ5165" s="1"/>
      <c r="CF5165" s="1"/>
      <c r="CN5165" s="1"/>
      <c r="CQ5165" s="1"/>
      <c r="CT5165" s="1"/>
      <c r="CU5165" s="1"/>
    </row>
    <row r="5166" spans="9:99" x14ac:dyDescent="0.2">
      <c r="I5166" s="1"/>
      <c r="L5166" s="1"/>
      <c r="O5166" s="1"/>
      <c r="R5166" s="1"/>
      <c r="U5166" s="1"/>
      <c r="X5166" s="1"/>
      <c r="AA5166" s="1"/>
      <c r="AD5166" s="1"/>
      <c r="AG5166" s="1"/>
      <c r="AK5166" s="1"/>
      <c r="AP5166" s="1"/>
      <c r="AS5166" s="1"/>
      <c r="AW5166" s="1"/>
      <c r="BB5166" s="1"/>
      <c r="BE5166" s="1"/>
      <c r="BH5166" s="1"/>
      <c r="BK5166" s="1"/>
      <c r="BN5166" s="1"/>
      <c r="BR5166" s="1"/>
      <c r="BW5166" s="1"/>
      <c r="BZ5166" s="1"/>
      <c r="CF5166" s="1"/>
      <c r="CN5166" s="1"/>
      <c r="CQ5166" s="1"/>
      <c r="CT5166" s="1"/>
      <c r="CU5166" s="1"/>
    </row>
    <row r="5167" spans="9:99" x14ac:dyDescent="0.2">
      <c r="I5167" s="1"/>
      <c r="L5167" s="1"/>
      <c r="O5167" s="1"/>
      <c r="R5167" s="1"/>
      <c r="U5167" s="1"/>
      <c r="X5167" s="1"/>
      <c r="AA5167" s="1"/>
      <c r="AD5167" s="1"/>
      <c r="AG5167" s="1"/>
      <c r="AK5167" s="1"/>
      <c r="AP5167" s="1"/>
      <c r="AS5167" s="1"/>
      <c r="AW5167" s="1"/>
      <c r="BB5167" s="1"/>
      <c r="BE5167" s="1"/>
      <c r="BH5167" s="1"/>
      <c r="BK5167" s="1"/>
      <c r="BN5167" s="1"/>
      <c r="BR5167" s="1"/>
      <c r="BW5167" s="1"/>
      <c r="BZ5167" s="1"/>
      <c r="CF5167" s="1"/>
      <c r="CN5167" s="1"/>
      <c r="CQ5167" s="1"/>
      <c r="CT5167" s="1"/>
      <c r="CU5167" s="1"/>
    </row>
    <row r="5168" spans="9:99" x14ac:dyDescent="0.2">
      <c r="I5168" s="1"/>
      <c r="L5168" s="1"/>
      <c r="O5168" s="1"/>
      <c r="R5168" s="1"/>
      <c r="U5168" s="1"/>
      <c r="X5168" s="1"/>
      <c r="AA5168" s="1"/>
      <c r="AD5168" s="1"/>
      <c r="AG5168" s="1"/>
      <c r="AK5168" s="1"/>
      <c r="AP5168" s="1"/>
      <c r="AS5168" s="1"/>
      <c r="AW5168" s="1"/>
      <c r="BB5168" s="1"/>
      <c r="BE5168" s="1"/>
      <c r="BH5168" s="1"/>
      <c r="BK5168" s="1"/>
      <c r="BN5168" s="1"/>
      <c r="BR5168" s="1"/>
      <c r="BW5168" s="1"/>
      <c r="BZ5168" s="1"/>
      <c r="CF5168" s="1"/>
      <c r="CN5168" s="1"/>
      <c r="CQ5168" s="1"/>
      <c r="CT5168" s="1"/>
      <c r="CU5168" s="1"/>
    </row>
    <row r="5169" spans="9:99" x14ac:dyDescent="0.2">
      <c r="I5169" s="1"/>
      <c r="L5169" s="1"/>
      <c r="O5169" s="1"/>
      <c r="R5169" s="1"/>
      <c r="U5169" s="1"/>
      <c r="X5169" s="1"/>
      <c r="AA5169" s="1"/>
      <c r="AD5169" s="1"/>
      <c r="AG5169" s="1"/>
      <c r="AK5169" s="1"/>
      <c r="AP5169" s="1"/>
      <c r="AS5169" s="1"/>
      <c r="AW5169" s="1"/>
      <c r="BB5169" s="1"/>
      <c r="BE5169" s="1"/>
      <c r="BH5169" s="1"/>
      <c r="BK5169" s="1"/>
      <c r="BN5169" s="1"/>
      <c r="BR5169" s="1"/>
      <c r="BW5169" s="1"/>
      <c r="BZ5169" s="1"/>
      <c r="CF5169" s="1"/>
      <c r="CN5169" s="1"/>
      <c r="CQ5169" s="1"/>
      <c r="CT5169" s="1"/>
      <c r="CU5169" s="1"/>
    </row>
    <row r="5170" spans="9:99" x14ac:dyDescent="0.2">
      <c r="I5170" s="1"/>
      <c r="L5170" s="1"/>
      <c r="O5170" s="1"/>
      <c r="R5170" s="1"/>
      <c r="U5170" s="1"/>
      <c r="X5170" s="1"/>
      <c r="AA5170" s="1"/>
      <c r="AD5170" s="1"/>
      <c r="AG5170" s="1"/>
      <c r="AK5170" s="1"/>
      <c r="AP5170" s="1"/>
      <c r="AS5170" s="1"/>
      <c r="AW5170" s="1"/>
      <c r="BB5170" s="1"/>
      <c r="BE5170" s="1"/>
      <c r="BH5170" s="1"/>
      <c r="BK5170" s="1"/>
      <c r="BN5170" s="1"/>
      <c r="BR5170" s="1"/>
      <c r="BW5170" s="1"/>
      <c r="BZ5170" s="1"/>
      <c r="CF5170" s="1"/>
      <c r="CN5170" s="1"/>
      <c r="CQ5170" s="1"/>
      <c r="CT5170" s="1"/>
      <c r="CU5170" s="1"/>
    </row>
    <row r="5171" spans="9:99" x14ac:dyDescent="0.2">
      <c r="I5171" s="1"/>
      <c r="L5171" s="1"/>
      <c r="O5171" s="1"/>
      <c r="R5171" s="1"/>
      <c r="U5171" s="1"/>
      <c r="X5171" s="1"/>
      <c r="AA5171" s="1"/>
      <c r="AD5171" s="1"/>
      <c r="AG5171" s="1"/>
      <c r="AK5171" s="1"/>
      <c r="AP5171" s="1"/>
      <c r="AS5171" s="1"/>
      <c r="AW5171" s="1"/>
      <c r="BB5171" s="1"/>
      <c r="BE5171" s="1"/>
      <c r="BH5171" s="1"/>
      <c r="BK5171" s="1"/>
      <c r="BN5171" s="1"/>
      <c r="BR5171" s="1"/>
      <c r="BW5171" s="1"/>
      <c r="BZ5171" s="1"/>
      <c r="CF5171" s="1"/>
      <c r="CN5171" s="1"/>
      <c r="CQ5171" s="1"/>
      <c r="CT5171" s="1"/>
      <c r="CU5171" s="1"/>
    </row>
    <row r="5172" spans="9:99" x14ac:dyDescent="0.2">
      <c r="I5172" s="1"/>
      <c r="L5172" s="1"/>
      <c r="O5172" s="1"/>
      <c r="R5172" s="1"/>
      <c r="U5172" s="1"/>
      <c r="X5172" s="1"/>
      <c r="AA5172" s="1"/>
      <c r="AD5172" s="1"/>
      <c r="AG5172" s="1"/>
      <c r="AK5172" s="1"/>
      <c r="AP5172" s="1"/>
      <c r="AS5172" s="1"/>
      <c r="AW5172" s="1"/>
      <c r="BB5172" s="1"/>
      <c r="BE5172" s="1"/>
      <c r="BH5172" s="1"/>
      <c r="BK5172" s="1"/>
      <c r="BN5172" s="1"/>
      <c r="BR5172" s="1"/>
      <c r="BW5172" s="1"/>
      <c r="BZ5172" s="1"/>
      <c r="CF5172" s="1"/>
      <c r="CN5172" s="1"/>
      <c r="CQ5172" s="1"/>
      <c r="CT5172" s="1"/>
      <c r="CU5172" s="1"/>
    </row>
    <row r="5173" spans="9:99" x14ac:dyDescent="0.2">
      <c r="I5173" s="1"/>
      <c r="L5173" s="1"/>
      <c r="O5173" s="1"/>
      <c r="R5173" s="1"/>
      <c r="U5173" s="1"/>
      <c r="X5173" s="1"/>
      <c r="AA5173" s="1"/>
      <c r="AD5173" s="1"/>
      <c r="AG5173" s="1"/>
      <c r="AK5173" s="1"/>
      <c r="AP5173" s="1"/>
      <c r="AS5173" s="1"/>
      <c r="AW5173" s="1"/>
      <c r="BB5173" s="1"/>
      <c r="BE5173" s="1"/>
      <c r="BH5173" s="1"/>
      <c r="BK5173" s="1"/>
      <c r="BN5173" s="1"/>
      <c r="BR5173" s="1"/>
      <c r="BW5173" s="1"/>
      <c r="BZ5173" s="1"/>
      <c r="CF5173" s="1"/>
      <c r="CN5173" s="1"/>
      <c r="CQ5173" s="1"/>
      <c r="CT5173" s="1"/>
      <c r="CU5173" s="1"/>
    </row>
    <row r="5174" spans="9:99" x14ac:dyDescent="0.2">
      <c r="I5174" s="1"/>
      <c r="L5174" s="1"/>
      <c r="O5174" s="1"/>
      <c r="R5174" s="1"/>
      <c r="U5174" s="1"/>
      <c r="X5174" s="1"/>
      <c r="AA5174" s="1"/>
      <c r="AD5174" s="1"/>
      <c r="AG5174" s="1"/>
      <c r="AK5174" s="1"/>
      <c r="AP5174" s="1"/>
      <c r="AS5174" s="1"/>
      <c r="AW5174" s="1"/>
      <c r="BB5174" s="1"/>
      <c r="BE5174" s="1"/>
      <c r="BH5174" s="1"/>
      <c r="BK5174" s="1"/>
      <c r="BN5174" s="1"/>
      <c r="BR5174" s="1"/>
      <c r="BW5174" s="1"/>
      <c r="BZ5174" s="1"/>
      <c r="CF5174" s="1"/>
      <c r="CN5174" s="1"/>
      <c r="CQ5174" s="1"/>
      <c r="CT5174" s="1"/>
      <c r="CU5174" s="1"/>
    </row>
    <row r="5175" spans="9:99" x14ac:dyDescent="0.2">
      <c r="I5175" s="1"/>
      <c r="L5175" s="1"/>
      <c r="O5175" s="1"/>
      <c r="R5175" s="1"/>
      <c r="U5175" s="1"/>
      <c r="X5175" s="1"/>
      <c r="AA5175" s="1"/>
      <c r="AD5175" s="1"/>
      <c r="AG5175" s="1"/>
      <c r="AK5175" s="1"/>
      <c r="AP5175" s="1"/>
      <c r="AS5175" s="1"/>
      <c r="AW5175" s="1"/>
      <c r="BB5175" s="1"/>
      <c r="BE5175" s="1"/>
      <c r="BH5175" s="1"/>
      <c r="BK5175" s="1"/>
      <c r="BN5175" s="1"/>
      <c r="BR5175" s="1"/>
      <c r="BW5175" s="1"/>
      <c r="BZ5175" s="1"/>
      <c r="CF5175" s="1"/>
      <c r="CN5175" s="1"/>
      <c r="CQ5175" s="1"/>
      <c r="CT5175" s="1"/>
      <c r="CU5175" s="1"/>
    </row>
    <row r="5176" spans="9:99" x14ac:dyDescent="0.2">
      <c r="I5176" s="1"/>
      <c r="L5176" s="1"/>
      <c r="O5176" s="1"/>
      <c r="R5176" s="1"/>
      <c r="U5176" s="1"/>
      <c r="X5176" s="1"/>
      <c r="AA5176" s="1"/>
      <c r="AD5176" s="1"/>
      <c r="AG5176" s="1"/>
      <c r="AK5176" s="1"/>
      <c r="AP5176" s="1"/>
      <c r="AS5176" s="1"/>
      <c r="AW5176" s="1"/>
      <c r="BB5176" s="1"/>
      <c r="BE5176" s="1"/>
      <c r="BH5176" s="1"/>
      <c r="BK5176" s="1"/>
      <c r="BN5176" s="1"/>
      <c r="BR5176" s="1"/>
      <c r="BW5176" s="1"/>
      <c r="BZ5176" s="1"/>
      <c r="CF5176" s="1"/>
      <c r="CN5176" s="1"/>
      <c r="CQ5176" s="1"/>
      <c r="CT5176" s="1"/>
      <c r="CU5176" s="1"/>
    </row>
    <row r="5177" spans="9:99" x14ac:dyDescent="0.2">
      <c r="I5177" s="1"/>
      <c r="L5177" s="1"/>
      <c r="O5177" s="1"/>
      <c r="R5177" s="1"/>
      <c r="U5177" s="1"/>
      <c r="X5177" s="1"/>
      <c r="AA5177" s="1"/>
      <c r="AD5177" s="1"/>
      <c r="AG5177" s="1"/>
      <c r="AK5177" s="1"/>
      <c r="AP5177" s="1"/>
      <c r="AS5177" s="1"/>
      <c r="AW5177" s="1"/>
      <c r="BB5177" s="1"/>
      <c r="BE5177" s="1"/>
      <c r="BH5177" s="1"/>
      <c r="BK5177" s="1"/>
      <c r="BN5177" s="1"/>
      <c r="BR5177" s="1"/>
      <c r="BW5177" s="1"/>
      <c r="BZ5177" s="1"/>
      <c r="CF5177" s="1"/>
      <c r="CN5177" s="1"/>
      <c r="CQ5177" s="1"/>
      <c r="CT5177" s="1"/>
      <c r="CU5177" s="1"/>
    </row>
    <row r="5178" spans="9:99" x14ac:dyDescent="0.2">
      <c r="I5178" s="1"/>
      <c r="L5178" s="1"/>
      <c r="O5178" s="1"/>
      <c r="R5178" s="1"/>
      <c r="U5178" s="1"/>
      <c r="X5178" s="1"/>
      <c r="AA5178" s="1"/>
      <c r="AD5178" s="1"/>
      <c r="AG5178" s="1"/>
      <c r="AK5178" s="1"/>
      <c r="AP5178" s="1"/>
      <c r="AS5178" s="1"/>
      <c r="AW5178" s="1"/>
      <c r="BB5178" s="1"/>
      <c r="BE5178" s="1"/>
      <c r="BH5178" s="1"/>
      <c r="BK5178" s="1"/>
      <c r="BN5178" s="1"/>
      <c r="BR5178" s="1"/>
      <c r="BW5178" s="1"/>
      <c r="BZ5178" s="1"/>
      <c r="CF5178" s="1"/>
      <c r="CN5178" s="1"/>
      <c r="CQ5178" s="1"/>
      <c r="CT5178" s="1"/>
      <c r="CU5178" s="1"/>
    </row>
    <row r="5179" spans="9:99" x14ac:dyDescent="0.2">
      <c r="I5179" s="1"/>
      <c r="L5179" s="1"/>
      <c r="O5179" s="1"/>
      <c r="R5179" s="1"/>
      <c r="U5179" s="1"/>
      <c r="X5179" s="1"/>
      <c r="AA5179" s="1"/>
      <c r="AD5179" s="1"/>
      <c r="AG5179" s="1"/>
      <c r="AK5179" s="1"/>
      <c r="AP5179" s="1"/>
      <c r="AS5179" s="1"/>
      <c r="AW5179" s="1"/>
      <c r="BB5179" s="1"/>
      <c r="BE5179" s="1"/>
      <c r="BH5179" s="1"/>
      <c r="BK5179" s="1"/>
      <c r="BN5179" s="1"/>
      <c r="BR5179" s="1"/>
      <c r="BW5179" s="1"/>
      <c r="BZ5179" s="1"/>
      <c r="CF5179" s="1"/>
      <c r="CN5179" s="1"/>
      <c r="CQ5179" s="1"/>
      <c r="CT5179" s="1"/>
      <c r="CU5179" s="1"/>
    </row>
    <row r="5180" spans="9:99" x14ac:dyDescent="0.2">
      <c r="I5180" s="1"/>
      <c r="L5180" s="1"/>
      <c r="O5180" s="1"/>
      <c r="R5180" s="1"/>
      <c r="U5180" s="1"/>
      <c r="X5180" s="1"/>
      <c r="AA5180" s="1"/>
      <c r="AD5180" s="1"/>
      <c r="AG5180" s="1"/>
      <c r="AK5180" s="1"/>
      <c r="AP5180" s="1"/>
      <c r="AS5180" s="1"/>
      <c r="AW5180" s="1"/>
      <c r="BB5180" s="1"/>
      <c r="BE5180" s="1"/>
      <c r="BH5180" s="1"/>
      <c r="BK5180" s="1"/>
      <c r="BN5180" s="1"/>
      <c r="BR5180" s="1"/>
      <c r="BW5180" s="1"/>
      <c r="BZ5180" s="1"/>
      <c r="CF5180" s="1"/>
      <c r="CN5180" s="1"/>
      <c r="CQ5180" s="1"/>
      <c r="CT5180" s="1"/>
      <c r="CU5180" s="1"/>
    </row>
    <row r="5181" spans="9:99" x14ac:dyDescent="0.2">
      <c r="I5181" s="1"/>
      <c r="L5181" s="1"/>
      <c r="O5181" s="1"/>
      <c r="R5181" s="1"/>
      <c r="U5181" s="1"/>
      <c r="X5181" s="1"/>
      <c r="AA5181" s="1"/>
      <c r="AD5181" s="1"/>
      <c r="AG5181" s="1"/>
      <c r="AK5181" s="1"/>
      <c r="AP5181" s="1"/>
      <c r="AS5181" s="1"/>
      <c r="AW5181" s="1"/>
      <c r="BB5181" s="1"/>
      <c r="BE5181" s="1"/>
      <c r="BH5181" s="1"/>
      <c r="BK5181" s="1"/>
      <c r="BN5181" s="1"/>
      <c r="BR5181" s="1"/>
      <c r="BW5181" s="1"/>
      <c r="BZ5181" s="1"/>
      <c r="CF5181" s="1"/>
      <c r="CN5181" s="1"/>
      <c r="CQ5181" s="1"/>
      <c r="CT5181" s="1"/>
      <c r="CU5181" s="1"/>
    </row>
    <row r="5182" spans="9:99" x14ac:dyDescent="0.2">
      <c r="I5182" s="1"/>
      <c r="L5182" s="1"/>
      <c r="O5182" s="1"/>
      <c r="R5182" s="1"/>
      <c r="U5182" s="1"/>
      <c r="X5182" s="1"/>
      <c r="AA5182" s="1"/>
      <c r="AD5182" s="1"/>
      <c r="AG5182" s="1"/>
      <c r="AK5182" s="1"/>
      <c r="AP5182" s="1"/>
      <c r="AS5182" s="1"/>
      <c r="AW5182" s="1"/>
      <c r="BB5182" s="1"/>
      <c r="BE5182" s="1"/>
      <c r="BH5182" s="1"/>
      <c r="BK5182" s="1"/>
      <c r="BN5182" s="1"/>
      <c r="BR5182" s="1"/>
      <c r="BW5182" s="1"/>
      <c r="BZ5182" s="1"/>
      <c r="CF5182" s="1"/>
      <c r="CN5182" s="1"/>
      <c r="CQ5182" s="1"/>
      <c r="CT5182" s="1"/>
      <c r="CU5182" s="1"/>
    </row>
    <row r="5183" spans="9:99" x14ac:dyDescent="0.2">
      <c r="I5183" s="1"/>
      <c r="L5183" s="1"/>
      <c r="O5183" s="1"/>
      <c r="R5183" s="1"/>
      <c r="U5183" s="1"/>
      <c r="X5183" s="1"/>
      <c r="AA5183" s="1"/>
      <c r="AD5183" s="1"/>
      <c r="AG5183" s="1"/>
      <c r="AK5183" s="1"/>
      <c r="AP5183" s="1"/>
      <c r="AS5183" s="1"/>
      <c r="AW5183" s="1"/>
      <c r="BB5183" s="1"/>
      <c r="BE5183" s="1"/>
      <c r="BH5183" s="1"/>
      <c r="BK5183" s="1"/>
      <c r="BN5183" s="1"/>
      <c r="BR5183" s="1"/>
      <c r="BW5183" s="1"/>
      <c r="BZ5183" s="1"/>
      <c r="CF5183" s="1"/>
      <c r="CN5183" s="1"/>
      <c r="CQ5183" s="1"/>
      <c r="CT5183" s="1"/>
      <c r="CU5183" s="1"/>
    </row>
    <row r="5184" spans="9:99" x14ac:dyDescent="0.2">
      <c r="I5184" s="1"/>
      <c r="L5184" s="1"/>
      <c r="O5184" s="1"/>
      <c r="R5184" s="1"/>
      <c r="U5184" s="1"/>
      <c r="X5184" s="1"/>
      <c r="AA5184" s="1"/>
      <c r="AD5184" s="1"/>
      <c r="AG5184" s="1"/>
      <c r="AK5184" s="1"/>
      <c r="AP5184" s="1"/>
      <c r="AS5184" s="1"/>
      <c r="AW5184" s="1"/>
      <c r="BB5184" s="1"/>
      <c r="BE5184" s="1"/>
      <c r="BH5184" s="1"/>
      <c r="BK5184" s="1"/>
      <c r="BN5184" s="1"/>
      <c r="BR5184" s="1"/>
      <c r="BW5184" s="1"/>
      <c r="BZ5184" s="1"/>
      <c r="CF5184" s="1"/>
      <c r="CN5184" s="1"/>
      <c r="CQ5184" s="1"/>
      <c r="CT5184" s="1"/>
      <c r="CU5184" s="1"/>
    </row>
    <row r="5185" spans="9:99" x14ac:dyDescent="0.2">
      <c r="I5185" s="1"/>
      <c r="L5185" s="1"/>
      <c r="O5185" s="1"/>
      <c r="R5185" s="1"/>
      <c r="U5185" s="1"/>
      <c r="X5185" s="1"/>
      <c r="AA5185" s="1"/>
      <c r="AD5185" s="1"/>
      <c r="AG5185" s="1"/>
      <c r="AK5185" s="1"/>
      <c r="AP5185" s="1"/>
      <c r="AS5185" s="1"/>
      <c r="AW5185" s="1"/>
      <c r="BB5185" s="1"/>
      <c r="BE5185" s="1"/>
      <c r="BH5185" s="1"/>
      <c r="BK5185" s="1"/>
      <c r="BN5185" s="1"/>
      <c r="BR5185" s="1"/>
      <c r="BW5185" s="1"/>
      <c r="BZ5185" s="1"/>
      <c r="CF5185" s="1"/>
      <c r="CN5185" s="1"/>
      <c r="CQ5185" s="1"/>
      <c r="CT5185" s="1"/>
      <c r="CU5185" s="1"/>
    </row>
    <row r="5186" spans="9:99" x14ac:dyDescent="0.2">
      <c r="I5186" s="1"/>
      <c r="L5186" s="1"/>
      <c r="O5186" s="1"/>
      <c r="R5186" s="1"/>
      <c r="U5186" s="1"/>
      <c r="X5186" s="1"/>
      <c r="AA5186" s="1"/>
      <c r="AD5186" s="1"/>
      <c r="AG5186" s="1"/>
      <c r="AK5186" s="1"/>
      <c r="AP5186" s="1"/>
      <c r="AS5186" s="1"/>
      <c r="AW5186" s="1"/>
      <c r="BB5186" s="1"/>
      <c r="BE5186" s="1"/>
      <c r="BH5186" s="1"/>
      <c r="BK5186" s="1"/>
      <c r="BN5186" s="1"/>
      <c r="BR5186" s="1"/>
      <c r="BW5186" s="1"/>
      <c r="BZ5186" s="1"/>
      <c r="CF5186" s="1"/>
      <c r="CN5186" s="1"/>
      <c r="CQ5186" s="1"/>
      <c r="CT5186" s="1"/>
      <c r="CU5186" s="1"/>
    </row>
    <row r="5187" spans="9:99" x14ac:dyDescent="0.2">
      <c r="I5187" s="1"/>
      <c r="L5187" s="1"/>
      <c r="O5187" s="1"/>
      <c r="R5187" s="1"/>
      <c r="U5187" s="1"/>
      <c r="X5187" s="1"/>
      <c r="AA5187" s="1"/>
      <c r="AD5187" s="1"/>
      <c r="AG5187" s="1"/>
      <c r="AK5187" s="1"/>
      <c r="AP5187" s="1"/>
      <c r="AS5187" s="1"/>
      <c r="AW5187" s="1"/>
      <c r="BB5187" s="1"/>
      <c r="BE5187" s="1"/>
      <c r="BH5187" s="1"/>
      <c r="BK5187" s="1"/>
      <c r="BN5187" s="1"/>
      <c r="BR5187" s="1"/>
      <c r="BW5187" s="1"/>
      <c r="BZ5187" s="1"/>
      <c r="CF5187" s="1"/>
      <c r="CN5187" s="1"/>
      <c r="CQ5187" s="1"/>
      <c r="CT5187" s="1"/>
      <c r="CU5187" s="1"/>
    </row>
    <row r="5188" spans="9:99" x14ac:dyDescent="0.2">
      <c r="I5188" s="1"/>
      <c r="L5188" s="1"/>
      <c r="O5188" s="1"/>
      <c r="R5188" s="1"/>
      <c r="U5188" s="1"/>
      <c r="X5188" s="1"/>
      <c r="AA5188" s="1"/>
      <c r="AD5188" s="1"/>
      <c r="AG5188" s="1"/>
      <c r="AK5188" s="1"/>
      <c r="AP5188" s="1"/>
      <c r="AS5188" s="1"/>
      <c r="AW5188" s="1"/>
      <c r="BB5188" s="1"/>
      <c r="BE5188" s="1"/>
      <c r="BH5188" s="1"/>
      <c r="BK5188" s="1"/>
      <c r="BN5188" s="1"/>
      <c r="BR5188" s="1"/>
      <c r="BW5188" s="1"/>
      <c r="BZ5188" s="1"/>
      <c r="CF5188" s="1"/>
      <c r="CN5188" s="1"/>
      <c r="CQ5188" s="1"/>
      <c r="CT5188" s="1"/>
      <c r="CU5188" s="1"/>
    </row>
    <row r="5189" spans="9:99" x14ac:dyDescent="0.2">
      <c r="I5189" s="1"/>
      <c r="L5189" s="1"/>
      <c r="O5189" s="1"/>
      <c r="R5189" s="1"/>
      <c r="U5189" s="1"/>
      <c r="X5189" s="1"/>
      <c r="AA5189" s="1"/>
      <c r="AD5189" s="1"/>
      <c r="AG5189" s="1"/>
      <c r="AK5189" s="1"/>
      <c r="AP5189" s="1"/>
      <c r="AS5189" s="1"/>
      <c r="AW5189" s="1"/>
      <c r="BB5189" s="1"/>
      <c r="BE5189" s="1"/>
      <c r="BH5189" s="1"/>
      <c r="BK5189" s="1"/>
      <c r="BN5189" s="1"/>
      <c r="BR5189" s="1"/>
      <c r="BW5189" s="1"/>
      <c r="BZ5189" s="1"/>
      <c r="CF5189" s="1"/>
      <c r="CN5189" s="1"/>
      <c r="CQ5189" s="1"/>
      <c r="CT5189" s="1"/>
      <c r="CU5189" s="1"/>
    </row>
    <row r="5190" spans="9:99" x14ac:dyDescent="0.2">
      <c r="I5190" s="1"/>
      <c r="L5190" s="1"/>
      <c r="O5190" s="1"/>
      <c r="R5190" s="1"/>
      <c r="U5190" s="1"/>
      <c r="X5190" s="1"/>
      <c r="AA5190" s="1"/>
      <c r="AD5190" s="1"/>
      <c r="AG5190" s="1"/>
      <c r="AK5190" s="1"/>
      <c r="AP5190" s="1"/>
      <c r="AS5190" s="1"/>
      <c r="AW5190" s="1"/>
      <c r="BB5190" s="1"/>
      <c r="BE5190" s="1"/>
      <c r="BH5190" s="1"/>
      <c r="BK5190" s="1"/>
      <c r="BN5190" s="1"/>
      <c r="BR5190" s="1"/>
      <c r="BW5190" s="1"/>
      <c r="BZ5190" s="1"/>
      <c r="CF5190" s="1"/>
      <c r="CN5190" s="1"/>
      <c r="CQ5190" s="1"/>
      <c r="CT5190" s="1"/>
      <c r="CU5190" s="1"/>
    </row>
    <row r="5191" spans="9:99" x14ac:dyDescent="0.2">
      <c r="I5191" s="1"/>
      <c r="L5191" s="1"/>
      <c r="O5191" s="1"/>
      <c r="R5191" s="1"/>
      <c r="U5191" s="1"/>
      <c r="X5191" s="1"/>
      <c r="AA5191" s="1"/>
      <c r="AD5191" s="1"/>
      <c r="AG5191" s="1"/>
      <c r="AK5191" s="1"/>
      <c r="AP5191" s="1"/>
      <c r="AS5191" s="1"/>
      <c r="AW5191" s="1"/>
      <c r="BB5191" s="1"/>
      <c r="BE5191" s="1"/>
      <c r="BH5191" s="1"/>
      <c r="BK5191" s="1"/>
      <c r="BN5191" s="1"/>
      <c r="BR5191" s="1"/>
      <c r="BW5191" s="1"/>
      <c r="BZ5191" s="1"/>
      <c r="CF5191" s="1"/>
      <c r="CN5191" s="1"/>
      <c r="CQ5191" s="1"/>
      <c r="CT5191" s="1"/>
      <c r="CU5191" s="1"/>
    </row>
    <row r="5192" spans="9:99" x14ac:dyDescent="0.2">
      <c r="I5192" s="1"/>
      <c r="L5192" s="1"/>
      <c r="O5192" s="1"/>
      <c r="R5192" s="1"/>
      <c r="U5192" s="1"/>
      <c r="X5192" s="1"/>
      <c r="AA5192" s="1"/>
      <c r="AD5192" s="1"/>
      <c r="AG5192" s="1"/>
      <c r="AK5192" s="1"/>
      <c r="AP5192" s="1"/>
      <c r="AS5192" s="1"/>
      <c r="AW5192" s="1"/>
      <c r="BB5192" s="1"/>
      <c r="BE5192" s="1"/>
      <c r="BH5192" s="1"/>
      <c r="BK5192" s="1"/>
      <c r="BN5192" s="1"/>
      <c r="BR5192" s="1"/>
      <c r="BW5192" s="1"/>
      <c r="BZ5192" s="1"/>
      <c r="CF5192" s="1"/>
      <c r="CN5192" s="1"/>
      <c r="CQ5192" s="1"/>
      <c r="CT5192" s="1"/>
      <c r="CU5192" s="1"/>
    </row>
    <row r="5193" spans="9:99" x14ac:dyDescent="0.2">
      <c r="I5193" s="1"/>
      <c r="L5193" s="1"/>
      <c r="O5193" s="1"/>
      <c r="R5193" s="1"/>
      <c r="U5193" s="1"/>
      <c r="X5193" s="1"/>
      <c r="AA5193" s="1"/>
      <c r="AD5193" s="1"/>
      <c r="AG5193" s="1"/>
      <c r="AK5193" s="1"/>
      <c r="AP5193" s="1"/>
      <c r="AS5193" s="1"/>
      <c r="AW5193" s="1"/>
      <c r="BB5193" s="1"/>
      <c r="BE5193" s="1"/>
      <c r="BH5193" s="1"/>
      <c r="BK5193" s="1"/>
      <c r="BN5193" s="1"/>
      <c r="BR5193" s="1"/>
      <c r="BW5193" s="1"/>
      <c r="BZ5193" s="1"/>
      <c r="CF5193" s="1"/>
      <c r="CN5193" s="1"/>
      <c r="CQ5193" s="1"/>
      <c r="CT5193" s="1"/>
      <c r="CU5193" s="1"/>
    </row>
    <row r="5194" spans="9:99" x14ac:dyDescent="0.2">
      <c r="I5194" s="1"/>
      <c r="L5194" s="1"/>
      <c r="O5194" s="1"/>
      <c r="R5194" s="1"/>
      <c r="U5194" s="1"/>
      <c r="X5194" s="1"/>
      <c r="AA5194" s="1"/>
      <c r="AD5194" s="1"/>
      <c r="AG5194" s="1"/>
      <c r="AK5194" s="1"/>
      <c r="AP5194" s="1"/>
      <c r="AS5194" s="1"/>
      <c r="AW5194" s="1"/>
      <c r="BB5194" s="1"/>
      <c r="BE5194" s="1"/>
      <c r="BH5194" s="1"/>
      <c r="BK5194" s="1"/>
      <c r="BN5194" s="1"/>
      <c r="BR5194" s="1"/>
      <c r="BW5194" s="1"/>
      <c r="BZ5194" s="1"/>
      <c r="CF5194" s="1"/>
      <c r="CN5194" s="1"/>
      <c r="CQ5194" s="1"/>
      <c r="CT5194" s="1"/>
      <c r="CU5194" s="1"/>
    </row>
    <row r="5195" spans="9:99" x14ac:dyDescent="0.2">
      <c r="I5195" s="1"/>
      <c r="L5195" s="1"/>
      <c r="O5195" s="1"/>
      <c r="R5195" s="1"/>
      <c r="U5195" s="1"/>
      <c r="X5195" s="1"/>
      <c r="AA5195" s="1"/>
      <c r="AD5195" s="1"/>
      <c r="AG5195" s="1"/>
      <c r="AK5195" s="1"/>
      <c r="AP5195" s="1"/>
      <c r="AS5195" s="1"/>
      <c r="AW5195" s="1"/>
      <c r="BB5195" s="1"/>
      <c r="BE5195" s="1"/>
      <c r="BH5195" s="1"/>
      <c r="BK5195" s="1"/>
      <c r="BN5195" s="1"/>
      <c r="BR5195" s="1"/>
      <c r="BW5195" s="1"/>
      <c r="BZ5195" s="1"/>
      <c r="CF5195" s="1"/>
      <c r="CN5195" s="1"/>
      <c r="CQ5195" s="1"/>
      <c r="CT5195" s="1"/>
      <c r="CU5195" s="1"/>
    </row>
    <row r="5196" spans="9:99" x14ac:dyDescent="0.2">
      <c r="I5196" s="1"/>
      <c r="L5196" s="1"/>
      <c r="O5196" s="1"/>
      <c r="R5196" s="1"/>
      <c r="U5196" s="1"/>
      <c r="X5196" s="1"/>
      <c r="AA5196" s="1"/>
      <c r="AD5196" s="1"/>
      <c r="AG5196" s="1"/>
      <c r="AK5196" s="1"/>
      <c r="AP5196" s="1"/>
      <c r="AS5196" s="1"/>
      <c r="AW5196" s="1"/>
      <c r="BB5196" s="1"/>
      <c r="BE5196" s="1"/>
      <c r="BH5196" s="1"/>
      <c r="BK5196" s="1"/>
      <c r="BN5196" s="1"/>
      <c r="BR5196" s="1"/>
      <c r="BW5196" s="1"/>
      <c r="BZ5196" s="1"/>
      <c r="CF5196" s="1"/>
      <c r="CN5196" s="1"/>
      <c r="CQ5196" s="1"/>
      <c r="CT5196" s="1"/>
      <c r="CU5196" s="1"/>
    </row>
    <row r="5197" spans="9:99" x14ac:dyDescent="0.2">
      <c r="I5197" s="1"/>
      <c r="L5197" s="1"/>
      <c r="O5197" s="1"/>
      <c r="R5197" s="1"/>
      <c r="U5197" s="1"/>
      <c r="X5197" s="1"/>
      <c r="AA5197" s="1"/>
      <c r="AD5197" s="1"/>
      <c r="AG5197" s="1"/>
      <c r="AK5197" s="1"/>
      <c r="AP5197" s="1"/>
      <c r="AS5197" s="1"/>
      <c r="AW5197" s="1"/>
      <c r="BB5197" s="1"/>
      <c r="BE5197" s="1"/>
      <c r="BH5197" s="1"/>
      <c r="BK5197" s="1"/>
      <c r="BN5197" s="1"/>
      <c r="BR5197" s="1"/>
      <c r="BW5197" s="1"/>
      <c r="BZ5197" s="1"/>
      <c r="CF5197" s="1"/>
      <c r="CN5197" s="1"/>
      <c r="CQ5197" s="1"/>
      <c r="CT5197" s="1"/>
      <c r="CU5197" s="1"/>
    </row>
    <row r="5198" spans="9:99" x14ac:dyDescent="0.2">
      <c r="I5198" s="1"/>
      <c r="L5198" s="1"/>
      <c r="O5198" s="1"/>
      <c r="R5198" s="1"/>
      <c r="U5198" s="1"/>
      <c r="X5198" s="1"/>
      <c r="AA5198" s="1"/>
      <c r="AD5198" s="1"/>
      <c r="AG5198" s="1"/>
      <c r="AK5198" s="1"/>
      <c r="AP5198" s="1"/>
      <c r="AS5198" s="1"/>
      <c r="AW5198" s="1"/>
      <c r="BB5198" s="1"/>
      <c r="BE5198" s="1"/>
      <c r="BH5198" s="1"/>
      <c r="BK5198" s="1"/>
      <c r="BN5198" s="1"/>
      <c r="BR5198" s="1"/>
      <c r="BW5198" s="1"/>
      <c r="BZ5198" s="1"/>
      <c r="CF5198" s="1"/>
      <c r="CN5198" s="1"/>
      <c r="CQ5198" s="1"/>
      <c r="CT5198" s="1"/>
      <c r="CU5198" s="1"/>
    </row>
    <row r="5199" spans="9:99" x14ac:dyDescent="0.2">
      <c r="I5199" s="1"/>
      <c r="L5199" s="1"/>
      <c r="O5199" s="1"/>
      <c r="R5199" s="1"/>
      <c r="U5199" s="1"/>
      <c r="X5199" s="1"/>
      <c r="AA5199" s="1"/>
      <c r="AD5199" s="1"/>
      <c r="AG5199" s="1"/>
      <c r="AK5199" s="1"/>
      <c r="AP5199" s="1"/>
      <c r="AS5199" s="1"/>
      <c r="AW5199" s="1"/>
      <c r="BB5199" s="1"/>
      <c r="BE5199" s="1"/>
      <c r="BH5199" s="1"/>
      <c r="BK5199" s="1"/>
      <c r="BN5199" s="1"/>
      <c r="BR5199" s="1"/>
      <c r="BW5199" s="1"/>
      <c r="BZ5199" s="1"/>
      <c r="CF5199" s="1"/>
      <c r="CN5199" s="1"/>
      <c r="CQ5199" s="1"/>
      <c r="CT5199" s="1"/>
      <c r="CU5199" s="1"/>
    </row>
    <row r="5200" spans="9:99" x14ac:dyDescent="0.2">
      <c r="I5200" s="1"/>
      <c r="L5200" s="1"/>
      <c r="O5200" s="1"/>
      <c r="R5200" s="1"/>
      <c r="U5200" s="1"/>
      <c r="X5200" s="1"/>
      <c r="AA5200" s="1"/>
      <c r="AD5200" s="1"/>
      <c r="AG5200" s="1"/>
      <c r="AK5200" s="1"/>
      <c r="AP5200" s="1"/>
      <c r="AS5200" s="1"/>
      <c r="AW5200" s="1"/>
      <c r="BB5200" s="1"/>
      <c r="BE5200" s="1"/>
      <c r="BH5200" s="1"/>
      <c r="BK5200" s="1"/>
      <c r="BN5200" s="1"/>
      <c r="BR5200" s="1"/>
      <c r="BW5200" s="1"/>
      <c r="BZ5200" s="1"/>
      <c r="CF5200" s="1"/>
      <c r="CN5200" s="1"/>
      <c r="CQ5200" s="1"/>
      <c r="CT5200" s="1"/>
      <c r="CU5200" s="1"/>
    </row>
    <row r="5201" spans="9:99" x14ac:dyDescent="0.2">
      <c r="I5201" s="1"/>
      <c r="L5201" s="1"/>
      <c r="O5201" s="1"/>
      <c r="R5201" s="1"/>
      <c r="U5201" s="1"/>
      <c r="X5201" s="1"/>
      <c r="AA5201" s="1"/>
      <c r="AD5201" s="1"/>
      <c r="AG5201" s="1"/>
      <c r="AK5201" s="1"/>
      <c r="AP5201" s="1"/>
      <c r="AS5201" s="1"/>
      <c r="AW5201" s="1"/>
      <c r="BB5201" s="1"/>
      <c r="BE5201" s="1"/>
      <c r="BH5201" s="1"/>
      <c r="BK5201" s="1"/>
      <c r="BN5201" s="1"/>
      <c r="BR5201" s="1"/>
      <c r="BW5201" s="1"/>
      <c r="BZ5201" s="1"/>
      <c r="CF5201" s="1"/>
      <c r="CN5201" s="1"/>
      <c r="CQ5201" s="1"/>
      <c r="CT5201" s="1"/>
      <c r="CU5201" s="1"/>
    </row>
    <row r="5202" spans="9:99" x14ac:dyDescent="0.2">
      <c r="I5202" s="1"/>
      <c r="L5202" s="1"/>
      <c r="O5202" s="1"/>
      <c r="R5202" s="1"/>
      <c r="U5202" s="1"/>
      <c r="X5202" s="1"/>
      <c r="AA5202" s="1"/>
      <c r="AD5202" s="1"/>
      <c r="AG5202" s="1"/>
      <c r="AK5202" s="1"/>
      <c r="AP5202" s="1"/>
      <c r="AS5202" s="1"/>
      <c r="AW5202" s="1"/>
      <c r="BB5202" s="1"/>
      <c r="BE5202" s="1"/>
      <c r="BH5202" s="1"/>
      <c r="BK5202" s="1"/>
      <c r="BN5202" s="1"/>
      <c r="BR5202" s="1"/>
      <c r="BW5202" s="1"/>
      <c r="BZ5202" s="1"/>
      <c r="CF5202" s="1"/>
      <c r="CN5202" s="1"/>
      <c r="CQ5202" s="1"/>
      <c r="CT5202" s="1"/>
      <c r="CU5202" s="1"/>
    </row>
    <row r="5203" spans="9:99" x14ac:dyDescent="0.2">
      <c r="I5203" s="1"/>
      <c r="L5203" s="1"/>
      <c r="O5203" s="1"/>
      <c r="R5203" s="1"/>
      <c r="U5203" s="1"/>
      <c r="X5203" s="1"/>
      <c r="AA5203" s="1"/>
      <c r="AD5203" s="1"/>
      <c r="AG5203" s="1"/>
      <c r="AK5203" s="1"/>
      <c r="AP5203" s="1"/>
      <c r="AS5203" s="1"/>
      <c r="AW5203" s="1"/>
      <c r="BB5203" s="1"/>
      <c r="BE5203" s="1"/>
      <c r="BH5203" s="1"/>
      <c r="BK5203" s="1"/>
      <c r="BN5203" s="1"/>
      <c r="BR5203" s="1"/>
      <c r="BW5203" s="1"/>
      <c r="BZ5203" s="1"/>
      <c r="CF5203" s="1"/>
      <c r="CN5203" s="1"/>
      <c r="CQ5203" s="1"/>
      <c r="CT5203" s="1"/>
      <c r="CU5203" s="1"/>
    </row>
    <row r="5204" spans="9:99" x14ac:dyDescent="0.2">
      <c r="I5204" s="1"/>
      <c r="L5204" s="1"/>
      <c r="O5204" s="1"/>
      <c r="R5204" s="1"/>
      <c r="U5204" s="1"/>
      <c r="X5204" s="1"/>
      <c r="AA5204" s="1"/>
      <c r="AD5204" s="1"/>
      <c r="AG5204" s="1"/>
      <c r="AK5204" s="1"/>
      <c r="AP5204" s="1"/>
      <c r="AS5204" s="1"/>
      <c r="AW5204" s="1"/>
      <c r="BB5204" s="1"/>
      <c r="BE5204" s="1"/>
      <c r="BH5204" s="1"/>
      <c r="BK5204" s="1"/>
      <c r="BN5204" s="1"/>
      <c r="BR5204" s="1"/>
      <c r="BW5204" s="1"/>
      <c r="BZ5204" s="1"/>
      <c r="CF5204" s="1"/>
      <c r="CN5204" s="1"/>
      <c r="CQ5204" s="1"/>
      <c r="CT5204" s="1"/>
      <c r="CU5204" s="1"/>
    </row>
    <row r="5205" spans="9:99" x14ac:dyDescent="0.2">
      <c r="I5205" s="1"/>
      <c r="L5205" s="1"/>
      <c r="O5205" s="1"/>
      <c r="R5205" s="1"/>
      <c r="U5205" s="1"/>
      <c r="X5205" s="1"/>
      <c r="AA5205" s="1"/>
      <c r="AD5205" s="1"/>
      <c r="AG5205" s="1"/>
      <c r="AK5205" s="1"/>
      <c r="AP5205" s="1"/>
      <c r="AS5205" s="1"/>
      <c r="AW5205" s="1"/>
      <c r="BB5205" s="1"/>
      <c r="BE5205" s="1"/>
      <c r="BH5205" s="1"/>
      <c r="BK5205" s="1"/>
      <c r="BN5205" s="1"/>
      <c r="BR5205" s="1"/>
      <c r="BW5205" s="1"/>
      <c r="BZ5205" s="1"/>
      <c r="CF5205" s="1"/>
      <c r="CN5205" s="1"/>
      <c r="CQ5205" s="1"/>
      <c r="CT5205" s="1"/>
      <c r="CU5205" s="1"/>
    </row>
    <row r="5206" spans="9:99" x14ac:dyDescent="0.2">
      <c r="I5206" s="1"/>
      <c r="L5206" s="1"/>
      <c r="O5206" s="1"/>
      <c r="R5206" s="1"/>
      <c r="U5206" s="1"/>
      <c r="X5206" s="1"/>
      <c r="AA5206" s="1"/>
      <c r="AD5206" s="1"/>
      <c r="AG5206" s="1"/>
      <c r="AK5206" s="1"/>
      <c r="AP5206" s="1"/>
      <c r="AS5206" s="1"/>
      <c r="AW5206" s="1"/>
      <c r="BB5206" s="1"/>
      <c r="BE5206" s="1"/>
      <c r="BH5206" s="1"/>
      <c r="BK5206" s="1"/>
      <c r="BN5206" s="1"/>
      <c r="BR5206" s="1"/>
      <c r="BW5206" s="1"/>
      <c r="BZ5206" s="1"/>
      <c r="CF5206" s="1"/>
      <c r="CN5206" s="1"/>
      <c r="CQ5206" s="1"/>
      <c r="CT5206" s="1"/>
      <c r="CU5206" s="1"/>
    </row>
    <row r="5207" spans="9:99" x14ac:dyDescent="0.2">
      <c r="I5207" s="1"/>
      <c r="L5207" s="1"/>
      <c r="O5207" s="1"/>
      <c r="R5207" s="1"/>
      <c r="U5207" s="1"/>
      <c r="X5207" s="1"/>
      <c r="AA5207" s="1"/>
      <c r="AD5207" s="1"/>
      <c r="AG5207" s="1"/>
      <c r="AK5207" s="1"/>
      <c r="AP5207" s="1"/>
      <c r="AS5207" s="1"/>
      <c r="AW5207" s="1"/>
      <c r="BB5207" s="1"/>
      <c r="BE5207" s="1"/>
      <c r="BH5207" s="1"/>
      <c r="BK5207" s="1"/>
      <c r="BN5207" s="1"/>
      <c r="BR5207" s="1"/>
      <c r="BW5207" s="1"/>
      <c r="BZ5207" s="1"/>
      <c r="CF5207" s="1"/>
      <c r="CN5207" s="1"/>
      <c r="CQ5207" s="1"/>
      <c r="CT5207" s="1"/>
      <c r="CU5207" s="1"/>
    </row>
    <row r="5208" spans="9:99" x14ac:dyDescent="0.2">
      <c r="I5208" s="1"/>
      <c r="L5208" s="1"/>
      <c r="O5208" s="1"/>
      <c r="R5208" s="1"/>
      <c r="U5208" s="1"/>
      <c r="X5208" s="1"/>
      <c r="AA5208" s="1"/>
      <c r="AD5208" s="1"/>
      <c r="AG5208" s="1"/>
      <c r="AK5208" s="1"/>
      <c r="AP5208" s="1"/>
      <c r="AS5208" s="1"/>
      <c r="AW5208" s="1"/>
      <c r="BB5208" s="1"/>
      <c r="BE5208" s="1"/>
      <c r="BH5208" s="1"/>
      <c r="BK5208" s="1"/>
      <c r="BN5208" s="1"/>
      <c r="BR5208" s="1"/>
      <c r="BW5208" s="1"/>
      <c r="BZ5208" s="1"/>
      <c r="CF5208" s="1"/>
      <c r="CN5208" s="1"/>
      <c r="CQ5208" s="1"/>
      <c r="CT5208" s="1"/>
      <c r="CU5208" s="1"/>
    </row>
    <row r="5209" spans="9:99" x14ac:dyDescent="0.2">
      <c r="I5209" s="1"/>
      <c r="L5209" s="1"/>
      <c r="O5209" s="1"/>
      <c r="R5209" s="1"/>
      <c r="U5209" s="1"/>
      <c r="X5209" s="1"/>
      <c r="AA5209" s="1"/>
      <c r="AD5209" s="1"/>
      <c r="AG5209" s="1"/>
      <c r="AK5209" s="1"/>
      <c r="AP5209" s="1"/>
      <c r="AS5209" s="1"/>
      <c r="AW5209" s="1"/>
      <c r="BB5209" s="1"/>
      <c r="BE5209" s="1"/>
      <c r="BH5209" s="1"/>
      <c r="BK5209" s="1"/>
      <c r="BN5209" s="1"/>
      <c r="BR5209" s="1"/>
      <c r="BW5209" s="1"/>
      <c r="BZ5209" s="1"/>
      <c r="CF5209" s="1"/>
      <c r="CN5209" s="1"/>
      <c r="CQ5209" s="1"/>
      <c r="CT5209" s="1"/>
      <c r="CU5209" s="1"/>
    </row>
    <row r="5210" spans="9:99" x14ac:dyDescent="0.2">
      <c r="I5210" s="1"/>
      <c r="L5210" s="1"/>
      <c r="O5210" s="1"/>
      <c r="R5210" s="1"/>
      <c r="U5210" s="1"/>
      <c r="X5210" s="1"/>
      <c r="AA5210" s="1"/>
      <c r="AD5210" s="1"/>
      <c r="AG5210" s="1"/>
      <c r="AK5210" s="1"/>
      <c r="AP5210" s="1"/>
      <c r="AS5210" s="1"/>
      <c r="AW5210" s="1"/>
      <c r="BB5210" s="1"/>
      <c r="BE5210" s="1"/>
      <c r="BH5210" s="1"/>
      <c r="BK5210" s="1"/>
      <c r="BN5210" s="1"/>
      <c r="BR5210" s="1"/>
      <c r="BW5210" s="1"/>
      <c r="BZ5210" s="1"/>
      <c r="CF5210" s="1"/>
      <c r="CN5210" s="1"/>
      <c r="CQ5210" s="1"/>
      <c r="CT5210" s="1"/>
      <c r="CU5210" s="1"/>
    </row>
    <row r="5211" spans="9:99" x14ac:dyDescent="0.2">
      <c r="I5211" s="1"/>
      <c r="L5211" s="1"/>
      <c r="O5211" s="1"/>
      <c r="R5211" s="1"/>
      <c r="U5211" s="1"/>
      <c r="X5211" s="1"/>
      <c r="AA5211" s="1"/>
      <c r="AD5211" s="1"/>
      <c r="AG5211" s="1"/>
      <c r="AK5211" s="1"/>
      <c r="AP5211" s="1"/>
      <c r="AS5211" s="1"/>
      <c r="AW5211" s="1"/>
      <c r="BB5211" s="1"/>
      <c r="BE5211" s="1"/>
      <c r="BH5211" s="1"/>
      <c r="BK5211" s="1"/>
      <c r="BN5211" s="1"/>
      <c r="BR5211" s="1"/>
      <c r="BW5211" s="1"/>
      <c r="BZ5211" s="1"/>
      <c r="CF5211" s="1"/>
      <c r="CN5211" s="1"/>
      <c r="CQ5211" s="1"/>
      <c r="CT5211" s="1"/>
      <c r="CU5211" s="1"/>
    </row>
    <row r="5212" spans="9:99" x14ac:dyDescent="0.2">
      <c r="I5212" s="1"/>
      <c r="L5212" s="1"/>
      <c r="O5212" s="1"/>
      <c r="R5212" s="1"/>
      <c r="U5212" s="1"/>
      <c r="X5212" s="1"/>
      <c r="AA5212" s="1"/>
      <c r="AD5212" s="1"/>
      <c r="AG5212" s="1"/>
      <c r="AK5212" s="1"/>
      <c r="AP5212" s="1"/>
      <c r="AS5212" s="1"/>
      <c r="AW5212" s="1"/>
      <c r="BB5212" s="1"/>
      <c r="BE5212" s="1"/>
      <c r="BH5212" s="1"/>
      <c r="BK5212" s="1"/>
      <c r="BN5212" s="1"/>
      <c r="BR5212" s="1"/>
      <c r="BW5212" s="1"/>
      <c r="BZ5212" s="1"/>
      <c r="CF5212" s="1"/>
      <c r="CN5212" s="1"/>
      <c r="CQ5212" s="1"/>
      <c r="CT5212" s="1"/>
      <c r="CU5212" s="1"/>
    </row>
    <row r="5213" spans="9:99" x14ac:dyDescent="0.2">
      <c r="I5213" s="1"/>
      <c r="L5213" s="1"/>
      <c r="O5213" s="1"/>
      <c r="R5213" s="1"/>
      <c r="U5213" s="1"/>
      <c r="X5213" s="1"/>
      <c r="AA5213" s="1"/>
      <c r="AD5213" s="1"/>
      <c r="AG5213" s="1"/>
      <c r="AK5213" s="1"/>
      <c r="AP5213" s="1"/>
      <c r="AS5213" s="1"/>
      <c r="AW5213" s="1"/>
      <c r="BB5213" s="1"/>
      <c r="BE5213" s="1"/>
      <c r="BH5213" s="1"/>
      <c r="BK5213" s="1"/>
      <c r="BN5213" s="1"/>
      <c r="BR5213" s="1"/>
      <c r="BW5213" s="1"/>
      <c r="BZ5213" s="1"/>
      <c r="CF5213" s="1"/>
      <c r="CN5213" s="1"/>
      <c r="CQ5213" s="1"/>
      <c r="CT5213" s="1"/>
      <c r="CU5213" s="1"/>
    </row>
    <row r="5214" spans="9:99" x14ac:dyDescent="0.2">
      <c r="I5214" s="1"/>
      <c r="L5214" s="1"/>
      <c r="O5214" s="1"/>
      <c r="R5214" s="1"/>
      <c r="U5214" s="1"/>
      <c r="X5214" s="1"/>
      <c r="AA5214" s="1"/>
      <c r="AD5214" s="1"/>
      <c r="AG5214" s="1"/>
      <c r="AK5214" s="1"/>
      <c r="AP5214" s="1"/>
      <c r="AS5214" s="1"/>
      <c r="AW5214" s="1"/>
      <c r="BB5214" s="1"/>
      <c r="BE5214" s="1"/>
      <c r="BH5214" s="1"/>
      <c r="BK5214" s="1"/>
      <c r="BN5214" s="1"/>
      <c r="BR5214" s="1"/>
      <c r="BW5214" s="1"/>
      <c r="BZ5214" s="1"/>
      <c r="CF5214" s="1"/>
      <c r="CN5214" s="1"/>
      <c r="CQ5214" s="1"/>
      <c r="CT5214" s="1"/>
      <c r="CU5214" s="1"/>
    </row>
    <row r="5215" spans="9:99" x14ac:dyDescent="0.2">
      <c r="I5215" s="1"/>
      <c r="L5215" s="1"/>
      <c r="O5215" s="1"/>
      <c r="R5215" s="1"/>
      <c r="U5215" s="1"/>
      <c r="X5215" s="1"/>
      <c r="AA5215" s="1"/>
      <c r="AD5215" s="1"/>
      <c r="AG5215" s="1"/>
      <c r="AK5215" s="1"/>
      <c r="AP5215" s="1"/>
      <c r="AS5215" s="1"/>
      <c r="AW5215" s="1"/>
      <c r="BB5215" s="1"/>
      <c r="BE5215" s="1"/>
      <c r="BH5215" s="1"/>
      <c r="BK5215" s="1"/>
      <c r="BN5215" s="1"/>
      <c r="BR5215" s="1"/>
      <c r="BW5215" s="1"/>
      <c r="BZ5215" s="1"/>
      <c r="CF5215" s="1"/>
      <c r="CN5215" s="1"/>
      <c r="CQ5215" s="1"/>
      <c r="CT5215" s="1"/>
      <c r="CU5215" s="1"/>
    </row>
    <row r="5216" spans="9:99" x14ac:dyDescent="0.2">
      <c r="I5216" s="1"/>
      <c r="L5216" s="1"/>
      <c r="O5216" s="1"/>
      <c r="R5216" s="1"/>
      <c r="U5216" s="1"/>
      <c r="X5216" s="1"/>
      <c r="AA5216" s="1"/>
      <c r="AD5216" s="1"/>
      <c r="AG5216" s="1"/>
      <c r="AK5216" s="1"/>
      <c r="AP5216" s="1"/>
      <c r="AS5216" s="1"/>
      <c r="AW5216" s="1"/>
      <c r="BB5216" s="1"/>
      <c r="BE5216" s="1"/>
      <c r="BH5216" s="1"/>
      <c r="BK5216" s="1"/>
      <c r="BN5216" s="1"/>
      <c r="BR5216" s="1"/>
      <c r="BW5216" s="1"/>
      <c r="BZ5216" s="1"/>
      <c r="CF5216" s="1"/>
      <c r="CN5216" s="1"/>
      <c r="CQ5216" s="1"/>
      <c r="CT5216" s="1"/>
      <c r="CU5216" s="1"/>
    </row>
    <row r="5217" spans="9:99" x14ac:dyDescent="0.2">
      <c r="I5217" s="1"/>
      <c r="L5217" s="1"/>
      <c r="O5217" s="1"/>
      <c r="R5217" s="1"/>
      <c r="U5217" s="1"/>
      <c r="X5217" s="1"/>
      <c r="AA5217" s="1"/>
      <c r="AD5217" s="1"/>
      <c r="AG5217" s="1"/>
      <c r="AK5217" s="1"/>
      <c r="AP5217" s="1"/>
      <c r="AS5217" s="1"/>
      <c r="AW5217" s="1"/>
      <c r="BB5217" s="1"/>
      <c r="BE5217" s="1"/>
      <c r="BH5217" s="1"/>
      <c r="BK5217" s="1"/>
      <c r="BN5217" s="1"/>
      <c r="BR5217" s="1"/>
      <c r="BW5217" s="1"/>
      <c r="BZ5217" s="1"/>
      <c r="CF5217" s="1"/>
      <c r="CN5217" s="1"/>
      <c r="CQ5217" s="1"/>
      <c r="CT5217" s="1"/>
      <c r="CU5217" s="1"/>
    </row>
    <row r="5218" spans="9:99" x14ac:dyDescent="0.2">
      <c r="I5218" s="1"/>
      <c r="L5218" s="1"/>
      <c r="O5218" s="1"/>
      <c r="R5218" s="1"/>
      <c r="U5218" s="1"/>
      <c r="X5218" s="1"/>
      <c r="AA5218" s="1"/>
      <c r="AD5218" s="1"/>
      <c r="AG5218" s="1"/>
      <c r="AK5218" s="1"/>
      <c r="AP5218" s="1"/>
      <c r="AS5218" s="1"/>
      <c r="AW5218" s="1"/>
      <c r="BB5218" s="1"/>
      <c r="BE5218" s="1"/>
      <c r="BH5218" s="1"/>
      <c r="BK5218" s="1"/>
      <c r="BN5218" s="1"/>
      <c r="BR5218" s="1"/>
      <c r="BW5218" s="1"/>
      <c r="BZ5218" s="1"/>
      <c r="CF5218" s="1"/>
      <c r="CN5218" s="1"/>
      <c r="CQ5218" s="1"/>
      <c r="CT5218" s="1"/>
      <c r="CU5218" s="1"/>
    </row>
    <row r="5219" spans="9:99" x14ac:dyDescent="0.2">
      <c r="I5219" s="1"/>
      <c r="L5219" s="1"/>
      <c r="O5219" s="1"/>
      <c r="R5219" s="1"/>
      <c r="U5219" s="1"/>
      <c r="X5219" s="1"/>
      <c r="AA5219" s="1"/>
      <c r="AD5219" s="1"/>
      <c r="AG5219" s="1"/>
      <c r="AK5219" s="1"/>
      <c r="AP5219" s="1"/>
      <c r="AS5219" s="1"/>
      <c r="AW5219" s="1"/>
      <c r="BB5219" s="1"/>
      <c r="BE5219" s="1"/>
      <c r="BH5219" s="1"/>
      <c r="BK5219" s="1"/>
      <c r="BN5219" s="1"/>
      <c r="BR5219" s="1"/>
      <c r="BW5219" s="1"/>
      <c r="BZ5219" s="1"/>
      <c r="CF5219" s="1"/>
      <c r="CN5219" s="1"/>
      <c r="CQ5219" s="1"/>
      <c r="CT5219" s="1"/>
      <c r="CU5219" s="1"/>
    </row>
    <row r="5220" spans="9:99" x14ac:dyDescent="0.2">
      <c r="I5220" s="1"/>
      <c r="L5220" s="1"/>
      <c r="O5220" s="1"/>
      <c r="R5220" s="1"/>
      <c r="U5220" s="1"/>
      <c r="X5220" s="1"/>
      <c r="AA5220" s="1"/>
      <c r="AD5220" s="1"/>
      <c r="AG5220" s="1"/>
      <c r="AK5220" s="1"/>
      <c r="AP5220" s="1"/>
      <c r="AS5220" s="1"/>
      <c r="AW5220" s="1"/>
      <c r="BB5220" s="1"/>
      <c r="BE5220" s="1"/>
      <c r="BH5220" s="1"/>
      <c r="BK5220" s="1"/>
      <c r="BN5220" s="1"/>
      <c r="BR5220" s="1"/>
      <c r="BW5220" s="1"/>
      <c r="BZ5220" s="1"/>
      <c r="CF5220" s="1"/>
      <c r="CN5220" s="1"/>
      <c r="CQ5220" s="1"/>
      <c r="CT5220" s="1"/>
      <c r="CU5220" s="1"/>
    </row>
    <row r="5221" spans="9:99" x14ac:dyDescent="0.2">
      <c r="I5221" s="1"/>
      <c r="L5221" s="1"/>
      <c r="O5221" s="1"/>
      <c r="R5221" s="1"/>
      <c r="U5221" s="1"/>
      <c r="X5221" s="1"/>
      <c r="AA5221" s="1"/>
      <c r="AD5221" s="1"/>
      <c r="AG5221" s="1"/>
      <c r="AK5221" s="1"/>
      <c r="AP5221" s="1"/>
      <c r="AS5221" s="1"/>
      <c r="AW5221" s="1"/>
      <c r="BB5221" s="1"/>
      <c r="BE5221" s="1"/>
      <c r="BH5221" s="1"/>
      <c r="BK5221" s="1"/>
      <c r="BN5221" s="1"/>
      <c r="BR5221" s="1"/>
      <c r="BW5221" s="1"/>
      <c r="BZ5221" s="1"/>
      <c r="CF5221" s="1"/>
      <c r="CN5221" s="1"/>
      <c r="CQ5221" s="1"/>
      <c r="CT5221" s="1"/>
      <c r="CU5221" s="1"/>
    </row>
    <row r="5222" spans="9:99" x14ac:dyDescent="0.2">
      <c r="I5222" s="1"/>
      <c r="L5222" s="1"/>
      <c r="O5222" s="1"/>
      <c r="R5222" s="1"/>
      <c r="U5222" s="1"/>
      <c r="X5222" s="1"/>
      <c r="AA5222" s="1"/>
      <c r="AD5222" s="1"/>
      <c r="AG5222" s="1"/>
      <c r="AK5222" s="1"/>
      <c r="AP5222" s="1"/>
      <c r="AS5222" s="1"/>
      <c r="AW5222" s="1"/>
      <c r="BB5222" s="1"/>
      <c r="BE5222" s="1"/>
      <c r="BH5222" s="1"/>
      <c r="BK5222" s="1"/>
      <c r="BN5222" s="1"/>
      <c r="BR5222" s="1"/>
      <c r="BW5222" s="1"/>
      <c r="BZ5222" s="1"/>
      <c r="CF5222" s="1"/>
      <c r="CN5222" s="1"/>
      <c r="CQ5222" s="1"/>
      <c r="CT5222" s="1"/>
      <c r="CU5222" s="1"/>
    </row>
    <row r="5223" spans="9:99" x14ac:dyDescent="0.2">
      <c r="I5223" s="1"/>
      <c r="L5223" s="1"/>
      <c r="O5223" s="1"/>
      <c r="R5223" s="1"/>
      <c r="U5223" s="1"/>
      <c r="X5223" s="1"/>
      <c r="AA5223" s="1"/>
      <c r="AD5223" s="1"/>
      <c r="AG5223" s="1"/>
      <c r="AK5223" s="1"/>
      <c r="AP5223" s="1"/>
      <c r="AS5223" s="1"/>
      <c r="AW5223" s="1"/>
      <c r="BB5223" s="1"/>
      <c r="BE5223" s="1"/>
      <c r="BH5223" s="1"/>
      <c r="BK5223" s="1"/>
      <c r="BN5223" s="1"/>
      <c r="BR5223" s="1"/>
      <c r="BW5223" s="1"/>
      <c r="BZ5223" s="1"/>
      <c r="CF5223" s="1"/>
      <c r="CN5223" s="1"/>
      <c r="CQ5223" s="1"/>
      <c r="CT5223" s="1"/>
      <c r="CU5223" s="1"/>
    </row>
    <row r="5224" spans="9:99" x14ac:dyDescent="0.2">
      <c r="I5224" s="1"/>
      <c r="L5224" s="1"/>
      <c r="O5224" s="1"/>
      <c r="R5224" s="1"/>
      <c r="U5224" s="1"/>
      <c r="X5224" s="1"/>
      <c r="AA5224" s="1"/>
      <c r="AD5224" s="1"/>
      <c r="AG5224" s="1"/>
      <c r="AK5224" s="1"/>
      <c r="AP5224" s="1"/>
      <c r="AS5224" s="1"/>
      <c r="AW5224" s="1"/>
      <c r="BB5224" s="1"/>
      <c r="BE5224" s="1"/>
      <c r="BH5224" s="1"/>
      <c r="BK5224" s="1"/>
      <c r="BN5224" s="1"/>
      <c r="BR5224" s="1"/>
      <c r="BW5224" s="1"/>
      <c r="BZ5224" s="1"/>
      <c r="CF5224" s="1"/>
      <c r="CN5224" s="1"/>
      <c r="CQ5224" s="1"/>
      <c r="CT5224" s="1"/>
      <c r="CU5224" s="1"/>
    </row>
    <row r="5225" spans="9:99" x14ac:dyDescent="0.2">
      <c r="I5225" s="1"/>
      <c r="L5225" s="1"/>
      <c r="O5225" s="1"/>
      <c r="R5225" s="1"/>
      <c r="U5225" s="1"/>
      <c r="X5225" s="1"/>
      <c r="AA5225" s="1"/>
      <c r="AD5225" s="1"/>
      <c r="AG5225" s="1"/>
      <c r="AK5225" s="1"/>
      <c r="AP5225" s="1"/>
      <c r="AS5225" s="1"/>
      <c r="AW5225" s="1"/>
      <c r="BB5225" s="1"/>
      <c r="BE5225" s="1"/>
      <c r="BH5225" s="1"/>
      <c r="BK5225" s="1"/>
      <c r="BN5225" s="1"/>
      <c r="BR5225" s="1"/>
      <c r="BW5225" s="1"/>
      <c r="BZ5225" s="1"/>
      <c r="CF5225" s="1"/>
      <c r="CN5225" s="1"/>
      <c r="CQ5225" s="1"/>
      <c r="CT5225" s="1"/>
      <c r="CU5225" s="1"/>
    </row>
    <row r="5226" spans="9:99" x14ac:dyDescent="0.2">
      <c r="I5226" s="1"/>
      <c r="L5226" s="1"/>
      <c r="O5226" s="1"/>
      <c r="R5226" s="1"/>
      <c r="U5226" s="1"/>
      <c r="X5226" s="1"/>
      <c r="AA5226" s="1"/>
      <c r="AD5226" s="1"/>
      <c r="AG5226" s="1"/>
      <c r="AK5226" s="1"/>
      <c r="AP5226" s="1"/>
      <c r="AS5226" s="1"/>
      <c r="AW5226" s="1"/>
      <c r="BB5226" s="1"/>
      <c r="BE5226" s="1"/>
      <c r="BH5226" s="1"/>
      <c r="BK5226" s="1"/>
      <c r="BN5226" s="1"/>
      <c r="BR5226" s="1"/>
      <c r="BW5226" s="1"/>
      <c r="BZ5226" s="1"/>
      <c r="CF5226" s="1"/>
      <c r="CN5226" s="1"/>
      <c r="CQ5226" s="1"/>
      <c r="CT5226" s="1"/>
      <c r="CU5226" s="1"/>
    </row>
    <row r="5227" spans="9:99" x14ac:dyDescent="0.2">
      <c r="I5227" s="1"/>
      <c r="L5227" s="1"/>
      <c r="O5227" s="1"/>
      <c r="R5227" s="1"/>
      <c r="U5227" s="1"/>
      <c r="X5227" s="1"/>
      <c r="AA5227" s="1"/>
      <c r="AD5227" s="1"/>
      <c r="AG5227" s="1"/>
      <c r="AK5227" s="1"/>
      <c r="AP5227" s="1"/>
      <c r="AS5227" s="1"/>
      <c r="AW5227" s="1"/>
      <c r="BB5227" s="1"/>
      <c r="BE5227" s="1"/>
      <c r="BH5227" s="1"/>
      <c r="BK5227" s="1"/>
      <c r="BN5227" s="1"/>
      <c r="BR5227" s="1"/>
      <c r="BW5227" s="1"/>
      <c r="BZ5227" s="1"/>
      <c r="CF5227" s="1"/>
      <c r="CN5227" s="1"/>
      <c r="CQ5227" s="1"/>
      <c r="CT5227" s="1"/>
      <c r="CU5227" s="1"/>
    </row>
    <row r="5228" spans="9:99" x14ac:dyDescent="0.2">
      <c r="I5228" s="1"/>
      <c r="L5228" s="1"/>
      <c r="O5228" s="1"/>
      <c r="R5228" s="1"/>
      <c r="U5228" s="1"/>
      <c r="X5228" s="1"/>
      <c r="AA5228" s="1"/>
      <c r="AD5228" s="1"/>
      <c r="AG5228" s="1"/>
      <c r="AK5228" s="1"/>
      <c r="AP5228" s="1"/>
      <c r="AS5228" s="1"/>
      <c r="AW5228" s="1"/>
      <c r="BB5228" s="1"/>
      <c r="BE5228" s="1"/>
      <c r="BH5228" s="1"/>
      <c r="BK5228" s="1"/>
      <c r="BN5228" s="1"/>
      <c r="BR5228" s="1"/>
      <c r="BW5228" s="1"/>
      <c r="BZ5228" s="1"/>
      <c r="CF5228" s="1"/>
      <c r="CN5228" s="1"/>
      <c r="CQ5228" s="1"/>
      <c r="CT5228" s="1"/>
      <c r="CU5228" s="1"/>
    </row>
    <row r="5229" spans="9:99" x14ac:dyDescent="0.2">
      <c r="I5229" s="1"/>
      <c r="L5229" s="1"/>
      <c r="O5229" s="1"/>
      <c r="R5229" s="1"/>
      <c r="U5229" s="1"/>
      <c r="X5229" s="1"/>
      <c r="AA5229" s="1"/>
      <c r="AD5229" s="1"/>
      <c r="AG5229" s="1"/>
      <c r="AK5229" s="1"/>
      <c r="AP5229" s="1"/>
      <c r="AS5229" s="1"/>
      <c r="AW5229" s="1"/>
      <c r="BB5229" s="1"/>
      <c r="BE5229" s="1"/>
      <c r="BH5229" s="1"/>
      <c r="BK5229" s="1"/>
      <c r="BN5229" s="1"/>
      <c r="BR5229" s="1"/>
      <c r="BW5229" s="1"/>
      <c r="BZ5229" s="1"/>
      <c r="CF5229" s="1"/>
      <c r="CN5229" s="1"/>
      <c r="CQ5229" s="1"/>
      <c r="CT5229" s="1"/>
      <c r="CU5229" s="1"/>
    </row>
    <row r="5230" spans="9:99" x14ac:dyDescent="0.2">
      <c r="I5230" s="1"/>
      <c r="L5230" s="1"/>
      <c r="O5230" s="1"/>
      <c r="R5230" s="1"/>
      <c r="U5230" s="1"/>
      <c r="X5230" s="1"/>
      <c r="AA5230" s="1"/>
      <c r="AD5230" s="1"/>
      <c r="AG5230" s="1"/>
      <c r="AK5230" s="1"/>
      <c r="AP5230" s="1"/>
      <c r="AS5230" s="1"/>
      <c r="AW5230" s="1"/>
      <c r="BB5230" s="1"/>
      <c r="BE5230" s="1"/>
      <c r="BH5230" s="1"/>
      <c r="BK5230" s="1"/>
      <c r="BN5230" s="1"/>
      <c r="BR5230" s="1"/>
      <c r="BW5230" s="1"/>
      <c r="BZ5230" s="1"/>
      <c r="CF5230" s="1"/>
      <c r="CN5230" s="1"/>
      <c r="CQ5230" s="1"/>
      <c r="CT5230" s="1"/>
      <c r="CU5230" s="1"/>
    </row>
    <row r="5231" spans="9:99" x14ac:dyDescent="0.2">
      <c r="I5231" s="1"/>
      <c r="L5231" s="1"/>
      <c r="O5231" s="1"/>
      <c r="R5231" s="1"/>
      <c r="U5231" s="1"/>
      <c r="X5231" s="1"/>
      <c r="AA5231" s="1"/>
      <c r="AD5231" s="1"/>
      <c r="AG5231" s="1"/>
      <c r="AK5231" s="1"/>
      <c r="AP5231" s="1"/>
      <c r="AS5231" s="1"/>
      <c r="AW5231" s="1"/>
      <c r="BB5231" s="1"/>
      <c r="BE5231" s="1"/>
      <c r="BH5231" s="1"/>
      <c r="BK5231" s="1"/>
      <c r="BN5231" s="1"/>
      <c r="BR5231" s="1"/>
      <c r="BW5231" s="1"/>
      <c r="BZ5231" s="1"/>
      <c r="CF5231" s="1"/>
      <c r="CN5231" s="1"/>
      <c r="CQ5231" s="1"/>
      <c r="CT5231" s="1"/>
      <c r="CU5231" s="1"/>
    </row>
    <row r="5232" spans="9:99" x14ac:dyDescent="0.2">
      <c r="I5232" s="1"/>
      <c r="L5232" s="1"/>
      <c r="O5232" s="1"/>
      <c r="R5232" s="1"/>
      <c r="U5232" s="1"/>
      <c r="X5232" s="1"/>
      <c r="AA5232" s="1"/>
      <c r="AD5232" s="1"/>
      <c r="AG5232" s="1"/>
      <c r="AK5232" s="1"/>
      <c r="AP5232" s="1"/>
      <c r="AS5232" s="1"/>
      <c r="AW5232" s="1"/>
      <c r="BB5232" s="1"/>
      <c r="BE5232" s="1"/>
      <c r="BH5232" s="1"/>
      <c r="BK5232" s="1"/>
      <c r="BN5232" s="1"/>
      <c r="BR5232" s="1"/>
      <c r="BW5232" s="1"/>
      <c r="BZ5232" s="1"/>
      <c r="CF5232" s="1"/>
      <c r="CN5232" s="1"/>
      <c r="CQ5232" s="1"/>
      <c r="CT5232" s="1"/>
      <c r="CU5232" s="1"/>
    </row>
    <row r="5233" spans="9:99" x14ac:dyDescent="0.2">
      <c r="I5233" s="1"/>
      <c r="L5233" s="1"/>
      <c r="O5233" s="1"/>
      <c r="R5233" s="1"/>
      <c r="U5233" s="1"/>
      <c r="X5233" s="1"/>
      <c r="AA5233" s="1"/>
      <c r="AD5233" s="1"/>
      <c r="AG5233" s="1"/>
      <c r="AK5233" s="1"/>
      <c r="AP5233" s="1"/>
      <c r="AS5233" s="1"/>
      <c r="AW5233" s="1"/>
      <c r="BB5233" s="1"/>
      <c r="BE5233" s="1"/>
      <c r="BH5233" s="1"/>
      <c r="BK5233" s="1"/>
      <c r="BN5233" s="1"/>
      <c r="BR5233" s="1"/>
      <c r="BW5233" s="1"/>
      <c r="BZ5233" s="1"/>
      <c r="CF5233" s="1"/>
      <c r="CN5233" s="1"/>
      <c r="CQ5233" s="1"/>
      <c r="CT5233" s="1"/>
      <c r="CU5233" s="1"/>
    </row>
    <row r="5234" spans="9:99" x14ac:dyDescent="0.2">
      <c r="I5234" s="1"/>
      <c r="L5234" s="1"/>
      <c r="O5234" s="1"/>
      <c r="R5234" s="1"/>
      <c r="U5234" s="1"/>
      <c r="X5234" s="1"/>
      <c r="AA5234" s="1"/>
      <c r="AD5234" s="1"/>
      <c r="AG5234" s="1"/>
      <c r="AK5234" s="1"/>
      <c r="AP5234" s="1"/>
      <c r="AS5234" s="1"/>
      <c r="AW5234" s="1"/>
      <c r="BB5234" s="1"/>
      <c r="BE5234" s="1"/>
      <c r="BH5234" s="1"/>
      <c r="BK5234" s="1"/>
      <c r="BN5234" s="1"/>
      <c r="BR5234" s="1"/>
      <c r="BW5234" s="1"/>
      <c r="BZ5234" s="1"/>
      <c r="CF5234" s="1"/>
      <c r="CN5234" s="1"/>
      <c r="CQ5234" s="1"/>
      <c r="CT5234" s="1"/>
      <c r="CU5234" s="1"/>
    </row>
    <row r="5235" spans="9:99" x14ac:dyDescent="0.2">
      <c r="I5235" s="1"/>
      <c r="L5235" s="1"/>
      <c r="O5235" s="1"/>
      <c r="R5235" s="1"/>
      <c r="U5235" s="1"/>
      <c r="X5235" s="1"/>
      <c r="AA5235" s="1"/>
      <c r="AD5235" s="1"/>
      <c r="AG5235" s="1"/>
      <c r="AK5235" s="1"/>
      <c r="AP5235" s="1"/>
      <c r="AS5235" s="1"/>
      <c r="AW5235" s="1"/>
      <c r="BB5235" s="1"/>
      <c r="BE5235" s="1"/>
      <c r="BH5235" s="1"/>
      <c r="BK5235" s="1"/>
      <c r="BN5235" s="1"/>
      <c r="BR5235" s="1"/>
      <c r="BW5235" s="1"/>
      <c r="BZ5235" s="1"/>
      <c r="CF5235" s="1"/>
      <c r="CN5235" s="1"/>
      <c r="CQ5235" s="1"/>
      <c r="CT5235" s="1"/>
      <c r="CU5235" s="1"/>
    </row>
    <row r="5236" spans="9:99" x14ac:dyDescent="0.2">
      <c r="I5236" s="1"/>
      <c r="L5236" s="1"/>
      <c r="O5236" s="1"/>
      <c r="R5236" s="1"/>
      <c r="U5236" s="1"/>
      <c r="X5236" s="1"/>
      <c r="AA5236" s="1"/>
      <c r="AD5236" s="1"/>
      <c r="AG5236" s="1"/>
      <c r="AK5236" s="1"/>
      <c r="AP5236" s="1"/>
      <c r="AS5236" s="1"/>
      <c r="AW5236" s="1"/>
      <c r="BB5236" s="1"/>
      <c r="BE5236" s="1"/>
      <c r="BH5236" s="1"/>
      <c r="BK5236" s="1"/>
      <c r="BN5236" s="1"/>
      <c r="BR5236" s="1"/>
      <c r="BW5236" s="1"/>
      <c r="BZ5236" s="1"/>
      <c r="CF5236" s="1"/>
      <c r="CN5236" s="1"/>
      <c r="CQ5236" s="1"/>
      <c r="CT5236" s="1"/>
      <c r="CU5236" s="1"/>
    </row>
    <row r="5237" spans="9:99" x14ac:dyDescent="0.2">
      <c r="I5237" s="1"/>
      <c r="L5237" s="1"/>
      <c r="O5237" s="1"/>
      <c r="R5237" s="1"/>
      <c r="U5237" s="1"/>
      <c r="X5237" s="1"/>
      <c r="AA5237" s="1"/>
      <c r="AD5237" s="1"/>
      <c r="AG5237" s="1"/>
      <c r="AK5237" s="1"/>
      <c r="AP5237" s="1"/>
      <c r="AS5237" s="1"/>
      <c r="AW5237" s="1"/>
      <c r="BB5237" s="1"/>
      <c r="BE5237" s="1"/>
      <c r="BH5237" s="1"/>
      <c r="BK5237" s="1"/>
      <c r="BN5237" s="1"/>
      <c r="BR5237" s="1"/>
      <c r="BW5237" s="1"/>
      <c r="BZ5237" s="1"/>
      <c r="CF5237" s="1"/>
      <c r="CN5237" s="1"/>
      <c r="CQ5237" s="1"/>
      <c r="CT5237" s="1"/>
      <c r="CU5237" s="1"/>
    </row>
    <row r="5238" spans="9:99" x14ac:dyDescent="0.2">
      <c r="I5238" s="1"/>
      <c r="L5238" s="1"/>
      <c r="O5238" s="1"/>
      <c r="R5238" s="1"/>
      <c r="U5238" s="1"/>
      <c r="X5238" s="1"/>
      <c r="AA5238" s="1"/>
      <c r="AD5238" s="1"/>
      <c r="AG5238" s="1"/>
      <c r="AK5238" s="1"/>
      <c r="AP5238" s="1"/>
      <c r="AS5238" s="1"/>
      <c r="AW5238" s="1"/>
      <c r="BB5238" s="1"/>
      <c r="BE5238" s="1"/>
      <c r="BH5238" s="1"/>
      <c r="BK5238" s="1"/>
      <c r="BN5238" s="1"/>
      <c r="BR5238" s="1"/>
      <c r="BW5238" s="1"/>
      <c r="BZ5238" s="1"/>
      <c r="CF5238" s="1"/>
      <c r="CN5238" s="1"/>
      <c r="CQ5238" s="1"/>
      <c r="CT5238" s="1"/>
      <c r="CU5238" s="1"/>
    </row>
    <row r="5239" spans="9:99" x14ac:dyDescent="0.2">
      <c r="I5239" s="1"/>
      <c r="L5239" s="1"/>
      <c r="O5239" s="1"/>
      <c r="R5239" s="1"/>
      <c r="U5239" s="1"/>
      <c r="X5239" s="1"/>
      <c r="AA5239" s="1"/>
      <c r="AD5239" s="1"/>
      <c r="AG5239" s="1"/>
      <c r="AK5239" s="1"/>
      <c r="AP5239" s="1"/>
      <c r="AS5239" s="1"/>
      <c r="AW5239" s="1"/>
      <c r="BB5239" s="1"/>
      <c r="BE5239" s="1"/>
      <c r="BH5239" s="1"/>
      <c r="BK5239" s="1"/>
      <c r="BN5239" s="1"/>
      <c r="BR5239" s="1"/>
      <c r="BW5239" s="1"/>
      <c r="BZ5239" s="1"/>
      <c r="CF5239" s="1"/>
      <c r="CN5239" s="1"/>
      <c r="CQ5239" s="1"/>
      <c r="CT5239" s="1"/>
      <c r="CU5239" s="1"/>
    </row>
    <row r="5240" spans="9:99" x14ac:dyDescent="0.2">
      <c r="I5240" s="1"/>
      <c r="L5240" s="1"/>
      <c r="O5240" s="1"/>
      <c r="R5240" s="1"/>
      <c r="U5240" s="1"/>
      <c r="X5240" s="1"/>
      <c r="AA5240" s="1"/>
      <c r="AD5240" s="1"/>
      <c r="AG5240" s="1"/>
      <c r="AK5240" s="1"/>
      <c r="AP5240" s="1"/>
      <c r="AS5240" s="1"/>
      <c r="AW5240" s="1"/>
      <c r="BB5240" s="1"/>
      <c r="BE5240" s="1"/>
      <c r="BH5240" s="1"/>
      <c r="BK5240" s="1"/>
      <c r="BN5240" s="1"/>
      <c r="BR5240" s="1"/>
      <c r="BW5240" s="1"/>
      <c r="BZ5240" s="1"/>
      <c r="CF5240" s="1"/>
      <c r="CN5240" s="1"/>
      <c r="CQ5240" s="1"/>
      <c r="CT5240" s="1"/>
      <c r="CU5240" s="1"/>
    </row>
    <row r="5241" spans="9:99" x14ac:dyDescent="0.2">
      <c r="I5241" s="1"/>
      <c r="L5241" s="1"/>
      <c r="O5241" s="1"/>
      <c r="R5241" s="1"/>
      <c r="U5241" s="1"/>
      <c r="X5241" s="1"/>
      <c r="AA5241" s="1"/>
      <c r="AD5241" s="1"/>
      <c r="AG5241" s="1"/>
      <c r="AK5241" s="1"/>
      <c r="AP5241" s="1"/>
      <c r="AS5241" s="1"/>
      <c r="AW5241" s="1"/>
      <c r="BB5241" s="1"/>
      <c r="BE5241" s="1"/>
      <c r="BH5241" s="1"/>
      <c r="BK5241" s="1"/>
      <c r="BN5241" s="1"/>
      <c r="BR5241" s="1"/>
      <c r="BW5241" s="1"/>
      <c r="BZ5241" s="1"/>
      <c r="CF5241" s="1"/>
      <c r="CN5241" s="1"/>
      <c r="CQ5241" s="1"/>
      <c r="CT5241" s="1"/>
      <c r="CU5241" s="1"/>
    </row>
    <row r="5242" spans="9:99" x14ac:dyDescent="0.2">
      <c r="I5242" s="1"/>
      <c r="L5242" s="1"/>
      <c r="O5242" s="1"/>
      <c r="R5242" s="1"/>
      <c r="U5242" s="1"/>
      <c r="X5242" s="1"/>
      <c r="AA5242" s="1"/>
      <c r="AD5242" s="1"/>
      <c r="AG5242" s="1"/>
      <c r="AK5242" s="1"/>
      <c r="AP5242" s="1"/>
      <c r="AS5242" s="1"/>
      <c r="AW5242" s="1"/>
      <c r="BB5242" s="1"/>
      <c r="BE5242" s="1"/>
      <c r="BH5242" s="1"/>
      <c r="BK5242" s="1"/>
      <c r="BN5242" s="1"/>
      <c r="BR5242" s="1"/>
      <c r="BW5242" s="1"/>
      <c r="BZ5242" s="1"/>
      <c r="CF5242" s="1"/>
      <c r="CN5242" s="1"/>
      <c r="CQ5242" s="1"/>
      <c r="CT5242" s="1"/>
      <c r="CU5242" s="1"/>
    </row>
    <row r="5243" spans="9:99" x14ac:dyDescent="0.2">
      <c r="I5243" s="1"/>
      <c r="L5243" s="1"/>
      <c r="O5243" s="1"/>
      <c r="R5243" s="1"/>
      <c r="U5243" s="1"/>
      <c r="X5243" s="1"/>
      <c r="AA5243" s="1"/>
      <c r="AD5243" s="1"/>
      <c r="AG5243" s="1"/>
      <c r="AK5243" s="1"/>
      <c r="AP5243" s="1"/>
      <c r="AS5243" s="1"/>
      <c r="AW5243" s="1"/>
      <c r="BB5243" s="1"/>
      <c r="BE5243" s="1"/>
      <c r="BH5243" s="1"/>
      <c r="BK5243" s="1"/>
      <c r="BN5243" s="1"/>
      <c r="BR5243" s="1"/>
      <c r="BW5243" s="1"/>
      <c r="BZ5243" s="1"/>
      <c r="CF5243" s="1"/>
      <c r="CN5243" s="1"/>
      <c r="CQ5243" s="1"/>
      <c r="CT5243" s="1"/>
      <c r="CU5243" s="1"/>
    </row>
    <row r="5244" spans="9:99" x14ac:dyDescent="0.2">
      <c r="I5244" s="1"/>
      <c r="L5244" s="1"/>
      <c r="O5244" s="1"/>
      <c r="R5244" s="1"/>
      <c r="U5244" s="1"/>
      <c r="X5244" s="1"/>
      <c r="AA5244" s="1"/>
      <c r="AD5244" s="1"/>
      <c r="AG5244" s="1"/>
      <c r="AK5244" s="1"/>
      <c r="AP5244" s="1"/>
      <c r="AS5244" s="1"/>
      <c r="AW5244" s="1"/>
      <c r="BB5244" s="1"/>
      <c r="BE5244" s="1"/>
      <c r="BH5244" s="1"/>
      <c r="BK5244" s="1"/>
      <c r="BN5244" s="1"/>
      <c r="BR5244" s="1"/>
      <c r="BW5244" s="1"/>
      <c r="BZ5244" s="1"/>
      <c r="CF5244" s="1"/>
      <c r="CN5244" s="1"/>
      <c r="CQ5244" s="1"/>
      <c r="CT5244" s="1"/>
      <c r="CU5244" s="1"/>
    </row>
    <row r="5245" spans="9:99" x14ac:dyDescent="0.2">
      <c r="I5245" s="1"/>
      <c r="L5245" s="1"/>
      <c r="O5245" s="1"/>
      <c r="R5245" s="1"/>
      <c r="U5245" s="1"/>
      <c r="X5245" s="1"/>
      <c r="AA5245" s="1"/>
      <c r="AD5245" s="1"/>
      <c r="AG5245" s="1"/>
      <c r="AK5245" s="1"/>
      <c r="AP5245" s="1"/>
      <c r="AS5245" s="1"/>
      <c r="AW5245" s="1"/>
      <c r="BB5245" s="1"/>
      <c r="BE5245" s="1"/>
      <c r="BH5245" s="1"/>
      <c r="BK5245" s="1"/>
      <c r="BN5245" s="1"/>
      <c r="BR5245" s="1"/>
      <c r="BW5245" s="1"/>
      <c r="BZ5245" s="1"/>
      <c r="CF5245" s="1"/>
      <c r="CN5245" s="1"/>
      <c r="CQ5245" s="1"/>
      <c r="CT5245" s="1"/>
      <c r="CU5245" s="1"/>
    </row>
    <row r="5246" spans="9:99" x14ac:dyDescent="0.2">
      <c r="I5246" s="1"/>
      <c r="L5246" s="1"/>
      <c r="O5246" s="1"/>
      <c r="R5246" s="1"/>
      <c r="U5246" s="1"/>
      <c r="X5246" s="1"/>
      <c r="AA5246" s="1"/>
      <c r="AD5246" s="1"/>
      <c r="AG5246" s="1"/>
      <c r="AK5246" s="1"/>
      <c r="AP5246" s="1"/>
      <c r="AS5246" s="1"/>
      <c r="AW5246" s="1"/>
      <c r="BB5246" s="1"/>
      <c r="BE5246" s="1"/>
      <c r="BH5246" s="1"/>
      <c r="BK5246" s="1"/>
      <c r="BN5246" s="1"/>
      <c r="BR5246" s="1"/>
      <c r="BW5246" s="1"/>
      <c r="BZ5246" s="1"/>
      <c r="CF5246" s="1"/>
      <c r="CN5246" s="1"/>
      <c r="CQ5246" s="1"/>
      <c r="CT5246" s="1"/>
      <c r="CU5246" s="1"/>
    </row>
    <row r="5247" spans="9:99" x14ac:dyDescent="0.2">
      <c r="I5247" s="1"/>
      <c r="L5247" s="1"/>
      <c r="O5247" s="1"/>
      <c r="R5247" s="1"/>
      <c r="U5247" s="1"/>
      <c r="X5247" s="1"/>
      <c r="AA5247" s="1"/>
      <c r="AD5247" s="1"/>
      <c r="AG5247" s="1"/>
      <c r="AK5247" s="1"/>
      <c r="AP5247" s="1"/>
      <c r="AS5247" s="1"/>
      <c r="AW5247" s="1"/>
      <c r="BB5247" s="1"/>
      <c r="BE5247" s="1"/>
      <c r="BH5247" s="1"/>
      <c r="BK5247" s="1"/>
      <c r="BN5247" s="1"/>
      <c r="BR5247" s="1"/>
      <c r="BW5247" s="1"/>
      <c r="BZ5247" s="1"/>
      <c r="CF5247" s="1"/>
      <c r="CN5247" s="1"/>
      <c r="CQ5247" s="1"/>
      <c r="CT5247" s="1"/>
      <c r="CU5247" s="1"/>
    </row>
    <row r="5248" spans="9:99" x14ac:dyDescent="0.2">
      <c r="I5248" s="1"/>
      <c r="L5248" s="1"/>
      <c r="O5248" s="1"/>
      <c r="R5248" s="1"/>
      <c r="U5248" s="1"/>
      <c r="X5248" s="1"/>
      <c r="AA5248" s="1"/>
      <c r="AD5248" s="1"/>
      <c r="AG5248" s="1"/>
      <c r="AK5248" s="1"/>
      <c r="AP5248" s="1"/>
      <c r="AS5248" s="1"/>
      <c r="AW5248" s="1"/>
      <c r="BB5248" s="1"/>
      <c r="BE5248" s="1"/>
      <c r="BH5248" s="1"/>
      <c r="BK5248" s="1"/>
      <c r="BN5248" s="1"/>
      <c r="BR5248" s="1"/>
      <c r="BW5248" s="1"/>
      <c r="BZ5248" s="1"/>
      <c r="CF5248" s="1"/>
      <c r="CN5248" s="1"/>
      <c r="CQ5248" s="1"/>
      <c r="CT5248" s="1"/>
      <c r="CU5248" s="1"/>
    </row>
    <row r="5249" spans="9:99" x14ac:dyDescent="0.2">
      <c r="I5249" s="1"/>
      <c r="L5249" s="1"/>
      <c r="O5249" s="1"/>
      <c r="R5249" s="1"/>
      <c r="U5249" s="1"/>
      <c r="X5249" s="1"/>
      <c r="AA5249" s="1"/>
      <c r="AD5249" s="1"/>
      <c r="AG5249" s="1"/>
      <c r="AK5249" s="1"/>
      <c r="AP5249" s="1"/>
      <c r="AS5249" s="1"/>
      <c r="AW5249" s="1"/>
      <c r="BB5249" s="1"/>
      <c r="BE5249" s="1"/>
      <c r="BH5249" s="1"/>
      <c r="BK5249" s="1"/>
      <c r="BN5249" s="1"/>
      <c r="BR5249" s="1"/>
      <c r="BW5249" s="1"/>
      <c r="BZ5249" s="1"/>
      <c r="CF5249" s="1"/>
      <c r="CN5249" s="1"/>
      <c r="CQ5249" s="1"/>
      <c r="CT5249" s="1"/>
      <c r="CU5249" s="1"/>
    </row>
    <row r="5250" spans="9:99" x14ac:dyDescent="0.2">
      <c r="I5250" s="1"/>
      <c r="L5250" s="1"/>
      <c r="O5250" s="1"/>
      <c r="R5250" s="1"/>
      <c r="U5250" s="1"/>
      <c r="X5250" s="1"/>
      <c r="AA5250" s="1"/>
      <c r="AD5250" s="1"/>
      <c r="AG5250" s="1"/>
      <c r="AK5250" s="1"/>
      <c r="AP5250" s="1"/>
      <c r="AS5250" s="1"/>
      <c r="AW5250" s="1"/>
      <c r="BB5250" s="1"/>
      <c r="BE5250" s="1"/>
      <c r="BH5250" s="1"/>
      <c r="BK5250" s="1"/>
      <c r="BN5250" s="1"/>
      <c r="BR5250" s="1"/>
      <c r="BW5250" s="1"/>
      <c r="BZ5250" s="1"/>
      <c r="CF5250" s="1"/>
      <c r="CN5250" s="1"/>
      <c r="CQ5250" s="1"/>
      <c r="CT5250" s="1"/>
      <c r="CU5250" s="1"/>
    </row>
    <row r="5251" spans="9:99" x14ac:dyDescent="0.2">
      <c r="I5251" s="1"/>
      <c r="L5251" s="1"/>
      <c r="O5251" s="1"/>
      <c r="R5251" s="1"/>
      <c r="U5251" s="1"/>
      <c r="X5251" s="1"/>
      <c r="AA5251" s="1"/>
      <c r="AD5251" s="1"/>
      <c r="AG5251" s="1"/>
      <c r="AK5251" s="1"/>
      <c r="AP5251" s="1"/>
      <c r="AS5251" s="1"/>
      <c r="AW5251" s="1"/>
      <c r="BB5251" s="1"/>
      <c r="BE5251" s="1"/>
      <c r="BH5251" s="1"/>
      <c r="BK5251" s="1"/>
      <c r="BN5251" s="1"/>
      <c r="BR5251" s="1"/>
      <c r="BW5251" s="1"/>
      <c r="BZ5251" s="1"/>
      <c r="CF5251" s="1"/>
      <c r="CN5251" s="1"/>
      <c r="CQ5251" s="1"/>
      <c r="CT5251" s="1"/>
      <c r="CU5251" s="1"/>
    </row>
    <row r="5252" spans="9:99" x14ac:dyDescent="0.2">
      <c r="I5252" s="1"/>
      <c r="L5252" s="1"/>
      <c r="O5252" s="1"/>
      <c r="R5252" s="1"/>
      <c r="U5252" s="1"/>
      <c r="X5252" s="1"/>
      <c r="AA5252" s="1"/>
      <c r="AD5252" s="1"/>
      <c r="AG5252" s="1"/>
      <c r="AK5252" s="1"/>
      <c r="AP5252" s="1"/>
      <c r="AS5252" s="1"/>
      <c r="AW5252" s="1"/>
      <c r="BB5252" s="1"/>
      <c r="BE5252" s="1"/>
      <c r="BH5252" s="1"/>
      <c r="BK5252" s="1"/>
      <c r="BN5252" s="1"/>
      <c r="BR5252" s="1"/>
      <c r="BW5252" s="1"/>
      <c r="BZ5252" s="1"/>
      <c r="CF5252" s="1"/>
      <c r="CN5252" s="1"/>
      <c r="CQ5252" s="1"/>
      <c r="CT5252" s="1"/>
      <c r="CU5252" s="1"/>
    </row>
    <row r="5253" spans="9:99" x14ac:dyDescent="0.2">
      <c r="I5253" s="1"/>
      <c r="L5253" s="1"/>
      <c r="O5253" s="1"/>
      <c r="R5253" s="1"/>
      <c r="U5253" s="1"/>
      <c r="X5253" s="1"/>
      <c r="AA5253" s="1"/>
      <c r="AD5253" s="1"/>
      <c r="AG5253" s="1"/>
      <c r="AK5253" s="1"/>
      <c r="AP5253" s="1"/>
      <c r="AS5253" s="1"/>
      <c r="AW5253" s="1"/>
      <c r="BB5253" s="1"/>
      <c r="BE5253" s="1"/>
      <c r="BH5253" s="1"/>
      <c r="BK5253" s="1"/>
      <c r="BN5253" s="1"/>
      <c r="BR5253" s="1"/>
      <c r="BW5253" s="1"/>
      <c r="BZ5253" s="1"/>
      <c r="CF5253" s="1"/>
      <c r="CN5253" s="1"/>
      <c r="CQ5253" s="1"/>
      <c r="CT5253" s="1"/>
      <c r="CU5253" s="1"/>
    </row>
    <row r="5254" spans="9:99" x14ac:dyDescent="0.2">
      <c r="I5254" s="1"/>
      <c r="L5254" s="1"/>
      <c r="O5254" s="1"/>
      <c r="R5254" s="1"/>
      <c r="U5254" s="1"/>
      <c r="X5254" s="1"/>
      <c r="AA5254" s="1"/>
      <c r="AD5254" s="1"/>
      <c r="AG5254" s="1"/>
      <c r="AK5254" s="1"/>
      <c r="AP5254" s="1"/>
      <c r="AS5254" s="1"/>
      <c r="AW5254" s="1"/>
      <c r="BB5254" s="1"/>
      <c r="BE5254" s="1"/>
      <c r="BH5254" s="1"/>
      <c r="BK5254" s="1"/>
      <c r="BN5254" s="1"/>
      <c r="BR5254" s="1"/>
      <c r="BW5254" s="1"/>
      <c r="BZ5254" s="1"/>
      <c r="CF5254" s="1"/>
      <c r="CN5254" s="1"/>
      <c r="CQ5254" s="1"/>
      <c r="CT5254" s="1"/>
      <c r="CU5254" s="1"/>
    </row>
    <row r="5255" spans="9:99" x14ac:dyDescent="0.2">
      <c r="I5255" s="1"/>
      <c r="L5255" s="1"/>
      <c r="O5255" s="1"/>
      <c r="R5255" s="1"/>
      <c r="U5255" s="1"/>
      <c r="X5255" s="1"/>
      <c r="AA5255" s="1"/>
      <c r="AD5255" s="1"/>
      <c r="AG5255" s="1"/>
      <c r="AK5255" s="1"/>
      <c r="AP5255" s="1"/>
      <c r="AS5255" s="1"/>
      <c r="AW5255" s="1"/>
      <c r="BB5255" s="1"/>
      <c r="BE5255" s="1"/>
      <c r="BH5255" s="1"/>
      <c r="BK5255" s="1"/>
      <c r="BN5255" s="1"/>
      <c r="BR5255" s="1"/>
      <c r="BW5255" s="1"/>
      <c r="BZ5255" s="1"/>
      <c r="CF5255" s="1"/>
      <c r="CN5255" s="1"/>
      <c r="CQ5255" s="1"/>
      <c r="CT5255" s="1"/>
      <c r="CU5255" s="1"/>
    </row>
    <row r="5256" spans="9:99" x14ac:dyDescent="0.2">
      <c r="I5256" s="1"/>
      <c r="L5256" s="1"/>
      <c r="O5256" s="1"/>
      <c r="R5256" s="1"/>
      <c r="U5256" s="1"/>
      <c r="X5256" s="1"/>
      <c r="AA5256" s="1"/>
      <c r="AD5256" s="1"/>
      <c r="AG5256" s="1"/>
      <c r="AK5256" s="1"/>
      <c r="AP5256" s="1"/>
      <c r="AS5256" s="1"/>
      <c r="AW5256" s="1"/>
      <c r="BB5256" s="1"/>
      <c r="BE5256" s="1"/>
      <c r="BH5256" s="1"/>
      <c r="BK5256" s="1"/>
      <c r="BN5256" s="1"/>
      <c r="BR5256" s="1"/>
      <c r="BW5256" s="1"/>
      <c r="BZ5256" s="1"/>
      <c r="CF5256" s="1"/>
      <c r="CN5256" s="1"/>
      <c r="CQ5256" s="1"/>
      <c r="CT5256" s="1"/>
      <c r="CU5256" s="1"/>
    </row>
    <row r="5257" spans="9:99" x14ac:dyDescent="0.2">
      <c r="I5257" s="1"/>
      <c r="L5257" s="1"/>
      <c r="O5257" s="1"/>
      <c r="R5257" s="1"/>
      <c r="U5257" s="1"/>
      <c r="X5257" s="1"/>
      <c r="AA5257" s="1"/>
      <c r="AD5257" s="1"/>
      <c r="AG5257" s="1"/>
      <c r="AK5257" s="1"/>
      <c r="AP5257" s="1"/>
      <c r="AS5257" s="1"/>
      <c r="AW5257" s="1"/>
      <c r="BB5257" s="1"/>
      <c r="BE5257" s="1"/>
      <c r="BH5257" s="1"/>
      <c r="BK5257" s="1"/>
      <c r="BN5257" s="1"/>
      <c r="BR5257" s="1"/>
      <c r="BW5257" s="1"/>
      <c r="BZ5257" s="1"/>
      <c r="CF5257" s="1"/>
      <c r="CN5257" s="1"/>
      <c r="CQ5257" s="1"/>
      <c r="CT5257" s="1"/>
      <c r="CU5257" s="1"/>
    </row>
    <row r="5258" spans="9:99" x14ac:dyDescent="0.2">
      <c r="I5258" s="1"/>
      <c r="L5258" s="1"/>
      <c r="O5258" s="1"/>
      <c r="R5258" s="1"/>
      <c r="U5258" s="1"/>
      <c r="X5258" s="1"/>
      <c r="AA5258" s="1"/>
      <c r="AD5258" s="1"/>
      <c r="AG5258" s="1"/>
      <c r="AK5258" s="1"/>
      <c r="AP5258" s="1"/>
      <c r="AS5258" s="1"/>
      <c r="AW5258" s="1"/>
      <c r="BB5258" s="1"/>
      <c r="BE5258" s="1"/>
      <c r="BH5258" s="1"/>
      <c r="BK5258" s="1"/>
      <c r="BN5258" s="1"/>
      <c r="BR5258" s="1"/>
      <c r="BW5258" s="1"/>
      <c r="BZ5258" s="1"/>
      <c r="CF5258" s="1"/>
      <c r="CN5258" s="1"/>
      <c r="CQ5258" s="1"/>
      <c r="CT5258" s="1"/>
      <c r="CU5258" s="1"/>
    </row>
    <row r="5259" spans="9:99" x14ac:dyDescent="0.2">
      <c r="I5259" s="1"/>
      <c r="L5259" s="1"/>
      <c r="O5259" s="1"/>
      <c r="R5259" s="1"/>
      <c r="U5259" s="1"/>
      <c r="X5259" s="1"/>
      <c r="AA5259" s="1"/>
      <c r="AD5259" s="1"/>
      <c r="AG5259" s="1"/>
      <c r="AK5259" s="1"/>
      <c r="AP5259" s="1"/>
      <c r="AS5259" s="1"/>
      <c r="AW5259" s="1"/>
      <c r="BB5259" s="1"/>
      <c r="BE5259" s="1"/>
      <c r="BH5259" s="1"/>
      <c r="BK5259" s="1"/>
      <c r="BN5259" s="1"/>
      <c r="BR5259" s="1"/>
      <c r="BW5259" s="1"/>
      <c r="BZ5259" s="1"/>
      <c r="CF5259" s="1"/>
      <c r="CN5259" s="1"/>
      <c r="CQ5259" s="1"/>
      <c r="CT5259" s="1"/>
      <c r="CU5259" s="1"/>
    </row>
    <row r="5260" spans="9:99" x14ac:dyDescent="0.2">
      <c r="I5260" s="1"/>
      <c r="L5260" s="1"/>
      <c r="O5260" s="1"/>
      <c r="R5260" s="1"/>
      <c r="U5260" s="1"/>
      <c r="X5260" s="1"/>
      <c r="AA5260" s="1"/>
      <c r="AD5260" s="1"/>
      <c r="AG5260" s="1"/>
      <c r="AK5260" s="1"/>
      <c r="AP5260" s="1"/>
      <c r="AS5260" s="1"/>
      <c r="AW5260" s="1"/>
      <c r="BB5260" s="1"/>
      <c r="BE5260" s="1"/>
      <c r="BH5260" s="1"/>
      <c r="BK5260" s="1"/>
      <c r="BN5260" s="1"/>
      <c r="BR5260" s="1"/>
      <c r="BW5260" s="1"/>
      <c r="BZ5260" s="1"/>
      <c r="CF5260" s="1"/>
      <c r="CN5260" s="1"/>
      <c r="CQ5260" s="1"/>
      <c r="CT5260" s="1"/>
      <c r="CU5260" s="1"/>
    </row>
    <row r="5261" spans="9:99" x14ac:dyDescent="0.2">
      <c r="I5261" s="1"/>
      <c r="L5261" s="1"/>
      <c r="O5261" s="1"/>
      <c r="R5261" s="1"/>
      <c r="U5261" s="1"/>
      <c r="X5261" s="1"/>
      <c r="AA5261" s="1"/>
      <c r="AD5261" s="1"/>
      <c r="AG5261" s="1"/>
      <c r="AK5261" s="1"/>
      <c r="AP5261" s="1"/>
      <c r="AS5261" s="1"/>
      <c r="AW5261" s="1"/>
      <c r="BB5261" s="1"/>
      <c r="BE5261" s="1"/>
      <c r="BH5261" s="1"/>
      <c r="BK5261" s="1"/>
      <c r="BN5261" s="1"/>
      <c r="BR5261" s="1"/>
      <c r="BW5261" s="1"/>
      <c r="BZ5261" s="1"/>
      <c r="CF5261" s="1"/>
      <c r="CN5261" s="1"/>
      <c r="CQ5261" s="1"/>
      <c r="CT5261" s="1"/>
      <c r="CU5261" s="1"/>
    </row>
    <row r="5262" spans="9:99" x14ac:dyDescent="0.2">
      <c r="I5262" s="1"/>
      <c r="L5262" s="1"/>
      <c r="O5262" s="1"/>
      <c r="R5262" s="1"/>
      <c r="U5262" s="1"/>
      <c r="X5262" s="1"/>
      <c r="AA5262" s="1"/>
      <c r="AD5262" s="1"/>
      <c r="AG5262" s="1"/>
      <c r="AK5262" s="1"/>
      <c r="AP5262" s="1"/>
      <c r="AS5262" s="1"/>
      <c r="AW5262" s="1"/>
      <c r="BB5262" s="1"/>
      <c r="BE5262" s="1"/>
      <c r="BH5262" s="1"/>
      <c r="BK5262" s="1"/>
      <c r="BN5262" s="1"/>
      <c r="BR5262" s="1"/>
      <c r="BW5262" s="1"/>
      <c r="BZ5262" s="1"/>
      <c r="CF5262" s="1"/>
      <c r="CN5262" s="1"/>
      <c r="CQ5262" s="1"/>
      <c r="CT5262" s="1"/>
      <c r="CU5262" s="1"/>
    </row>
    <row r="5263" spans="9:99" x14ac:dyDescent="0.2">
      <c r="I5263" s="1"/>
      <c r="L5263" s="1"/>
      <c r="O5263" s="1"/>
      <c r="R5263" s="1"/>
      <c r="U5263" s="1"/>
      <c r="X5263" s="1"/>
      <c r="AA5263" s="1"/>
      <c r="AD5263" s="1"/>
      <c r="AG5263" s="1"/>
      <c r="AK5263" s="1"/>
      <c r="AP5263" s="1"/>
      <c r="AS5263" s="1"/>
      <c r="AW5263" s="1"/>
      <c r="BB5263" s="1"/>
      <c r="BE5263" s="1"/>
      <c r="BH5263" s="1"/>
      <c r="BK5263" s="1"/>
      <c r="BN5263" s="1"/>
      <c r="BR5263" s="1"/>
      <c r="BW5263" s="1"/>
      <c r="BZ5263" s="1"/>
      <c r="CF5263" s="1"/>
      <c r="CN5263" s="1"/>
      <c r="CQ5263" s="1"/>
      <c r="CT5263" s="1"/>
      <c r="CU5263" s="1"/>
    </row>
    <row r="5264" spans="9:99" x14ac:dyDescent="0.2">
      <c r="I5264" s="1"/>
      <c r="L5264" s="1"/>
      <c r="O5264" s="1"/>
      <c r="R5264" s="1"/>
      <c r="U5264" s="1"/>
      <c r="X5264" s="1"/>
      <c r="AA5264" s="1"/>
      <c r="AD5264" s="1"/>
      <c r="AG5264" s="1"/>
      <c r="AK5264" s="1"/>
      <c r="AP5264" s="1"/>
      <c r="AS5264" s="1"/>
      <c r="AW5264" s="1"/>
      <c r="BB5264" s="1"/>
      <c r="BE5264" s="1"/>
      <c r="BH5264" s="1"/>
      <c r="BK5264" s="1"/>
      <c r="BN5264" s="1"/>
      <c r="BR5264" s="1"/>
      <c r="BW5264" s="1"/>
      <c r="BZ5264" s="1"/>
      <c r="CF5264" s="1"/>
      <c r="CN5264" s="1"/>
      <c r="CQ5264" s="1"/>
      <c r="CT5264" s="1"/>
      <c r="CU5264" s="1"/>
    </row>
    <row r="5265" spans="9:99" x14ac:dyDescent="0.2">
      <c r="I5265" s="1"/>
      <c r="L5265" s="1"/>
      <c r="O5265" s="1"/>
      <c r="R5265" s="1"/>
      <c r="U5265" s="1"/>
      <c r="X5265" s="1"/>
      <c r="AA5265" s="1"/>
      <c r="AD5265" s="1"/>
      <c r="AG5265" s="1"/>
      <c r="AK5265" s="1"/>
      <c r="AP5265" s="1"/>
      <c r="AS5265" s="1"/>
      <c r="AW5265" s="1"/>
      <c r="BB5265" s="1"/>
      <c r="BE5265" s="1"/>
      <c r="BH5265" s="1"/>
      <c r="BK5265" s="1"/>
      <c r="BN5265" s="1"/>
      <c r="BR5265" s="1"/>
      <c r="BW5265" s="1"/>
      <c r="BZ5265" s="1"/>
      <c r="CF5265" s="1"/>
      <c r="CN5265" s="1"/>
      <c r="CQ5265" s="1"/>
      <c r="CT5265" s="1"/>
      <c r="CU5265" s="1"/>
    </row>
    <row r="5266" spans="9:99" x14ac:dyDescent="0.2">
      <c r="I5266" s="1"/>
      <c r="L5266" s="1"/>
      <c r="O5266" s="1"/>
      <c r="R5266" s="1"/>
      <c r="U5266" s="1"/>
      <c r="X5266" s="1"/>
      <c r="AA5266" s="1"/>
      <c r="AD5266" s="1"/>
      <c r="AG5266" s="1"/>
      <c r="AK5266" s="1"/>
      <c r="AP5266" s="1"/>
      <c r="AS5266" s="1"/>
      <c r="AW5266" s="1"/>
      <c r="BB5266" s="1"/>
      <c r="BE5266" s="1"/>
      <c r="BH5266" s="1"/>
      <c r="BK5266" s="1"/>
      <c r="BN5266" s="1"/>
      <c r="BR5266" s="1"/>
      <c r="BW5266" s="1"/>
      <c r="BZ5266" s="1"/>
      <c r="CF5266" s="1"/>
      <c r="CN5266" s="1"/>
      <c r="CQ5266" s="1"/>
      <c r="CT5266" s="1"/>
      <c r="CU5266" s="1"/>
    </row>
    <row r="5267" spans="9:99" x14ac:dyDescent="0.2">
      <c r="I5267" s="1"/>
      <c r="L5267" s="1"/>
      <c r="O5267" s="1"/>
      <c r="R5267" s="1"/>
      <c r="U5267" s="1"/>
      <c r="X5267" s="1"/>
      <c r="AA5267" s="1"/>
      <c r="AD5267" s="1"/>
      <c r="AG5267" s="1"/>
      <c r="AK5267" s="1"/>
      <c r="AP5267" s="1"/>
      <c r="AS5267" s="1"/>
      <c r="AW5267" s="1"/>
      <c r="BB5267" s="1"/>
      <c r="BE5267" s="1"/>
      <c r="BH5267" s="1"/>
      <c r="BK5267" s="1"/>
      <c r="BN5267" s="1"/>
      <c r="BR5267" s="1"/>
      <c r="BW5267" s="1"/>
      <c r="BZ5267" s="1"/>
      <c r="CF5267" s="1"/>
      <c r="CN5267" s="1"/>
      <c r="CQ5267" s="1"/>
      <c r="CT5267" s="1"/>
      <c r="CU5267" s="1"/>
    </row>
    <row r="5268" spans="9:99" x14ac:dyDescent="0.2">
      <c r="I5268" s="1"/>
      <c r="L5268" s="1"/>
      <c r="O5268" s="1"/>
      <c r="R5268" s="1"/>
      <c r="U5268" s="1"/>
      <c r="X5268" s="1"/>
      <c r="AA5268" s="1"/>
      <c r="AD5268" s="1"/>
      <c r="AG5268" s="1"/>
      <c r="AK5268" s="1"/>
      <c r="AP5268" s="1"/>
      <c r="AS5268" s="1"/>
      <c r="AW5268" s="1"/>
      <c r="BB5268" s="1"/>
      <c r="BE5268" s="1"/>
      <c r="BH5268" s="1"/>
      <c r="BK5268" s="1"/>
      <c r="BN5268" s="1"/>
      <c r="BR5268" s="1"/>
      <c r="BW5268" s="1"/>
      <c r="BZ5268" s="1"/>
      <c r="CF5268" s="1"/>
      <c r="CN5268" s="1"/>
      <c r="CQ5268" s="1"/>
      <c r="CT5268" s="1"/>
      <c r="CU5268" s="1"/>
    </row>
    <row r="5269" spans="9:99" x14ac:dyDescent="0.2">
      <c r="I5269" s="1"/>
      <c r="L5269" s="1"/>
      <c r="O5269" s="1"/>
      <c r="R5269" s="1"/>
      <c r="U5269" s="1"/>
      <c r="X5269" s="1"/>
      <c r="AA5269" s="1"/>
      <c r="AD5269" s="1"/>
      <c r="AG5269" s="1"/>
      <c r="AK5269" s="1"/>
      <c r="AP5269" s="1"/>
      <c r="AS5269" s="1"/>
      <c r="AW5269" s="1"/>
      <c r="BB5269" s="1"/>
      <c r="BE5269" s="1"/>
      <c r="BH5269" s="1"/>
      <c r="BK5269" s="1"/>
      <c r="BN5269" s="1"/>
      <c r="BR5269" s="1"/>
      <c r="BW5269" s="1"/>
      <c r="BZ5269" s="1"/>
      <c r="CF5269" s="1"/>
      <c r="CN5269" s="1"/>
      <c r="CQ5269" s="1"/>
      <c r="CT5269" s="1"/>
      <c r="CU5269" s="1"/>
    </row>
    <row r="5270" spans="9:99" x14ac:dyDescent="0.2">
      <c r="I5270" s="1"/>
      <c r="L5270" s="1"/>
      <c r="O5270" s="1"/>
      <c r="R5270" s="1"/>
      <c r="U5270" s="1"/>
      <c r="X5270" s="1"/>
      <c r="AA5270" s="1"/>
      <c r="AD5270" s="1"/>
      <c r="AG5270" s="1"/>
      <c r="AK5270" s="1"/>
      <c r="AP5270" s="1"/>
      <c r="AS5270" s="1"/>
      <c r="AW5270" s="1"/>
      <c r="BB5270" s="1"/>
      <c r="BE5270" s="1"/>
      <c r="BH5270" s="1"/>
      <c r="BK5270" s="1"/>
      <c r="BN5270" s="1"/>
      <c r="BR5270" s="1"/>
      <c r="BW5270" s="1"/>
      <c r="BZ5270" s="1"/>
      <c r="CF5270" s="1"/>
      <c r="CN5270" s="1"/>
      <c r="CQ5270" s="1"/>
      <c r="CT5270" s="1"/>
      <c r="CU5270" s="1"/>
    </row>
    <row r="5271" spans="9:99" x14ac:dyDescent="0.2">
      <c r="I5271" s="1"/>
      <c r="L5271" s="1"/>
      <c r="O5271" s="1"/>
      <c r="R5271" s="1"/>
      <c r="U5271" s="1"/>
      <c r="X5271" s="1"/>
      <c r="AA5271" s="1"/>
      <c r="AD5271" s="1"/>
      <c r="AG5271" s="1"/>
      <c r="AK5271" s="1"/>
      <c r="AP5271" s="1"/>
      <c r="AS5271" s="1"/>
      <c r="AW5271" s="1"/>
      <c r="BB5271" s="1"/>
      <c r="BE5271" s="1"/>
      <c r="BH5271" s="1"/>
      <c r="BK5271" s="1"/>
      <c r="BN5271" s="1"/>
      <c r="BR5271" s="1"/>
      <c r="BW5271" s="1"/>
      <c r="BZ5271" s="1"/>
      <c r="CF5271" s="1"/>
      <c r="CN5271" s="1"/>
      <c r="CQ5271" s="1"/>
      <c r="CT5271" s="1"/>
      <c r="CU5271" s="1"/>
    </row>
    <row r="5272" spans="9:99" x14ac:dyDescent="0.2">
      <c r="I5272" s="1"/>
      <c r="L5272" s="1"/>
      <c r="O5272" s="1"/>
      <c r="R5272" s="1"/>
      <c r="U5272" s="1"/>
      <c r="X5272" s="1"/>
      <c r="AA5272" s="1"/>
      <c r="AD5272" s="1"/>
      <c r="AG5272" s="1"/>
      <c r="AK5272" s="1"/>
      <c r="AP5272" s="1"/>
      <c r="AS5272" s="1"/>
      <c r="AW5272" s="1"/>
      <c r="BB5272" s="1"/>
      <c r="BE5272" s="1"/>
      <c r="BH5272" s="1"/>
      <c r="BK5272" s="1"/>
      <c r="BN5272" s="1"/>
      <c r="BR5272" s="1"/>
      <c r="BW5272" s="1"/>
      <c r="BZ5272" s="1"/>
      <c r="CF5272" s="1"/>
      <c r="CN5272" s="1"/>
      <c r="CQ5272" s="1"/>
      <c r="CT5272" s="1"/>
      <c r="CU5272" s="1"/>
    </row>
    <row r="5273" spans="9:99" x14ac:dyDescent="0.2">
      <c r="I5273" s="1"/>
      <c r="L5273" s="1"/>
      <c r="O5273" s="1"/>
      <c r="R5273" s="1"/>
      <c r="U5273" s="1"/>
      <c r="X5273" s="1"/>
      <c r="AA5273" s="1"/>
      <c r="AD5273" s="1"/>
      <c r="AG5273" s="1"/>
      <c r="AK5273" s="1"/>
      <c r="AP5273" s="1"/>
      <c r="AS5273" s="1"/>
      <c r="AW5273" s="1"/>
      <c r="BB5273" s="1"/>
      <c r="BE5273" s="1"/>
      <c r="BH5273" s="1"/>
      <c r="BK5273" s="1"/>
      <c r="BN5273" s="1"/>
      <c r="BR5273" s="1"/>
      <c r="BW5273" s="1"/>
      <c r="BZ5273" s="1"/>
      <c r="CF5273" s="1"/>
      <c r="CN5273" s="1"/>
      <c r="CQ5273" s="1"/>
      <c r="CT5273" s="1"/>
      <c r="CU5273" s="1"/>
    </row>
    <row r="5274" spans="9:99" x14ac:dyDescent="0.2">
      <c r="I5274" s="1"/>
      <c r="L5274" s="1"/>
      <c r="O5274" s="1"/>
      <c r="R5274" s="1"/>
      <c r="U5274" s="1"/>
      <c r="X5274" s="1"/>
      <c r="AA5274" s="1"/>
      <c r="AD5274" s="1"/>
      <c r="AG5274" s="1"/>
      <c r="AK5274" s="1"/>
      <c r="AP5274" s="1"/>
      <c r="AS5274" s="1"/>
      <c r="AW5274" s="1"/>
      <c r="BB5274" s="1"/>
      <c r="BE5274" s="1"/>
      <c r="BH5274" s="1"/>
      <c r="BK5274" s="1"/>
      <c r="BN5274" s="1"/>
      <c r="BR5274" s="1"/>
      <c r="BW5274" s="1"/>
      <c r="BZ5274" s="1"/>
      <c r="CF5274" s="1"/>
      <c r="CN5274" s="1"/>
      <c r="CQ5274" s="1"/>
      <c r="CT5274" s="1"/>
      <c r="CU5274" s="1"/>
    </row>
    <row r="5275" spans="9:99" x14ac:dyDescent="0.2">
      <c r="I5275" s="1"/>
      <c r="L5275" s="1"/>
      <c r="O5275" s="1"/>
      <c r="R5275" s="1"/>
      <c r="U5275" s="1"/>
      <c r="X5275" s="1"/>
      <c r="AA5275" s="1"/>
      <c r="AD5275" s="1"/>
      <c r="AG5275" s="1"/>
      <c r="AK5275" s="1"/>
      <c r="AP5275" s="1"/>
      <c r="AS5275" s="1"/>
      <c r="AW5275" s="1"/>
      <c r="BB5275" s="1"/>
      <c r="BE5275" s="1"/>
      <c r="BH5275" s="1"/>
      <c r="BK5275" s="1"/>
      <c r="BN5275" s="1"/>
      <c r="BR5275" s="1"/>
      <c r="BW5275" s="1"/>
      <c r="BZ5275" s="1"/>
      <c r="CF5275" s="1"/>
      <c r="CN5275" s="1"/>
      <c r="CQ5275" s="1"/>
      <c r="CT5275" s="1"/>
      <c r="CU5275" s="1"/>
    </row>
    <row r="5276" spans="9:99" x14ac:dyDescent="0.2">
      <c r="I5276" s="1"/>
      <c r="L5276" s="1"/>
      <c r="O5276" s="1"/>
      <c r="R5276" s="1"/>
      <c r="U5276" s="1"/>
      <c r="X5276" s="1"/>
      <c r="AA5276" s="1"/>
      <c r="AD5276" s="1"/>
      <c r="AG5276" s="1"/>
      <c r="AK5276" s="1"/>
      <c r="AP5276" s="1"/>
      <c r="AS5276" s="1"/>
      <c r="AW5276" s="1"/>
      <c r="BB5276" s="1"/>
      <c r="BE5276" s="1"/>
      <c r="BH5276" s="1"/>
      <c r="BK5276" s="1"/>
      <c r="BN5276" s="1"/>
      <c r="BR5276" s="1"/>
      <c r="BW5276" s="1"/>
      <c r="BZ5276" s="1"/>
      <c r="CF5276" s="1"/>
      <c r="CN5276" s="1"/>
      <c r="CQ5276" s="1"/>
      <c r="CT5276" s="1"/>
      <c r="CU5276" s="1"/>
    </row>
    <row r="5277" spans="9:99" x14ac:dyDescent="0.2">
      <c r="I5277" s="1"/>
      <c r="L5277" s="1"/>
      <c r="O5277" s="1"/>
      <c r="R5277" s="1"/>
      <c r="U5277" s="1"/>
      <c r="X5277" s="1"/>
      <c r="AA5277" s="1"/>
      <c r="AD5277" s="1"/>
      <c r="AG5277" s="1"/>
      <c r="AK5277" s="1"/>
      <c r="AP5277" s="1"/>
      <c r="AS5277" s="1"/>
      <c r="AW5277" s="1"/>
      <c r="BB5277" s="1"/>
      <c r="BE5277" s="1"/>
      <c r="BH5277" s="1"/>
      <c r="BK5277" s="1"/>
      <c r="BN5277" s="1"/>
      <c r="BR5277" s="1"/>
      <c r="BW5277" s="1"/>
      <c r="BZ5277" s="1"/>
      <c r="CF5277" s="1"/>
      <c r="CN5277" s="1"/>
      <c r="CQ5277" s="1"/>
      <c r="CT5277" s="1"/>
      <c r="CU5277" s="1"/>
    </row>
    <row r="5278" spans="9:99" x14ac:dyDescent="0.2">
      <c r="I5278" s="1"/>
      <c r="L5278" s="1"/>
      <c r="O5278" s="1"/>
      <c r="R5278" s="1"/>
      <c r="U5278" s="1"/>
      <c r="X5278" s="1"/>
      <c r="AA5278" s="1"/>
      <c r="AD5278" s="1"/>
      <c r="AG5278" s="1"/>
      <c r="AK5278" s="1"/>
      <c r="AP5278" s="1"/>
      <c r="AS5278" s="1"/>
      <c r="AW5278" s="1"/>
      <c r="BB5278" s="1"/>
      <c r="BE5278" s="1"/>
      <c r="BH5278" s="1"/>
      <c r="BK5278" s="1"/>
      <c r="BN5278" s="1"/>
      <c r="BR5278" s="1"/>
      <c r="BW5278" s="1"/>
      <c r="BZ5278" s="1"/>
      <c r="CF5278" s="1"/>
      <c r="CN5278" s="1"/>
      <c r="CQ5278" s="1"/>
      <c r="CT5278" s="1"/>
      <c r="CU5278" s="1"/>
    </row>
    <row r="5279" spans="9:99" x14ac:dyDescent="0.2">
      <c r="I5279" s="1"/>
      <c r="L5279" s="1"/>
      <c r="O5279" s="1"/>
      <c r="R5279" s="1"/>
      <c r="U5279" s="1"/>
      <c r="X5279" s="1"/>
      <c r="AA5279" s="1"/>
      <c r="AD5279" s="1"/>
      <c r="AG5279" s="1"/>
      <c r="AK5279" s="1"/>
      <c r="AP5279" s="1"/>
      <c r="AS5279" s="1"/>
      <c r="AW5279" s="1"/>
      <c r="BB5279" s="1"/>
      <c r="BE5279" s="1"/>
      <c r="BH5279" s="1"/>
      <c r="BK5279" s="1"/>
      <c r="BN5279" s="1"/>
      <c r="BR5279" s="1"/>
      <c r="BW5279" s="1"/>
      <c r="BZ5279" s="1"/>
      <c r="CF5279" s="1"/>
      <c r="CN5279" s="1"/>
      <c r="CQ5279" s="1"/>
      <c r="CT5279" s="1"/>
      <c r="CU5279" s="1"/>
    </row>
    <row r="5280" spans="9:99" x14ac:dyDescent="0.2">
      <c r="I5280" s="1"/>
      <c r="L5280" s="1"/>
      <c r="O5280" s="1"/>
      <c r="R5280" s="1"/>
      <c r="U5280" s="1"/>
      <c r="X5280" s="1"/>
      <c r="AA5280" s="1"/>
      <c r="AD5280" s="1"/>
      <c r="AG5280" s="1"/>
      <c r="AK5280" s="1"/>
      <c r="AP5280" s="1"/>
      <c r="AS5280" s="1"/>
      <c r="AW5280" s="1"/>
      <c r="BB5280" s="1"/>
      <c r="BE5280" s="1"/>
      <c r="BH5280" s="1"/>
      <c r="BK5280" s="1"/>
      <c r="BN5280" s="1"/>
      <c r="BR5280" s="1"/>
      <c r="BW5280" s="1"/>
      <c r="BZ5280" s="1"/>
      <c r="CF5280" s="1"/>
      <c r="CN5280" s="1"/>
      <c r="CQ5280" s="1"/>
      <c r="CT5280" s="1"/>
      <c r="CU5280" s="1"/>
    </row>
    <row r="5281" spans="9:99" x14ac:dyDescent="0.2">
      <c r="I5281" s="1"/>
      <c r="L5281" s="1"/>
      <c r="O5281" s="1"/>
      <c r="R5281" s="1"/>
      <c r="U5281" s="1"/>
      <c r="X5281" s="1"/>
      <c r="AA5281" s="1"/>
      <c r="AD5281" s="1"/>
      <c r="AG5281" s="1"/>
      <c r="AK5281" s="1"/>
      <c r="AP5281" s="1"/>
      <c r="AS5281" s="1"/>
      <c r="AW5281" s="1"/>
      <c r="BB5281" s="1"/>
      <c r="BE5281" s="1"/>
      <c r="BH5281" s="1"/>
      <c r="BK5281" s="1"/>
      <c r="BN5281" s="1"/>
      <c r="BR5281" s="1"/>
      <c r="BW5281" s="1"/>
      <c r="BZ5281" s="1"/>
      <c r="CF5281" s="1"/>
      <c r="CN5281" s="1"/>
      <c r="CQ5281" s="1"/>
      <c r="CT5281" s="1"/>
      <c r="CU5281" s="1"/>
    </row>
    <row r="5282" spans="9:99" x14ac:dyDescent="0.2">
      <c r="I5282" s="1"/>
      <c r="L5282" s="1"/>
      <c r="O5282" s="1"/>
      <c r="R5282" s="1"/>
      <c r="U5282" s="1"/>
      <c r="X5282" s="1"/>
      <c r="AA5282" s="1"/>
      <c r="AD5282" s="1"/>
      <c r="AG5282" s="1"/>
      <c r="AK5282" s="1"/>
      <c r="AP5282" s="1"/>
      <c r="AS5282" s="1"/>
      <c r="AW5282" s="1"/>
      <c r="BB5282" s="1"/>
      <c r="BE5282" s="1"/>
      <c r="BH5282" s="1"/>
      <c r="BK5282" s="1"/>
      <c r="BN5282" s="1"/>
      <c r="BR5282" s="1"/>
      <c r="BW5282" s="1"/>
      <c r="BZ5282" s="1"/>
      <c r="CF5282" s="1"/>
      <c r="CN5282" s="1"/>
      <c r="CQ5282" s="1"/>
      <c r="CT5282" s="1"/>
      <c r="CU5282" s="1"/>
    </row>
    <row r="5283" spans="9:99" x14ac:dyDescent="0.2">
      <c r="I5283" s="1"/>
      <c r="L5283" s="1"/>
      <c r="O5283" s="1"/>
      <c r="R5283" s="1"/>
      <c r="U5283" s="1"/>
      <c r="X5283" s="1"/>
      <c r="AA5283" s="1"/>
      <c r="AD5283" s="1"/>
      <c r="AG5283" s="1"/>
      <c r="AK5283" s="1"/>
      <c r="AP5283" s="1"/>
      <c r="AS5283" s="1"/>
      <c r="AW5283" s="1"/>
      <c r="BB5283" s="1"/>
      <c r="BE5283" s="1"/>
      <c r="BH5283" s="1"/>
      <c r="BK5283" s="1"/>
      <c r="BN5283" s="1"/>
      <c r="BR5283" s="1"/>
      <c r="BW5283" s="1"/>
      <c r="BZ5283" s="1"/>
      <c r="CF5283" s="1"/>
      <c r="CN5283" s="1"/>
      <c r="CQ5283" s="1"/>
      <c r="CT5283" s="1"/>
      <c r="CU5283" s="1"/>
    </row>
    <row r="5284" spans="9:99" x14ac:dyDescent="0.2">
      <c r="I5284" s="1"/>
      <c r="L5284" s="1"/>
      <c r="O5284" s="1"/>
      <c r="R5284" s="1"/>
      <c r="U5284" s="1"/>
      <c r="X5284" s="1"/>
      <c r="AA5284" s="1"/>
      <c r="AD5284" s="1"/>
      <c r="AG5284" s="1"/>
      <c r="AK5284" s="1"/>
      <c r="AP5284" s="1"/>
      <c r="AS5284" s="1"/>
      <c r="AW5284" s="1"/>
      <c r="BB5284" s="1"/>
      <c r="BE5284" s="1"/>
      <c r="BH5284" s="1"/>
      <c r="BK5284" s="1"/>
      <c r="BN5284" s="1"/>
      <c r="BR5284" s="1"/>
      <c r="BW5284" s="1"/>
      <c r="BZ5284" s="1"/>
      <c r="CF5284" s="1"/>
      <c r="CN5284" s="1"/>
      <c r="CQ5284" s="1"/>
      <c r="CT5284" s="1"/>
      <c r="CU5284" s="1"/>
    </row>
    <row r="5285" spans="9:99" x14ac:dyDescent="0.2">
      <c r="I5285" s="1"/>
      <c r="L5285" s="1"/>
      <c r="O5285" s="1"/>
      <c r="R5285" s="1"/>
      <c r="U5285" s="1"/>
      <c r="X5285" s="1"/>
      <c r="AA5285" s="1"/>
      <c r="AD5285" s="1"/>
      <c r="AG5285" s="1"/>
      <c r="AK5285" s="1"/>
      <c r="AP5285" s="1"/>
      <c r="AS5285" s="1"/>
      <c r="AW5285" s="1"/>
      <c r="BB5285" s="1"/>
      <c r="BE5285" s="1"/>
      <c r="BH5285" s="1"/>
      <c r="BK5285" s="1"/>
      <c r="BN5285" s="1"/>
      <c r="BR5285" s="1"/>
      <c r="BW5285" s="1"/>
      <c r="BZ5285" s="1"/>
      <c r="CF5285" s="1"/>
      <c r="CN5285" s="1"/>
      <c r="CQ5285" s="1"/>
      <c r="CT5285" s="1"/>
      <c r="CU5285" s="1"/>
    </row>
    <row r="5286" spans="9:99" x14ac:dyDescent="0.2">
      <c r="I5286" s="1"/>
      <c r="L5286" s="1"/>
      <c r="O5286" s="1"/>
      <c r="R5286" s="1"/>
      <c r="U5286" s="1"/>
      <c r="X5286" s="1"/>
      <c r="AA5286" s="1"/>
      <c r="AD5286" s="1"/>
      <c r="AG5286" s="1"/>
      <c r="AK5286" s="1"/>
      <c r="AP5286" s="1"/>
      <c r="AS5286" s="1"/>
      <c r="AW5286" s="1"/>
      <c r="BB5286" s="1"/>
      <c r="BE5286" s="1"/>
      <c r="BH5286" s="1"/>
      <c r="BK5286" s="1"/>
      <c r="BN5286" s="1"/>
      <c r="BR5286" s="1"/>
      <c r="BW5286" s="1"/>
      <c r="BZ5286" s="1"/>
      <c r="CF5286" s="1"/>
      <c r="CN5286" s="1"/>
      <c r="CQ5286" s="1"/>
      <c r="CT5286" s="1"/>
      <c r="CU5286" s="1"/>
    </row>
    <row r="5287" spans="9:99" x14ac:dyDescent="0.2">
      <c r="I5287" s="1"/>
      <c r="L5287" s="1"/>
      <c r="O5287" s="1"/>
      <c r="R5287" s="1"/>
      <c r="U5287" s="1"/>
      <c r="X5287" s="1"/>
      <c r="AA5287" s="1"/>
      <c r="AD5287" s="1"/>
      <c r="AG5287" s="1"/>
      <c r="AK5287" s="1"/>
      <c r="AP5287" s="1"/>
      <c r="AS5287" s="1"/>
      <c r="AW5287" s="1"/>
      <c r="BB5287" s="1"/>
      <c r="BE5287" s="1"/>
      <c r="BH5287" s="1"/>
      <c r="BK5287" s="1"/>
      <c r="BN5287" s="1"/>
      <c r="BR5287" s="1"/>
      <c r="BW5287" s="1"/>
      <c r="BZ5287" s="1"/>
      <c r="CF5287" s="1"/>
      <c r="CN5287" s="1"/>
      <c r="CQ5287" s="1"/>
      <c r="CT5287" s="1"/>
      <c r="CU5287" s="1"/>
    </row>
    <row r="5288" spans="9:99" x14ac:dyDescent="0.2">
      <c r="I5288" s="1"/>
      <c r="L5288" s="1"/>
      <c r="O5288" s="1"/>
      <c r="R5288" s="1"/>
      <c r="U5288" s="1"/>
      <c r="X5288" s="1"/>
      <c r="AA5288" s="1"/>
      <c r="AD5288" s="1"/>
      <c r="AG5288" s="1"/>
      <c r="AK5288" s="1"/>
      <c r="AP5288" s="1"/>
      <c r="AS5288" s="1"/>
      <c r="AW5288" s="1"/>
      <c r="BB5288" s="1"/>
      <c r="BE5288" s="1"/>
      <c r="BH5288" s="1"/>
      <c r="BK5288" s="1"/>
      <c r="BN5288" s="1"/>
      <c r="BR5288" s="1"/>
      <c r="BW5288" s="1"/>
      <c r="BZ5288" s="1"/>
      <c r="CF5288" s="1"/>
      <c r="CN5288" s="1"/>
      <c r="CQ5288" s="1"/>
      <c r="CT5288" s="1"/>
      <c r="CU5288" s="1"/>
    </row>
    <row r="5289" spans="9:99" x14ac:dyDescent="0.2">
      <c r="I5289" s="1"/>
      <c r="L5289" s="1"/>
      <c r="O5289" s="1"/>
      <c r="R5289" s="1"/>
      <c r="U5289" s="1"/>
      <c r="X5289" s="1"/>
      <c r="AA5289" s="1"/>
      <c r="AD5289" s="1"/>
      <c r="AG5289" s="1"/>
      <c r="AK5289" s="1"/>
      <c r="AP5289" s="1"/>
      <c r="AS5289" s="1"/>
      <c r="AW5289" s="1"/>
      <c r="BB5289" s="1"/>
      <c r="BE5289" s="1"/>
      <c r="BH5289" s="1"/>
      <c r="BK5289" s="1"/>
      <c r="BN5289" s="1"/>
      <c r="BR5289" s="1"/>
      <c r="BW5289" s="1"/>
      <c r="BZ5289" s="1"/>
      <c r="CF5289" s="1"/>
      <c r="CN5289" s="1"/>
      <c r="CQ5289" s="1"/>
      <c r="CT5289" s="1"/>
      <c r="CU5289" s="1"/>
    </row>
    <row r="5290" spans="9:99" x14ac:dyDescent="0.2">
      <c r="I5290" s="1"/>
      <c r="L5290" s="1"/>
      <c r="O5290" s="1"/>
      <c r="R5290" s="1"/>
      <c r="U5290" s="1"/>
      <c r="X5290" s="1"/>
      <c r="AA5290" s="1"/>
      <c r="AD5290" s="1"/>
      <c r="AG5290" s="1"/>
      <c r="AK5290" s="1"/>
      <c r="AP5290" s="1"/>
      <c r="AS5290" s="1"/>
      <c r="AW5290" s="1"/>
      <c r="BB5290" s="1"/>
      <c r="BE5290" s="1"/>
      <c r="BH5290" s="1"/>
      <c r="BK5290" s="1"/>
      <c r="BN5290" s="1"/>
      <c r="BR5290" s="1"/>
      <c r="BW5290" s="1"/>
      <c r="BZ5290" s="1"/>
      <c r="CF5290" s="1"/>
      <c r="CN5290" s="1"/>
      <c r="CQ5290" s="1"/>
      <c r="CT5290" s="1"/>
      <c r="CU5290" s="1"/>
    </row>
    <row r="5291" spans="9:99" x14ac:dyDescent="0.2">
      <c r="I5291" s="1"/>
      <c r="L5291" s="1"/>
      <c r="O5291" s="1"/>
      <c r="R5291" s="1"/>
      <c r="U5291" s="1"/>
      <c r="X5291" s="1"/>
      <c r="AA5291" s="1"/>
      <c r="AD5291" s="1"/>
      <c r="AG5291" s="1"/>
      <c r="AK5291" s="1"/>
      <c r="AP5291" s="1"/>
      <c r="AS5291" s="1"/>
      <c r="AW5291" s="1"/>
      <c r="BB5291" s="1"/>
      <c r="BE5291" s="1"/>
      <c r="BH5291" s="1"/>
      <c r="BK5291" s="1"/>
      <c r="BN5291" s="1"/>
      <c r="BR5291" s="1"/>
      <c r="BW5291" s="1"/>
      <c r="BZ5291" s="1"/>
      <c r="CF5291" s="1"/>
      <c r="CN5291" s="1"/>
      <c r="CQ5291" s="1"/>
      <c r="CT5291" s="1"/>
      <c r="CU5291" s="1"/>
    </row>
    <row r="5292" spans="9:99" x14ac:dyDescent="0.2">
      <c r="I5292" s="1"/>
      <c r="L5292" s="1"/>
      <c r="O5292" s="1"/>
      <c r="R5292" s="1"/>
      <c r="U5292" s="1"/>
      <c r="X5292" s="1"/>
      <c r="AA5292" s="1"/>
      <c r="AD5292" s="1"/>
      <c r="AG5292" s="1"/>
      <c r="AK5292" s="1"/>
      <c r="AP5292" s="1"/>
      <c r="AS5292" s="1"/>
      <c r="AW5292" s="1"/>
      <c r="BB5292" s="1"/>
      <c r="BE5292" s="1"/>
      <c r="BH5292" s="1"/>
      <c r="BK5292" s="1"/>
      <c r="BN5292" s="1"/>
      <c r="BR5292" s="1"/>
      <c r="BW5292" s="1"/>
      <c r="BZ5292" s="1"/>
      <c r="CF5292" s="1"/>
      <c r="CN5292" s="1"/>
      <c r="CQ5292" s="1"/>
      <c r="CT5292" s="1"/>
      <c r="CU5292" s="1"/>
    </row>
    <row r="5293" spans="9:99" x14ac:dyDescent="0.2">
      <c r="I5293" s="1"/>
      <c r="L5293" s="1"/>
      <c r="O5293" s="1"/>
      <c r="R5293" s="1"/>
      <c r="U5293" s="1"/>
      <c r="X5293" s="1"/>
      <c r="AA5293" s="1"/>
      <c r="AD5293" s="1"/>
      <c r="AG5293" s="1"/>
      <c r="AK5293" s="1"/>
      <c r="AP5293" s="1"/>
      <c r="AS5293" s="1"/>
      <c r="AW5293" s="1"/>
      <c r="BB5293" s="1"/>
      <c r="BE5293" s="1"/>
      <c r="BH5293" s="1"/>
      <c r="BK5293" s="1"/>
      <c r="BN5293" s="1"/>
      <c r="BR5293" s="1"/>
      <c r="BW5293" s="1"/>
      <c r="BZ5293" s="1"/>
      <c r="CF5293" s="1"/>
      <c r="CN5293" s="1"/>
      <c r="CQ5293" s="1"/>
      <c r="CT5293" s="1"/>
      <c r="CU5293" s="1"/>
    </row>
    <row r="5294" spans="9:99" x14ac:dyDescent="0.2">
      <c r="I5294" s="1"/>
      <c r="L5294" s="1"/>
      <c r="O5294" s="1"/>
      <c r="R5294" s="1"/>
      <c r="U5294" s="1"/>
      <c r="X5294" s="1"/>
      <c r="AA5294" s="1"/>
      <c r="AD5294" s="1"/>
      <c r="AG5294" s="1"/>
      <c r="AK5294" s="1"/>
      <c r="AP5294" s="1"/>
      <c r="AS5294" s="1"/>
      <c r="AW5294" s="1"/>
      <c r="BB5294" s="1"/>
      <c r="BE5294" s="1"/>
      <c r="BH5294" s="1"/>
      <c r="BK5294" s="1"/>
      <c r="BN5294" s="1"/>
      <c r="BR5294" s="1"/>
      <c r="BW5294" s="1"/>
      <c r="BZ5294" s="1"/>
      <c r="CF5294" s="1"/>
      <c r="CN5294" s="1"/>
      <c r="CQ5294" s="1"/>
      <c r="CT5294" s="1"/>
      <c r="CU5294" s="1"/>
    </row>
    <row r="5295" spans="9:99" x14ac:dyDescent="0.2">
      <c r="I5295" s="1"/>
      <c r="L5295" s="1"/>
      <c r="O5295" s="1"/>
      <c r="R5295" s="1"/>
      <c r="U5295" s="1"/>
      <c r="X5295" s="1"/>
      <c r="AA5295" s="1"/>
      <c r="AD5295" s="1"/>
      <c r="AG5295" s="1"/>
      <c r="AK5295" s="1"/>
      <c r="AP5295" s="1"/>
      <c r="AS5295" s="1"/>
      <c r="AW5295" s="1"/>
      <c r="BB5295" s="1"/>
      <c r="BE5295" s="1"/>
      <c r="BH5295" s="1"/>
      <c r="BK5295" s="1"/>
      <c r="BN5295" s="1"/>
      <c r="BR5295" s="1"/>
      <c r="BW5295" s="1"/>
      <c r="BZ5295" s="1"/>
      <c r="CF5295" s="1"/>
      <c r="CN5295" s="1"/>
      <c r="CQ5295" s="1"/>
      <c r="CT5295" s="1"/>
      <c r="CU5295" s="1"/>
    </row>
    <row r="5296" spans="9:99" x14ac:dyDescent="0.2">
      <c r="I5296" s="1"/>
      <c r="L5296" s="1"/>
      <c r="O5296" s="1"/>
      <c r="R5296" s="1"/>
      <c r="U5296" s="1"/>
      <c r="X5296" s="1"/>
      <c r="AA5296" s="1"/>
      <c r="AD5296" s="1"/>
      <c r="AG5296" s="1"/>
      <c r="AK5296" s="1"/>
      <c r="AP5296" s="1"/>
      <c r="AS5296" s="1"/>
      <c r="AW5296" s="1"/>
      <c r="BB5296" s="1"/>
      <c r="BE5296" s="1"/>
      <c r="BH5296" s="1"/>
      <c r="BK5296" s="1"/>
      <c r="BN5296" s="1"/>
      <c r="BR5296" s="1"/>
      <c r="BW5296" s="1"/>
      <c r="BZ5296" s="1"/>
      <c r="CF5296" s="1"/>
      <c r="CN5296" s="1"/>
      <c r="CQ5296" s="1"/>
      <c r="CT5296" s="1"/>
      <c r="CU5296" s="1"/>
    </row>
    <row r="5297" spans="9:99" x14ac:dyDescent="0.2">
      <c r="I5297" s="1"/>
      <c r="L5297" s="1"/>
      <c r="O5297" s="1"/>
      <c r="R5297" s="1"/>
      <c r="U5297" s="1"/>
      <c r="X5297" s="1"/>
      <c r="AA5297" s="1"/>
      <c r="AD5297" s="1"/>
      <c r="AG5297" s="1"/>
      <c r="AK5297" s="1"/>
      <c r="AP5297" s="1"/>
      <c r="AS5297" s="1"/>
      <c r="AW5297" s="1"/>
      <c r="BB5297" s="1"/>
      <c r="BE5297" s="1"/>
      <c r="BH5297" s="1"/>
      <c r="BK5297" s="1"/>
      <c r="BN5297" s="1"/>
      <c r="BR5297" s="1"/>
      <c r="BW5297" s="1"/>
      <c r="BZ5297" s="1"/>
      <c r="CF5297" s="1"/>
      <c r="CN5297" s="1"/>
      <c r="CQ5297" s="1"/>
      <c r="CT5297" s="1"/>
      <c r="CU5297" s="1"/>
    </row>
    <row r="5298" spans="9:99" x14ac:dyDescent="0.2">
      <c r="I5298" s="1"/>
      <c r="L5298" s="1"/>
      <c r="O5298" s="1"/>
      <c r="R5298" s="1"/>
      <c r="U5298" s="1"/>
      <c r="X5298" s="1"/>
      <c r="AA5298" s="1"/>
      <c r="AD5298" s="1"/>
      <c r="AG5298" s="1"/>
      <c r="AK5298" s="1"/>
      <c r="AP5298" s="1"/>
      <c r="AS5298" s="1"/>
      <c r="AW5298" s="1"/>
      <c r="BB5298" s="1"/>
      <c r="BE5298" s="1"/>
      <c r="BH5298" s="1"/>
      <c r="BK5298" s="1"/>
      <c r="BN5298" s="1"/>
      <c r="BR5298" s="1"/>
      <c r="BW5298" s="1"/>
      <c r="BZ5298" s="1"/>
      <c r="CF5298" s="1"/>
      <c r="CN5298" s="1"/>
      <c r="CQ5298" s="1"/>
      <c r="CT5298" s="1"/>
      <c r="CU5298" s="1"/>
    </row>
    <row r="5299" spans="9:99" x14ac:dyDescent="0.2">
      <c r="I5299" s="1"/>
      <c r="L5299" s="1"/>
      <c r="O5299" s="1"/>
      <c r="R5299" s="1"/>
      <c r="U5299" s="1"/>
      <c r="X5299" s="1"/>
      <c r="AA5299" s="1"/>
      <c r="AD5299" s="1"/>
      <c r="AG5299" s="1"/>
      <c r="AK5299" s="1"/>
      <c r="AP5299" s="1"/>
      <c r="AS5299" s="1"/>
      <c r="AW5299" s="1"/>
      <c r="BB5299" s="1"/>
      <c r="BE5299" s="1"/>
      <c r="BH5299" s="1"/>
      <c r="BK5299" s="1"/>
      <c r="BN5299" s="1"/>
      <c r="BR5299" s="1"/>
      <c r="BW5299" s="1"/>
      <c r="BZ5299" s="1"/>
      <c r="CF5299" s="1"/>
      <c r="CN5299" s="1"/>
      <c r="CQ5299" s="1"/>
      <c r="CT5299" s="1"/>
      <c r="CU5299" s="1"/>
    </row>
    <row r="5300" spans="9:99" x14ac:dyDescent="0.2">
      <c r="I5300" s="1"/>
      <c r="L5300" s="1"/>
      <c r="O5300" s="1"/>
      <c r="R5300" s="1"/>
      <c r="U5300" s="1"/>
      <c r="X5300" s="1"/>
      <c r="AA5300" s="1"/>
      <c r="AD5300" s="1"/>
      <c r="AG5300" s="1"/>
      <c r="AK5300" s="1"/>
      <c r="AP5300" s="1"/>
      <c r="AS5300" s="1"/>
      <c r="AW5300" s="1"/>
      <c r="BB5300" s="1"/>
      <c r="BE5300" s="1"/>
      <c r="BH5300" s="1"/>
      <c r="BK5300" s="1"/>
      <c r="BN5300" s="1"/>
      <c r="BR5300" s="1"/>
      <c r="BW5300" s="1"/>
      <c r="BZ5300" s="1"/>
      <c r="CF5300" s="1"/>
      <c r="CN5300" s="1"/>
      <c r="CQ5300" s="1"/>
      <c r="CT5300" s="1"/>
      <c r="CU5300" s="1"/>
    </row>
    <row r="5301" spans="9:99" x14ac:dyDescent="0.2">
      <c r="I5301" s="1"/>
      <c r="L5301" s="1"/>
      <c r="O5301" s="1"/>
      <c r="R5301" s="1"/>
      <c r="U5301" s="1"/>
      <c r="X5301" s="1"/>
      <c r="AA5301" s="1"/>
      <c r="AD5301" s="1"/>
      <c r="AG5301" s="1"/>
      <c r="AK5301" s="1"/>
      <c r="AP5301" s="1"/>
      <c r="AS5301" s="1"/>
      <c r="AW5301" s="1"/>
      <c r="BB5301" s="1"/>
      <c r="BE5301" s="1"/>
      <c r="BH5301" s="1"/>
      <c r="BK5301" s="1"/>
      <c r="BN5301" s="1"/>
      <c r="BR5301" s="1"/>
      <c r="BW5301" s="1"/>
      <c r="BZ5301" s="1"/>
      <c r="CF5301" s="1"/>
      <c r="CN5301" s="1"/>
      <c r="CQ5301" s="1"/>
      <c r="CT5301" s="1"/>
      <c r="CU5301" s="1"/>
    </row>
    <row r="5302" spans="9:99" x14ac:dyDescent="0.2">
      <c r="I5302" s="1"/>
      <c r="L5302" s="1"/>
      <c r="O5302" s="1"/>
      <c r="R5302" s="1"/>
      <c r="U5302" s="1"/>
      <c r="X5302" s="1"/>
      <c r="AA5302" s="1"/>
      <c r="AD5302" s="1"/>
      <c r="AG5302" s="1"/>
      <c r="AK5302" s="1"/>
      <c r="AP5302" s="1"/>
      <c r="AS5302" s="1"/>
      <c r="AW5302" s="1"/>
      <c r="BB5302" s="1"/>
      <c r="BE5302" s="1"/>
      <c r="BH5302" s="1"/>
      <c r="BK5302" s="1"/>
      <c r="BN5302" s="1"/>
      <c r="BR5302" s="1"/>
      <c r="BW5302" s="1"/>
      <c r="BZ5302" s="1"/>
      <c r="CF5302" s="1"/>
      <c r="CN5302" s="1"/>
      <c r="CQ5302" s="1"/>
      <c r="CT5302" s="1"/>
      <c r="CU5302" s="1"/>
    </row>
    <row r="5303" spans="9:99" x14ac:dyDescent="0.2">
      <c r="I5303" s="1"/>
      <c r="L5303" s="1"/>
      <c r="O5303" s="1"/>
      <c r="R5303" s="1"/>
      <c r="U5303" s="1"/>
      <c r="X5303" s="1"/>
      <c r="AA5303" s="1"/>
      <c r="AD5303" s="1"/>
      <c r="AG5303" s="1"/>
      <c r="AK5303" s="1"/>
      <c r="AP5303" s="1"/>
      <c r="AS5303" s="1"/>
      <c r="AW5303" s="1"/>
      <c r="BB5303" s="1"/>
      <c r="BE5303" s="1"/>
      <c r="BH5303" s="1"/>
      <c r="BK5303" s="1"/>
      <c r="BN5303" s="1"/>
      <c r="BR5303" s="1"/>
      <c r="BW5303" s="1"/>
      <c r="BZ5303" s="1"/>
      <c r="CF5303" s="1"/>
      <c r="CN5303" s="1"/>
      <c r="CQ5303" s="1"/>
      <c r="CT5303" s="1"/>
      <c r="CU5303" s="1"/>
    </row>
    <row r="5304" spans="9:99" x14ac:dyDescent="0.2">
      <c r="I5304" s="1"/>
      <c r="L5304" s="1"/>
      <c r="O5304" s="1"/>
      <c r="R5304" s="1"/>
      <c r="U5304" s="1"/>
      <c r="X5304" s="1"/>
      <c r="AA5304" s="1"/>
      <c r="AD5304" s="1"/>
      <c r="AG5304" s="1"/>
      <c r="AK5304" s="1"/>
      <c r="AP5304" s="1"/>
      <c r="AS5304" s="1"/>
      <c r="AW5304" s="1"/>
      <c r="BB5304" s="1"/>
      <c r="BE5304" s="1"/>
      <c r="BH5304" s="1"/>
      <c r="BK5304" s="1"/>
      <c r="BN5304" s="1"/>
      <c r="BR5304" s="1"/>
      <c r="BW5304" s="1"/>
      <c r="BZ5304" s="1"/>
      <c r="CF5304" s="1"/>
      <c r="CN5304" s="1"/>
      <c r="CQ5304" s="1"/>
      <c r="CT5304" s="1"/>
      <c r="CU5304" s="1"/>
    </row>
    <row r="5305" spans="9:99" x14ac:dyDescent="0.2">
      <c r="I5305" s="1"/>
      <c r="L5305" s="1"/>
      <c r="O5305" s="1"/>
      <c r="R5305" s="1"/>
      <c r="U5305" s="1"/>
      <c r="X5305" s="1"/>
      <c r="AA5305" s="1"/>
      <c r="AD5305" s="1"/>
      <c r="AG5305" s="1"/>
      <c r="AK5305" s="1"/>
      <c r="AP5305" s="1"/>
      <c r="AS5305" s="1"/>
      <c r="AW5305" s="1"/>
      <c r="BB5305" s="1"/>
      <c r="BE5305" s="1"/>
      <c r="BH5305" s="1"/>
      <c r="BK5305" s="1"/>
      <c r="BN5305" s="1"/>
      <c r="BR5305" s="1"/>
      <c r="BW5305" s="1"/>
      <c r="BZ5305" s="1"/>
      <c r="CF5305" s="1"/>
      <c r="CN5305" s="1"/>
      <c r="CQ5305" s="1"/>
      <c r="CT5305" s="1"/>
      <c r="CU5305" s="1"/>
    </row>
    <row r="5306" spans="9:99" x14ac:dyDescent="0.2">
      <c r="I5306" s="1"/>
      <c r="L5306" s="1"/>
      <c r="O5306" s="1"/>
      <c r="R5306" s="1"/>
      <c r="U5306" s="1"/>
      <c r="X5306" s="1"/>
      <c r="AA5306" s="1"/>
      <c r="AD5306" s="1"/>
      <c r="AG5306" s="1"/>
      <c r="AK5306" s="1"/>
      <c r="AP5306" s="1"/>
      <c r="AS5306" s="1"/>
      <c r="AW5306" s="1"/>
      <c r="BB5306" s="1"/>
      <c r="BE5306" s="1"/>
      <c r="BH5306" s="1"/>
      <c r="BK5306" s="1"/>
      <c r="BN5306" s="1"/>
      <c r="BR5306" s="1"/>
      <c r="BW5306" s="1"/>
      <c r="BZ5306" s="1"/>
      <c r="CF5306" s="1"/>
      <c r="CN5306" s="1"/>
      <c r="CQ5306" s="1"/>
      <c r="CT5306" s="1"/>
      <c r="CU5306" s="1"/>
    </row>
    <row r="5307" spans="9:99" x14ac:dyDescent="0.2">
      <c r="I5307" s="1"/>
      <c r="L5307" s="1"/>
      <c r="O5307" s="1"/>
      <c r="R5307" s="1"/>
      <c r="U5307" s="1"/>
      <c r="X5307" s="1"/>
      <c r="AA5307" s="1"/>
      <c r="AD5307" s="1"/>
      <c r="AG5307" s="1"/>
      <c r="AK5307" s="1"/>
      <c r="AP5307" s="1"/>
      <c r="AS5307" s="1"/>
      <c r="AW5307" s="1"/>
      <c r="BB5307" s="1"/>
      <c r="BE5307" s="1"/>
      <c r="BH5307" s="1"/>
      <c r="BK5307" s="1"/>
      <c r="BN5307" s="1"/>
      <c r="BR5307" s="1"/>
      <c r="BW5307" s="1"/>
      <c r="BZ5307" s="1"/>
      <c r="CF5307" s="1"/>
      <c r="CN5307" s="1"/>
      <c r="CQ5307" s="1"/>
      <c r="CT5307" s="1"/>
      <c r="CU5307" s="1"/>
    </row>
    <row r="5308" spans="9:99" x14ac:dyDescent="0.2">
      <c r="I5308" s="1"/>
      <c r="L5308" s="1"/>
      <c r="O5308" s="1"/>
      <c r="R5308" s="1"/>
      <c r="U5308" s="1"/>
      <c r="X5308" s="1"/>
      <c r="AA5308" s="1"/>
      <c r="AD5308" s="1"/>
      <c r="AG5308" s="1"/>
      <c r="AK5308" s="1"/>
      <c r="AP5308" s="1"/>
      <c r="AS5308" s="1"/>
      <c r="AW5308" s="1"/>
      <c r="BB5308" s="1"/>
      <c r="BE5308" s="1"/>
      <c r="BH5308" s="1"/>
      <c r="BK5308" s="1"/>
      <c r="BN5308" s="1"/>
      <c r="BR5308" s="1"/>
      <c r="BW5308" s="1"/>
      <c r="BZ5308" s="1"/>
      <c r="CF5308" s="1"/>
      <c r="CN5308" s="1"/>
      <c r="CQ5308" s="1"/>
      <c r="CT5308" s="1"/>
      <c r="CU5308" s="1"/>
    </row>
    <row r="5309" spans="9:99" x14ac:dyDescent="0.2">
      <c r="I5309" s="1"/>
      <c r="L5309" s="1"/>
      <c r="O5309" s="1"/>
      <c r="R5309" s="1"/>
      <c r="U5309" s="1"/>
      <c r="X5309" s="1"/>
      <c r="AA5309" s="1"/>
      <c r="AD5309" s="1"/>
      <c r="AG5309" s="1"/>
      <c r="AK5309" s="1"/>
      <c r="AP5309" s="1"/>
      <c r="AS5309" s="1"/>
      <c r="AW5309" s="1"/>
      <c r="BB5309" s="1"/>
      <c r="BE5309" s="1"/>
      <c r="BH5309" s="1"/>
      <c r="BK5309" s="1"/>
      <c r="BN5309" s="1"/>
      <c r="BR5309" s="1"/>
      <c r="BW5309" s="1"/>
      <c r="BZ5309" s="1"/>
      <c r="CF5309" s="1"/>
      <c r="CN5309" s="1"/>
      <c r="CQ5309" s="1"/>
      <c r="CT5309" s="1"/>
      <c r="CU5309" s="1"/>
    </row>
    <row r="5310" spans="9:99" x14ac:dyDescent="0.2">
      <c r="I5310" s="1"/>
      <c r="L5310" s="1"/>
      <c r="O5310" s="1"/>
      <c r="R5310" s="1"/>
      <c r="U5310" s="1"/>
      <c r="X5310" s="1"/>
      <c r="AA5310" s="1"/>
      <c r="AD5310" s="1"/>
      <c r="AG5310" s="1"/>
      <c r="AK5310" s="1"/>
      <c r="AP5310" s="1"/>
      <c r="AS5310" s="1"/>
      <c r="AW5310" s="1"/>
      <c r="BB5310" s="1"/>
      <c r="BE5310" s="1"/>
      <c r="BH5310" s="1"/>
      <c r="BK5310" s="1"/>
      <c r="BN5310" s="1"/>
      <c r="BR5310" s="1"/>
      <c r="BW5310" s="1"/>
      <c r="BZ5310" s="1"/>
      <c r="CF5310" s="1"/>
      <c r="CN5310" s="1"/>
      <c r="CQ5310" s="1"/>
      <c r="CT5310" s="1"/>
      <c r="CU5310" s="1"/>
    </row>
    <row r="5311" spans="9:99" x14ac:dyDescent="0.2">
      <c r="I5311" s="1"/>
      <c r="L5311" s="1"/>
      <c r="O5311" s="1"/>
      <c r="R5311" s="1"/>
      <c r="U5311" s="1"/>
      <c r="X5311" s="1"/>
      <c r="AA5311" s="1"/>
      <c r="AD5311" s="1"/>
      <c r="AG5311" s="1"/>
      <c r="AK5311" s="1"/>
      <c r="AP5311" s="1"/>
      <c r="AS5311" s="1"/>
      <c r="AW5311" s="1"/>
      <c r="BB5311" s="1"/>
      <c r="BE5311" s="1"/>
      <c r="BH5311" s="1"/>
      <c r="BK5311" s="1"/>
      <c r="BN5311" s="1"/>
      <c r="BR5311" s="1"/>
      <c r="BW5311" s="1"/>
      <c r="BZ5311" s="1"/>
      <c r="CF5311" s="1"/>
      <c r="CN5311" s="1"/>
      <c r="CQ5311" s="1"/>
      <c r="CT5311" s="1"/>
      <c r="CU5311" s="1"/>
    </row>
    <row r="5312" spans="9:99" x14ac:dyDescent="0.2">
      <c r="I5312" s="1"/>
      <c r="L5312" s="1"/>
      <c r="O5312" s="1"/>
      <c r="R5312" s="1"/>
      <c r="U5312" s="1"/>
      <c r="X5312" s="1"/>
      <c r="AA5312" s="1"/>
      <c r="AD5312" s="1"/>
      <c r="AG5312" s="1"/>
      <c r="AK5312" s="1"/>
      <c r="AP5312" s="1"/>
      <c r="AS5312" s="1"/>
      <c r="AW5312" s="1"/>
      <c r="BB5312" s="1"/>
      <c r="BE5312" s="1"/>
      <c r="BH5312" s="1"/>
      <c r="BK5312" s="1"/>
      <c r="BN5312" s="1"/>
      <c r="BR5312" s="1"/>
      <c r="BW5312" s="1"/>
      <c r="BZ5312" s="1"/>
      <c r="CF5312" s="1"/>
      <c r="CN5312" s="1"/>
      <c r="CQ5312" s="1"/>
      <c r="CT5312" s="1"/>
      <c r="CU5312" s="1"/>
    </row>
    <row r="5313" spans="9:99" x14ac:dyDescent="0.2">
      <c r="I5313" s="1"/>
      <c r="L5313" s="1"/>
      <c r="O5313" s="1"/>
      <c r="R5313" s="1"/>
      <c r="U5313" s="1"/>
      <c r="X5313" s="1"/>
      <c r="AA5313" s="1"/>
      <c r="AD5313" s="1"/>
      <c r="AG5313" s="1"/>
      <c r="AK5313" s="1"/>
      <c r="AP5313" s="1"/>
      <c r="AS5313" s="1"/>
      <c r="AW5313" s="1"/>
      <c r="BB5313" s="1"/>
      <c r="BE5313" s="1"/>
      <c r="BH5313" s="1"/>
      <c r="BK5313" s="1"/>
      <c r="BN5313" s="1"/>
      <c r="BR5313" s="1"/>
      <c r="BW5313" s="1"/>
      <c r="BZ5313" s="1"/>
      <c r="CF5313" s="1"/>
      <c r="CN5313" s="1"/>
      <c r="CQ5313" s="1"/>
      <c r="CT5313" s="1"/>
      <c r="CU5313" s="1"/>
    </row>
    <row r="5314" spans="9:99" x14ac:dyDescent="0.2">
      <c r="I5314" s="1"/>
      <c r="L5314" s="1"/>
      <c r="O5314" s="1"/>
      <c r="R5314" s="1"/>
      <c r="U5314" s="1"/>
      <c r="X5314" s="1"/>
      <c r="AA5314" s="1"/>
      <c r="AD5314" s="1"/>
      <c r="AG5314" s="1"/>
      <c r="AK5314" s="1"/>
      <c r="AP5314" s="1"/>
      <c r="AS5314" s="1"/>
      <c r="AW5314" s="1"/>
      <c r="BB5314" s="1"/>
      <c r="BE5314" s="1"/>
      <c r="BH5314" s="1"/>
      <c r="BK5314" s="1"/>
      <c r="BN5314" s="1"/>
      <c r="BR5314" s="1"/>
      <c r="BW5314" s="1"/>
      <c r="BZ5314" s="1"/>
      <c r="CF5314" s="1"/>
      <c r="CN5314" s="1"/>
      <c r="CQ5314" s="1"/>
      <c r="CT5314" s="1"/>
      <c r="CU5314" s="1"/>
    </row>
    <row r="5315" spans="9:99" x14ac:dyDescent="0.2">
      <c r="I5315" s="1"/>
      <c r="L5315" s="1"/>
      <c r="O5315" s="1"/>
      <c r="R5315" s="1"/>
      <c r="U5315" s="1"/>
      <c r="X5315" s="1"/>
      <c r="AA5315" s="1"/>
      <c r="AD5315" s="1"/>
      <c r="AG5315" s="1"/>
      <c r="AK5315" s="1"/>
      <c r="AP5315" s="1"/>
      <c r="AS5315" s="1"/>
      <c r="AW5315" s="1"/>
      <c r="BB5315" s="1"/>
      <c r="BE5315" s="1"/>
      <c r="BH5315" s="1"/>
      <c r="BK5315" s="1"/>
      <c r="BN5315" s="1"/>
      <c r="BR5315" s="1"/>
      <c r="BW5315" s="1"/>
      <c r="BZ5315" s="1"/>
      <c r="CF5315" s="1"/>
      <c r="CN5315" s="1"/>
      <c r="CQ5315" s="1"/>
      <c r="CT5315" s="1"/>
      <c r="CU5315" s="1"/>
    </row>
    <row r="5316" spans="9:99" x14ac:dyDescent="0.2">
      <c r="I5316" s="1"/>
      <c r="L5316" s="1"/>
      <c r="O5316" s="1"/>
      <c r="R5316" s="1"/>
      <c r="U5316" s="1"/>
      <c r="X5316" s="1"/>
      <c r="AA5316" s="1"/>
      <c r="AD5316" s="1"/>
      <c r="AG5316" s="1"/>
      <c r="AK5316" s="1"/>
      <c r="AP5316" s="1"/>
      <c r="AS5316" s="1"/>
      <c r="AW5316" s="1"/>
      <c r="BB5316" s="1"/>
      <c r="BE5316" s="1"/>
      <c r="BH5316" s="1"/>
      <c r="BK5316" s="1"/>
      <c r="BN5316" s="1"/>
      <c r="BR5316" s="1"/>
      <c r="BW5316" s="1"/>
      <c r="BZ5316" s="1"/>
      <c r="CF5316" s="1"/>
      <c r="CN5316" s="1"/>
      <c r="CQ5316" s="1"/>
      <c r="CT5316" s="1"/>
      <c r="CU5316" s="1"/>
    </row>
    <row r="5317" spans="9:99" x14ac:dyDescent="0.2">
      <c r="I5317" s="1"/>
      <c r="L5317" s="1"/>
      <c r="O5317" s="1"/>
      <c r="R5317" s="1"/>
      <c r="U5317" s="1"/>
      <c r="X5317" s="1"/>
      <c r="AA5317" s="1"/>
      <c r="AD5317" s="1"/>
      <c r="AG5317" s="1"/>
      <c r="AK5317" s="1"/>
      <c r="AP5317" s="1"/>
      <c r="AS5317" s="1"/>
      <c r="AW5317" s="1"/>
      <c r="BB5317" s="1"/>
      <c r="BE5317" s="1"/>
      <c r="BH5317" s="1"/>
      <c r="BK5317" s="1"/>
      <c r="BN5317" s="1"/>
      <c r="BR5317" s="1"/>
      <c r="BW5317" s="1"/>
      <c r="BZ5317" s="1"/>
      <c r="CF5317" s="1"/>
      <c r="CN5317" s="1"/>
      <c r="CQ5317" s="1"/>
      <c r="CT5317" s="1"/>
      <c r="CU5317" s="1"/>
    </row>
    <row r="5318" spans="9:99" x14ac:dyDescent="0.2">
      <c r="I5318" s="1"/>
      <c r="L5318" s="1"/>
      <c r="O5318" s="1"/>
      <c r="R5318" s="1"/>
      <c r="U5318" s="1"/>
      <c r="X5318" s="1"/>
      <c r="AA5318" s="1"/>
      <c r="AD5318" s="1"/>
      <c r="AG5318" s="1"/>
      <c r="AK5318" s="1"/>
      <c r="AP5318" s="1"/>
      <c r="AS5318" s="1"/>
      <c r="AW5318" s="1"/>
      <c r="BB5318" s="1"/>
      <c r="BE5318" s="1"/>
      <c r="BH5318" s="1"/>
      <c r="BK5318" s="1"/>
      <c r="BN5318" s="1"/>
      <c r="BR5318" s="1"/>
      <c r="BW5318" s="1"/>
      <c r="BZ5318" s="1"/>
      <c r="CF5318" s="1"/>
      <c r="CN5318" s="1"/>
      <c r="CQ5318" s="1"/>
      <c r="CT5318" s="1"/>
      <c r="CU5318" s="1"/>
    </row>
    <row r="5319" spans="9:99" x14ac:dyDescent="0.2">
      <c r="I5319" s="1"/>
      <c r="L5319" s="1"/>
      <c r="O5319" s="1"/>
      <c r="R5319" s="1"/>
      <c r="U5319" s="1"/>
      <c r="X5319" s="1"/>
      <c r="AA5319" s="1"/>
      <c r="AD5319" s="1"/>
      <c r="AG5319" s="1"/>
      <c r="AK5319" s="1"/>
      <c r="AP5319" s="1"/>
      <c r="AS5319" s="1"/>
      <c r="AW5319" s="1"/>
      <c r="BB5319" s="1"/>
      <c r="BE5319" s="1"/>
      <c r="BH5319" s="1"/>
      <c r="BK5319" s="1"/>
      <c r="BN5319" s="1"/>
      <c r="BR5319" s="1"/>
      <c r="BW5319" s="1"/>
      <c r="BZ5319" s="1"/>
      <c r="CF5319" s="1"/>
      <c r="CN5319" s="1"/>
      <c r="CQ5319" s="1"/>
      <c r="CT5319" s="1"/>
      <c r="CU5319" s="1"/>
    </row>
    <row r="5320" spans="9:99" x14ac:dyDescent="0.2">
      <c r="I5320" s="1"/>
      <c r="L5320" s="1"/>
      <c r="O5320" s="1"/>
      <c r="R5320" s="1"/>
      <c r="U5320" s="1"/>
      <c r="X5320" s="1"/>
      <c r="AA5320" s="1"/>
      <c r="AD5320" s="1"/>
      <c r="AG5320" s="1"/>
      <c r="AK5320" s="1"/>
      <c r="AP5320" s="1"/>
      <c r="AS5320" s="1"/>
      <c r="AW5320" s="1"/>
      <c r="BB5320" s="1"/>
      <c r="BE5320" s="1"/>
      <c r="BH5320" s="1"/>
      <c r="BK5320" s="1"/>
      <c r="BN5320" s="1"/>
      <c r="BR5320" s="1"/>
      <c r="BW5320" s="1"/>
      <c r="BZ5320" s="1"/>
      <c r="CF5320" s="1"/>
      <c r="CN5320" s="1"/>
      <c r="CQ5320" s="1"/>
      <c r="CT5320" s="1"/>
      <c r="CU5320" s="1"/>
    </row>
    <row r="5321" spans="9:99" x14ac:dyDescent="0.2">
      <c r="I5321" s="1"/>
      <c r="L5321" s="1"/>
      <c r="O5321" s="1"/>
      <c r="R5321" s="1"/>
      <c r="U5321" s="1"/>
      <c r="X5321" s="1"/>
      <c r="AA5321" s="1"/>
      <c r="AD5321" s="1"/>
      <c r="AG5321" s="1"/>
      <c r="AK5321" s="1"/>
      <c r="AP5321" s="1"/>
      <c r="AS5321" s="1"/>
      <c r="AW5321" s="1"/>
      <c r="BB5321" s="1"/>
      <c r="BE5321" s="1"/>
      <c r="BH5321" s="1"/>
      <c r="BK5321" s="1"/>
      <c r="BN5321" s="1"/>
      <c r="BR5321" s="1"/>
      <c r="BW5321" s="1"/>
      <c r="BZ5321" s="1"/>
      <c r="CF5321" s="1"/>
      <c r="CN5321" s="1"/>
      <c r="CQ5321" s="1"/>
      <c r="CT5321" s="1"/>
      <c r="CU5321" s="1"/>
    </row>
    <row r="5322" spans="9:99" x14ac:dyDescent="0.2">
      <c r="I5322" s="1"/>
      <c r="L5322" s="1"/>
      <c r="O5322" s="1"/>
      <c r="R5322" s="1"/>
      <c r="U5322" s="1"/>
      <c r="X5322" s="1"/>
      <c r="AA5322" s="1"/>
      <c r="AD5322" s="1"/>
      <c r="AG5322" s="1"/>
      <c r="AK5322" s="1"/>
      <c r="AP5322" s="1"/>
      <c r="AS5322" s="1"/>
      <c r="AW5322" s="1"/>
      <c r="BB5322" s="1"/>
      <c r="BE5322" s="1"/>
      <c r="BH5322" s="1"/>
      <c r="BK5322" s="1"/>
      <c r="BN5322" s="1"/>
      <c r="BR5322" s="1"/>
      <c r="BW5322" s="1"/>
      <c r="BZ5322" s="1"/>
      <c r="CF5322" s="1"/>
      <c r="CN5322" s="1"/>
      <c r="CQ5322" s="1"/>
      <c r="CT5322" s="1"/>
      <c r="CU5322" s="1"/>
    </row>
    <row r="5323" spans="9:99" x14ac:dyDescent="0.2">
      <c r="I5323" s="1"/>
      <c r="L5323" s="1"/>
      <c r="O5323" s="1"/>
      <c r="R5323" s="1"/>
      <c r="U5323" s="1"/>
      <c r="X5323" s="1"/>
      <c r="AA5323" s="1"/>
      <c r="AD5323" s="1"/>
      <c r="AG5323" s="1"/>
      <c r="AK5323" s="1"/>
      <c r="AP5323" s="1"/>
      <c r="AS5323" s="1"/>
      <c r="AW5323" s="1"/>
      <c r="BB5323" s="1"/>
      <c r="BE5323" s="1"/>
      <c r="BH5323" s="1"/>
      <c r="BK5323" s="1"/>
      <c r="BN5323" s="1"/>
      <c r="BR5323" s="1"/>
      <c r="BW5323" s="1"/>
      <c r="BZ5323" s="1"/>
      <c r="CF5323" s="1"/>
      <c r="CN5323" s="1"/>
      <c r="CQ5323" s="1"/>
      <c r="CT5323" s="1"/>
      <c r="CU5323" s="1"/>
    </row>
    <row r="5324" spans="9:99" x14ac:dyDescent="0.2">
      <c r="I5324" s="1"/>
      <c r="L5324" s="1"/>
      <c r="O5324" s="1"/>
      <c r="R5324" s="1"/>
      <c r="U5324" s="1"/>
      <c r="X5324" s="1"/>
      <c r="AA5324" s="1"/>
      <c r="AD5324" s="1"/>
      <c r="AG5324" s="1"/>
      <c r="AK5324" s="1"/>
      <c r="AP5324" s="1"/>
      <c r="AS5324" s="1"/>
      <c r="AW5324" s="1"/>
      <c r="BB5324" s="1"/>
      <c r="BE5324" s="1"/>
      <c r="BH5324" s="1"/>
      <c r="BK5324" s="1"/>
      <c r="BN5324" s="1"/>
      <c r="BR5324" s="1"/>
      <c r="BW5324" s="1"/>
      <c r="BZ5324" s="1"/>
      <c r="CF5324" s="1"/>
      <c r="CN5324" s="1"/>
      <c r="CQ5324" s="1"/>
      <c r="CT5324" s="1"/>
      <c r="CU5324" s="1"/>
    </row>
    <row r="5325" spans="9:99" x14ac:dyDescent="0.2">
      <c r="I5325" s="1"/>
      <c r="L5325" s="1"/>
      <c r="O5325" s="1"/>
      <c r="R5325" s="1"/>
      <c r="U5325" s="1"/>
      <c r="X5325" s="1"/>
      <c r="AA5325" s="1"/>
      <c r="AD5325" s="1"/>
      <c r="AG5325" s="1"/>
      <c r="AK5325" s="1"/>
      <c r="AP5325" s="1"/>
      <c r="AS5325" s="1"/>
      <c r="AW5325" s="1"/>
      <c r="BB5325" s="1"/>
      <c r="BE5325" s="1"/>
      <c r="BH5325" s="1"/>
      <c r="BK5325" s="1"/>
      <c r="BN5325" s="1"/>
      <c r="BR5325" s="1"/>
      <c r="BW5325" s="1"/>
      <c r="BZ5325" s="1"/>
      <c r="CF5325" s="1"/>
      <c r="CN5325" s="1"/>
      <c r="CQ5325" s="1"/>
      <c r="CT5325" s="1"/>
      <c r="CU5325" s="1"/>
    </row>
    <row r="5326" spans="9:99" x14ac:dyDescent="0.2">
      <c r="I5326" s="1"/>
      <c r="L5326" s="1"/>
      <c r="O5326" s="1"/>
      <c r="R5326" s="1"/>
      <c r="U5326" s="1"/>
      <c r="X5326" s="1"/>
      <c r="AA5326" s="1"/>
      <c r="AD5326" s="1"/>
      <c r="AG5326" s="1"/>
      <c r="AK5326" s="1"/>
      <c r="AP5326" s="1"/>
      <c r="AS5326" s="1"/>
      <c r="AW5326" s="1"/>
      <c r="BB5326" s="1"/>
      <c r="BE5326" s="1"/>
      <c r="BH5326" s="1"/>
      <c r="BK5326" s="1"/>
      <c r="BN5326" s="1"/>
      <c r="BR5326" s="1"/>
      <c r="BW5326" s="1"/>
      <c r="BZ5326" s="1"/>
      <c r="CF5326" s="1"/>
      <c r="CN5326" s="1"/>
      <c r="CQ5326" s="1"/>
      <c r="CT5326" s="1"/>
      <c r="CU5326" s="1"/>
    </row>
    <row r="5327" spans="9:99" x14ac:dyDescent="0.2">
      <c r="I5327" s="1"/>
      <c r="L5327" s="1"/>
      <c r="O5327" s="1"/>
      <c r="R5327" s="1"/>
      <c r="U5327" s="1"/>
      <c r="X5327" s="1"/>
      <c r="AA5327" s="1"/>
      <c r="AD5327" s="1"/>
      <c r="AG5327" s="1"/>
      <c r="AK5327" s="1"/>
      <c r="AP5327" s="1"/>
      <c r="AS5327" s="1"/>
      <c r="AW5327" s="1"/>
      <c r="BB5327" s="1"/>
      <c r="BE5327" s="1"/>
      <c r="BH5327" s="1"/>
      <c r="BK5327" s="1"/>
      <c r="BN5327" s="1"/>
      <c r="BR5327" s="1"/>
      <c r="BW5327" s="1"/>
      <c r="BZ5327" s="1"/>
      <c r="CF5327" s="1"/>
      <c r="CN5327" s="1"/>
      <c r="CQ5327" s="1"/>
      <c r="CT5327" s="1"/>
      <c r="CU5327" s="1"/>
    </row>
    <row r="5328" spans="9:99" x14ac:dyDescent="0.2">
      <c r="I5328" s="1"/>
      <c r="L5328" s="1"/>
      <c r="O5328" s="1"/>
      <c r="R5328" s="1"/>
      <c r="U5328" s="1"/>
      <c r="X5328" s="1"/>
      <c r="AA5328" s="1"/>
      <c r="AD5328" s="1"/>
      <c r="AG5328" s="1"/>
      <c r="AK5328" s="1"/>
      <c r="AP5328" s="1"/>
      <c r="AS5328" s="1"/>
      <c r="AW5328" s="1"/>
      <c r="BB5328" s="1"/>
      <c r="BE5328" s="1"/>
      <c r="BH5328" s="1"/>
      <c r="BK5328" s="1"/>
      <c r="BN5328" s="1"/>
      <c r="BR5328" s="1"/>
      <c r="BW5328" s="1"/>
      <c r="BZ5328" s="1"/>
      <c r="CF5328" s="1"/>
      <c r="CN5328" s="1"/>
      <c r="CQ5328" s="1"/>
      <c r="CT5328" s="1"/>
      <c r="CU5328" s="1"/>
    </row>
    <row r="5329" spans="9:99" x14ac:dyDescent="0.2">
      <c r="I5329" s="1"/>
      <c r="L5329" s="1"/>
      <c r="O5329" s="1"/>
      <c r="R5329" s="1"/>
      <c r="U5329" s="1"/>
      <c r="X5329" s="1"/>
      <c r="AA5329" s="1"/>
      <c r="AD5329" s="1"/>
      <c r="AG5329" s="1"/>
      <c r="AK5329" s="1"/>
      <c r="AP5329" s="1"/>
      <c r="AS5329" s="1"/>
      <c r="AW5329" s="1"/>
      <c r="BB5329" s="1"/>
      <c r="BE5329" s="1"/>
      <c r="BH5329" s="1"/>
      <c r="BK5329" s="1"/>
      <c r="BN5329" s="1"/>
      <c r="BR5329" s="1"/>
      <c r="BW5329" s="1"/>
      <c r="BZ5329" s="1"/>
      <c r="CF5329" s="1"/>
      <c r="CN5329" s="1"/>
      <c r="CQ5329" s="1"/>
      <c r="CT5329" s="1"/>
      <c r="CU5329" s="1"/>
    </row>
    <row r="5330" spans="9:99" x14ac:dyDescent="0.2">
      <c r="I5330" s="1"/>
      <c r="L5330" s="1"/>
      <c r="O5330" s="1"/>
      <c r="R5330" s="1"/>
      <c r="U5330" s="1"/>
      <c r="X5330" s="1"/>
      <c r="AA5330" s="1"/>
      <c r="AD5330" s="1"/>
      <c r="AG5330" s="1"/>
      <c r="AK5330" s="1"/>
      <c r="AP5330" s="1"/>
      <c r="AS5330" s="1"/>
      <c r="AW5330" s="1"/>
      <c r="BB5330" s="1"/>
      <c r="BE5330" s="1"/>
      <c r="BH5330" s="1"/>
      <c r="BK5330" s="1"/>
      <c r="BN5330" s="1"/>
      <c r="BR5330" s="1"/>
      <c r="BW5330" s="1"/>
      <c r="BZ5330" s="1"/>
      <c r="CF5330" s="1"/>
      <c r="CN5330" s="1"/>
      <c r="CQ5330" s="1"/>
      <c r="CT5330" s="1"/>
      <c r="CU5330" s="1"/>
    </row>
    <row r="5331" spans="9:99" x14ac:dyDescent="0.2">
      <c r="I5331" s="1"/>
      <c r="L5331" s="1"/>
      <c r="O5331" s="1"/>
      <c r="R5331" s="1"/>
      <c r="U5331" s="1"/>
      <c r="X5331" s="1"/>
      <c r="AA5331" s="1"/>
      <c r="AD5331" s="1"/>
      <c r="AG5331" s="1"/>
      <c r="AK5331" s="1"/>
      <c r="AP5331" s="1"/>
      <c r="AS5331" s="1"/>
      <c r="AW5331" s="1"/>
      <c r="BB5331" s="1"/>
      <c r="BE5331" s="1"/>
      <c r="BH5331" s="1"/>
      <c r="BK5331" s="1"/>
      <c r="BN5331" s="1"/>
      <c r="BR5331" s="1"/>
      <c r="BW5331" s="1"/>
      <c r="BZ5331" s="1"/>
      <c r="CF5331" s="1"/>
      <c r="CN5331" s="1"/>
      <c r="CQ5331" s="1"/>
      <c r="CT5331" s="1"/>
      <c r="CU5331" s="1"/>
    </row>
    <row r="5332" spans="9:99" x14ac:dyDescent="0.2">
      <c r="I5332" s="1"/>
      <c r="L5332" s="1"/>
      <c r="O5332" s="1"/>
      <c r="R5332" s="1"/>
      <c r="U5332" s="1"/>
      <c r="X5332" s="1"/>
      <c r="AA5332" s="1"/>
      <c r="AD5332" s="1"/>
      <c r="AG5332" s="1"/>
      <c r="AK5332" s="1"/>
      <c r="AP5332" s="1"/>
      <c r="AS5332" s="1"/>
      <c r="AW5332" s="1"/>
      <c r="BB5332" s="1"/>
      <c r="BE5332" s="1"/>
      <c r="BH5332" s="1"/>
      <c r="BK5332" s="1"/>
      <c r="BN5332" s="1"/>
      <c r="BR5332" s="1"/>
      <c r="BW5332" s="1"/>
      <c r="BZ5332" s="1"/>
      <c r="CF5332" s="1"/>
      <c r="CN5332" s="1"/>
      <c r="CQ5332" s="1"/>
      <c r="CT5332" s="1"/>
      <c r="CU5332" s="1"/>
    </row>
    <row r="5333" spans="9:99" x14ac:dyDescent="0.2">
      <c r="I5333" s="1"/>
      <c r="L5333" s="1"/>
      <c r="O5333" s="1"/>
      <c r="R5333" s="1"/>
      <c r="U5333" s="1"/>
      <c r="X5333" s="1"/>
      <c r="AA5333" s="1"/>
      <c r="AD5333" s="1"/>
      <c r="AG5333" s="1"/>
      <c r="AK5333" s="1"/>
      <c r="AP5333" s="1"/>
      <c r="AS5333" s="1"/>
      <c r="AW5333" s="1"/>
      <c r="BB5333" s="1"/>
      <c r="BE5333" s="1"/>
      <c r="BH5333" s="1"/>
      <c r="BK5333" s="1"/>
      <c r="BN5333" s="1"/>
      <c r="BR5333" s="1"/>
      <c r="BW5333" s="1"/>
      <c r="BZ5333" s="1"/>
      <c r="CF5333" s="1"/>
      <c r="CN5333" s="1"/>
      <c r="CQ5333" s="1"/>
      <c r="CT5333" s="1"/>
      <c r="CU5333" s="1"/>
    </row>
    <row r="5334" spans="9:99" x14ac:dyDescent="0.2">
      <c r="I5334" s="1"/>
      <c r="L5334" s="1"/>
      <c r="O5334" s="1"/>
      <c r="R5334" s="1"/>
      <c r="U5334" s="1"/>
      <c r="X5334" s="1"/>
      <c r="AA5334" s="1"/>
      <c r="AD5334" s="1"/>
      <c r="AG5334" s="1"/>
      <c r="AK5334" s="1"/>
      <c r="AP5334" s="1"/>
      <c r="AS5334" s="1"/>
      <c r="AW5334" s="1"/>
      <c r="BB5334" s="1"/>
      <c r="BE5334" s="1"/>
      <c r="BH5334" s="1"/>
      <c r="BK5334" s="1"/>
      <c r="BN5334" s="1"/>
      <c r="BR5334" s="1"/>
      <c r="BW5334" s="1"/>
      <c r="BZ5334" s="1"/>
      <c r="CF5334" s="1"/>
      <c r="CN5334" s="1"/>
      <c r="CQ5334" s="1"/>
      <c r="CT5334" s="1"/>
      <c r="CU5334" s="1"/>
    </row>
    <row r="5335" spans="9:99" x14ac:dyDescent="0.2">
      <c r="I5335" s="1"/>
      <c r="L5335" s="1"/>
      <c r="O5335" s="1"/>
      <c r="R5335" s="1"/>
      <c r="U5335" s="1"/>
      <c r="X5335" s="1"/>
      <c r="AA5335" s="1"/>
      <c r="AD5335" s="1"/>
      <c r="AG5335" s="1"/>
      <c r="AK5335" s="1"/>
      <c r="AP5335" s="1"/>
      <c r="AS5335" s="1"/>
      <c r="AW5335" s="1"/>
      <c r="BB5335" s="1"/>
      <c r="BE5335" s="1"/>
      <c r="BH5335" s="1"/>
      <c r="BK5335" s="1"/>
      <c r="BN5335" s="1"/>
      <c r="BR5335" s="1"/>
      <c r="BW5335" s="1"/>
      <c r="BZ5335" s="1"/>
      <c r="CF5335" s="1"/>
      <c r="CN5335" s="1"/>
      <c r="CQ5335" s="1"/>
      <c r="CT5335" s="1"/>
      <c r="CU5335" s="1"/>
    </row>
    <row r="5336" spans="9:99" x14ac:dyDescent="0.2">
      <c r="I5336" s="1"/>
      <c r="L5336" s="1"/>
      <c r="O5336" s="1"/>
      <c r="R5336" s="1"/>
      <c r="U5336" s="1"/>
      <c r="X5336" s="1"/>
      <c r="AA5336" s="1"/>
      <c r="AD5336" s="1"/>
      <c r="AG5336" s="1"/>
      <c r="AK5336" s="1"/>
      <c r="AP5336" s="1"/>
      <c r="AS5336" s="1"/>
      <c r="AW5336" s="1"/>
      <c r="BB5336" s="1"/>
      <c r="BE5336" s="1"/>
      <c r="BH5336" s="1"/>
      <c r="BK5336" s="1"/>
      <c r="BN5336" s="1"/>
      <c r="BR5336" s="1"/>
      <c r="BW5336" s="1"/>
      <c r="BZ5336" s="1"/>
      <c r="CF5336" s="1"/>
      <c r="CN5336" s="1"/>
      <c r="CQ5336" s="1"/>
      <c r="CT5336" s="1"/>
      <c r="CU5336" s="1"/>
    </row>
    <row r="5337" spans="9:99" x14ac:dyDescent="0.2">
      <c r="I5337" s="1"/>
      <c r="L5337" s="1"/>
      <c r="O5337" s="1"/>
      <c r="R5337" s="1"/>
      <c r="U5337" s="1"/>
      <c r="X5337" s="1"/>
      <c r="AA5337" s="1"/>
      <c r="AD5337" s="1"/>
      <c r="AG5337" s="1"/>
      <c r="AK5337" s="1"/>
      <c r="AP5337" s="1"/>
      <c r="AS5337" s="1"/>
      <c r="AW5337" s="1"/>
      <c r="BB5337" s="1"/>
      <c r="BE5337" s="1"/>
      <c r="BH5337" s="1"/>
      <c r="BK5337" s="1"/>
      <c r="BN5337" s="1"/>
      <c r="BR5337" s="1"/>
      <c r="BW5337" s="1"/>
      <c r="BZ5337" s="1"/>
      <c r="CF5337" s="1"/>
      <c r="CN5337" s="1"/>
      <c r="CQ5337" s="1"/>
      <c r="CT5337" s="1"/>
      <c r="CU5337" s="1"/>
    </row>
    <row r="5338" spans="9:99" x14ac:dyDescent="0.2">
      <c r="I5338" s="1"/>
      <c r="L5338" s="1"/>
      <c r="O5338" s="1"/>
      <c r="R5338" s="1"/>
      <c r="U5338" s="1"/>
      <c r="X5338" s="1"/>
      <c r="AA5338" s="1"/>
      <c r="AD5338" s="1"/>
      <c r="AG5338" s="1"/>
      <c r="AK5338" s="1"/>
      <c r="AP5338" s="1"/>
      <c r="AS5338" s="1"/>
      <c r="AW5338" s="1"/>
      <c r="BB5338" s="1"/>
      <c r="BE5338" s="1"/>
      <c r="BH5338" s="1"/>
      <c r="BK5338" s="1"/>
      <c r="BN5338" s="1"/>
      <c r="BR5338" s="1"/>
      <c r="BW5338" s="1"/>
      <c r="BZ5338" s="1"/>
      <c r="CF5338" s="1"/>
      <c r="CN5338" s="1"/>
      <c r="CQ5338" s="1"/>
      <c r="CT5338" s="1"/>
      <c r="CU5338" s="1"/>
    </row>
    <row r="5339" spans="9:99" x14ac:dyDescent="0.2">
      <c r="I5339" s="1"/>
      <c r="L5339" s="1"/>
      <c r="O5339" s="1"/>
      <c r="R5339" s="1"/>
      <c r="U5339" s="1"/>
      <c r="X5339" s="1"/>
      <c r="AA5339" s="1"/>
      <c r="AD5339" s="1"/>
      <c r="AG5339" s="1"/>
      <c r="AK5339" s="1"/>
      <c r="AP5339" s="1"/>
      <c r="AS5339" s="1"/>
      <c r="AW5339" s="1"/>
      <c r="BB5339" s="1"/>
      <c r="BE5339" s="1"/>
      <c r="BH5339" s="1"/>
      <c r="BK5339" s="1"/>
      <c r="BN5339" s="1"/>
      <c r="BR5339" s="1"/>
      <c r="BW5339" s="1"/>
      <c r="BZ5339" s="1"/>
      <c r="CF5339" s="1"/>
      <c r="CN5339" s="1"/>
      <c r="CQ5339" s="1"/>
      <c r="CT5339" s="1"/>
      <c r="CU5339" s="1"/>
    </row>
    <row r="5340" spans="9:99" x14ac:dyDescent="0.2">
      <c r="I5340" s="1"/>
      <c r="L5340" s="1"/>
      <c r="O5340" s="1"/>
      <c r="R5340" s="1"/>
      <c r="U5340" s="1"/>
      <c r="X5340" s="1"/>
      <c r="AA5340" s="1"/>
      <c r="AD5340" s="1"/>
      <c r="AG5340" s="1"/>
      <c r="AK5340" s="1"/>
      <c r="AP5340" s="1"/>
      <c r="AS5340" s="1"/>
      <c r="AW5340" s="1"/>
      <c r="BB5340" s="1"/>
      <c r="BE5340" s="1"/>
      <c r="BH5340" s="1"/>
      <c r="BK5340" s="1"/>
      <c r="BN5340" s="1"/>
      <c r="BR5340" s="1"/>
      <c r="BW5340" s="1"/>
      <c r="BZ5340" s="1"/>
      <c r="CF5340" s="1"/>
      <c r="CN5340" s="1"/>
      <c r="CQ5340" s="1"/>
      <c r="CT5340" s="1"/>
      <c r="CU5340" s="1"/>
    </row>
    <row r="5341" spans="9:99" x14ac:dyDescent="0.2">
      <c r="I5341" s="1"/>
      <c r="L5341" s="1"/>
      <c r="O5341" s="1"/>
      <c r="R5341" s="1"/>
      <c r="U5341" s="1"/>
      <c r="X5341" s="1"/>
      <c r="AA5341" s="1"/>
      <c r="AD5341" s="1"/>
      <c r="AG5341" s="1"/>
      <c r="AK5341" s="1"/>
      <c r="AP5341" s="1"/>
      <c r="AS5341" s="1"/>
      <c r="AW5341" s="1"/>
      <c r="BB5341" s="1"/>
      <c r="BE5341" s="1"/>
      <c r="BH5341" s="1"/>
      <c r="BK5341" s="1"/>
      <c r="BN5341" s="1"/>
      <c r="BR5341" s="1"/>
      <c r="BW5341" s="1"/>
      <c r="BZ5341" s="1"/>
      <c r="CF5341" s="1"/>
      <c r="CN5341" s="1"/>
      <c r="CQ5341" s="1"/>
      <c r="CT5341" s="1"/>
      <c r="CU5341" s="1"/>
    </row>
    <row r="5342" spans="9:99" x14ac:dyDescent="0.2">
      <c r="I5342" s="1"/>
      <c r="L5342" s="1"/>
      <c r="O5342" s="1"/>
      <c r="R5342" s="1"/>
      <c r="U5342" s="1"/>
      <c r="X5342" s="1"/>
      <c r="AA5342" s="1"/>
      <c r="AD5342" s="1"/>
      <c r="AG5342" s="1"/>
      <c r="AK5342" s="1"/>
      <c r="AP5342" s="1"/>
      <c r="AS5342" s="1"/>
      <c r="AW5342" s="1"/>
      <c r="BB5342" s="1"/>
      <c r="BE5342" s="1"/>
      <c r="BH5342" s="1"/>
      <c r="BK5342" s="1"/>
      <c r="BN5342" s="1"/>
      <c r="BR5342" s="1"/>
      <c r="BW5342" s="1"/>
      <c r="BZ5342" s="1"/>
      <c r="CF5342" s="1"/>
      <c r="CN5342" s="1"/>
      <c r="CQ5342" s="1"/>
      <c r="CT5342" s="1"/>
      <c r="CU5342" s="1"/>
    </row>
    <row r="5343" spans="9:99" x14ac:dyDescent="0.2">
      <c r="I5343" s="1"/>
      <c r="L5343" s="1"/>
      <c r="O5343" s="1"/>
      <c r="R5343" s="1"/>
      <c r="U5343" s="1"/>
      <c r="X5343" s="1"/>
      <c r="AA5343" s="1"/>
      <c r="AD5343" s="1"/>
      <c r="AG5343" s="1"/>
      <c r="AK5343" s="1"/>
      <c r="AP5343" s="1"/>
      <c r="AS5343" s="1"/>
      <c r="AW5343" s="1"/>
      <c r="BB5343" s="1"/>
      <c r="BE5343" s="1"/>
      <c r="BH5343" s="1"/>
      <c r="BK5343" s="1"/>
      <c r="BN5343" s="1"/>
      <c r="BR5343" s="1"/>
      <c r="BW5343" s="1"/>
      <c r="BZ5343" s="1"/>
      <c r="CF5343" s="1"/>
      <c r="CN5343" s="1"/>
      <c r="CQ5343" s="1"/>
      <c r="CT5343" s="1"/>
      <c r="CU5343" s="1"/>
    </row>
    <row r="5344" spans="9:99" x14ac:dyDescent="0.2">
      <c r="I5344" s="1"/>
      <c r="L5344" s="1"/>
      <c r="O5344" s="1"/>
      <c r="R5344" s="1"/>
      <c r="U5344" s="1"/>
      <c r="X5344" s="1"/>
      <c r="AA5344" s="1"/>
      <c r="AD5344" s="1"/>
      <c r="AG5344" s="1"/>
      <c r="AK5344" s="1"/>
      <c r="AP5344" s="1"/>
      <c r="AS5344" s="1"/>
      <c r="AW5344" s="1"/>
      <c r="BB5344" s="1"/>
      <c r="BE5344" s="1"/>
      <c r="BH5344" s="1"/>
      <c r="BK5344" s="1"/>
      <c r="BN5344" s="1"/>
      <c r="BR5344" s="1"/>
      <c r="BW5344" s="1"/>
      <c r="BZ5344" s="1"/>
      <c r="CF5344" s="1"/>
      <c r="CN5344" s="1"/>
      <c r="CQ5344" s="1"/>
      <c r="CT5344" s="1"/>
      <c r="CU5344" s="1"/>
    </row>
    <row r="5345" spans="9:99" x14ac:dyDescent="0.2">
      <c r="I5345" s="1"/>
      <c r="L5345" s="1"/>
      <c r="O5345" s="1"/>
      <c r="R5345" s="1"/>
      <c r="U5345" s="1"/>
      <c r="X5345" s="1"/>
      <c r="AA5345" s="1"/>
      <c r="AD5345" s="1"/>
      <c r="AG5345" s="1"/>
      <c r="AK5345" s="1"/>
      <c r="AP5345" s="1"/>
      <c r="AS5345" s="1"/>
      <c r="AW5345" s="1"/>
      <c r="BB5345" s="1"/>
      <c r="BE5345" s="1"/>
      <c r="BH5345" s="1"/>
      <c r="BK5345" s="1"/>
      <c r="BN5345" s="1"/>
      <c r="BR5345" s="1"/>
      <c r="BW5345" s="1"/>
      <c r="BZ5345" s="1"/>
      <c r="CF5345" s="1"/>
      <c r="CN5345" s="1"/>
      <c r="CQ5345" s="1"/>
      <c r="CT5345" s="1"/>
      <c r="CU5345" s="1"/>
    </row>
    <row r="5346" spans="9:99" x14ac:dyDescent="0.2">
      <c r="I5346" s="1"/>
      <c r="L5346" s="1"/>
      <c r="O5346" s="1"/>
      <c r="R5346" s="1"/>
      <c r="U5346" s="1"/>
      <c r="X5346" s="1"/>
      <c r="AA5346" s="1"/>
      <c r="AD5346" s="1"/>
      <c r="AG5346" s="1"/>
      <c r="AK5346" s="1"/>
      <c r="AP5346" s="1"/>
      <c r="AS5346" s="1"/>
      <c r="AW5346" s="1"/>
      <c r="BB5346" s="1"/>
      <c r="BE5346" s="1"/>
      <c r="BH5346" s="1"/>
      <c r="BK5346" s="1"/>
      <c r="BN5346" s="1"/>
      <c r="BR5346" s="1"/>
      <c r="BW5346" s="1"/>
      <c r="BZ5346" s="1"/>
      <c r="CF5346" s="1"/>
      <c r="CN5346" s="1"/>
      <c r="CQ5346" s="1"/>
      <c r="CT5346" s="1"/>
      <c r="CU5346" s="1"/>
    </row>
    <row r="5347" spans="9:99" x14ac:dyDescent="0.2">
      <c r="I5347" s="1"/>
      <c r="L5347" s="1"/>
      <c r="O5347" s="1"/>
      <c r="R5347" s="1"/>
      <c r="U5347" s="1"/>
      <c r="X5347" s="1"/>
      <c r="AA5347" s="1"/>
      <c r="AD5347" s="1"/>
      <c r="AG5347" s="1"/>
      <c r="AK5347" s="1"/>
      <c r="AP5347" s="1"/>
      <c r="AS5347" s="1"/>
      <c r="AW5347" s="1"/>
      <c r="BB5347" s="1"/>
      <c r="BE5347" s="1"/>
      <c r="BH5347" s="1"/>
      <c r="BK5347" s="1"/>
      <c r="BN5347" s="1"/>
      <c r="BR5347" s="1"/>
      <c r="BW5347" s="1"/>
      <c r="BZ5347" s="1"/>
      <c r="CF5347" s="1"/>
      <c r="CN5347" s="1"/>
      <c r="CQ5347" s="1"/>
      <c r="CT5347" s="1"/>
      <c r="CU5347" s="1"/>
    </row>
    <row r="5348" spans="9:99" x14ac:dyDescent="0.2">
      <c r="I5348" s="1"/>
      <c r="L5348" s="1"/>
      <c r="O5348" s="1"/>
      <c r="R5348" s="1"/>
      <c r="U5348" s="1"/>
      <c r="X5348" s="1"/>
      <c r="AA5348" s="1"/>
      <c r="AD5348" s="1"/>
      <c r="AG5348" s="1"/>
      <c r="AK5348" s="1"/>
      <c r="AP5348" s="1"/>
      <c r="AS5348" s="1"/>
      <c r="AW5348" s="1"/>
      <c r="BB5348" s="1"/>
      <c r="BE5348" s="1"/>
      <c r="BH5348" s="1"/>
      <c r="BK5348" s="1"/>
      <c r="BN5348" s="1"/>
      <c r="BR5348" s="1"/>
      <c r="BW5348" s="1"/>
      <c r="BZ5348" s="1"/>
      <c r="CF5348" s="1"/>
      <c r="CN5348" s="1"/>
      <c r="CQ5348" s="1"/>
      <c r="CT5348" s="1"/>
      <c r="CU5348" s="1"/>
    </row>
    <row r="5349" spans="9:99" x14ac:dyDescent="0.2">
      <c r="I5349" s="1"/>
      <c r="L5349" s="1"/>
      <c r="O5349" s="1"/>
      <c r="R5349" s="1"/>
      <c r="U5349" s="1"/>
      <c r="X5349" s="1"/>
      <c r="AA5349" s="1"/>
      <c r="AD5349" s="1"/>
      <c r="AG5349" s="1"/>
      <c r="AK5349" s="1"/>
      <c r="AP5349" s="1"/>
      <c r="AS5349" s="1"/>
      <c r="AW5349" s="1"/>
      <c r="BB5349" s="1"/>
      <c r="BE5349" s="1"/>
      <c r="BH5349" s="1"/>
      <c r="BK5349" s="1"/>
      <c r="BN5349" s="1"/>
      <c r="BR5349" s="1"/>
      <c r="BW5349" s="1"/>
      <c r="BZ5349" s="1"/>
      <c r="CF5349" s="1"/>
      <c r="CN5349" s="1"/>
      <c r="CQ5349" s="1"/>
      <c r="CT5349" s="1"/>
      <c r="CU5349" s="1"/>
    </row>
    <row r="5350" spans="9:99" x14ac:dyDescent="0.2">
      <c r="I5350" s="1"/>
      <c r="L5350" s="1"/>
      <c r="O5350" s="1"/>
      <c r="R5350" s="1"/>
      <c r="U5350" s="1"/>
      <c r="X5350" s="1"/>
      <c r="AA5350" s="1"/>
      <c r="AD5350" s="1"/>
      <c r="AG5350" s="1"/>
      <c r="AK5350" s="1"/>
      <c r="AP5350" s="1"/>
      <c r="AS5350" s="1"/>
      <c r="AW5350" s="1"/>
      <c r="BB5350" s="1"/>
      <c r="BE5350" s="1"/>
      <c r="BH5350" s="1"/>
      <c r="BK5350" s="1"/>
      <c r="BN5350" s="1"/>
      <c r="BR5350" s="1"/>
      <c r="BW5350" s="1"/>
      <c r="BZ5350" s="1"/>
      <c r="CF5350" s="1"/>
      <c r="CN5350" s="1"/>
      <c r="CQ5350" s="1"/>
      <c r="CT5350" s="1"/>
      <c r="CU5350" s="1"/>
    </row>
    <row r="5351" spans="9:99" x14ac:dyDescent="0.2">
      <c r="I5351" s="1"/>
      <c r="L5351" s="1"/>
      <c r="O5351" s="1"/>
      <c r="R5351" s="1"/>
      <c r="U5351" s="1"/>
      <c r="X5351" s="1"/>
      <c r="AA5351" s="1"/>
      <c r="AD5351" s="1"/>
      <c r="AG5351" s="1"/>
      <c r="AK5351" s="1"/>
      <c r="AP5351" s="1"/>
      <c r="AS5351" s="1"/>
      <c r="AW5351" s="1"/>
      <c r="BB5351" s="1"/>
      <c r="BE5351" s="1"/>
      <c r="BH5351" s="1"/>
      <c r="BK5351" s="1"/>
      <c r="BN5351" s="1"/>
      <c r="BR5351" s="1"/>
      <c r="BW5351" s="1"/>
      <c r="BZ5351" s="1"/>
      <c r="CF5351" s="1"/>
      <c r="CN5351" s="1"/>
      <c r="CQ5351" s="1"/>
      <c r="CT5351" s="1"/>
      <c r="CU5351" s="1"/>
    </row>
    <row r="5352" spans="9:99" x14ac:dyDescent="0.2">
      <c r="I5352" s="1"/>
      <c r="L5352" s="1"/>
      <c r="O5352" s="1"/>
      <c r="R5352" s="1"/>
      <c r="U5352" s="1"/>
      <c r="X5352" s="1"/>
      <c r="AA5352" s="1"/>
      <c r="AD5352" s="1"/>
      <c r="AG5352" s="1"/>
      <c r="AK5352" s="1"/>
      <c r="AP5352" s="1"/>
      <c r="AS5352" s="1"/>
      <c r="AW5352" s="1"/>
      <c r="BB5352" s="1"/>
      <c r="BE5352" s="1"/>
      <c r="BH5352" s="1"/>
      <c r="BK5352" s="1"/>
      <c r="BN5352" s="1"/>
      <c r="BR5352" s="1"/>
      <c r="BW5352" s="1"/>
      <c r="BZ5352" s="1"/>
      <c r="CF5352" s="1"/>
      <c r="CN5352" s="1"/>
      <c r="CQ5352" s="1"/>
      <c r="CT5352" s="1"/>
      <c r="CU5352" s="1"/>
    </row>
    <row r="5353" spans="9:99" x14ac:dyDescent="0.2">
      <c r="I5353" s="1"/>
      <c r="L5353" s="1"/>
      <c r="O5353" s="1"/>
      <c r="R5353" s="1"/>
      <c r="U5353" s="1"/>
      <c r="X5353" s="1"/>
      <c r="AA5353" s="1"/>
      <c r="AD5353" s="1"/>
      <c r="AG5353" s="1"/>
      <c r="AK5353" s="1"/>
      <c r="AP5353" s="1"/>
      <c r="AS5353" s="1"/>
      <c r="AW5353" s="1"/>
      <c r="BB5353" s="1"/>
      <c r="BE5353" s="1"/>
      <c r="BH5353" s="1"/>
      <c r="BK5353" s="1"/>
      <c r="BN5353" s="1"/>
      <c r="BR5353" s="1"/>
      <c r="BW5353" s="1"/>
      <c r="BZ5353" s="1"/>
      <c r="CF5353" s="1"/>
      <c r="CN5353" s="1"/>
      <c r="CQ5353" s="1"/>
      <c r="CT5353" s="1"/>
      <c r="CU5353" s="1"/>
    </row>
    <row r="5354" spans="9:99" x14ac:dyDescent="0.2">
      <c r="I5354" s="1"/>
      <c r="L5354" s="1"/>
      <c r="O5354" s="1"/>
      <c r="R5354" s="1"/>
      <c r="U5354" s="1"/>
      <c r="X5354" s="1"/>
      <c r="AA5354" s="1"/>
      <c r="AD5354" s="1"/>
      <c r="AG5354" s="1"/>
      <c r="AK5354" s="1"/>
      <c r="AP5354" s="1"/>
      <c r="AS5354" s="1"/>
      <c r="AW5354" s="1"/>
      <c r="BB5354" s="1"/>
      <c r="BE5354" s="1"/>
      <c r="BH5354" s="1"/>
      <c r="BK5354" s="1"/>
      <c r="BN5354" s="1"/>
      <c r="BR5354" s="1"/>
      <c r="BW5354" s="1"/>
      <c r="BZ5354" s="1"/>
      <c r="CF5354" s="1"/>
      <c r="CN5354" s="1"/>
      <c r="CQ5354" s="1"/>
      <c r="CT5354" s="1"/>
      <c r="CU5354" s="1"/>
    </row>
    <row r="5355" spans="9:99" x14ac:dyDescent="0.2">
      <c r="I5355" s="1"/>
      <c r="L5355" s="1"/>
      <c r="O5355" s="1"/>
      <c r="R5355" s="1"/>
      <c r="U5355" s="1"/>
      <c r="X5355" s="1"/>
      <c r="AA5355" s="1"/>
      <c r="AD5355" s="1"/>
      <c r="AG5355" s="1"/>
      <c r="AK5355" s="1"/>
      <c r="AP5355" s="1"/>
      <c r="AS5355" s="1"/>
      <c r="AW5355" s="1"/>
      <c r="BB5355" s="1"/>
      <c r="BE5355" s="1"/>
      <c r="BH5355" s="1"/>
      <c r="BK5355" s="1"/>
      <c r="BN5355" s="1"/>
      <c r="BR5355" s="1"/>
      <c r="BW5355" s="1"/>
      <c r="BZ5355" s="1"/>
      <c r="CF5355" s="1"/>
      <c r="CN5355" s="1"/>
      <c r="CQ5355" s="1"/>
      <c r="CT5355" s="1"/>
      <c r="CU5355" s="1"/>
    </row>
    <row r="5356" spans="9:99" x14ac:dyDescent="0.2">
      <c r="I5356" s="1"/>
      <c r="L5356" s="1"/>
      <c r="O5356" s="1"/>
      <c r="R5356" s="1"/>
      <c r="U5356" s="1"/>
      <c r="X5356" s="1"/>
      <c r="AA5356" s="1"/>
      <c r="AD5356" s="1"/>
      <c r="AG5356" s="1"/>
      <c r="AK5356" s="1"/>
      <c r="AP5356" s="1"/>
      <c r="AS5356" s="1"/>
      <c r="AW5356" s="1"/>
      <c r="BB5356" s="1"/>
      <c r="BE5356" s="1"/>
      <c r="BH5356" s="1"/>
      <c r="BK5356" s="1"/>
      <c r="BN5356" s="1"/>
      <c r="BR5356" s="1"/>
      <c r="BW5356" s="1"/>
      <c r="BZ5356" s="1"/>
      <c r="CF5356" s="1"/>
      <c r="CN5356" s="1"/>
      <c r="CQ5356" s="1"/>
      <c r="CT5356" s="1"/>
      <c r="CU5356" s="1"/>
    </row>
    <row r="5357" spans="9:99" x14ac:dyDescent="0.2">
      <c r="I5357" s="1"/>
      <c r="L5357" s="1"/>
      <c r="O5357" s="1"/>
      <c r="R5357" s="1"/>
      <c r="U5357" s="1"/>
      <c r="X5357" s="1"/>
      <c r="AA5357" s="1"/>
      <c r="AD5357" s="1"/>
      <c r="AG5357" s="1"/>
      <c r="AK5357" s="1"/>
      <c r="AP5357" s="1"/>
      <c r="AS5357" s="1"/>
      <c r="AW5357" s="1"/>
      <c r="BB5357" s="1"/>
      <c r="BE5357" s="1"/>
      <c r="BH5357" s="1"/>
      <c r="BK5357" s="1"/>
      <c r="BN5357" s="1"/>
      <c r="BR5357" s="1"/>
      <c r="BW5357" s="1"/>
      <c r="BZ5357" s="1"/>
      <c r="CF5357" s="1"/>
      <c r="CN5357" s="1"/>
      <c r="CQ5357" s="1"/>
      <c r="CT5357" s="1"/>
      <c r="CU5357" s="1"/>
    </row>
    <row r="5358" spans="9:99" x14ac:dyDescent="0.2">
      <c r="I5358" s="1"/>
      <c r="L5358" s="1"/>
      <c r="O5358" s="1"/>
      <c r="R5358" s="1"/>
      <c r="U5358" s="1"/>
      <c r="X5358" s="1"/>
      <c r="AA5358" s="1"/>
      <c r="AD5358" s="1"/>
      <c r="AG5358" s="1"/>
      <c r="AK5358" s="1"/>
      <c r="AP5358" s="1"/>
      <c r="AS5358" s="1"/>
      <c r="AW5358" s="1"/>
      <c r="BB5358" s="1"/>
      <c r="BE5358" s="1"/>
      <c r="BH5358" s="1"/>
      <c r="BK5358" s="1"/>
      <c r="BN5358" s="1"/>
      <c r="BR5358" s="1"/>
      <c r="BW5358" s="1"/>
      <c r="BZ5358" s="1"/>
      <c r="CF5358" s="1"/>
      <c r="CN5358" s="1"/>
      <c r="CQ5358" s="1"/>
      <c r="CT5358" s="1"/>
      <c r="CU5358" s="1"/>
    </row>
    <row r="5359" spans="9:99" x14ac:dyDescent="0.2">
      <c r="I5359" s="1"/>
      <c r="L5359" s="1"/>
      <c r="O5359" s="1"/>
      <c r="R5359" s="1"/>
      <c r="U5359" s="1"/>
      <c r="X5359" s="1"/>
      <c r="AA5359" s="1"/>
      <c r="AD5359" s="1"/>
      <c r="AG5359" s="1"/>
      <c r="AK5359" s="1"/>
      <c r="AP5359" s="1"/>
      <c r="AS5359" s="1"/>
      <c r="AW5359" s="1"/>
      <c r="BB5359" s="1"/>
      <c r="BE5359" s="1"/>
      <c r="BH5359" s="1"/>
      <c r="BK5359" s="1"/>
      <c r="BN5359" s="1"/>
      <c r="BR5359" s="1"/>
      <c r="BW5359" s="1"/>
      <c r="BZ5359" s="1"/>
      <c r="CF5359" s="1"/>
      <c r="CN5359" s="1"/>
      <c r="CQ5359" s="1"/>
      <c r="CT5359" s="1"/>
      <c r="CU5359" s="1"/>
    </row>
    <row r="5360" spans="9:99" x14ac:dyDescent="0.2">
      <c r="I5360" s="1"/>
      <c r="L5360" s="1"/>
      <c r="O5360" s="1"/>
      <c r="R5360" s="1"/>
      <c r="U5360" s="1"/>
      <c r="X5360" s="1"/>
      <c r="AA5360" s="1"/>
      <c r="AD5360" s="1"/>
      <c r="AG5360" s="1"/>
      <c r="AK5360" s="1"/>
      <c r="AP5360" s="1"/>
      <c r="AS5360" s="1"/>
      <c r="AW5360" s="1"/>
      <c r="BB5360" s="1"/>
      <c r="BE5360" s="1"/>
      <c r="BH5360" s="1"/>
      <c r="BK5360" s="1"/>
      <c r="BN5360" s="1"/>
      <c r="BR5360" s="1"/>
      <c r="BW5360" s="1"/>
      <c r="BZ5360" s="1"/>
      <c r="CF5360" s="1"/>
      <c r="CN5360" s="1"/>
      <c r="CQ5360" s="1"/>
      <c r="CT5360" s="1"/>
      <c r="CU5360" s="1"/>
    </row>
    <row r="5361" spans="9:99" x14ac:dyDescent="0.2">
      <c r="I5361" s="1"/>
      <c r="L5361" s="1"/>
      <c r="O5361" s="1"/>
      <c r="R5361" s="1"/>
      <c r="U5361" s="1"/>
      <c r="X5361" s="1"/>
      <c r="AA5361" s="1"/>
      <c r="AD5361" s="1"/>
      <c r="AG5361" s="1"/>
      <c r="AK5361" s="1"/>
      <c r="AP5361" s="1"/>
      <c r="AS5361" s="1"/>
      <c r="AW5361" s="1"/>
      <c r="BB5361" s="1"/>
      <c r="BE5361" s="1"/>
      <c r="BH5361" s="1"/>
      <c r="BK5361" s="1"/>
      <c r="BN5361" s="1"/>
      <c r="BR5361" s="1"/>
      <c r="BW5361" s="1"/>
      <c r="BZ5361" s="1"/>
      <c r="CF5361" s="1"/>
      <c r="CN5361" s="1"/>
      <c r="CQ5361" s="1"/>
      <c r="CT5361" s="1"/>
      <c r="CU5361" s="1"/>
    </row>
    <row r="5362" spans="9:99" x14ac:dyDescent="0.2">
      <c r="I5362" s="1"/>
      <c r="L5362" s="1"/>
      <c r="O5362" s="1"/>
      <c r="R5362" s="1"/>
      <c r="U5362" s="1"/>
      <c r="X5362" s="1"/>
      <c r="AA5362" s="1"/>
      <c r="AD5362" s="1"/>
      <c r="AG5362" s="1"/>
      <c r="AK5362" s="1"/>
      <c r="AP5362" s="1"/>
      <c r="AS5362" s="1"/>
      <c r="AW5362" s="1"/>
      <c r="BB5362" s="1"/>
      <c r="BE5362" s="1"/>
      <c r="BH5362" s="1"/>
      <c r="BK5362" s="1"/>
      <c r="BN5362" s="1"/>
      <c r="BR5362" s="1"/>
      <c r="BW5362" s="1"/>
      <c r="BZ5362" s="1"/>
      <c r="CF5362" s="1"/>
      <c r="CN5362" s="1"/>
      <c r="CQ5362" s="1"/>
      <c r="CT5362" s="1"/>
      <c r="CU5362" s="1"/>
    </row>
    <row r="5363" spans="9:99" x14ac:dyDescent="0.2">
      <c r="I5363" s="1"/>
      <c r="L5363" s="1"/>
      <c r="O5363" s="1"/>
      <c r="R5363" s="1"/>
      <c r="U5363" s="1"/>
      <c r="X5363" s="1"/>
      <c r="AA5363" s="1"/>
      <c r="AD5363" s="1"/>
      <c r="AG5363" s="1"/>
      <c r="AK5363" s="1"/>
      <c r="AP5363" s="1"/>
      <c r="AS5363" s="1"/>
      <c r="AW5363" s="1"/>
      <c r="BB5363" s="1"/>
      <c r="BE5363" s="1"/>
      <c r="BH5363" s="1"/>
      <c r="BK5363" s="1"/>
      <c r="BN5363" s="1"/>
      <c r="BR5363" s="1"/>
      <c r="BW5363" s="1"/>
      <c r="BZ5363" s="1"/>
      <c r="CF5363" s="1"/>
      <c r="CN5363" s="1"/>
      <c r="CQ5363" s="1"/>
      <c r="CT5363" s="1"/>
      <c r="CU5363" s="1"/>
    </row>
    <row r="5364" spans="9:99" x14ac:dyDescent="0.2">
      <c r="I5364" s="1"/>
      <c r="L5364" s="1"/>
      <c r="O5364" s="1"/>
      <c r="R5364" s="1"/>
      <c r="U5364" s="1"/>
      <c r="X5364" s="1"/>
      <c r="AA5364" s="1"/>
      <c r="AD5364" s="1"/>
      <c r="AG5364" s="1"/>
      <c r="AK5364" s="1"/>
      <c r="AP5364" s="1"/>
      <c r="AS5364" s="1"/>
      <c r="AW5364" s="1"/>
      <c r="BB5364" s="1"/>
      <c r="BE5364" s="1"/>
      <c r="BH5364" s="1"/>
      <c r="BK5364" s="1"/>
      <c r="BN5364" s="1"/>
      <c r="BR5364" s="1"/>
      <c r="BW5364" s="1"/>
      <c r="BZ5364" s="1"/>
      <c r="CF5364" s="1"/>
      <c r="CN5364" s="1"/>
      <c r="CQ5364" s="1"/>
      <c r="CT5364" s="1"/>
      <c r="CU5364" s="1"/>
    </row>
    <row r="5365" spans="9:99" x14ac:dyDescent="0.2">
      <c r="I5365" s="1"/>
      <c r="L5365" s="1"/>
      <c r="O5365" s="1"/>
      <c r="R5365" s="1"/>
      <c r="U5365" s="1"/>
      <c r="X5365" s="1"/>
      <c r="AA5365" s="1"/>
      <c r="AD5365" s="1"/>
      <c r="AG5365" s="1"/>
      <c r="AK5365" s="1"/>
      <c r="AP5365" s="1"/>
      <c r="AS5365" s="1"/>
      <c r="AW5365" s="1"/>
      <c r="BB5365" s="1"/>
      <c r="BE5365" s="1"/>
      <c r="BH5365" s="1"/>
      <c r="BK5365" s="1"/>
      <c r="BN5365" s="1"/>
      <c r="BR5365" s="1"/>
      <c r="BW5365" s="1"/>
      <c r="BZ5365" s="1"/>
      <c r="CF5365" s="1"/>
      <c r="CN5365" s="1"/>
      <c r="CQ5365" s="1"/>
      <c r="CT5365" s="1"/>
      <c r="CU5365" s="1"/>
    </row>
    <row r="5366" spans="9:99" x14ac:dyDescent="0.2">
      <c r="I5366" s="1"/>
      <c r="L5366" s="1"/>
      <c r="O5366" s="1"/>
      <c r="R5366" s="1"/>
      <c r="U5366" s="1"/>
      <c r="X5366" s="1"/>
      <c r="AA5366" s="1"/>
      <c r="AD5366" s="1"/>
      <c r="AG5366" s="1"/>
      <c r="AK5366" s="1"/>
      <c r="AP5366" s="1"/>
      <c r="AS5366" s="1"/>
      <c r="AW5366" s="1"/>
      <c r="BB5366" s="1"/>
      <c r="BE5366" s="1"/>
      <c r="BH5366" s="1"/>
      <c r="BK5366" s="1"/>
      <c r="BN5366" s="1"/>
      <c r="BR5366" s="1"/>
      <c r="BW5366" s="1"/>
      <c r="BZ5366" s="1"/>
      <c r="CF5366" s="1"/>
      <c r="CN5366" s="1"/>
      <c r="CQ5366" s="1"/>
      <c r="CT5366" s="1"/>
      <c r="CU5366" s="1"/>
    </row>
    <row r="5367" spans="9:99" x14ac:dyDescent="0.2">
      <c r="I5367" s="1"/>
      <c r="L5367" s="1"/>
      <c r="O5367" s="1"/>
      <c r="R5367" s="1"/>
      <c r="U5367" s="1"/>
      <c r="X5367" s="1"/>
      <c r="AA5367" s="1"/>
      <c r="AD5367" s="1"/>
      <c r="AG5367" s="1"/>
      <c r="AK5367" s="1"/>
      <c r="AP5367" s="1"/>
      <c r="AS5367" s="1"/>
      <c r="AW5367" s="1"/>
      <c r="BB5367" s="1"/>
      <c r="BE5367" s="1"/>
      <c r="BH5367" s="1"/>
      <c r="BK5367" s="1"/>
      <c r="BN5367" s="1"/>
      <c r="BR5367" s="1"/>
      <c r="BW5367" s="1"/>
      <c r="BZ5367" s="1"/>
      <c r="CF5367" s="1"/>
      <c r="CN5367" s="1"/>
      <c r="CQ5367" s="1"/>
      <c r="CT5367" s="1"/>
      <c r="CU5367" s="1"/>
    </row>
    <row r="5368" spans="9:99" x14ac:dyDescent="0.2">
      <c r="I5368" s="1"/>
      <c r="L5368" s="1"/>
      <c r="O5368" s="1"/>
      <c r="R5368" s="1"/>
      <c r="U5368" s="1"/>
      <c r="X5368" s="1"/>
      <c r="AA5368" s="1"/>
      <c r="AD5368" s="1"/>
      <c r="AG5368" s="1"/>
      <c r="AK5368" s="1"/>
      <c r="AP5368" s="1"/>
      <c r="AS5368" s="1"/>
      <c r="AW5368" s="1"/>
      <c r="BB5368" s="1"/>
      <c r="BE5368" s="1"/>
      <c r="BH5368" s="1"/>
      <c r="BK5368" s="1"/>
      <c r="BN5368" s="1"/>
      <c r="BR5368" s="1"/>
      <c r="BW5368" s="1"/>
      <c r="BZ5368" s="1"/>
      <c r="CF5368" s="1"/>
      <c r="CN5368" s="1"/>
      <c r="CQ5368" s="1"/>
      <c r="CT5368" s="1"/>
      <c r="CU5368" s="1"/>
    </row>
    <row r="5369" spans="9:99" x14ac:dyDescent="0.2">
      <c r="I5369" s="1"/>
      <c r="L5369" s="1"/>
      <c r="O5369" s="1"/>
      <c r="R5369" s="1"/>
      <c r="U5369" s="1"/>
      <c r="X5369" s="1"/>
      <c r="AA5369" s="1"/>
      <c r="AD5369" s="1"/>
      <c r="AG5369" s="1"/>
      <c r="AK5369" s="1"/>
      <c r="AP5369" s="1"/>
      <c r="AS5369" s="1"/>
      <c r="AW5369" s="1"/>
      <c r="BB5369" s="1"/>
      <c r="BE5369" s="1"/>
      <c r="BH5369" s="1"/>
      <c r="BK5369" s="1"/>
      <c r="BN5369" s="1"/>
      <c r="BR5369" s="1"/>
      <c r="BW5369" s="1"/>
      <c r="BZ5369" s="1"/>
      <c r="CF5369" s="1"/>
      <c r="CN5369" s="1"/>
      <c r="CQ5369" s="1"/>
      <c r="CT5369" s="1"/>
      <c r="CU5369" s="1"/>
    </row>
    <row r="5370" spans="9:99" x14ac:dyDescent="0.2">
      <c r="I5370" s="1"/>
      <c r="L5370" s="1"/>
      <c r="O5370" s="1"/>
      <c r="R5370" s="1"/>
      <c r="U5370" s="1"/>
      <c r="X5370" s="1"/>
      <c r="AA5370" s="1"/>
      <c r="AD5370" s="1"/>
      <c r="AG5370" s="1"/>
      <c r="AK5370" s="1"/>
      <c r="AP5370" s="1"/>
      <c r="AS5370" s="1"/>
      <c r="AW5370" s="1"/>
      <c r="BB5370" s="1"/>
      <c r="BE5370" s="1"/>
      <c r="BH5370" s="1"/>
      <c r="BK5370" s="1"/>
      <c r="BN5370" s="1"/>
      <c r="BR5370" s="1"/>
      <c r="BW5370" s="1"/>
      <c r="BZ5370" s="1"/>
      <c r="CF5370" s="1"/>
      <c r="CN5370" s="1"/>
      <c r="CQ5370" s="1"/>
      <c r="CT5370" s="1"/>
      <c r="CU5370" s="1"/>
    </row>
    <row r="5371" spans="9:99" x14ac:dyDescent="0.2">
      <c r="I5371" s="1"/>
      <c r="L5371" s="1"/>
      <c r="O5371" s="1"/>
      <c r="R5371" s="1"/>
      <c r="U5371" s="1"/>
      <c r="X5371" s="1"/>
      <c r="AA5371" s="1"/>
      <c r="AD5371" s="1"/>
      <c r="AG5371" s="1"/>
      <c r="AK5371" s="1"/>
      <c r="AP5371" s="1"/>
      <c r="AS5371" s="1"/>
      <c r="AW5371" s="1"/>
      <c r="BB5371" s="1"/>
      <c r="BE5371" s="1"/>
      <c r="BH5371" s="1"/>
      <c r="BK5371" s="1"/>
      <c r="BN5371" s="1"/>
      <c r="BR5371" s="1"/>
      <c r="BW5371" s="1"/>
      <c r="BZ5371" s="1"/>
      <c r="CF5371" s="1"/>
      <c r="CN5371" s="1"/>
      <c r="CQ5371" s="1"/>
      <c r="CT5371" s="1"/>
      <c r="CU5371" s="1"/>
    </row>
    <row r="5372" spans="9:99" x14ac:dyDescent="0.2">
      <c r="I5372" s="1"/>
      <c r="L5372" s="1"/>
      <c r="O5372" s="1"/>
      <c r="R5372" s="1"/>
      <c r="U5372" s="1"/>
      <c r="X5372" s="1"/>
      <c r="AA5372" s="1"/>
      <c r="AD5372" s="1"/>
      <c r="AG5372" s="1"/>
      <c r="AK5372" s="1"/>
      <c r="AP5372" s="1"/>
      <c r="AS5372" s="1"/>
      <c r="AW5372" s="1"/>
      <c r="BB5372" s="1"/>
      <c r="BE5372" s="1"/>
      <c r="BH5372" s="1"/>
      <c r="BK5372" s="1"/>
      <c r="BN5372" s="1"/>
      <c r="BR5372" s="1"/>
      <c r="BW5372" s="1"/>
      <c r="BZ5372" s="1"/>
      <c r="CF5372" s="1"/>
      <c r="CN5372" s="1"/>
      <c r="CQ5372" s="1"/>
      <c r="CT5372" s="1"/>
      <c r="CU5372" s="1"/>
    </row>
    <row r="5373" spans="9:99" x14ac:dyDescent="0.2">
      <c r="I5373" s="1"/>
      <c r="L5373" s="1"/>
      <c r="O5373" s="1"/>
      <c r="R5373" s="1"/>
      <c r="U5373" s="1"/>
      <c r="X5373" s="1"/>
      <c r="AA5373" s="1"/>
      <c r="AD5373" s="1"/>
      <c r="AG5373" s="1"/>
      <c r="AK5373" s="1"/>
      <c r="AP5373" s="1"/>
      <c r="AS5373" s="1"/>
      <c r="AW5373" s="1"/>
      <c r="BB5373" s="1"/>
      <c r="BE5373" s="1"/>
      <c r="BH5373" s="1"/>
      <c r="BK5373" s="1"/>
      <c r="BN5373" s="1"/>
      <c r="BR5373" s="1"/>
      <c r="BW5373" s="1"/>
      <c r="BZ5373" s="1"/>
      <c r="CF5373" s="1"/>
      <c r="CN5373" s="1"/>
      <c r="CQ5373" s="1"/>
      <c r="CT5373" s="1"/>
      <c r="CU5373" s="1"/>
    </row>
    <row r="5374" spans="9:99" x14ac:dyDescent="0.2">
      <c r="I5374" s="1"/>
      <c r="L5374" s="1"/>
      <c r="O5374" s="1"/>
      <c r="R5374" s="1"/>
      <c r="U5374" s="1"/>
      <c r="X5374" s="1"/>
      <c r="AA5374" s="1"/>
      <c r="AD5374" s="1"/>
      <c r="AG5374" s="1"/>
      <c r="AK5374" s="1"/>
      <c r="AP5374" s="1"/>
      <c r="AS5374" s="1"/>
      <c r="AW5374" s="1"/>
      <c r="BB5374" s="1"/>
      <c r="BE5374" s="1"/>
      <c r="BH5374" s="1"/>
      <c r="BK5374" s="1"/>
      <c r="BN5374" s="1"/>
      <c r="BR5374" s="1"/>
      <c r="BW5374" s="1"/>
      <c r="BZ5374" s="1"/>
      <c r="CF5374" s="1"/>
      <c r="CN5374" s="1"/>
      <c r="CQ5374" s="1"/>
      <c r="CT5374" s="1"/>
      <c r="CU5374" s="1"/>
    </row>
    <row r="5375" spans="9:99" x14ac:dyDescent="0.2">
      <c r="I5375" s="1"/>
      <c r="L5375" s="1"/>
      <c r="O5375" s="1"/>
      <c r="R5375" s="1"/>
      <c r="U5375" s="1"/>
      <c r="X5375" s="1"/>
      <c r="AA5375" s="1"/>
      <c r="AD5375" s="1"/>
      <c r="AG5375" s="1"/>
      <c r="AK5375" s="1"/>
      <c r="AP5375" s="1"/>
      <c r="AS5375" s="1"/>
      <c r="AW5375" s="1"/>
      <c r="BB5375" s="1"/>
      <c r="BE5375" s="1"/>
      <c r="BH5375" s="1"/>
      <c r="BK5375" s="1"/>
      <c r="BN5375" s="1"/>
      <c r="BR5375" s="1"/>
      <c r="BW5375" s="1"/>
      <c r="BZ5375" s="1"/>
      <c r="CF5375" s="1"/>
      <c r="CN5375" s="1"/>
      <c r="CQ5375" s="1"/>
      <c r="CT5375" s="1"/>
      <c r="CU5375" s="1"/>
    </row>
    <row r="5376" spans="9:99" x14ac:dyDescent="0.2">
      <c r="I5376" s="1"/>
      <c r="L5376" s="1"/>
      <c r="O5376" s="1"/>
      <c r="R5376" s="1"/>
      <c r="U5376" s="1"/>
      <c r="X5376" s="1"/>
      <c r="AA5376" s="1"/>
      <c r="AD5376" s="1"/>
      <c r="AG5376" s="1"/>
      <c r="AK5376" s="1"/>
      <c r="AP5376" s="1"/>
      <c r="AS5376" s="1"/>
      <c r="AW5376" s="1"/>
      <c r="BB5376" s="1"/>
      <c r="BE5376" s="1"/>
      <c r="BH5376" s="1"/>
      <c r="BK5376" s="1"/>
      <c r="BN5376" s="1"/>
      <c r="BR5376" s="1"/>
      <c r="BW5376" s="1"/>
      <c r="BZ5376" s="1"/>
      <c r="CF5376" s="1"/>
      <c r="CN5376" s="1"/>
      <c r="CQ5376" s="1"/>
      <c r="CT5376" s="1"/>
      <c r="CU5376" s="1"/>
    </row>
    <row r="5377" spans="9:99" x14ac:dyDescent="0.2">
      <c r="I5377" s="1"/>
      <c r="L5377" s="1"/>
      <c r="O5377" s="1"/>
      <c r="R5377" s="1"/>
      <c r="U5377" s="1"/>
      <c r="X5377" s="1"/>
      <c r="AA5377" s="1"/>
      <c r="AD5377" s="1"/>
      <c r="AG5377" s="1"/>
      <c r="AK5377" s="1"/>
      <c r="AP5377" s="1"/>
      <c r="AS5377" s="1"/>
      <c r="AW5377" s="1"/>
      <c r="BB5377" s="1"/>
      <c r="BE5377" s="1"/>
      <c r="BH5377" s="1"/>
      <c r="BK5377" s="1"/>
      <c r="BN5377" s="1"/>
      <c r="BR5377" s="1"/>
      <c r="BW5377" s="1"/>
      <c r="BZ5377" s="1"/>
      <c r="CF5377" s="1"/>
      <c r="CN5377" s="1"/>
      <c r="CQ5377" s="1"/>
      <c r="CT5377" s="1"/>
      <c r="CU5377" s="1"/>
    </row>
    <row r="5378" spans="9:99" x14ac:dyDescent="0.2">
      <c r="I5378" s="1"/>
      <c r="L5378" s="1"/>
      <c r="O5378" s="1"/>
      <c r="R5378" s="1"/>
      <c r="U5378" s="1"/>
      <c r="X5378" s="1"/>
      <c r="AA5378" s="1"/>
      <c r="AD5378" s="1"/>
      <c r="AG5378" s="1"/>
      <c r="AK5378" s="1"/>
      <c r="AP5378" s="1"/>
      <c r="AS5378" s="1"/>
      <c r="AW5378" s="1"/>
      <c r="BB5378" s="1"/>
      <c r="BE5378" s="1"/>
      <c r="BH5378" s="1"/>
      <c r="BK5378" s="1"/>
      <c r="BN5378" s="1"/>
      <c r="BR5378" s="1"/>
      <c r="BW5378" s="1"/>
      <c r="BZ5378" s="1"/>
      <c r="CF5378" s="1"/>
      <c r="CN5378" s="1"/>
      <c r="CQ5378" s="1"/>
      <c r="CT5378" s="1"/>
      <c r="CU5378" s="1"/>
    </row>
    <row r="5379" spans="9:99" x14ac:dyDescent="0.2">
      <c r="I5379" s="1"/>
      <c r="L5379" s="1"/>
      <c r="O5379" s="1"/>
      <c r="R5379" s="1"/>
      <c r="U5379" s="1"/>
      <c r="X5379" s="1"/>
      <c r="AA5379" s="1"/>
      <c r="AD5379" s="1"/>
      <c r="AG5379" s="1"/>
      <c r="AK5379" s="1"/>
      <c r="AP5379" s="1"/>
      <c r="AS5379" s="1"/>
      <c r="AW5379" s="1"/>
      <c r="BB5379" s="1"/>
      <c r="BE5379" s="1"/>
      <c r="BH5379" s="1"/>
      <c r="BK5379" s="1"/>
      <c r="BN5379" s="1"/>
      <c r="BR5379" s="1"/>
      <c r="BW5379" s="1"/>
      <c r="BZ5379" s="1"/>
      <c r="CF5379" s="1"/>
      <c r="CN5379" s="1"/>
      <c r="CQ5379" s="1"/>
      <c r="CT5379" s="1"/>
      <c r="CU5379" s="1"/>
    </row>
    <row r="5380" spans="9:99" x14ac:dyDescent="0.2">
      <c r="I5380" s="1"/>
      <c r="L5380" s="1"/>
      <c r="O5380" s="1"/>
      <c r="R5380" s="1"/>
      <c r="U5380" s="1"/>
      <c r="X5380" s="1"/>
      <c r="AA5380" s="1"/>
      <c r="AD5380" s="1"/>
      <c r="AG5380" s="1"/>
      <c r="AK5380" s="1"/>
      <c r="AP5380" s="1"/>
      <c r="AS5380" s="1"/>
      <c r="AW5380" s="1"/>
      <c r="BB5380" s="1"/>
      <c r="BE5380" s="1"/>
      <c r="BH5380" s="1"/>
      <c r="BK5380" s="1"/>
      <c r="BN5380" s="1"/>
      <c r="BR5380" s="1"/>
      <c r="BW5380" s="1"/>
      <c r="BZ5380" s="1"/>
      <c r="CF5380" s="1"/>
      <c r="CN5380" s="1"/>
      <c r="CQ5380" s="1"/>
      <c r="CT5380" s="1"/>
      <c r="CU5380" s="1"/>
    </row>
    <row r="5381" spans="9:99" x14ac:dyDescent="0.2">
      <c r="I5381" s="1"/>
      <c r="L5381" s="1"/>
      <c r="O5381" s="1"/>
      <c r="R5381" s="1"/>
      <c r="U5381" s="1"/>
      <c r="X5381" s="1"/>
      <c r="AA5381" s="1"/>
      <c r="AD5381" s="1"/>
      <c r="AG5381" s="1"/>
      <c r="AK5381" s="1"/>
      <c r="AP5381" s="1"/>
      <c r="AS5381" s="1"/>
      <c r="AW5381" s="1"/>
      <c r="BB5381" s="1"/>
      <c r="BE5381" s="1"/>
      <c r="BH5381" s="1"/>
      <c r="BK5381" s="1"/>
      <c r="BN5381" s="1"/>
      <c r="BR5381" s="1"/>
      <c r="BW5381" s="1"/>
      <c r="BZ5381" s="1"/>
      <c r="CF5381" s="1"/>
      <c r="CN5381" s="1"/>
      <c r="CQ5381" s="1"/>
      <c r="CT5381" s="1"/>
      <c r="CU5381" s="1"/>
    </row>
    <row r="5382" spans="9:99" x14ac:dyDescent="0.2">
      <c r="I5382" s="1"/>
      <c r="L5382" s="1"/>
      <c r="O5382" s="1"/>
      <c r="R5382" s="1"/>
      <c r="U5382" s="1"/>
      <c r="X5382" s="1"/>
      <c r="AA5382" s="1"/>
      <c r="AD5382" s="1"/>
      <c r="AG5382" s="1"/>
      <c r="AK5382" s="1"/>
      <c r="AP5382" s="1"/>
      <c r="AS5382" s="1"/>
      <c r="AW5382" s="1"/>
      <c r="BB5382" s="1"/>
      <c r="BE5382" s="1"/>
      <c r="BH5382" s="1"/>
      <c r="BK5382" s="1"/>
      <c r="BN5382" s="1"/>
      <c r="BR5382" s="1"/>
      <c r="BW5382" s="1"/>
      <c r="BZ5382" s="1"/>
      <c r="CF5382" s="1"/>
      <c r="CN5382" s="1"/>
      <c r="CQ5382" s="1"/>
      <c r="CT5382" s="1"/>
      <c r="CU5382" s="1"/>
    </row>
    <row r="5383" spans="9:99" x14ac:dyDescent="0.2">
      <c r="I5383" s="1"/>
      <c r="L5383" s="1"/>
      <c r="O5383" s="1"/>
      <c r="R5383" s="1"/>
      <c r="U5383" s="1"/>
      <c r="X5383" s="1"/>
      <c r="AA5383" s="1"/>
      <c r="AD5383" s="1"/>
      <c r="AG5383" s="1"/>
      <c r="AK5383" s="1"/>
      <c r="AP5383" s="1"/>
      <c r="AS5383" s="1"/>
      <c r="AW5383" s="1"/>
      <c r="BB5383" s="1"/>
      <c r="BE5383" s="1"/>
      <c r="BH5383" s="1"/>
      <c r="BK5383" s="1"/>
      <c r="BN5383" s="1"/>
      <c r="BR5383" s="1"/>
      <c r="BW5383" s="1"/>
      <c r="BZ5383" s="1"/>
      <c r="CF5383" s="1"/>
      <c r="CN5383" s="1"/>
      <c r="CQ5383" s="1"/>
      <c r="CT5383" s="1"/>
      <c r="CU5383" s="1"/>
    </row>
    <row r="5384" spans="9:99" x14ac:dyDescent="0.2">
      <c r="I5384" s="1"/>
      <c r="L5384" s="1"/>
      <c r="O5384" s="1"/>
      <c r="R5384" s="1"/>
      <c r="U5384" s="1"/>
      <c r="X5384" s="1"/>
      <c r="AA5384" s="1"/>
      <c r="AD5384" s="1"/>
      <c r="AG5384" s="1"/>
      <c r="AK5384" s="1"/>
      <c r="AP5384" s="1"/>
      <c r="AS5384" s="1"/>
      <c r="AW5384" s="1"/>
      <c r="BB5384" s="1"/>
      <c r="BE5384" s="1"/>
      <c r="BH5384" s="1"/>
      <c r="BK5384" s="1"/>
      <c r="BN5384" s="1"/>
      <c r="BR5384" s="1"/>
      <c r="BW5384" s="1"/>
      <c r="BZ5384" s="1"/>
      <c r="CF5384" s="1"/>
      <c r="CN5384" s="1"/>
      <c r="CQ5384" s="1"/>
      <c r="CT5384" s="1"/>
      <c r="CU5384" s="1"/>
    </row>
    <row r="5385" spans="9:99" x14ac:dyDescent="0.2">
      <c r="I5385" s="1"/>
      <c r="L5385" s="1"/>
      <c r="O5385" s="1"/>
      <c r="R5385" s="1"/>
      <c r="U5385" s="1"/>
      <c r="X5385" s="1"/>
      <c r="AA5385" s="1"/>
      <c r="AD5385" s="1"/>
      <c r="AG5385" s="1"/>
      <c r="AK5385" s="1"/>
      <c r="AP5385" s="1"/>
      <c r="AS5385" s="1"/>
      <c r="AW5385" s="1"/>
      <c r="BB5385" s="1"/>
      <c r="BE5385" s="1"/>
      <c r="BH5385" s="1"/>
      <c r="BK5385" s="1"/>
      <c r="BN5385" s="1"/>
      <c r="BR5385" s="1"/>
      <c r="BW5385" s="1"/>
      <c r="BZ5385" s="1"/>
      <c r="CF5385" s="1"/>
      <c r="CN5385" s="1"/>
      <c r="CQ5385" s="1"/>
      <c r="CT5385" s="1"/>
      <c r="CU5385" s="1"/>
    </row>
    <row r="5386" spans="9:99" x14ac:dyDescent="0.2">
      <c r="I5386" s="1"/>
      <c r="L5386" s="1"/>
      <c r="O5386" s="1"/>
      <c r="R5386" s="1"/>
      <c r="U5386" s="1"/>
      <c r="X5386" s="1"/>
      <c r="AA5386" s="1"/>
      <c r="AD5386" s="1"/>
      <c r="AG5386" s="1"/>
      <c r="AK5386" s="1"/>
      <c r="AP5386" s="1"/>
      <c r="AS5386" s="1"/>
      <c r="AW5386" s="1"/>
      <c r="BB5386" s="1"/>
      <c r="BE5386" s="1"/>
      <c r="BH5386" s="1"/>
      <c r="BK5386" s="1"/>
      <c r="BN5386" s="1"/>
      <c r="BR5386" s="1"/>
      <c r="BW5386" s="1"/>
      <c r="BZ5386" s="1"/>
      <c r="CF5386" s="1"/>
      <c r="CN5386" s="1"/>
      <c r="CQ5386" s="1"/>
      <c r="CT5386" s="1"/>
      <c r="CU5386" s="1"/>
    </row>
    <row r="5387" spans="9:99" x14ac:dyDescent="0.2">
      <c r="I5387" s="1"/>
      <c r="L5387" s="1"/>
      <c r="O5387" s="1"/>
      <c r="R5387" s="1"/>
      <c r="U5387" s="1"/>
      <c r="X5387" s="1"/>
      <c r="AA5387" s="1"/>
      <c r="AD5387" s="1"/>
      <c r="AG5387" s="1"/>
      <c r="AK5387" s="1"/>
      <c r="AP5387" s="1"/>
      <c r="AS5387" s="1"/>
      <c r="AW5387" s="1"/>
      <c r="BB5387" s="1"/>
      <c r="BE5387" s="1"/>
      <c r="BH5387" s="1"/>
      <c r="BK5387" s="1"/>
      <c r="BN5387" s="1"/>
      <c r="BR5387" s="1"/>
      <c r="BW5387" s="1"/>
      <c r="BZ5387" s="1"/>
      <c r="CF5387" s="1"/>
      <c r="CN5387" s="1"/>
      <c r="CQ5387" s="1"/>
      <c r="CT5387" s="1"/>
      <c r="CU5387" s="1"/>
    </row>
    <row r="5388" spans="9:99" x14ac:dyDescent="0.2">
      <c r="I5388" s="1"/>
      <c r="L5388" s="1"/>
      <c r="O5388" s="1"/>
      <c r="R5388" s="1"/>
      <c r="U5388" s="1"/>
      <c r="X5388" s="1"/>
      <c r="AA5388" s="1"/>
      <c r="AD5388" s="1"/>
      <c r="AG5388" s="1"/>
      <c r="AK5388" s="1"/>
      <c r="AP5388" s="1"/>
      <c r="AS5388" s="1"/>
      <c r="AW5388" s="1"/>
      <c r="BB5388" s="1"/>
      <c r="BE5388" s="1"/>
      <c r="BH5388" s="1"/>
      <c r="BK5388" s="1"/>
      <c r="BN5388" s="1"/>
      <c r="BR5388" s="1"/>
      <c r="BW5388" s="1"/>
      <c r="BZ5388" s="1"/>
      <c r="CF5388" s="1"/>
      <c r="CN5388" s="1"/>
      <c r="CQ5388" s="1"/>
      <c r="CT5388" s="1"/>
      <c r="CU5388" s="1"/>
    </row>
    <row r="5389" spans="9:99" x14ac:dyDescent="0.2">
      <c r="I5389" s="1"/>
      <c r="L5389" s="1"/>
      <c r="O5389" s="1"/>
      <c r="R5389" s="1"/>
      <c r="U5389" s="1"/>
      <c r="X5389" s="1"/>
      <c r="AA5389" s="1"/>
      <c r="AD5389" s="1"/>
      <c r="AG5389" s="1"/>
      <c r="AK5389" s="1"/>
      <c r="AP5389" s="1"/>
      <c r="AS5389" s="1"/>
      <c r="AW5389" s="1"/>
      <c r="BB5389" s="1"/>
      <c r="BE5389" s="1"/>
      <c r="BH5389" s="1"/>
      <c r="BK5389" s="1"/>
      <c r="BN5389" s="1"/>
      <c r="BR5389" s="1"/>
      <c r="BW5389" s="1"/>
      <c r="BZ5389" s="1"/>
      <c r="CF5389" s="1"/>
      <c r="CN5389" s="1"/>
      <c r="CQ5389" s="1"/>
      <c r="CT5389" s="1"/>
      <c r="CU5389" s="1"/>
    </row>
    <row r="5390" spans="9:99" x14ac:dyDescent="0.2">
      <c r="I5390" s="1"/>
      <c r="L5390" s="1"/>
      <c r="O5390" s="1"/>
      <c r="R5390" s="1"/>
      <c r="U5390" s="1"/>
      <c r="X5390" s="1"/>
      <c r="AA5390" s="1"/>
      <c r="AD5390" s="1"/>
      <c r="AG5390" s="1"/>
      <c r="AK5390" s="1"/>
      <c r="AP5390" s="1"/>
      <c r="AS5390" s="1"/>
      <c r="AW5390" s="1"/>
      <c r="BB5390" s="1"/>
      <c r="BE5390" s="1"/>
      <c r="BH5390" s="1"/>
      <c r="BK5390" s="1"/>
      <c r="BN5390" s="1"/>
      <c r="BR5390" s="1"/>
      <c r="BW5390" s="1"/>
      <c r="BZ5390" s="1"/>
      <c r="CF5390" s="1"/>
      <c r="CN5390" s="1"/>
      <c r="CQ5390" s="1"/>
      <c r="CT5390" s="1"/>
      <c r="CU5390" s="1"/>
    </row>
    <row r="5391" spans="9:99" x14ac:dyDescent="0.2">
      <c r="I5391" s="1"/>
      <c r="L5391" s="1"/>
      <c r="O5391" s="1"/>
      <c r="R5391" s="1"/>
      <c r="U5391" s="1"/>
      <c r="X5391" s="1"/>
      <c r="AA5391" s="1"/>
      <c r="AD5391" s="1"/>
      <c r="AG5391" s="1"/>
      <c r="AK5391" s="1"/>
      <c r="AP5391" s="1"/>
      <c r="AS5391" s="1"/>
      <c r="AW5391" s="1"/>
      <c r="BB5391" s="1"/>
      <c r="BE5391" s="1"/>
      <c r="BH5391" s="1"/>
      <c r="BK5391" s="1"/>
      <c r="BN5391" s="1"/>
      <c r="BR5391" s="1"/>
      <c r="BW5391" s="1"/>
      <c r="BZ5391" s="1"/>
      <c r="CF5391" s="1"/>
      <c r="CN5391" s="1"/>
      <c r="CQ5391" s="1"/>
      <c r="CT5391" s="1"/>
      <c r="CU5391" s="1"/>
    </row>
    <row r="5392" spans="9:99" x14ac:dyDescent="0.2">
      <c r="I5392" s="1"/>
      <c r="L5392" s="1"/>
      <c r="O5392" s="1"/>
      <c r="R5392" s="1"/>
      <c r="U5392" s="1"/>
      <c r="X5392" s="1"/>
      <c r="AA5392" s="1"/>
      <c r="AD5392" s="1"/>
      <c r="AG5392" s="1"/>
      <c r="AK5392" s="1"/>
      <c r="AP5392" s="1"/>
      <c r="AS5392" s="1"/>
      <c r="AW5392" s="1"/>
      <c r="BB5392" s="1"/>
      <c r="BE5392" s="1"/>
      <c r="BH5392" s="1"/>
      <c r="BK5392" s="1"/>
      <c r="BN5392" s="1"/>
      <c r="BR5392" s="1"/>
      <c r="BW5392" s="1"/>
      <c r="BZ5392" s="1"/>
      <c r="CF5392" s="1"/>
      <c r="CN5392" s="1"/>
      <c r="CQ5392" s="1"/>
      <c r="CT5392" s="1"/>
      <c r="CU5392" s="1"/>
    </row>
    <row r="5393" spans="9:99" x14ac:dyDescent="0.2">
      <c r="I5393" s="1"/>
      <c r="L5393" s="1"/>
      <c r="O5393" s="1"/>
      <c r="R5393" s="1"/>
      <c r="U5393" s="1"/>
      <c r="X5393" s="1"/>
      <c r="AA5393" s="1"/>
      <c r="AD5393" s="1"/>
      <c r="AG5393" s="1"/>
      <c r="AK5393" s="1"/>
      <c r="AP5393" s="1"/>
      <c r="AS5393" s="1"/>
      <c r="AW5393" s="1"/>
      <c r="BB5393" s="1"/>
      <c r="BE5393" s="1"/>
      <c r="BH5393" s="1"/>
      <c r="BK5393" s="1"/>
      <c r="BN5393" s="1"/>
      <c r="BR5393" s="1"/>
      <c r="BW5393" s="1"/>
      <c r="BZ5393" s="1"/>
      <c r="CF5393" s="1"/>
      <c r="CN5393" s="1"/>
      <c r="CQ5393" s="1"/>
      <c r="CT5393" s="1"/>
      <c r="CU5393" s="1"/>
    </row>
    <row r="5394" spans="9:99" x14ac:dyDescent="0.2">
      <c r="I5394" s="1"/>
      <c r="L5394" s="1"/>
      <c r="O5394" s="1"/>
      <c r="R5394" s="1"/>
      <c r="U5394" s="1"/>
      <c r="X5394" s="1"/>
      <c r="AA5394" s="1"/>
      <c r="AD5394" s="1"/>
      <c r="AG5394" s="1"/>
      <c r="AK5394" s="1"/>
      <c r="AP5394" s="1"/>
      <c r="AS5394" s="1"/>
      <c r="AW5394" s="1"/>
      <c r="BB5394" s="1"/>
      <c r="BE5394" s="1"/>
      <c r="BH5394" s="1"/>
      <c r="BK5394" s="1"/>
      <c r="BN5394" s="1"/>
      <c r="BR5394" s="1"/>
      <c r="BW5394" s="1"/>
      <c r="BZ5394" s="1"/>
      <c r="CF5394" s="1"/>
      <c r="CN5394" s="1"/>
      <c r="CQ5394" s="1"/>
      <c r="CT5394" s="1"/>
      <c r="CU5394" s="1"/>
    </row>
    <row r="5395" spans="9:99" x14ac:dyDescent="0.2">
      <c r="I5395" s="1"/>
      <c r="L5395" s="1"/>
      <c r="O5395" s="1"/>
      <c r="R5395" s="1"/>
      <c r="U5395" s="1"/>
      <c r="X5395" s="1"/>
      <c r="AA5395" s="1"/>
      <c r="AD5395" s="1"/>
      <c r="AG5395" s="1"/>
      <c r="AK5395" s="1"/>
      <c r="AP5395" s="1"/>
      <c r="AS5395" s="1"/>
      <c r="AW5395" s="1"/>
      <c r="BB5395" s="1"/>
      <c r="BE5395" s="1"/>
      <c r="BH5395" s="1"/>
      <c r="BK5395" s="1"/>
      <c r="BN5395" s="1"/>
      <c r="BR5395" s="1"/>
      <c r="BW5395" s="1"/>
      <c r="BZ5395" s="1"/>
      <c r="CF5395" s="1"/>
      <c r="CN5395" s="1"/>
      <c r="CQ5395" s="1"/>
      <c r="CT5395" s="1"/>
      <c r="CU5395" s="1"/>
    </row>
    <row r="5396" spans="9:99" x14ac:dyDescent="0.2">
      <c r="I5396" s="1"/>
      <c r="L5396" s="1"/>
      <c r="O5396" s="1"/>
      <c r="R5396" s="1"/>
      <c r="U5396" s="1"/>
      <c r="X5396" s="1"/>
      <c r="AA5396" s="1"/>
      <c r="AD5396" s="1"/>
      <c r="AG5396" s="1"/>
      <c r="AK5396" s="1"/>
      <c r="AP5396" s="1"/>
      <c r="AS5396" s="1"/>
      <c r="AW5396" s="1"/>
      <c r="BB5396" s="1"/>
      <c r="BE5396" s="1"/>
      <c r="BH5396" s="1"/>
      <c r="BK5396" s="1"/>
      <c r="BN5396" s="1"/>
      <c r="BR5396" s="1"/>
      <c r="BW5396" s="1"/>
      <c r="BZ5396" s="1"/>
      <c r="CF5396" s="1"/>
      <c r="CN5396" s="1"/>
      <c r="CQ5396" s="1"/>
      <c r="CT5396" s="1"/>
      <c r="CU5396" s="1"/>
    </row>
    <row r="5397" spans="9:99" x14ac:dyDescent="0.2">
      <c r="I5397" s="1"/>
      <c r="L5397" s="1"/>
      <c r="O5397" s="1"/>
      <c r="R5397" s="1"/>
      <c r="U5397" s="1"/>
      <c r="X5397" s="1"/>
      <c r="AA5397" s="1"/>
      <c r="AD5397" s="1"/>
      <c r="AG5397" s="1"/>
      <c r="AK5397" s="1"/>
      <c r="AP5397" s="1"/>
      <c r="AS5397" s="1"/>
      <c r="AW5397" s="1"/>
      <c r="BB5397" s="1"/>
      <c r="BE5397" s="1"/>
      <c r="BH5397" s="1"/>
      <c r="BK5397" s="1"/>
      <c r="BN5397" s="1"/>
      <c r="BR5397" s="1"/>
      <c r="BW5397" s="1"/>
      <c r="BZ5397" s="1"/>
      <c r="CF5397" s="1"/>
      <c r="CN5397" s="1"/>
      <c r="CQ5397" s="1"/>
      <c r="CT5397" s="1"/>
      <c r="CU5397" s="1"/>
    </row>
    <row r="5398" spans="9:99" x14ac:dyDescent="0.2">
      <c r="I5398" s="1"/>
      <c r="L5398" s="1"/>
      <c r="O5398" s="1"/>
      <c r="R5398" s="1"/>
      <c r="U5398" s="1"/>
      <c r="X5398" s="1"/>
      <c r="AA5398" s="1"/>
      <c r="AD5398" s="1"/>
      <c r="AG5398" s="1"/>
      <c r="AK5398" s="1"/>
      <c r="AP5398" s="1"/>
      <c r="AS5398" s="1"/>
      <c r="AW5398" s="1"/>
      <c r="BB5398" s="1"/>
      <c r="BE5398" s="1"/>
      <c r="BH5398" s="1"/>
      <c r="BK5398" s="1"/>
      <c r="BN5398" s="1"/>
      <c r="BR5398" s="1"/>
      <c r="BW5398" s="1"/>
      <c r="BZ5398" s="1"/>
      <c r="CF5398" s="1"/>
      <c r="CN5398" s="1"/>
      <c r="CQ5398" s="1"/>
      <c r="CT5398" s="1"/>
      <c r="CU5398" s="1"/>
    </row>
    <row r="5399" spans="9:99" x14ac:dyDescent="0.2">
      <c r="I5399" s="1"/>
      <c r="L5399" s="1"/>
      <c r="O5399" s="1"/>
      <c r="R5399" s="1"/>
      <c r="U5399" s="1"/>
      <c r="X5399" s="1"/>
      <c r="AA5399" s="1"/>
      <c r="AD5399" s="1"/>
      <c r="AG5399" s="1"/>
      <c r="AK5399" s="1"/>
      <c r="AP5399" s="1"/>
      <c r="AS5399" s="1"/>
      <c r="AW5399" s="1"/>
      <c r="BB5399" s="1"/>
      <c r="BE5399" s="1"/>
      <c r="BH5399" s="1"/>
      <c r="BK5399" s="1"/>
      <c r="BN5399" s="1"/>
      <c r="BR5399" s="1"/>
      <c r="BW5399" s="1"/>
      <c r="BZ5399" s="1"/>
      <c r="CF5399" s="1"/>
      <c r="CN5399" s="1"/>
      <c r="CQ5399" s="1"/>
      <c r="CT5399" s="1"/>
      <c r="CU5399" s="1"/>
    </row>
    <row r="5400" spans="9:99" x14ac:dyDescent="0.2">
      <c r="I5400" s="1"/>
      <c r="L5400" s="1"/>
      <c r="O5400" s="1"/>
      <c r="R5400" s="1"/>
      <c r="U5400" s="1"/>
      <c r="X5400" s="1"/>
      <c r="AA5400" s="1"/>
      <c r="AD5400" s="1"/>
      <c r="AG5400" s="1"/>
      <c r="AK5400" s="1"/>
      <c r="AP5400" s="1"/>
      <c r="AS5400" s="1"/>
      <c r="AW5400" s="1"/>
      <c r="BB5400" s="1"/>
      <c r="BE5400" s="1"/>
      <c r="BH5400" s="1"/>
      <c r="BK5400" s="1"/>
      <c r="BN5400" s="1"/>
      <c r="BR5400" s="1"/>
      <c r="BW5400" s="1"/>
      <c r="BZ5400" s="1"/>
      <c r="CF5400" s="1"/>
      <c r="CN5400" s="1"/>
      <c r="CQ5400" s="1"/>
      <c r="CT5400" s="1"/>
      <c r="CU5400" s="1"/>
    </row>
    <row r="5401" spans="9:99" x14ac:dyDescent="0.2">
      <c r="I5401" s="1"/>
      <c r="L5401" s="1"/>
      <c r="O5401" s="1"/>
      <c r="R5401" s="1"/>
      <c r="U5401" s="1"/>
      <c r="X5401" s="1"/>
      <c r="AA5401" s="1"/>
      <c r="AD5401" s="1"/>
      <c r="AG5401" s="1"/>
      <c r="AK5401" s="1"/>
      <c r="AP5401" s="1"/>
      <c r="AS5401" s="1"/>
      <c r="AW5401" s="1"/>
      <c r="BB5401" s="1"/>
      <c r="BE5401" s="1"/>
      <c r="BH5401" s="1"/>
      <c r="BK5401" s="1"/>
      <c r="BN5401" s="1"/>
      <c r="BR5401" s="1"/>
      <c r="BW5401" s="1"/>
      <c r="BZ5401" s="1"/>
      <c r="CF5401" s="1"/>
      <c r="CN5401" s="1"/>
      <c r="CQ5401" s="1"/>
      <c r="CT5401" s="1"/>
      <c r="CU5401" s="1"/>
    </row>
    <row r="5402" spans="9:99" x14ac:dyDescent="0.2">
      <c r="I5402" s="1"/>
      <c r="L5402" s="1"/>
      <c r="O5402" s="1"/>
      <c r="R5402" s="1"/>
      <c r="U5402" s="1"/>
      <c r="X5402" s="1"/>
      <c r="AA5402" s="1"/>
      <c r="AD5402" s="1"/>
      <c r="AG5402" s="1"/>
      <c r="AK5402" s="1"/>
      <c r="AP5402" s="1"/>
      <c r="AS5402" s="1"/>
      <c r="AW5402" s="1"/>
      <c r="BB5402" s="1"/>
      <c r="BE5402" s="1"/>
      <c r="BH5402" s="1"/>
      <c r="BK5402" s="1"/>
      <c r="BN5402" s="1"/>
      <c r="BR5402" s="1"/>
      <c r="BW5402" s="1"/>
      <c r="BZ5402" s="1"/>
      <c r="CF5402" s="1"/>
      <c r="CN5402" s="1"/>
      <c r="CQ5402" s="1"/>
      <c r="CT5402" s="1"/>
      <c r="CU5402" s="1"/>
    </row>
    <row r="5403" spans="9:99" x14ac:dyDescent="0.2">
      <c r="I5403" s="1"/>
      <c r="L5403" s="1"/>
      <c r="O5403" s="1"/>
      <c r="R5403" s="1"/>
      <c r="U5403" s="1"/>
      <c r="X5403" s="1"/>
      <c r="AA5403" s="1"/>
      <c r="AD5403" s="1"/>
      <c r="AG5403" s="1"/>
      <c r="AK5403" s="1"/>
      <c r="AP5403" s="1"/>
      <c r="AS5403" s="1"/>
      <c r="AW5403" s="1"/>
      <c r="BB5403" s="1"/>
      <c r="BE5403" s="1"/>
      <c r="BH5403" s="1"/>
      <c r="BK5403" s="1"/>
      <c r="BN5403" s="1"/>
      <c r="BR5403" s="1"/>
      <c r="BW5403" s="1"/>
      <c r="BZ5403" s="1"/>
      <c r="CF5403" s="1"/>
      <c r="CN5403" s="1"/>
      <c r="CQ5403" s="1"/>
      <c r="CT5403" s="1"/>
      <c r="CU5403" s="1"/>
    </row>
    <row r="5404" spans="9:99" x14ac:dyDescent="0.2">
      <c r="I5404" s="1"/>
      <c r="L5404" s="1"/>
      <c r="O5404" s="1"/>
      <c r="R5404" s="1"/>
      <c r="U5404" s="1"/>
      <c r="X5404" s="1"/>
      <c r="AA5404" s="1"/>
      <c r="AD5404" s="1"/>
      <c r="AG5404" s="1"/>
      <c r="AK5404" s="1"/>
      <c r="AP5404" s="1"/>
      <c r="AS5404" s="1"/>
      <c r="AW5404" s="1"/>
      <c r="BB5404" s="1"/>
      <c r="BE5404" s="1"/>
      <c r="BH5404" s="1"/>
      <c r="BK5404" s="1"/>
      <c r="BN5404" s="1"/>
      <c r="BR5404" s="1"/>
      <c r="BW5404" s="1"/>
      <c r="BZ5404" s="1"/>
      <c r="CF5404" s="1"/>
      <c r="CN5404" s="1"/>
      <c r="CQ5404" s="1"/>
      <c r="CT5404" s="1"/>
      <c r="CU5404" s="1"/>
    </row>
    <row r="5405" spans="9:99" x14ac:dyDescent="0.2">
      <c r="I5405" s="1"/>
      <c r="L5405" s="1"/>
      <c r="O5405" s="1"/>
      <c r="R5405" s="1"/>
      <c r="U5405" s="1"/>
      <c r="X5405" s="1"/>
      <c r="AA5405" s="1"/>
      <c r="AD5405" s="1"/>
      <c r="AG5405" s="1"/>
      <c r="AK5405" s="1"/>
      <c r="AP5405" s="1"/>
      <c r="AS5405" s="1"/>
      <c r="AW5405" s="1"/>
      <c r="BB5405" s="1"/>
      <c r="BE5405" s="1"/>
      <c r="BH5405" s="1"/>
      <c r="BK5405" s="1"/>
      <c r="BN5405" s="1"/>
      <c r="BR5405" s="1"/>
      <c r="BW5405" s="1"/>
      <c r="BZ5405" s="1"/>
      <c r="CF5405" s="1"/>
      <c r="CN5405" s="1"/>
      <c r="CQ5405" s="1"/>
      <c r="CT5405" s="1"/>
      <c r="CU5405" s="1"/>
    </row>
    <row r="5406" spans="9:99" x14ac:dyDescent="0.2">
      <c r="I5406" s="1"/>
      <c r="L5406" s="1"/>
      <c r="O5406" s="1"/>
      <c r="R5406" s="1"/>
      <c r="U5406" s="1"/>
      <c r="X5406" s="1"/>
      <c r="AA5406" s="1"/>
      <c r="AD5406" s="1"/>
      <c r="AG5406" s="1"/>
      <c r="AK5406" s="1"/>
      <c r="AP5406" s="1"/>
      <c r="AS5406" s="1"/>
      <c r="AW5406" s="1"/>
      <c r="BB5406" s="1"/>
      <c r="BE5406" s="1"/>
      <c r="BH5406" s="1"/>
      <c r="BK5406" s="1"/>
      <c r="BN5406" s="1"/>
      <c r="BR5406" s="1"/>
      <c r="BW5406" s="1"/>
      <c r="BZ5406" s="1"/>
      <c r="CF5406" s="1"/>
      <c r="CN5406" s="1"/>
      <c r="CQ5406" s="1"/>
      <c r="CT5406" s="1"/>
      <c r="CU5406" s="1"/>
    </row>
    <row r="5407" spans="9:99" x14ac:dyDescent="0.2">
      <c r="I5407" s="1"/>
      <c r="L5407" s="1"/>
      <c r="O5407" s="1"/>
      <c r="R5407" s="1"/>
      <c r="U5407" s="1"/>
      <c r="X5407" s="1"/>
      <c r="AA5407" s="1"/>
      <c r="AD5407" s="1"/>
      <c r="AG5407" s="1"/>
      <c r="AK5407" s="1"/>
      <c r="AP5407" s="1"/>
      <c r="AS5407" s="1"/>
      <c r="AW5407" s="1"/>
      <c r="BB5407" s="1"/>
      <c r="BE5407" s="1"/>
      <c r="BH5407" s="1"/>
      <c r="BK5407" s="1"/>
      <c r="BN5407" s="1"/>
      <c r="BR5407" s="1"/>
      <c r="BW5407" s="1"/>
      <c r="BZ5407" s="1"/>
      <c r="CF5407" s="1"/>
      <c r="CN5407" s="1"/>
      <c r="CQ5407" s="1"/>
      <c r="CT5407" s="1"/>
      <c r="CU5407" s="1"/>
    </row>
    <row r="5408" spans="9:99" x14ac:dyDescent="0.2">
      <c r="I5408" s="1"/>
      <c r="L5408" s="1"/>
      <c r="O5408" s="1"/>
      <c r="R5408" s="1"/>
      <c r="U5408" s="1"/>
      <c r="X5408" s="1"/>
      <c r="AA5408" s="1"/>
      <c r="AD5408" s="1"/>
      <c r="AG5408" s="1"/>
      <c r="AK5408" s="1"/>
      <c r="AP5408" s="1"/>
      <c r="AS5408" s="1"/>
      <c r="AW5408" s="1"/>
      <c r="BB5408" s="1"/>
      <c r="BE5408" s="1"/>
      <c r="BH5408" s="1"/>
      <c r="BK5408" s="1"/>
      <c r="BN5408" s="1"/>
      <c r="BR5408" s="1"/>
      <c r="BW5408" s="1"/>
      <c r="BZ5408" s="1"/>
      <c r="CF5408" s="1"/>
      <c r="CN5408" s="1"/>
      <c r="CQ5408" s="1"/>
      <c r="CT5408" s="1"/>
      <c r="CU5408" s="1"/>
    </row>
    <row r="5409" spans="9:99" x14ac:dyDescent="0.2">
      <c r="I5409" s="1"/>
      <c r="L5409" s="1"/>
      <c r="O5409" s="1"/>
      <c r="R5409" s="1"/>
      <c r="U5409" s="1"/>
      <c r="X5409" s="1"/>
      <c r="AA5409" s="1"/>
      <c r="AD5409" s="1"/>
      <c r="AG5409" s="1"/>
      <c r="AK5409" s="1"/>
      <c r="AP5409" s="1"/>
      <c r="AS5409" s="1"/>
      <c r="AW5409" s="1"/>
      <c r="BB5409" s="1"/>
      <c r="BE5409" s="1"/>
      <c r="BH5409" s="1"/>
      <c r="BK5409" s="1"/>
      <c r="BN5409" s="1"/>
      <c r="BR5409" s="1"/>
      <c r="BW5409" s="1"/>
      <c r="BZ5409" s="1"/>
      <c r="CF5409" s="1"/>
      <c r="CN5409" s="1"/>
      <c r="CQ5409" s="1"/>
      <c r="CT5409" s="1"/>
      <c r="CU5409" s="1"/>
    </row>
    <row r="5410" spans="9:99" x14ac:dyDescent="0.2">
      <c r="I5410" s="1"/>
      <c r="L5410" s="1"/>
      <c r="O5410" s="1"/>
      <c r="R5410" s="1"/>
      <c r="U5410" s="1"/>
      <c r="X5410" s="1"/>
      <c r="AA5410" s="1"/>
      <c r="AD5410" s="1"/>
      <c r="AG5410" s="1"/>
      <c r="AK5410" s="1"/>
      <c r="AP5410" s="1"/>
      <c r="AS5410" s="1"/>
      <c r="AW5410" s="1"/>
      <c r="BB5410" s="1"/>
      <c r="BE5410" s="1"/>
      <c r="BH5410" s="1"/>
      <c r="BK5410" s="1"/>
      <c r="BN5410" s="1"/>
      <c r="BR5410" s="1"/>
      <c r="BW5410" s="1"/>
      <c r="BZ5410" s="1"/>
      <c r="CF5410" s="1"/>
      <c r="CN5410" s="1"/>
      <c r="CQ5410" s="1"/>
      <c r="CT5410" s="1"/>
      <c r="CU5410" s="1"/>
    </row>
    <row r="5411" spans="9:99" x14ac:dyDescent="0.2">
      <c r="I5411" s="1"/>
      <c r="L5411" s="1"/>
      <c r="O5411" s="1"/>
      <c r="R5411" s="1"/>
      <c r="U5411" s="1"/>
      <c r="X5411" s="1"/>
      <c r="AA5411" s="1"/>
      <c r="AD5411" s="1"/>
      <c r="AG5411" s="1"/>
      <c r="AK5411" s="1"/>
      <c r="AP5411" s="1"/>
      <c r="AS5411" s="1"/>
      <c r="AW5411" s="1"/>
      <c r="BB5411" s="1"/>
      <c r="BE5411" s="1"/>
      <c r="BH5411" s="1"/>
      <c r="BK5411" s="1"/>
      <c r="BN5411" s="1"/>
      <c r="BR5411" s="1"/>
      <c r="BW5411" s="1"/>
      <c r="BZ5411" s="1"/>
      <c r="CF5411" s="1"/>
      <c r="CN5411" s="1"/>
      <c r="CQ5411" s="1"/>
      <c r="CT5411" s="1"/>
      <c r="CU5411" s="1"/>
    </row>
    <row r="5412" spans="9:99" x14ac:dyDescent="0.2">
      <c r="I5412" s="1"/>
      <c r="L5412" s="1"/>
      <c r="O5412" s="1"/>
      <c r="R5412" s="1"/>
      <c r="U5412" s="1"/>
      <c r="X5412" s="1"/>
      <c r="AA5412" s="1"/>
      <c r="AD5412" s="1"/>
      <c r="AG5412" s="1"/>
      <c r="AK5412" s="1"/>
      <c r="AP5412" s="1"/>
      <c r="AS5412" s="1"/>
      <c r="AW5412" s="1"/>
      <c r="BB5412" s="1"/>
      <c r="BE5412" s="1"/>
      <c r="BH5412" s="1"/>
      <c r="BK5412" s="1"/>
      <c r="BN5412" s="1"/>
      <c r="BR5412" s="1"/>
      <c r="BW5412" s="1"/>
      <c r="BZ5412" s="1"/>
      <c r="CF5412" s="1"/>
      <c r="CN5412" s="1"/>
      <c r="CQ5412" s="1"/>
      <c r="CT5412" s="1"/>
      <c r="CU5412" s="1"/>
    </row>
    <row r="5413" spans="9:99" x14ac:dyDescent="0.2">
      <c r="I5413" s="1"/>
      <c r="L5413" s="1"/>
      <c r="O5413" s="1"/>
      <c r="R5413" s="1"/>
      <c r="U5413" s="1"/>
      <c r="X5413" s="1"/>
      <c r="AA5413" s="1"/>
      <c r="AD5413" s="1"/>
      <c r="AG5413" s="1"/>
      <c r="AK5413" s="1"/>
      <c r="AP5413" s="1"/>
      <c r="AS5413" s="1"/>
      <c r="AW5413" s="1"/>
      <c r="BB5413" s="1"/>
      <c r="BE5413" s="1"/>
      <c r="BH5413" s="1"/>
      <c r="BK5413" s="1"/>
      <c r="BN5413" s="1"/>
      <c r="BR5413" s="1"/>
      <c r="BW5413" s="1"/>
      <c r="BZ5413" s="1"/>
      <c r="CF5413" s="1"/>
      <c r="CN5413" s="1"/>
      <c r="CQ5413" s="1"/>
      <c r="CT5413" s="1"/>
      <c r="CU5413" s="1"/>
    </row>
    <row r="5414" spans="9:99" x14ac:dyDescent="0.2">
      <c r="I5414" s="1"/>
      <c r="L5414" s="1"/>
      <c r="O5414" s="1"/>
      <c r="R5414" s="1"/>
      <c r="U5414" s="1"/>
      <c r="X5414" s="1"/>
      <c r="AA5414" s="1"/>
      <c r="AD5414" s="1"/>
      <c r="AG5414" s="1"/>
      <c r="AK5414" s="1"/>
      <c r="AP5414" s="1"/>
      <c r="AS5414" s="1"/>
      <c r="AW5414" s="1"/>
      <c r="BB5414" s="1"/>
      <c r="BE5414" s="1"/>
      <c r="BH5414" s="1"/>
      <c r="BK5414" s="1"/>
      <c r="BN5414" s="1"/>
      <c r="BR5414" s="1"/>
      <c r="BW5414" s="1"/>
      <c r="BZ5414" s="1"/>
      <c r="CF5414" s="1"/>
      <c r="CN5414" s="1"/>
      <c r="CQ5414" s="1"/>
      <c r="CT5414" s="1"/>
      <c r="CU5414" s="1"/>
    </row>
    <row r="5415" spans="9:99" x14ac:dyDescent="0.2">
      <c r="I5415" s="1"/>
      <c r="L5415" s="1"/>
      <c r="O5415" s="1"/>
      <c r="R5415" s="1"/>
      <c r="U5415" s="1"/>
      <c r="X5415" s="1"/>
      <c r="AA5415" s="1"/>
      <c r="AD5415" s="1"/>
      <c r="AG5415" s="1"/>
      <c r="AK5415" s="1"/>
      <c r="AP5415" s="1"/>
      <c r="AS5415" s="1"/>
      <c r="AW5415" s="1"/>
      <c r="BB5415" s="1"/>
      <c r="BE5415" s="1"/>
      <c r="BH5415" s="1"/>
      <c r="BK5415" s="1"/>
      <c r="BN5415" s="1"/>
      <c r="BR5415" s="1"/>
      <c r="BW5415" s="1"/>
      <c r="BZ5415" s="1"/>
      <c r="CF5415" s="1"/>
      <c r="CN5415" s="1"/>
      <c r="CQ5415" s="1"/>
      <c r="CT5415" s="1"/>
      <c r="CU5415" s="1"/>
    </row>
    <row r="5416" spans="9:99" x14ac:dyDescent="0.2">
      <c r="I5416" s="1"/>
      <c r="L5416" s="1"/>
      <c r="O5416" s="1"/>
      <c r="R5416" s="1"/>
      <c r="U5416" s="1"/>
      <c r="X5416" s="1"/>
      <c r="AA5416" s="1"/>
      <c r="AD5416" s="1"/>
      <c r="AG5416" s="1"/>
      <c r="AK5416" s="1"/>
      <c r="AP5416" s="1"/>
      <c r="AS5416" s="1"/>
      <c r="AW5416" s="1"/>
      <c r="BB5416" s="1"/>
      <c r="BE5416" s="1"/>
      <c r="BH5416" s="1"/>
      <c r="BK5416" s="1"/>
      <c r="BN5416" s="1"/>
      <c r="BR5416" s="1"/>
      <c r="BW5416" s="1"/>
      <c r="BZ5416" s="1"/>
      <c r="CF5416" s="1"/>
      <c r="CN5416" s="1"/>
      <c r="CQ5416" s="1"/>
      <c r="CT5416" s="1"/>
      <c r="CU5416" s="1"/>
    </row>
    <row r="5417" spans="9:99" x14ac:dyDescent="0.2">
      <c r="I5417" s="1"/>
      <c r="L5417" s="1"/>
      <c r="O5417" s="1"/>
      <c r="R5417" s="1"/>
      <c r="U5417" s="1"/>
      <c r="X5417" s="1"/>
      <c r="AA5417" s="1"/>
      <c r="AD5417" s="1"/>
      <c r="AG5417" s="1"/>
      <c r="AK5417" s="1"/>
      <c r="AP5417" s="1"/>
      <c r="AS5417" s="1"/>
      <c r="AW5417" s="1"/>
      <c r="BB5417" s="1"/>
      <c r="BE5417" s="1"/>
      <c r="BH5417" s="1"/>
      <c r="BK5417" s="1"/>
      <c r="BN5417" s="1"/>
      <c r="BR5417" s="1"/>
      <c r="BW5417" s="1"/>
      <c r="BZ5417" s="1"/>
      <c r="CF5417" s="1"/>
      <c r="CN5417" s="1"/>
      <c r="CQ5417" s="1"/>
      <c r="CT5417" s="1"/>
      <c r="CU5417" s="1"/>
    </row>
    <row r="5418" spans="9:99" x14ac:dyDescent="0.2">
      <c r="I5418" s="1"/>
      <c r="L5418" s="1"/>
      <c r="O5418" s="1"/>
      <c r="R5418" s="1"/>
      <c r="U5418" s="1"/>
      <c r="X5418" s="1"/>
      <c r="AA5418" s="1"/>
      <c r="AD5418" s="1"/>
      <c r="AG5418" s="1"/>
      <c r="AK5418" s="1"/>
      <c r="AP5418" s="1"/>
      <c r="AS5418" s="1"/>
      <c r="AW5418" s="1"/>
      <c r="BB5418" s="1"/>
      <c r="BE5418" s="1"/>
      <c r="BH5418" s="1"/>
      <c r="BK5418" s="1"/>
      <c r="BN5418" s="1"/>
      <c r="BR5418" s="1"/>
      <c r="BW5418" s="1"/>
      <c r="BZ5418" s="1"/>
      <c r="CF5418" s="1"/>
      <c r="CN5418" s="1"/>
      <c r="CQ5418" s="1"/>
      <c r="CT5418" s="1"/>
      <c r="CU5418" s="1"/>
    </row>
    <row r="5419" spans="9:99" x14ac:dyDescent="0.2">
      <c r="I5419" s="1"/>
      <c r="L5419" s="1"/>
      <c r="O5419" s="1"/>
      <c r="R5419" s="1"/>
      <c r="U5419" s="1"/>
      <c r="X5419" s="1"/>
      <c r="AA5419" s="1"/>
      <c r="AD5419" s="1"/>
      <c r="AG5419" s="1"/>
      <c r="AK5419" s="1"/>
      <c r="AP5419" s="1"/>
      <c r="AS5419" s="1"/>
      <c r="AW5419" s="1"/>
      <c r="BB5419" s="1"/>
      <c r="BE5419" s="1"/>
      <c r="BH5419" s="1"/>
      <c r="BK5419" s="1"/>
      <c r="BN5419" s="1"/>
      <c r="BR5419" s="1"/>
      <c r="BW5419" s="1"/>
      <c r="BZ5419" s="1"/>
      <c r="CF5419" s="1"/>
      <c r="CN5419" s="1"/>
      <c r="CQ5419" s="1"/>
      <c r="CT5419" s="1"/>
      <c r="CU5419" s="1"/>
    </row>
    <row r="5420" spans="9:99" x14ac:dyDescent="0.2">
      <c r="I5420" s="1"/>
      <c r="L5420" s="1"/>
      <c r="O5420" s="1"/>
      <c r="R5420" s="1"/>
      <c r="U5420" s="1"/>
      <c r="X5420" s="1"/>
      <c r="AA5420" s="1"/>
      <c r="AD5420" s="1"/>
      <c r="AG5420" s="1"/>
      <c r="AK5420" s="1"/>
      <c r="AP5420" s="1"/>
      <c r="AS5420" s="1"/>
      <c r="AW5420" s="1"/>
      <c r="BB5420" s="1"/>
      <c r="BE5420" s="1"/>
      <c r="BH5420" s="1"/>
      <c r="BK5420" s="1"/>
      <c r="BN5420" s="1"/>
      <c r="BR5420" s="1"/>
      <c r="BW5420" s="1"/>
      <c r="BZ5420" s="1"/>
      <c r="CF5420" s="1"/>
      <c r="CN5420" s="1"/>
      <c r="CQ5420" s="1"/>
      <c r="CT5420" s="1"/>
      <c r="CU5420" s="1"/>
    </row>
    <row r="5421" spans="9:99" x14ac:dyDescent="0.2">
      <c r="I5421" s="1"/>
      <c r="L5421" s="1"/>
      <c r="O5421" s="1"/>
      <c r="R5421" s="1"/>
      <c r="U5421" s="1"/>
      <c r="X5421" s="1"/>
      <c r="AA5421" s="1"/>
      <c r="AD5421" s="1"/>
      <c r="AG5421" s="1"/>
      <c r="AK5421" s="1"/>
      <c r="AP5421" s="1"/>
      <c r="AS5421" s="1"/>
      <c r="AW5421" s="1"/>
      <c r="BB5421" s="1"/>
      <c r="BE5421" s="1"/>
      <c r="BH5421" s="1"/>
      <c r="BK5421" s="1"/>
      <c r="BN5421" s="1"/>
      <c r="BR5421" s="1"/>
      <c r="BW5421" s="1"/>
      <c r="BZ5421" s="1"/>
      <c r="CF5421" s="1"/>
      <c r="CN5421" s="1"/>
      <c r="CQ5421" s="1"/>
      <c r="CT5421" s="1"/>
      <c r="CU5421" s="1"/>
    </row>
    <row r="5422" spans="9:99" x14ac:dyDescent="0.2">
      <c r="I5422" s="1"/>
      <c r="L5422" s="1"/>
      <c r="O5422" s="1"/>
      <c r="R5422" s="1"/>
      <c r="U5422" s="1"/>
      <c r="X5422" s="1"/>
      <c r="AA5422" s="1"/>
      <c r="AD5422" s="1"/>
      <c r="AG5422" s="1"/>
      <c r="AK5422" s="1"/>
      <c r="AP5422" s="1"/>
      <c r="AS5422" s="1"/>
      <c r="AW5422" s="1"/>
      <c r="BB5422" s="1"/>
      <c r="BE5422" s="1"/>
      <c r="BH5422" s="1"/>
      <c r="BK5422" s="1"/>
      <c r="BN5422" s="1"/>
      <c r="BR5422" s="1"/>
      <c r="BW5422" s="1"/>
      <c r="BZ5422" s="1"/>
      <c r="CF5422" s="1"/>
      <c r="CN5422" s="1"/>
      <c r="CQ5422" s="1"/>
      <c r="CT5422" s="1"/>
      <c r="CU5422" s="1"/>
    </row>
    <row r="5423" spans="9:99" x14ac:dyDescent="0.2">
      <c r="I5423" s="1"/>
      <c r="L5423" s="1"/>
      <c r="O5423" s="1"/>
      <c r="R5423" s="1"/>
      <c r="U5423" s="1"/>
      <c r="X5423" s="1"/>
      <c r="AA5423" s="1"/>
      <c r="AD5423" s="1"/>
      <c r="AG5423" s="1"/>
      <c r="AK5423" s="1"/>
      <c r="AP5423" s="1"/>
      <c r="AS5423" s="1"/>
      <c r="AW5423" s="1"/>
      <c r="BB5423" s="1"/>
      <c r="BE5423" s="1"/>
      <c r="BH5423" s="1"/>
      <c r="BK5423" s="1"/>
      <c r="BN5423" s="1"/>
      <c r="BR5423" s="1"/>
      <c r="BW5423" s="1"/>
      <c r="BZ5423" s="1"/>
      <c r="CF5423" s="1"/>
      <c r="CN5423" s="1"/>
      <c r="CQ5423" s="1"/>
      <c r="CT5423" s="1"/>
      <c r="CU5423" s="1"/>
    </row>
    <row r="5424" spans="9:99" x14ac:dyDescent="0.2">
      <c r="I5424" s="1"/>
      <c r="L5424" s="1"/>
      <c r="O5424" s="1"/>
      <c r="R5424" s="1"/>
      <c r="U5424" s="1"/>
      <c r="X5424" s="1"/>
      <c r="AA5424" s="1"/>
      <c r="AD5424" s="1"/>
      <c r="AG5424" s="1"/>
      <c r="AK5424" s="1"/>
      <c r="AP5424" s="1"/>
      <c r="AS5424" s="1"/>
      <c r="AW5424" s="1"/>
      <c r="BB5424" s="1"/>
      <c r="BE5424" s="1"/>
      <c r="BH5424" s="1"/>
      <c r="BK5424" s="1"/>
      <c r="BN5424" s="1"/>
      <c r="BR5424" s="1"/>
      <c r="BW5424" s="1"/>
      <c r="BZ5424" s="1"/>
      <c r="CF5424" s="1"/>
      <c r="CN5424" s="1"/>
      <c r="CQ5424" s="1"/>
      <c r="CT5424" s="1"/>
      <c r="CU5424" s="1"/>
    </row>
    <row r="5425" spans="9:99" x14ac:dyDescent="0.2">
      <c r="I5425" s="1"/>
      <c r="L5425" s="1"/>
      <c r="O5425" s="1"/>
      <c r="R5425" s="1"/>
      <c r="U5425" s="1"/>
      <c r="X5425" s="1"/>
      <c r="AA5425" s="1"/>
      <c r="AD5425" s="1"/>
      <c r="AG5425" s="1"/>
      <c r="AK5425" s="1"/>
      <c r="AP5425" s="1"/>
      <c r="AS5425" s="1"/>
      <c r="AW5425" s="1"/>
      <c r="BB5425" s="1"/>
      <c r="BE5425" s="1"/>
      <c r="BH5425" s="1"/>
      <c r="BK5425" s="1"/>
      <c r="BN5425" s="1"/>
      <c r="BR5425" s="1"/>
      <c r="BW5425" s="1"/>
      <c r="BZ5425" s="1"/>
      <c r="CF5425" s="1"/>
      <c r="CN5425" s="1"/>
      <c r="CQ5425" s="1"/>
      <c r="CT5425" s="1"/>
      <c r="CU5425" s="1"/>
    </row>
    <row r="5426" spans="9:99" x14ac:dyDescent="0.2">
      <c r="I5426" s="1"/>
      <c r="L5426" s="1"/>
      <c r="O5426" s="1"/>
      <c r="R5426" s="1"/>
      <c r="U5426" s="1"/>
      <c r="X5426" s="1"/>
      <c r="AA5426" s="1"/>
      <c r="AD5426" s="1"/>
      <c r="AG5426" s="1"/>
      <c r="AK5426" s="1"/>
      <c r="AP5426" s="1"/>
      <c r="AS5426" s="1"/>
      <c r="AW5426" s="1"/>
      <c r="BB5426" s="1"/>
      <c r="BE5426" s="1"/>
      <c r="BH5426" s="1"/>
      <c r="BK5426" s="1"/>
      <c r="BN5426" s="1"/>
      <c r="BR5426" s="1"/>
      <c r="BW5426" s="1"/>
      <c r="BZ5426" s="1"/>
      <c r="CF5426" s="1"/>
      <c r="CN5426" s="1"/>
      <c r="CQ5426" s="1"/>
      <c r="CT5426" s="1"/>
      <c r="CU5426" s="1"/>
    </row>
    <row r="5427" spans="9:99" x14ac:dyDescent="0.2">
      <c r="I5427" s="1"/>
      <c r="L5427" s="1"/>
      <c r="O5427" s="1"/>
      <c r="R5427" s="1"/>
      <c r="U5427" s="1"/>
      <c r="X5427" s="1"/>
      <c r="AA5427" s="1"/>
      <c r="AD5427" s="1"/>
      <c r="AG5427" s="1"/>
      <c r="AK5427" s="1"/>
      <c r="AP5427" s="1"/>
      <c r="AS5427" s="1"/>
      <c r="AW5427" s="1"/>
      <c r="BB5427" s="1"/>
      <c r="BE5427" s="1"/>
      <c r="BH5427" s="1"/>
      <c r="BK5427" s="1"/>
      <c r="BN5427" s="1"/>
      <c r="BR5427" s="1"/>
      <c r="BW5427" s="1"/>
      <c r="BZ5427" s="1"/>
      <c r="CF5427" s="1"/>
      <c r="CN5427" s="1"/>
      <c r="CQ5427" s="1"/>
      <c r="CT5427" s="1"/>
      <c r="CU5427" s="1"/>
    </row>
    <row r="5428" spans="9:99" x14ac:dyDescent="0.2">
      <c r="I5428" s="1"/>
      <c r="L5428" s="1"/>
      <c r="O5428" s="1"/>
      <c r="R5428" s="1"/>
      <c r="U5428" s="1"/>
      <c r="X5428" s="1"/>
      <c r="AA5428" s="1"/>
      <c r="AD5428" s="1"/>
      <c r="AG5428" s="1"/>
      <c r="AK5428" s="1"/>
      <c r="AP5428" s="1"/>
      <c r="AS5428" s="1"/>
      <c r="AW5428" s="1"/>
      <c r="BB5428" s="1"/>
      <c r="BE5428" s="1"/>
      <c r="BH5428" s="1"/>
      <c r="BK5428" s="1"/>
      <c r="BN5428" s="1"/>
      <c r="BR5428" s="1"/>
      <c r="BW5428" s="1"/>
      <c r="BZ5428" s="1"/>
      <c r="CF5428" s="1"/>
      <c r="CN5428" s="1"/>
      <c r="CQ5428" s="1"/>
      <c r="CT5428" s="1"/>
      <c r="CU5428" s="1"/>
    </row>
    <row r="5429" spans="9:99" x14ac:dyDescent="0.2">
      <c r="I5429" s="1"/>
      <c r="L5429" s="1"/>
      <c r="O5429" s="1"/>
      <c r="R5429" s="1"/>
      <c r="U5429" s="1"/>
      <c r="X5429" s="1"/>
      <c r="AA5429" s="1"/>
      <c r="AD5429" s="1"/>
      <c r="AG5429" s="1"/>
      <c r="AK5429" s="1"/>
      <c r="AP5429" s="1"/>
      <c r="AS5429" s="1"/>
      <c r="AW5429" s="1"/>
      <c r="BB5429" s="1"/>
      <c r="BE5429" s="1"/>
      <c r="BH5429" s="1"/>
      <c r="BK5429" s="1"/>
      <c r="BN5429" s="1"/>
      <c r="BR5429" s="1"/>
      <c r="BW5429" s="1"/>
      <c r="BZ5429" s="1"/>
      <c r="CF5429" s="1"/>
      <c r="CN5429" s="1"/>
      <c r="CQ5429" s="1"/>
      <c r="CT5429" s="1"/>
      <c r="CU5429" s="1"/>
    </row>
    <row r="5430" spans="9:99" x14ac:dyDescent="0.2">
      <c r="I5430" s="1"/>
      <c r="L5430" s="1"/>
      <c r="O5430" s="1"/>
      <c r="R5430" s="1"/>
      <c r="U5430" s="1"/>
      <c r="X5430" s="1"/>
      <c r="AA5430" s="1"/>
      <c r="AD5430" s="1"/>
      <c r="AG5430" s="1"/>
      <c r="AK5430" s="1"/>
      <c r="AP5430" s="1"/>
      <c r="AS5430" s="1"/>
      <c r="AW5430" s="1"/>
      <c r="BB5430" s="1"/>
      <c r="BE5430" s="1"/>
      <c r="BH5430" s="1"/>
      <c r="BK5430" s="1"/>
      <c r="BN5430" s="1"/>
      <c r="BR5430" s="1"/>
      <c r="BW5430" s="1"/>
      <c r="BZ5430" s="1"/>
      <c r="CF5430" s="1"/>
      <c r="CN5430" s="1"/>
      <c r="CQ5430" s="1"/>
      <c r="CT5430" s="1"/>
      <c r="CU5430" s="1"/>
    </row>
    <row r="5431" spans="9:99" x14ac:dyDescent="0.2">
      <c r="I5431" s="1"/>
      <c r="L5431" s="1"/>
      <c r="O5431" s="1"/>
      <c r="R5431" s="1"/>
      <c r="U5431" s="1"/>
      <c r="X5431" s="1"/>
      <c r="AA5431" s="1"/>
      <c r="AD5431" s="1"/>
      <c r="AG5431" s="1"/>
      <c r="AK5431" s="1"/>
      <c r="AP5431" s="1"/>
      <c r="AS5431" s="1"/>
      <c r="AW5431" s="1"/>
      <c r="BB5431" s="1"/>
      <c r="BE5431" s="1"/>
      <c r="BH5431" s="1"/>
      <c r="BK5431" s="1"/>
      <c r="BN5431" s="1"/>
      <c r="BR5431" s="1"/>
      <c r="BW5431" s="1"/>
      <c r="BZ5431" s="1"/>
      <c r="CF5431" s="1"/>
      <c r="CN5431" s="1"/>
      <c r="CQ5431" s="1"/>
      <c r="CT5431" s="1"/>
      <c r="CU5431" s="1"/>
    </row>
    <row r="5432" spans="9:99" x14ac:dyDescent="0.2">
      <c r="I5432" s="1"/>
      <c r="L5432" s="1"/>
      <c r="O5432" s="1"/>
      <c r="R5432" s="1"/>
      <c r="U5432" s="1"/>
      <c r="X5432" s="1"/>
      <c r="AA5432" s="1"/>
      <c r="AD5432" s="1"/>
      <c r="AG5432" s="1"/>
      <c r="AK5432" s="1"/>
      <c r="AP5432" s="1"/>
      <c r="AS5432" s="1"/>
      <c r="AW5432" s="1"/>
      <c r="BB5432" s="1"/>
      <c r="BE5432" s="1"/>
      <c r="BH5432" s="1"/>
      <c r="BK5432" s="1"/>
      <c r="BN5432" s="1"/>
      <c r="BR5432" s="1"/>
      <c r="BW5432" s="1"/>
      <c r="BZ5432" s="1"/>
      <c r="CF5432" s="1"/>
      <c r="CN5432" s="1"/>
      <c r="CQ5432" s="1"/>
      <c r="CT5432" s="1"/>
      <c r="CU5432" s="1"/>
    </row>
    <row r="5433" spans="9:99" x14ac:dyDescent="0.2">
      <c r="I5433" s="1"/>
      <c r="L5433" s="1"/>
      <c r="O5433" s="1"/>
      <c r="R5433" s="1"/>
      <c r="U5433" s="1"/>
      <c r="X5433" s="1"/>
      <c r="AA5433" s="1"/>
      <c r="AD5433" s="1"/>
      <c r="AG5433" s="1"/>
      <c r="AK5433" s="1"/>
      <c r="AP5433" s="1"/>
      <c r="AS5433" s="1"/>
      <c r="AW5433" s="1"/>
      <c r="BB5433" s="1"/>
      <c r="BE5433" s="1"/>
      <c r="BH5433" s="1"/>
      <c r="BK5433" s="1"/>
      <c r="BN5433" s="1"/>
      <c r="BR5433" s="1"/>
      <c r="BW5433" s="1"/>
      <c r="BZ5433" s="1"/>
      <c r="CF5433" s="1"/>
      <c r="CN5433" s="1"/>
      <c r="CQ5433" s="1"/>
      <c r="CT5433" s="1"/>
      <c r="CU5433" s="1"/>
    </row>
    <row r="5434" spans="9:99" x14ac:dyDescent="0.2">
      <c r="I5434" s="1"/>
      <c r="L5434" s="1"/>
      <c r="O5434" s="1"/>
      <c r="R5434" s="1"/>
      <c r="U5434" s="1"/>
      <c r="X5434" s="1"/>
      <c r="AA5434" s="1"/>
      <c r="AD5434" s="1"/>
      <c r="AG5434" s="1"/>
      <c r="AK5434" s="1"/>
      <c r="AP5434" s="1"/>
      <c r="AS5434" s="1"/>
      <c r="AW5434" s="1"/>
      <c r="BB5434" s="1"/>
      <c r="BE5434" s="1"/>
      <c r="BH5434" s="1"/>
      <c r="BK5434" s="1"/>
      <c r="BN5434" s="1"/>
      <c r="BR5434" s="1"/>
      <c r="BW5434" s="1"/>
      <c r="BZ5434" s="1"/>
      <c r="CF5434" s="1"/>
      <c r="CN5434" s="1"/>
      <c r="CQ5434" s="1"/>
      <c r="CT5434" s="1"/>
      <c r="CU5434" s="1"/>
    </row>
    <row r="5435" spans="9:99" x14ac:dyDescent="0.2">
      <c r="I5435" s="1"/>
      <c r="L5435" s="1"/>
      <c r="O5435" s="1"/>
      <c r="R5435" s="1"/>
      <c r="U5435" s="1"/>
      <c r="X5435" s="1"/>
      <c r="AA5435" s="1"/>
      <c r="AD5435" s="1"/>
      <c r="AG5435" s="1"/>
      <c r="AK5435" s="1"/>
      <c r="AP5435" s="1"/>
      <c r="AS5435" s="1"/>
      <c r="AW5435" s="1"/>
      <c r="BB5435" s="1"/>
      <c r="BE5435" s="1"/>
      <c r="BH5435" s="1"/>
      <c r="BK5435" s="1"/>
      <c r="BN5435" s="1"/>
      <c r="BR5435" s="1"/>
      <c r="BW5435" s="1"/>
      <c r="BZ5435" s="1"/>
      <c r="CF5435" s="1"/>
      <c r="CN5435" s="1"/>
      <c r="CQ5435" s="1"/>
      <c r="CT5435" s="1"/>
      <c r="CU5435" s="1"/>
    </row>
    <row r="5436" spans="9:99" x14ac:dyDescent="0.2">
      <c r="I5436" s="1"/>
      <c r="L5436" s="1"/>
      <c r="O5436" s="1"/>
      <c r="R5436" s="1"/>
      <c r="U5436" s="1"/>
      <c r="X5436" s="1"/>
      <c r="AA5436" s="1"/>
      <c r="AD5436" s="1"/>
      <c r="AG5436" s="1"/>
      <c r="AK5436" s="1"/>
      <c r="AP5436" s="1"/>
      <c r="AS5436" s="1"/>
      <c r="AW5436" s="1"/>
      <c r="BB5436" s="1"/>
      <c r="BE5436" s="1"/>
      <c r="BH5436" s="1"/>
      <c r="BK5436" s="1"/>
      <c r="BN5436" s="1"/>
      <c r="BR5436" s="1"/>
      <c r="BW5436" s="1"/>
      <c r="BZ5436" s="1"/>
      <c r="CF5436" s="1"/>
      <c r="CN5436" s="1"/>
      <c r="CQ5436" s="1"/>
      <c r="CT5436" s="1"/>
      <c r="CU5436" s="1"/>
    </row>
    <row r="5437" spans="9:99" x14ac:dyDescent="0.2">
      <c r="I5437" s="1"/>
      <c r="L5437" s="1"/>
      <c r="O5437" s="1"/>
      <c r="R5437" s="1"/>
      <c r="U5437" s="1"/>
      <c r="X5437" s="1"/>
      <c r="AA5437" s="1"/>
      <c r="AD5437" s="1"/>
      <c r="AG5437" s="1"/>
      <c r="AK5437" s="1"/>
      <c r="AP5437" s="1"/>
      <c r="AS5437" s="1"/>
      <c r="AW5437" s="1"/>
      <c r="BB5437" s="1"/>
      <c r="BE5437" s="1"/>
      <c r="BH5437" s="1"/>
      <c r="BK5437" s="1"/>
      <c r="BN5437" s="1"/>
      <c r="BR5437" s="1"/>
      <c r="BW5437" s="1"/>
      <c r="BZ5437" s="1"/>
      <c r="CF5437" s="1"/>
      <c r="CN5437" s="1"/>
      <c r="CQ5437" s="1"/>
      <c r="CT5437" s="1"/>
      <c r="CU5437" s="1"/>
    </row>
    <row r="5438" spans="9:99" x14ac:dyDescent="0.2">
      <c r="I5438" s="1"/>
      <c r="L5438" s="1"/>
      <c r="O5438" s="1"/>
      <c r="R5438" s="1"/>
      <c r="U5438" s="1"/>
      <c r="X5438" s="1"/>
      <c r="AA5438" s="1"/>
      <c r="AD5438" s="1"/>
      <c r="AG5438" s="1"/>
      <c r="AK5438" s="1"/>
      <c r="AP5438" s="1"/>
      <c r="AS5438" s="1"/>
      <c r="AW5438" s="1"/>
      <c r="BB5438" s="1"/>
      <c r="BE5438" s="1"/>
      <c r="BH5438" s="1"/>
      <c r="BK5438" s="1"/>
      <c r="BN5438" s="1"/>
      <c r="BR5438" s="1"/>
      <c r="BW5438" s="1"/>
      <c r="BZ5438" s="1"/>
      <c r="CF5438" s="1"/>
      <c r="CN5438" s="1"/>
      <c r="CQ5438" s="1"/>
      <c r="CT5438" s="1"/>
      <c r="CU5438" s="1"/>
    </row>
    <row r="5439" spans="9:99" x14ac:dyDescent="0.2">
      <c r="I5439" s="1"/>
      <c r="L5439" s="1"/>
      <c r="O5439" s="1"/>
      <c r="R5439" s="1"/>
      <c r="U5439" s="1"/>
      <c r="X5439" s="1"/>
      <c r="AA5439" s="1"/>
      <c r="AD5439" s="1"/>
      <c r="AG5439" s="1"/>
      <c r="AK5439" s="1"/>
      <c r="AP5439" s="1"/>
      <c r="AS5439" s="1"/>
      <c r="AW5439" s="1"/>
      <c r="BB5439" s="1"/>
      <c r="BE5439" s="1"/>
      <c r="BH5439" s="1"/>
      <c r="BK5439" s="1"/>
      <c r="BN5439" s="1"/>
      <c r="BR5439" s="1"/>
      <c r="BW5439" s="1"/>
      <c r="BZ5439" s="1"/>
      <c r="CF5439" s="1"/>
      <c r="CN5439" s="1"/>
      <c r="CQ5439" s="1"/>
      <c r="CT5439" s="1"/>
      <c r="CU5439" s="1"/>
    </row>
    <row r="5440" spans="9:99" x14ac:dyDescent="0.2">
      <c r="I5440" s="1"/>
      <c r="L5440" s="1"/>
      <c r="O5440" s="1"/>
      <c r="R5440" s="1"/>
      <c r="U5440" s="1"/>
      <c r="X5440" s="1"/>
      <c r="AA5440" s="1"/>
      <c r="AD5440" s="1"/>
      <c r="AG5440" s="1"/>
      <c r="AK5440" s="1"/>
      <c r="AP5440" s="1"/>
      <c r="AS5440" s="1"/>
      <c r="AW5440" s="1"/>
      <c r="BB5440" s="1"/>
      <c r="BE5440" s="1"/>
      <c r="BH5440" s="1"/>
      <c r="BK5440" s="1"/>
      <c r="BN5440" s="1"/>
      <c r="BR5440" s="1"/>
      <c r="BW5440" s="1"/>
      <c r="BZ5440" s="1"/>
      <c r="CF5440" s="1"/>
      <c r="CN5440" s="1"/>
      <c r="CQ5440" s="1"/>
      <c r="CT5440" s="1"/>
      <c r="CU5440" s="1"/>
    </row>
    <row r="5441" spans="9:99" x14ac:dyDescent="0.2">
      <c r="I5441" s="1"/>
      <c r="L5441" s="1"/>
      <c r="O5441" s="1"/>
      <c r="R5441" s="1"/>
      <c r="U5441" s="1"/>
      <c r="X5441" s="1"/>
      <c r="AA5441" s="1"/>
      <c r="AD5441" s="1"/>
      <c r="AG5441" s="1"/>
      <c r="AK5441" s="1"/>
      <c r="AP5441" s="1"/>
      <c r="AS5441" s="1"/>
      <c r="AW5441" s="1"/>
      <c r="BB5441" s="1"/>
      <c r="BE5441" s="1"/>
      <c r="BH5441" s="1"/>
      <c r="BK5441" s="1"/>
      <c r="BN5441" s="1"/>
      <c r="BR5441" s="1"/>
      <c r="BW5441" s="1"/>
      <c r="BZ5441" s="1"/>
      <c r="CF5441" s="1"/>
      <c r="CN5441" s="1"/>
      <c r="CQ5441" s="1"/>
      <c r="CT5441" s="1"/>
      <c r="CU5441" s="1"/>
    </row>
    <row r="5442" spans="9:99" x14ac:dyDescent="0.2">
      <c r="I5442" s="1"/>
      <c r="L5442" s="1"/>
      <c r="O5442" s="1"/>
      <c r="R5442" s="1"/>
      <c r="U5442" s="1"/>
      <c r="X5442" s="1"/>
      <c r="AA5442" s="1"/>
      <c r="AD5442" s="1"/>
      <c r="AG5442" s="1"/>
      <c r="AK5442" s="1"/>
      <c r="AP5442" s="1"/>
      <c r="AS5442" s="1"/>
      <c r="AW5442" s="1"/>
      <c r="BB5442" s="1"/>
      <c r="BE5442" s="1"/>
      <c r="BH5442" s="1"/>
      <c r="BK5442" s="1"/>
      <c r="BN5442" s="1"/>
      <c r="BR5442" s="1"/>
      <c r="BW5442" s="1"/>
      <c r="BZ5442" s="1"/>
      <c r="CF5442" s="1"/>
      <c r="CN5442" s="1"/>
      <c r="CQ5442" s="1"/>
      <c r="CT5442" s="1"/>
      <c r="CU5442" s="1"/>
    </row>
    <row r="5443" spans="9:99" x14ac:dyDescent="0.2">
      <c r="I5443" s="1"/>
      <c r="L5443" s="1"/>
      <c r="O5443" s="1"/>
      <c r="R5443" s="1"/>
      <c r="U5443" s="1"/>
      <c r="X5443" s="1"/>
      <c r="AA5443" s="1"/>
      <c r="AD5443" s="1"/>
      <c r="AG5443" s="1"/>
      <c r="AK5443" s="1"/>
      <c r="AP5443" s="1"/>
      <c r="AS5443" s="1"/>
      <c r="AW5443" s="1"/>
      <c r="BB5443" s="1"/>
      <c r="BE5443" s="1"/>
      <c r="BH5443" s="1"/>
      <c r="BK5443" s="1"/>
      <c r="BN5443" s="1"/>
      <c r="BR5443" s="1"/>
      <c r="BW5443" s="1"/>
      <c r="BZ5443" s="1"/>
      <c r="CF5443" s="1"/>
      <c r="CN5443" s="1"/>
      <c r="CQ5443" s="1"/>
      <c r="CT5443" s="1"/>
      <c r="CU5443" s="1"/>
    </row>
    <row r="5444" spans="9:99" x14ac:dyDescent="0.2">
      <c r="I5444" s="1"/>
      <c r="L5444" s="1"/>
      <c r="O5444" s="1"/>
      <c r="R5444" s="1"/>
      <c r="U5444" s="1"/>
      <c r="X5444" s="1"/>
      <c r="AA5444" s="1"/>
      <c r="AD5444" s="1"/>
      <c r="AG5444" s="1"/>
      <c r="AK5444" s="1"/>
      <c r="AP5444" s="1"/>
      <c r="AS5444" s="1"/>
      <c r="AW5444" s="1"/>
      <c r="BB5444" s="1"/>
      <c r="BE5444" s="1"/>
      <c r="BH5444" s="1"/>
      <c r="BK5444" s="1"/>
      <c r="BN5444" s="1"/>
      <c r="BR5444" s="1"/>
      <c r="BW5444" s="1"/>
      <c r="BZ5444" s="1"/>
      <c r="CF5444" s="1"/>
      <c r="CN5444" s="1"/>
      <c r="CQ5444" s="1"/>
      <c r="CT5444" s="1"/>
      <c r="CU5444" s="1"/>
    </row>
    <row r="5445" spans="9:99" x14ac:dyDescent="0.2">
      <c r="I5445" s="1"/>
      <c r="L5445" s="1"/>
      <c r="O5445" s="1"/>
      <c r="R5445" s="1"/>
      <c r="U5445" s="1"/>
      <c r="X5445" s="1"/>
      <c r="AA5445" s="1"/>
      <c r="AD5445" s="1"/>
      <c r="AG5445" s="1"/>
      <c r="AK5445" s="1"/>
      <c r="AP5445" s="1"/>
      <c r="AS5445" s="1"/>
      <c r="AW5445" s="1"/>
      <c r="BB5445" s="1"/>
      <c r="BE5445" s="1"/>
      <c r="BH5445" s="1"/>
      <c r="BK5445" s="1"/>
      <c r="BN5445" s="1"/>
      <c r="BR5445" s="1"/>
      <c r="BW5445" s="1"/>
      <c r="BZ5445" s="1"/>
      <c r="CF5445" s="1"/>
      <c r="CN5445" s="1"/>
      <c r="CQ5445" s="1"/>
      <c r="CT5445" s="1"/>
      <c r="CU5445" s="1"/>
    </row>
    <row r="5446" spans="9:99" x14ac:dyDescent="0.2">
      <c r="I5446" s="1"/>
      <c r="L5446" s="1"/>
      <c r="O5446" s="1"/>
      <c r="R5446" s="1"/>
      <c r="U5446" s="1"/>
      <c r="X5446" s="1"/>
      <c r="AA5446" s="1"/>
      <c r="AD5446" s="1"/>
      <c r="AG5446" s="1"/>
      <c r="AK5446" s="1"/>
      <c r="AP5446" s="1"/>
      <c r="AS5446" s="1"/>
      <c r="AW5446" s="1"/>
      <c r="BB5446" s="1"/>
      <c r="BE5446" s="1"/>
      <c r="BH5446" s="1"/>
      <c r="BK5446" s="1"/>
      <c r="BN5446" s="1"/>
      <c r="BR5446" s="1"/>
      <c r="BW5446" s="1"/>
      <c r="BZ5446" s="1"/>
      <c r="CF5446" s="1"/>
      <c r="CN5446" s="1"/>
      <c r="CQ5446" s="1"/>
      <c r="CT5446" s="1"/>
      <c r="CU5446" s="1"/>
    </row>
    <row r="5447" spans="9:99" x14ac:dyDescent="0.2">
      <c r="I5447" s="1"/>
      <c r="L5447" s="1"/>
      <c r="O5447" s="1"/>
      <c r="R5447" s="1"/>
      <c r="U5447" s="1"/>
      <c r="X5447" s="1"/>
      <c r="AA5447" s="1"/>
      <c r="AD5447" s="1"/>
      <c r="AG5447" s="1"/>
      <c r="AK5447" s="1"/>
      <c r="AP5447" s="1"/>
      <c r="AS5447" s="1"/>
      <c r="AW5447" s="1"/>
      <c r="BB5447" s="1"/>
      <c r="BE5447" s="1"/>
      <c r="BH5447" s="1"/>
      <c r="BK5447" s="1"/>
      <c r="BN5447" s="1"/>
      <c r="BR5447" s="1"/>
      <c r="BW5447" s="1"/>
      <c r="BZ5447" s="1"/>
      <c r="CF5447" s="1"/>
      <c r="CN5447" s="1"/>
      <c r="CQ5447" s="1"/>
      <c r="CT5447" s="1"/>
      <c r="CU5447" s="1"/>
    </row>
    <row r="5448" spans="9:99" x14ac:dyDescent="0.2">
      <c r="I5448" s="1"/>
      <c r="L5448" s="1"/>
      <c r="O5448" s="1"/>
      <c r="R5448" s="1"/>
      <c r="U5448" s="1"/>
      <c r="X5448" s="1"/>
      <c r="AA5448" s="1"/>
      <c r="AD5448" s="1"/>
      <c r="AG5448" s="1"/>
      <c r="AK5448" s="1"/>
      <c r="AP5448" s="1"/>
      <c r="AS5448" s="1"/>
      <c r="AW5448" s="1"/>
      <c r="BB5448" s="1"/>
      <c r="BE5448" s="1"/>
      <c r="BH5448" s="1"/>
      <c r="BK5448" s="1"/>
      <c r="BN5448" s="1"/>
      <c r="BR5448" s="1"/>
      <c r="BW5448" s="1"/>
      <c r="BZ5448" s="1"/>
      <c r="CF5448" s="1"/>
      <c r="CN5448" s="1"/>
      <c r="CQ5448" s="1"/>
      <c r="CT5448" s="1"/>
      <c r="CU5448" s="1"/>
    </row>
    <row r="5449" spans="9:99" x14ac:dyDescent="0.2">
      <c r="I5449" s="1"/>
      <c r="L5449" s="1"/>
      <c r="O5449" s="1"/>
      <c r="R5449" s="1"/>
      <c r="U5449" s="1"/>
      <c r="X5449" s="1"/>
      <c r="AA5449" s="1"/>
      <c r="AD5449" s="1"/>
      <c r="AG5449" s="1"/>
      <c r="AK5449" s="1"/>
      <c r="AP5449" s="1"/>
      <c r="AS5449" s="1"/>
      <c r="AW5449" s="1"/>
      <c r="BB5449" s="1"/>
      <c r="BE5449" s="1"/>
      <c r="BH5449" s="1"/>
      <c r="BK5449" s="1"/>
      <c r="BN5449" s="1"/>
      <c r="BR5449" s="1"/>
      <c r="BW5449" s="1"/>
      <c r="BZ5449" s="1"/>
      <c r="CF5449" s="1"/>
      <c r="CN5449" s="1"/>
      <c r="CQ5449" s="1"/>
      <c r="CT5449" s="1"/>
      <c r="CU5449" s="1"/>
    </row>
    <row r="5450" spans="9:99" x14ac:dyDescent="0.2">
      <c r="I5450" s="1"/>
      <c r="L5450" s="1"/>
      <c r="O5450" s="1"/>
      <c r="R5450" s="1"/>
      <c r="U5450" s="1"/>
      <c r="X5450" s="1"/>
      <c r="AA5450" s="1"/>
      <c r="AD5450" s="1"/>
      <c r="AG5450" s="1"/>
      <c r="AK5450" s="1"/>
      <c r="AP5450" s="1"/>
      <c r="AS5450" s="1"/>
      <c r="AW5450" s="1"/>
      <c r="BB5450" s="1"/>
      <c r="BE5450" s="1"/>
      <c r="BH5450" s="1"/>
      <c r="BK5450" s="1"/>
      <c r="BN5450" s="1"/>
      <c r="BR5450" s="1"/>
      <c r="BW5450" s="1"/>
      <c r="BZ5450" s="1"/>
      <c r="CF5450" s="1"/>
      <c r="CN5450" s="1"/>
      <c r="CQ5450" s="1"/>
      <c r="CT5450" s="1"/>
      <c r="CU5450" s="1"/>
    </row>
    <row r="5451" spans="9:99" x14ac:dyDescent="0.2">
      <c r="I5451" s="1"/>
      <c r="L5451" s="1"/>
      <c r="O5451" s="1"/>
      <c r="R5451" s="1"/>
      <c r="U5451" s="1"/>
      <c r="X5451" s="1"/>
      <c r="AA5451" s="1"/>
      <c r="AD5451" s="1"/>
      <c r="AG5451" s="1"/>
      <c r="AK5451" s="1"/>
      <c r="AP5451" s="1"/>
      <c r="AS5451" s="1"/>
      <c r="AW5451" s="1"/>
      <c r="BB5451" s="1"/>
      <c r="BE5451" s="1"/>
      <c r="BH5451" s="1"/>
      <c r="BK5451" s="1"/>
      <c r="BN5451" s="1"/>
      <c r="BR5451" s="1"/>
      <c r="BW5451" s="1"/>
      <c r="BZ5451" s="1"/>
      <c r="CF5451" s="1"/>
      <c r="CN5451" s="1"/>
      <c r="CQ5451" s="1"/>
      <c r="CT5451" s="1"/>
      <c r="CU5451" s="1"/>
    </row>
    <row r="5452" spans="9:99" x14ac:dyDescent="0.2">
      <c r="I5452" s="1"/>
      <c r="L5452" s="1"/>
      <c r="O5452" s="1"/>
      <c r="R5452" s="1"/>
      <c r="U5452" s="1"/>
      <c r="X5452" s="1"/>
      <c r="AA5452" s="1"/>
      <c r="AD5452" s="1"/>
      <c r="AG5452" s="1"/>
      <c r="AK5452" s="1"/>
      <c r="AP5452" s="1"/>
      <c r="AS5452" s="1"/>
      <c r="AW5452" s="1"/>
      <c r="BB5452" s="1"/>
      <c r="BE5452" s="1"/>
      <c r="BH5452" s="1"/>
      <c r="BK5452" s="1"/>
      <c r="BN5452" s="1"/>
      <c r="BR5452" s="1"/>
      <c r="BW5452" s="1"/>
      <c r="BZ5452" s="1"/>
      <c r="CF5452" s="1"/>
      <c r="CN5452" s="1"/>
      <c r="CQ5452" s="1"/>
      <c r="CT5452" s="1"/>
      <c r="CU5452" s="1"/>
    </row>
    <row r="5453" spans="9:99" x14ac:dyDescent="0.2">
      <c r="I5453" s="1"/>
      <c r="L5453" s="1"/>
      <c r="O5453" s="1"/>
      <c r="R5453" s="1"/>
      <c r="U5453" s="1"/>
      <c r="X5453" s="1"/>
      <c r="AA5453" s="1"/>
      <c r="AD5453" s="1"/>
      <c r="AG5453" s="1"/>
      <c r="AK5453" s="1"/>
      <c r="AP5453" s="1"/>
      <c r="AS5453" s="1"/>
      <c r="AW5453" s="1"/>
      <c r="BB5453" s="1"/>
      <c r="BE5453" s="1"/>
      <c r="BH5453" s="1"/>
      <c r="BK5453" s="1"/>
      <c r="BN5453" s="1"/>
      <c r="BR5453" s="1"/>
      <c r="BW5453" s="1"/>
      <c r="BZ5453" s="1"/>
      <c r="CF5453" s="1"/>
      <c r="CN5453" s="1"/>
      <c r="CQ5453" s="1"/>
      <c r="CT5453" s="1"/>
      <c r="CU5453" s="1"/>
    </row>
    <row r="5454" spans="9:99" x14ac:dyDescent="0.2">
      <c r="I5454" s="1"/>
      <c r="L5454" s="1"/>
      <c r="O5454" s="1"/>
      <c r="R5454" s="1"/>
      <c r="U5454" s="1"/>
      <c r="X5454" s="1"/>
      <c r="AA5454" s="1"/>
      <c r="AD5454" s="1"/>
      <c r="AG5454" s="1"/>
      <c r="AK5454" s="1"/>
      <c r="AP5454" s="1"/>
      <c r="AS5454" s="1"/>
      <c r="AW5454" s="1"/>
      <c r="BB5454" s="1"/>
      <c r="BE5454" s="1"/>
      <c r="BH5454" s="1"/>
      <c r="BK5454" s="1"/>
      <c r="BN5454" s="1"/>
      <c r="BR5454" s="1"/>
      <c r="BW5454" s="1"/>
      <c r="BZ5454" s="1"/>
      <c r="CF5454" s="1"/>
      <c r="CN5454" s="1"/>
      <c r="CQ5454" s="1"/>
      <c r="CT5454" s="1"/>
      <c r="CU5454" s="1"/>
    </row>
    <row r="5455" spans="9:99" x14ac:dyDescent="0.2">
      <c r="I5455" s="1"/>
      <c r="L5455" s="1"/>
      <c r="O5455" s="1"/>
      <c r="R5455" s="1"/>
      <c r="U5455" s="1"/>
      <c r="X5455" s="1"/>
      <c r="AA5455" s="1"/>
      <c r="AD5455" s="1"/>
      <c r="AG5455" s="1"/>
      <c r="AK5455" s="1"/>
      <c r="AP5455" s="1"/>
      <c r="AS5455" s="1"/>
      <c r="AW5455" s="1"/>
      <c r="BB5455" s="1"/>
      <c r="BE5455" s="1"/>
      <c r="BH5455" s="1"/>
      <c r="BK5455" s="1"/>
      <c r="BN5455" s="1"/>
      <c r="BR5455" s="1"/>
      <c r="BW5455" s="1"/>
      <c r="BZ5455" s="1"/>
      <c r="CF5455" s="1"/>
      <c r="CN5455" s="1"/>
      <c r="CQ5455" s="1"/>
      <c r="CT5455" s="1"/>
      <c r="CU5455" s="1"/>
    </row>
    <row r="5456" spans="9:99" x14ac:dyDescent="0.2">
      <c r="I5456" s="1"/>
      <c r="L5456" s="1"/>
      <c r="O5456" s="1"/>
      <c r="R5456" s="1"/>
      <c r="U5456" s="1"/>
      <c r="X5456" s="1"/>
      <c r="AA5456" s="1"/>
      <c r="AD5456" s="1"/>
      <c r="AG5456" s="1"/>
      <c r="AK5456" s="1"/>
      <c r="AP5456" s="1"/>
      <c r="AS5456" s="1"/>
      <c r="AW5456" s="1"/>
      <c r="BB5456" s="1"/>
      <c r="BE5456" s="1"/>
      <c r="BH5456" s="1"/>
      <c r="BK5456" s="1"/>
      <c r="BN5456" s="1"/>
      <c r="BR5456" s="1"/>
      <c r="BW5456" s="1"/>
      <c r="BZ5456" s="1"/>
      <c r="CF5456" s="1"/>
      <c r="CN5456" s="1"/>
      <c r="CQ5456" s="1"/>
      <c r="CT5456" s="1"/>
      <c r="CU5456" s="1"/>
    </row>
    <row r="5457" spans="9:99" x14ac:dyDescent="0.2">
      <c r="I5457" s="1"/>
      <c r="L5457" s="1"/>
      <c r="O5457" s="1"/>
      <c r="R5457" s="1"/>
      <c r="U5457" s="1"/>
      <c r="X5457" s="1"/>
      <c r="AA5457" s="1"/>
      <c r="AD5457" s="1"/>
      <c r="AG5457" s="1"/>
      <c r="AK5457" s="1"/>
      <c r="AP5457" s="1"/>
      <c r="AS5457" s="1"/>
      <c r="AW5457" s="1"/>
      <c r="BB5457" s="1"/>
      <c r="BE5457" s="1"/>
      <c r="BH5457" s="1"/>
      <c r="BK5457" s="1"/>
      <c r="BN5457" s="1"/>
      <c r="BR5457" s="1"/>
      <c r="BW5457" s="1"/>
      <c r="BZ5457" s="1"/>
      <c r="CF5457" s="1"/>
      <c r="CN5457" s="1"/>
      <c r="CQ5457" s="1"/>
      <c r="CT5457" s="1"/>
      <c r="CU5457" s="1"/>
    </row>
    <row r="5458" spans="9:99" x14ac:dyDescent="0.2">
      <c r="I5458" s="1"/>
      <c r="L5458" s="1"/>
      <c r="O5458" s="1"/>
      <c r="R5458" s="1"/>
      <c r="U5458" s="1"/>
      <c r="X5458" s="1"/>
      <c r="AA5458" s="1"/>
      <c r="AD5458" s="1"/>
      <c r="AG5458" s="1"/>
      <c r="AK5458" s="1"/>
      <c r="AP5458" s="1"/>
      <c r="AS5458" s="1"/>
      <c r="AW5458" s="1"/>
      <c r="BB5458" s="1"/>
      <c r="BE5458" s="1"/>
      <c r="BH5458" s="1"/>
      <c r="BK5458" s="1"/>
      <c r="BN5458" s="1"/>
      <c r="BR5458" s="1"/>
      <c r="BW5458" s="1"/>
      <c r="BZ5458" s="1"/>
      <c r="CF5458" s="1"/>
      <c r="CN5458" s="1"/>
      <c r="CQ5458" s="1"/>
      <c r="CT5458" s="1"/>
      <c r="CU5458" s="1"/>
    </row>
    <row r="5459" spans="9:99" x14ac:dyDescent="0.2">
      <c r="I5459" s="1"/>
      <c r="L5459" s="1"/>
      <c r="O5459" s="1"/>
      <c r="R5459" s="1"/>
      <c r="U5459" s="1"/>
      <c r="X5459" s="1"/>
      <c r="AA5459" s="1"/>
      <c r="AD5459" s="1"/>
      <c r="AG5459" s="1"/>
      <c r="AK5459" s="1"/>
      <c r="AP5459" s="1"/>
      <c r="AS5459" s="1"/>
      <c r="AW5459" s="1"/>
      <c r="BB5459" s="1"/>
      <c r="BE5459" s="1"/>
      <c r="BH5459" s="1"/>
      <c r="BK5459" s="1"/>
      <c r="BN5459" s="1"/>
      <c r="BR5459" s="1"/>
      <c r="BW5459" s="1"/>
      <c r="BZ5459" s="1"/>
      <c r="CF5459" s="1"/>
      <c r="CN5459" s="1"/>
      <c r="CQ5459" s="1"/>
      <c r="CT5459" s="1"/>
      <c r="CU5459" s="1"/>
    </row>
    <row r="5460" spans="9:99" x14ac:dyDescent="0.2">
      <c r="I5460" s="1"/>
      <c r="L5460" s="1"/>
      <c r="O5460" s="1"/>
      <c r="R5460" s="1"/>
      <c r="U5460" s="1"/>
      <c r="X5460" s="1"/>
      <c r="AA5460" s="1"/>
      <c r="AD5460" s="1"/>
      <c r="AG5460" s="1"/>
      <c r="AK5460" s="1"/>
      <c r="AP5460" s="1"/>
      <c r="AS5460" s="1"/>
      <c r="AW5460" s="1"/>
      <c r="BB5460" s="1"/>
      <c r="BE5460" s="1"/>
      <c r="BH5460" s="1"/>
      <c r="BK5460" s="1"/>
      <c r="BN5460" s="1"/>
      <c r="BR5460" s="1"/>
      <c r="BW5460" s="1"/>
      <c r="BZ5460" s="1"/>
      <c r="CF5460" s="1"/>
      <c r="CN5460" s="1"/>
      <c r="CQ5460" s="1"/>
      <c r="CT5460" s="1"/>
      <c r="CU5460" s="1"/>
    </row>
    <row r="5461" spans="9:99" x14ac:dyDescent="0.2">
      <c r="I5461" s="1"/>
      <c r="L5461" s="1"/>
      <c r="O5461" s="1"/>
      <c r="R5461" s="1"/>
      <c r="U5461" s="1"/>
      <c r="X5461" s="1"/>
      <c r="AA5461" s="1"/>
      <c r="AD5461" s="1"/>
      <c r="AG5461" s="1"/>
      <c r="AK5461" s="1"/>
      <c r="AP5461" s="1"/>
      <c r="AS5461" s="1"/>
      <c r="AW5461" s="1"/>
      <c r="BB5461" s="1"/>
      <c r="BE5461" s="1"/>
      <c r="BH5461" s="1"/>
      <c r="BK5461" s="1"/>
      <c r="BN5461" s="1"/>
      <c r="BR5461" s="1"/>
      <c r="BW5461" s="1"/>
      <c r="BZ5461" s="1"/>
      <c r="CF5461" s="1"/>
      <c r="CN5461" s="1"/>
      <c r="CQ5461" s="1"/>
      <c r="CT5461" s="1"/>
      <c r="CU5461" s="1"/>
    </row>
    <row r="5462" spans="9:99" x14ac:dyDescent="0.2">
      <c r="I5462" s="1"/>
      <c r="L5462" s="1"/>
      <c r="O5462" s="1"/>
      <c r="R5462" s="1"/>
      <c r="U5462" s="1"/>
      <c r="X5462" s="1"/>
      <c r="AA5462" s="1"/>
      <c r="AD5462" s="1"/>
      <c r="AG5462" s="1"/>
      <c r="AK5462" s="1"/>
      <c r="AP5462" s="1"/>
      <c r="AS5462" s="1"/>
      <c r="AW5462" s="1"/>
      <c r="BB5462" s="1"/>
      <c r="BE5462" s="1"/>
      <c r="BH5462" s="1"/>
      <c r="BK5462" s="1"/>
      <c r="BN5462" s="1"/>
      <c r="BR5462" s="1"/>
      <c r="BW5462" s="1"/>
      <c r="BZ5462" s="1"/>
      <c r="CF5462" s="1"/>
      <c r="CN5462" s="1"/>
      <c r="CQ5462" s="1"/>
      <c r="CT5462" s="1"/>
      <c r="CU5462" s="1"/>
    </row>
    <row r="5463" spans="9:99" x14ac:dyDescent="0.2">
      <c r="I5463" s="1"/>
      <c r="L5463" s="1"/>
      <c r="O5463" s="1"/>
      <c r="R5463" s="1"/>
      <c r="U5463" s="1"/>
      <c r="X5463" s="1"/>
      <c r="AA5463" s="1"/>
      <c r="AD5463" s="1"/>
      <c r="AG5463" s="1"/>
      <c r="AK5463" s="1"/>
      <c r="AP5463" s="1"/>
      <c r="AS5463" s="1"/>
      <c r="AW5463" s="1"/>
      <c r="BB5463" s="1"/>
      <c r="BE5463" s="1"/>
      <c r="BH5463" s="1"/>
      <c r="BK5463" s="1"/>
      <c r="BN5463" s="1"/>
      <c r="BR5463" s="1"/>
      <c r="BW5463" s="1"/>
      <c r="BZ5463" s="1"/>
      <c r="CF5463" s="1"/>
      <c r="CN5463" s="1"/>
      <c r="CQ5463" s="1"/>
      <c r="CT5463" s="1"/>
      <c r="CU5463" s="1"/>
    </row>
    <row r="5464" spans="9:99" x14ac:dyDescent="0.2">
      <c r="I5464" s="1"/>
      <c r="L5464" s="1"/>
      <c r="O5464" s="1"/>
      <c r="R5464" s="1"/>
      <c r="U5464" s="1"/>
      <c r="X5464" s="1"/>
      <c r="AA5464" s="1"/>
      <c r="AD5464" s="1"/>
      <c r="AG5464" s="1"/>
      <c r="AK5464" s="1"/>
      <c r="AP5464" s="1"/>
      <c r="AS5464" s="1"/>
      <c r="AW5464" s="1"/>
      <c r="BB5464" s="1"/>
      <c r="BE5464" s="1"/>
      <c r="BH5464" s="1"/>
      <c r="BK5464" s="1"/>
      <c r="BN5464" s="1"/>
      <c r="BR5464" s="1"/>
      <c r="BW5464" s="1"/>
      <c r="BZ5464" s="1"/>
      <c r="CF5464" s="1"/>
      <c r="CN5464" s="1"/>
      <c r="CQ5464" s="1"/>
      <c r="CT5464" s="1"/>
      <c r="CU5464" s="1"/>
    </row>
    <row r="5465" spans="9:99" x14ac:dyDescent="0.2">
      <c r="I5465" s="1"/>
      <c r="L5465" s="1"/>
      <c r="O5465" s="1"/>
      <c r="R5465" s="1"/>
      <c r="U5465" s="1"/>
      <c r="X5465" s="1"/>
      <c r="AA5465" s="1"/>
      <c r="AD5465" s="1"/>
      <c r="AG5465" s="1"/>
      <c r="AK5465" s="1"/>
      <c r="AP5465" s="1"/>
      <c r="AS5465" s="1"/>
      <c r="AW5465" s="1"/>
      <c r="BB5465" s="1"/>
      <c r="BE5465" s="1"/>
      <c r="BH5465" s="1"/>
      <c r="BK5465" s="1"/>
      <c r="BN5465" s="1"/>
      <c r="BR5465" s="1"/>
      <c r="BW5465" s="1"/>
      <c r="BZ5465" s="1"/>
      <c r="CF5465" s="1"/>
      <c r="CN5465" s="1"/>
      <c r="CQ5465" s="1"/>
      <c r="CT5465" s="1"/>
      <c r="CU5465" s="1"/>
    </row>
    <row r="5466" spans="9:99" x14ac:dyDescent="0.2">
      <c r="I5466" s="1"/>
      <c r="L5466" s="1"/>
      <c r="O5466" s="1"/>
      <c r="R5466" s="1"/>
      <c r="U5466" s="1"/>
      <c r="X5466" s="1"/>
      <c r="AA5466" s="1"/>
      <c r="AD5466" s="1"/>
      <c r="AG5466" s="1"/>
      <c r="AK5466" s="1"/>
      <c r="AP5466" s="1"/>
      <c r="AS5466" s="1"/>
      <c r="AW5466" s="1"/>
      <c r="BB5466" s="1"/>
      <c r="BE5466" s="1"/>
      <c r="BH5466" s="1"/>
      <c r="BK5466" s="1"/>
      <c r="BN5466" s="1"/>
      <c r="BR5466" s="1"/>
      <c r="BW5466" s="1"/>
      <c r="BZ5466" s="1"/>
      <c r="CF5466" s="1"/>
      <c r="CN5466" s="1"/>
      <c r="CQ5466" s="1"/>
      <c r="CT5466" s="1"/>
      <c r="CU5466" s="1"/>
    </row>
    <row r="5467" spans="9:99" x14ac:dyDescent="0.2">
      <c r="I5467" s="1"/>
      <c r="L5467" s="1"/>
      <c r="O5467" s="1"/>
      <c r="R5467" s="1"/>
      <c r="U5467" s="1"/>
      <c r="X5467" s="1"/>
      <c r="AA5467" s="1"/>
      <c r="AD5467" s="1"/>
      <c r="AG5467" s="1"/>
      <c r="AK5467" s="1"/>
      <c r="AP5467" s="1"/>
      <c r="AS5467" s="1"/>
      <c r="AW5467" s="1"/>
      <c r="BB5467" s="1"/>
      <c r="BE5467" s="1"/>
      <c r="BH5467" s="1"/>
      <c r="BK5467" s="1"/>
      <c r="BN5467" s="1"/>
      <c r="BR5467" s="1"/>
      <c r="BW5467" s="1"/>
      <c r="BZ5467" s="1"/>
      <c r="CF5467" s="1"/>
      <c r="CN5467" s="1"/>
      <c r="CQ5467" s="1"/>
      <c r="CT5467" s="1"/>
      <c r="CU5467" s="1"/>
    </row>
    <row r="5468" spans="9:99" x14ac:dyDescent="0.2">
      <c r="I5468" s="1"/>
      <c r="L5468" s="1"/>
      <c r="O5468" s="1"/>
      <c r="R5468" s="1"/>
      <c r="U5468" s="1"/>
      <c r="X5468" s="1"/>
      <c r="AA5468" s="1"/>
      <c r="AD5468" s="1"/>
      <c r="AG5468" s="1"/>
      <c r="AK5468" s="1"/>
      <c r="AP5468" s="1"/>
      <c r="AS5468" s="1"/>
      <c r="AW5468" s="1"/>
      <c r="BB5468" s="1"/>
      <c r="BE5468" s="1"/>
      <c r="BH5468" s="1"/>
      <c r="BK5468" s="1"/>
      <c r="BN5468" s="1"/>
      <c r="BR5468" s="1"/>
      <c r="BW5468" s="1"/>
      <c r="BZ5468" s="1"/>
      <c r="CF5468" s="1"/>
      <c r="CN5468" s="1"/>
      <c r="CQ5468" s="1"/>
      <c r="CT5468" s="1"/>
      <c r="CU5468" s="1"/>
    </row>
    <row r="5469" spans="9:99" x14ac:dyDescent="0.2">
      <c r="I5469" s="1"/>
      <c r="L5469" s="1"/>
      <c r="O5469" s="1"/>
      <c r="R5469" s="1"/>
      <c r="U5469" s="1"/>
      <c r="X5469" s="1"/>
      <c r="AA5469" s="1"/>
      <c r="AD5469" s="1"/>
      <c r="AG5469" s="1"/>
      <c r="AK5469" s="1"/>
      <c r="AP5469" s="1"/>
      <c r="AS5469" s="1"/>
      <c r="AW5469" s="1"/>
      <c r="BB5469" s="1"/>
      <c r="BE5469" s="1"/>
      <c r="BH5469" s="1"/>
      <c r="BK5469" s="1"/>
      <c r="BN5469" s="1"/>
      <c r="BR5469" s="1"/>
      <c r="BW5469" s="1"/>
      <c r="BZ5469" s="1"/>
      <c r="CF5469" s="1"/>
      <c r="CN5469" s="1"/>
      <c r="CQ5469" s="1"/>
      <c r="CT5469" s="1"/>
      <c r="CU5469" s="1"/>
    </row>
    <row r="5470" spans="9:99" x14ac:dyDescent="0.2">
      <c r="I5470" s="1"/>
      <c r="L5470" s="1"/>
      <c r="O5470" s="1"/>
      <c r="R5470" s="1"/>
      <c r="U5470" s="1"/>
      <c r="X5470" s="1"/>
      <c r="AA5470" s="1"/>
      <c r="AD5470" s="1"/>
      <c r="AG5470" s="1"/>
      <c r="AK5470" s="1"/>
      <c r="AP5470" s="1"/>
      <c r="AS5470" s="1"/>
      <c r="AW5470" s="1"/>
      <c r="BB5470" s="1"/>
      <c r="BE5470" s="1"/>
      <c r="BH5470" s="1"/>
      <c r="BK5470" s="1"/>
      <c r="BN5470" s="1"/>
      <c r="BR5470" s="1"/>
      <c r="BW5470" s="1"/>
      <c r="BZ5470" s="1"/>
      <c r="CF5470" s="1"/>
      <c r="CN5470" s="1"/>
      <c r="CQ5470" s="1"/>
      <c r="CT5470" s="1"/>
      <c r="CU5470" s="1"/>
    </row>
    <row r="5471" spans="9:99" x14ac:dyDescent="0.2">
      <c r="I5471" s="1"/>
      <c r="L5471" s="1"/>
      <c r="O5471" s="1"/>
      <c r="R5471" s="1"/>
      <c r="U5471" s="1"/>
      <c r="X5471" s="1"/>
      <c r="AA5471" s="1"/>
      <c r="AD5471" s="1"/>
      <c r="AG5471" s="1"/>
      <c r="AK5471" s="1"/>
      <c r="AP5471" s="1"/>
      <c r="AS5471" s="1"/>
      <c r="AW5471" s="1"/>
      <c r="BB5471" s="1"/>
      <c r="BE5471" s="1"/>
      <c r="BH5471" s="1"/>
      <c r="BK5471" s="1"/>
      <c r="BN5471" s="1"/>
      <c r="BR5471" s="1"/>
      <c r="BW5471" s="1"/>
      <c r="BZ5471" s="1"/>
      <c r="CF5471" s="1"/>
      <c r="CN5471" s="1"/>
      <c r="CQ5471" s="1"/>
      <c r="CT5471" s="1"/>
      <c r="CU5471" s="1"/>
    </row>
    <row r="5472" spans="9:99" x14ac:dyDescent="0.2">
      <c r="I5472" s="1"/>
      <c r="L5472" s="1"/>
      <c r="O5472" s="1"/>
      <c r="R5472" s="1"/>
      <c r="U5472" s="1"/>
      <c r="X5472" s="1"/>
      <c r="AA5472" s="1"/>
      <c r="AD5472" s="1"/>
      <c r="AG5472" s="1"/>
      <c r="AK5472" s="1"/>
      <c r="AP5472" s="1"/>
      <c r="AS5472" s="1"/>
      <c r="AW5472" s="1"/>
      <c r="BB5472" s="1"/>
      <c r="BE5472" s="1"/>
      <c r="BH5472" s="1"/>
      <c r="BK5472" s="1"/>
      <c r="BN5472" s="1"/>
      <c r="BR5472" s="1"/>
      <c r="BW5472" s="1"/>
      <c r="BZ5472" s="1"/>
      <c r="CF5472" s="1"/>
      <c r="CN5472" s="1"/>
      <c r="CQ5472" s="1"/>
      <c r="CT5472" s="1"/>
      <c r="CU5472" s="1"/>
    </row>
    <row r="5473" spans="9:99" x14ac:dyDescent="0.2">
      <c r="I5473" s="1"/>
      <c r="L5473" s="1"/>
      <c r="O5473" s="1"/>
      <c r="R5473" s="1"/>
      <c r="U5473" s="1"/>
      <c r="X5473" s="1"/>
      <c r="AA5473" s="1"/>
      <c r="AD5473" s="1"/>
      <c r="AG5473" s="1"/>
      <c r="AK5473" s="1"/>
      <c r="AP5473" s="1"/>
      <c r="AS5473" s="1"/>
      <c r="AW5473" s="1"/>
      <c r="BB5473" s="1"/>
      <c r="BE5473" s="1"/>
      <c r="BH5473" s="1"/>
      <c r="BK5473" s="1"/>
      <c r="BN5473" s="1"/>
      <c r="BR5473" s="1"/>
      <c r="BW5473" s="1"/>
      <c r="BZ5473" s="1"/>
      <c r="CF5473" s="1"/>
      <c r="CN5473" s="1"/>
      <c r="CQ5473" s="1"/>
      <c r="CT5473" s="1"/>
      <c r="CU5473" s="1"/>
    </row>
    <row r="5474" spans="9:99" x14ac:dyDescent="0.2">
      <c r="I5474" s="1"/>
      <c r="L5474" s="1"/>
      <c r="O5474" s="1"/>
      <c r="R5474" s="1"/>
      <c r="U5474" s="1"/>
      <c r="X5474" s="1"/>
      <c r="AA5474" s="1"/>
      <c r="AD5474" s="1"/>
      <c r="AG5474" s="1"/>
      <c r="AK5474" s="1"/>
      <c r="AP5474" s="1"/>
      <c r="AS5474" s="1"/>
      <c r="AW5474" s="1"/>
      <c r="BB5474" s="1"/>
      <c r="BE5474" s="1"/>
      <c r="BH5474" s="1"/>
      <c r="BK5474" s="1"/>
      <c r="BN5474" s="1"/>
      <c r="BR5474" s="1"/>
      <c r="BW5474" s="1"/>
      <c r="BZ5474" s="1"/>
      <c r="CF5474" s="1"/>
      <c r="CN5474" s="1"/>
      <c r="CQ5474" s="1"/>
      <c r="CT5474" s="1"/>
      <c r="CU5474" s="1"/>
    </row>
    <row r="5475" spans="9:99" x14ac:dyDescent="0.2">
      <c r="I5475" s="1"/>
      <c r="L5475" s="1"/>
      <c r="O5475" s="1"/>
      <c r="R5475" s="1"/>
      <c r="U5475" s="1"/>
      <c r="X5475" s="1"/>
      <c r="AA5475" s="1"/>
      <c r="AD5475" s="1"/>
      <c r="AG5475" s="1"/>
      <c r="AK5475" s="1"/>
      <c r="AP5475" s="1"/>
      <c r="AS5475" s="1"/>
      <c r="AW5475" s="1"/>
      <c r="BB5475" s="1"/>
      <c r="BE5475" s="1"/>
      <c r="BH5475" s="1"/>
      <c r="BK5475" s="1"/>
      <c r="BN5475" s="1"/>
      <c r="BR5475" s="1"/>
      <c r="BW5475" s="1"/>
      <c r="BZ5475" s="1"/>
      <c r="CF5475" s="1"/>
      <c r="CN5475" s="1"/>
      <c r="CQ5475" s="1"/>
      <c r="CT5475" s="1"/>
      <c r="CU5475" s="1"/>
    </row>
    <row r="5476" spans="9:99" x14ac:dyDescent="0.2">
      <c r="I5476" s="1"/>
      <c r="L5476" s="1"/>
      <c r="O5476" s="1"/>
      <c r="R5476" s="1"/>
      <c r="U5476" s="1"/>
      <c r="X5476" s="1"/>
      <c r="AA5476" s="1"/>
      <c r="AD5476" s="1"/>
      <c r="AG5476" s="1"/>
      <c r="AK5476" s="1"/>
      <c r="AP5476" s="1"/>
      <c r="AS5476" s="1"/>
      <c r="AW5476" s="1"/>
      <c r="BB5476" s="1"/>
      <c r="BE5476" s="1"/>
      <c r="BH5476" s="1"/>
      <c r="BK5476" s="1"/>
      <c r="BN5476" s="1"/>
      <c r="BR5476" s="1"/>
      <c r="BW5476" s="1"/>
      <c r="BZ5476" s="1"/>
      <c r="CF5476" s="1"/>
      <c r="CN5476" s="1"/>
      <c r="CQ5476" s="1"/>
      <c r="CT5476" s="1"/>
      <c r="CU5476" s="1"/>
    </row>
    <row r="5477" spans="9:99" x14ac:dyDescent="0.2">
      <c r="I5477" s="1"/>
      <c r="L5477" s="1"/>
      <c r="O5477" s="1"/>
      <c r="R5477" s="1"/>
      <c r="U5477" s="1"/>
      <c r="X5477" s="1"/>
      <c r="AA5477" s="1"/>
      <c r="AD5477" s="1"/>
      <c r="AG5477" s="1"/>
      <c r="AK5477" s="1"/>
      <c r="AP5477" s="1"/>
      <c r="AS5477" s="1"/>
      <c r="AW5477" s="1"/>
      <c r="BB5477" s="1"/>
      <c r="BE5477" s="1"/>
      <c r="BH5477" s="1"/>
      <c r="BK5477" s="1"/>
      <c r="BN5477" s="1"/>
      <c r="BR5477" s="1"/>
      <c r="BW5477" s="1"/>
      <c r="BZ5477" s="1"/>
      <c r="CF5477" s="1"/>
      <c r="CN5477" s="1"/>
      <c r="CQ5477" s="1"/>
      <c r="CT5477" s="1"/>
      <c r="CU5477" s="1"/>
    </row>
    <row r="5478" spans="9:99" x14ac:dyDescent="0.2">
      <c r="I5478" s="1"/>
      <c r="L5478" s="1"/>
      <c r="O5478" s="1"/>
      <c r="R5478" s="1"/>
      <c r="U5478" s="1"/>
      <c r="X5478" s="1"/>
      <c r="AA5478" s="1"/>
      <c r="AD5478" s="1"/>
      <c r="AG5478" s="1"/>
      <c r="AK5478" s="1"/>
      <c r="AP5478" s="1"/>
      <c r="AS5478" s="1"/>
      <c r="AW5478" s="1"/>
      <c r="BB5478" s="1"/>
      <c r="BE5478" s="1"/>
      <c r="BH5478" s="1"/>
      <c r="BK5478" s="1"/>
      <c r="BN5478" s="1"/>
      <c r="BR5478" s="1"/>
      <c r="BW5478" s="1"/>
      <c r="BZ5478" s="1"/>
      <c r="CF5478" s="1"/>
      <c r="CN5478" s="1"/>
      <c r="CQ5478" s="1"/>
      <c r="CT5478" s="1"/>
      <c r="CU5478" s="1"/>
    </row>
    <row r="5479" spans="9:99" x14ac:dyDescent="0.2">
      <c r="I5479" s="1"/>
      <c r="L5479" s="1"/>
      <c r="O5479" s="1"/>
      <c r="R5479" s="1"/>
      <c r="U5479" s="1"/>
      <c r="X5479" s="1"/>
      <c r="AA5479" s="1"/>
      <c r="AD5479" s="1"/>
      <c r="AG5479" s="1"/>
      <c r="AK5479" s="1"/>
      <c r="AP5479" s="1"/>
      <c r="AS5479" s="1"/>
      <c r="AW5479" s="1"/>
      <c r="BB5479" s="1"/>
      <c r="BE5479" s="1"/>
      <c r="BH5479" s="1"/>
      <c r="BK5479" s="1"/>
      <c r="BN5479" s="1"/>
      <c r="BR5479" s="1"/>
      <c r="BW5479" s="1"/>
      <c r="BZ5479" s="1"/>
      <c r="CF5479" s="1"/>
      <c r="CN5479" s="1"/>
      <c r="CQ5479" s="1"/>
      <c r="CT5479" s="1"/>
      <c r="CU5479" s="1"/>
    </row>
    <row r="5480" spans="9:99" x14ac:dyDescent="0.2">
      <c r="I5480" s="1"/>
      <c r="L5480" s="1"/>
      <c r="O5480" s="1"/>
      <c r="R5480" s="1"/>
      <c r="U5480" s="1"/>
      <c r="X5480" s="1"/>
      <c r="AA5480" s="1"/>
      <c r="AD5480" s="1"/>
      <c r="AG5480" s="1"/>
      <c r="AK5480" s="1"/>
      <c r="AP5480" s="1"/>
      <c r="AS5480" s="1"/>
      <c r="AW5480" s="1"/>
      <c r="BB5480" s="1"/>
      <c r="BE5480" s="1"/>
      <c r="BH5480" s="1"/>
      <c r="BK5480" s="1"/>
      <c r="BN5480" s="1"/>
      <c r="BR5480" s="1"/>
      <c r="BW5480" s="1"/>
      <c r="BZ5480" s="1"/>
      <c r="CF5480" s="1"/>
      <c r="CN5480" s="1"/>
      <c r="CQ5480" s="1"/>
      <c r="CT5480" s="1"/>
      <c r="CU5480" s="1"/>
    </row>
    <row r="5481" spans="9:99" x14ac:dyDescent="0.2">
      <c r="I5481" s="1"/>
      <c r="L5481" s="1"/>
      <c r="O5481" s="1"/>
      <c r="R5481" s="1"/>
      <c r="U5481" s="1"/>
      <c r="X5481" s="1"/>
      <c r="AA5481" s="1"/>
      <c r="AD5481" s="1"/>
      <c r="AG5481" s="1"/>
      <c r="AK5481" s="1"/>
      <c r="AP5481" s="1"/>
      <c r="AS5481" s="1"/>
      <c r="AW5481" s="1"/>
      <c r="BB5481" s="1"/>
      <c r="BE5481" s="1"/>
      <c r="BH5481" s="1"/>
      <c r="BK5481" s="1"/>
      <c r="BN5481" s="1"/>
      <c r="BR5481" s="1"/>
      <c r="BW5481" s="1"/>
      <c r="BZ5481" s="1"/>
      <c r="CF5481" s="1"/>
      <c r="CN5481" s="1"/>
      <c r="CQ5481" s="1"/>
      <c r="CT5481" s="1"/>
      <c r="CU5481" s="1"/>
    </row>
    <row r="5482" spans="9:99" x14ac:dyDescent="0.2">
      <c r="I5482" s="1"/>
      <c r="L5482" s="1"/>
      <c r="O5482" s="1"/>
      <c r="R5482" s="1"/>
      <c r="U5482" s="1"/>
      <c r="X5482" s="1"/>
      <c r="AA5482" s="1"/>
      <c r="AD5482" s="1"/>
      <c r="AG5482" s="1"/>
      <c r="AK5482" s="1"/>
      <c r="AP5482" s="1"/>
      <c r="AS5482" s="1"/>
      <c r="AW5482" s="1"/>
      <c r="BB5482" s="1"/>
      <c r="BE5482" s="1"/>
      <c r="BH5482" s="1"/>
      <c r="BK5482" s="1"/>
      <c r="BN5482" s="1"/>
      <c r="BR5482" s="1"/>
      <c r="BW5482" s="1"/>
      <c r="BZ5482" s="1"/>
      <c r="CF5482" s="1"/>
      <c r="CN5482" s="1"/>
      <c r="CQ5482" s="1"/>
      <c r="CT5482" s="1"/>
      <c r="CU5482" s="1"/>
    </row>
    <row r="5483" spans="9:99" x14ac:dyDescent="0.2">
      <c r="I5483" s="1"/>
      <c r="L5483" s="1"/>
      <c r="O5483" s="1"/>
      <c r="R5483" s="1"/>
      <c r="U5483" s="1"/>
      <c r="X5483" s="1"/>
      <c r="AA5483" s="1"/>
      <c r="AD5483" s="1"/>
      <c r="AG5483" s="1"/>
      <c r="AK5483" s="1"/>
      <c r="AP5483" s="1"/>
      <c r="AS5483" s="1"/>
      <c r="AW5483" s="1"/>
      <c r="BB5483" s="1"/>
      <c r="BE5483" s="1"/>
      <c r="BH5483" s="1"/>
      <c r="BK5483" s="1"/>
      <c r="BN5483" s="1"/>
      <c r="BR5483" s="1"/>
      <c r="BW5483" s="1"/>
      <c r="BZ5483" s="1"/>
      <c r="CF5483" s="1"/>
      <c r="CN5483" s="1"/>
      <c r="CQ5483" s="1"/>
      <c r="CT5483" s="1"/>
      <c r="CU5483" s="1"/>
    </row>
    <row r="5484" spans="9:99" x14ac:dyDescent="0.2">
      <c r="I5484" s="1"/>
      <c r="L5484" s="1"/>
      <c r="O5484" s="1"/>
      <c r="R5484" s="1"/>
      <c r="U5484" s="1"/>
      <c r="X5484" s="1"/>
      <c r="AA5484" s="1"/>
      <c r="AD5484" s="1"/>
      <c r="AG5484" s="1"/>
      <c r="AK5484" s="1"/>
      <c r="AP5484" s="1"/>
      <c r="AS5484" s="1"/>
      <c r="AW5484" s="1"/>
      <c r="BB5484" s="1"/>
      <c r="BE5484" s="1"/>
      <c r="BH5484" s="1"/>
      <c r="BK5484" s="1"/>
      <c r="BN5484" s="1"/>
      <c r="BR5484" s="1"/>
      <c r="BW5484" s="1"/>
      <c r="BZ5484" s="1"/>
      <c r="CF5484" s="1"/>
      <c r="CN5484" s="1"/>
      <c r="CQ5484" s="1"/>
      <c r="CT5484" s="1"/>
      <c r="CU5484" s="1"/>
    </row>
    <row r="5485" spans="9:99" x14ac:dyDescent="0.2">
      <c r="I5485" s="1"/>
      <c r="L5485" s="1"/>
      <c r="O5485" s="1"/>
      <c r="R5485" s="1"/>
      <c r="U5485" s="1"/>
      <c r="X5485" s="1"/>
      <c r="AA5485" s="1"/>
      <c r="AD5485" s="1"/>
      <c r="AG5485" s="1"/>
      <c r="AK5485" s="1"/>
      <c r="AP5485" s="1"/>
      <c r="AS5485" s="1"/>
      <c r="AW5485" s="1"/>
      <c r="BB5485" s="1"/>
      <c r="BE5485" s="1"/>
      <c r="BH5485" s="1"/>
      <c r="BK5485" s="1"/>
      <c r="BN5485" s="1"/>
      <c r="BR5485" s="1"/>
      <c r="BW5485" s="1"/>
      <c r="BZ5485" s="1"/>
      <c r="CF5485" s="1"/>
      <c r="CN5485" s="1"/>
      <c r="CQ5485" s="1"/>
      <c r="CT5485" s="1"/>
      <c r="CU5485" s="1"/>
    </row>
    <row r="5486" spans="9:99" x14ac:dyDescent="0.2">
      <c r="I5486" s="1"/>
      <c r="L5486" s="1"/>
      <c r="O5486" s="1"/>
      <c r="R5486" s="1"/>
      <c r="U5486" s="1"/>
      <c r="X5486" s="1"/>
      <c r="AA5486" s="1"/>
      <c r="AD5486" s="1"/>
      <c r="AG5486" s="1"/>
      <c r="AK5486" s="1"/>
      <c r="AP5486" s="1"/>
      <c r="AS5486" s="1"/>
      <c r="AW5486" s="1"/>
      <c r="BB5486" s="1"/>
      <c r="BE5486" s="1"/>
      <c r="BH5486" s="1"/>
      <c r="BK5486" s="1"/>
      <c r="BN5486" s="1"/>
      <c r="BR5486" s="1"/>
      <c r="BW5486" s="1"/>
      <c r="BZ5486" s="1"/>
      <c r="CF5486" s="1"/>
      <c r="CN5486" s="1"/>
      <c r="CQ5486" s="1"/>
      <c r="CT5486" s="1"/>
      <c r="CU5486" s="1"/>
    </row>
    <row r="5487" spans="9:99" x14ac:dyDescent="0.2">
      <c r="I5487" s="1"/>
      <c r="L5487" s="1"/>
      <c r="O5487" s="1"/>
      <c r="R5487" s="1"/>
      <c r="U5487" s="1"/>
      <c r="X5487" s="1"/>
      <c r="AA5487" s="1"/>
      <c r="AD5487" s="1"/>
      <c r="AG5487" s="1"/>
      <c r="AK5487" s="1"/>
      <c r="AP5487" s="1"/>
      <c r="AS5487" s="1"/>
      <c r="AW5487" s="1"/>
      <c r="BB5487" s="1"/>
      <c r="BE5487" s="1"/>
      <c r="BH5487" s="1"/>
      <c r="BK5487" s="1"/>
      <c r="BN5487" s="1"/>
      <c r="BR5487" s="1"/>
      <c r="BW5487" s="1"/>
      <c r="BZ5487" s="1"/>
      <c r="CF5487" s="1"/>
      <c r="CN5487" s="1"/>
      <c r="CQ5487" s="1"/>
      <c r="CT5487" s="1"/>
      <c r="CU5487" s="1"/>
    </row>
    <row r="5488" spans="9:99" x14ac:dyDescent="0.2">
      <c r="I5488" s="1"/>
      <c r="L5488" s="1"/>
      <c r="O5488" s="1"/>
      <c r="R5488" s="1"/>
      <c r="U5488" s="1"/>
      <c r="X5488" s="1"/>
      <c r="AA5488" s="1"/>
      <c r="AD5488" s="1"/>
      <c r="AG5488" s="1"/>
      <c r="AK5488" s="1"/>
      <c r="AP5488" s="1"/>
      <c r="AS5488" s="1"/>
      <c r="AW5488" s="1"/>
      <c r="BB5488" s="1"/>
      <c r="BE5488" s="1"/>
      <c r="BH5488" s="1"/>
      <c r="BK5488" s="1"/>
      <c r="BN5488" s="1"/>
      <c r="BR5488" s="1"/>
      <c r="BW5488" s="1"/>
      <c r="BZ5488" s="1"/>
      <c r="CF5488" s="1"/>
      <c r="CN5488" s="1"/>
      <c r="CQ5488" s="1"/>
      <c r="CT5488" s="1"/>
      <c r="CU5488" s="1"/>
    </row>
    <row r="5489" spans="9:99" x14ac:dyDescent="0.2">
      <c r="I5489" s="1"/>
      <c r="L5489" s="1"/>
      <c r="O5489" s="1"/>
      <c r="R5489" s="1"/>
      <c r="U5489" s="1"/>
      <c r="X5489" s="1"/>
      <c r="AA5489" s="1"/>
      <c r="AD5489" s="1"/>
      <c r="AG5489" s="1"/>
      <c r="AK5489" s="1"/>
      <c r="AP5489" s="1"/>
      <c r="AS5489" s="1"/>
      <c r="AW5489" s="1"/>
      <c r="BB5489" s="1"/>
      <c r="BE5489" s="1"/>
      <c r="BH5489" s="1"/>
      <c r="BK5489" s="1"/>
      <c r="BN5489" s="1"/>
      <c r="BR5489" s="1"/>
      <c r="BW5489" s="1"/>
      <c r="BZ5489" s="1"/>
      <c r="CF5489" s="1"/>
      <c r="CN5489" s="1"/>
      <c r="CQ5489" s="1"/>
      <c r="CT5489" s="1"/>
      <c r="CU5489" s="1"/>
    </row>
    <row r="5490" spans="9:99" x14ac:dyDescent="0.2">
      <c r="I5490" s="1"/>
      <c r="L5490" s="1"/>
      <c r="O5490" s="1"/>
      <c r="R5490" s="1"/>
      <c r="U5490" s="1"/>
      <c r="X5490" s="1"/>
      <c r="AA5490" s="1"/>
      <c r="AD5490" s="1"/>
      <c r="AG5490" s="1"/>
      <c r="AK5490" s="1"/>
      <c r="AP5490" s="1"/>
      <c r="AS5490" s="1"/>
      <c r="AW5490" s="1"/>
      <c r="BB5490" s="1"/>
      <c r="BE5490" s="1"/>
      <c r="BH5490" s="1"/>
      <c r="BK5490" s="1"/>
      <c r="BN5490" s="1"/>
      <c r="BR5490" s="1"/>
      <c r="BW5490" s="1"/>
      <c r="BZ5490" s="1"/>
      <c r="CF5490" s="1"/>
      <c r="CN5490" s="1"/>
      <c r="CQ5490" s="1"/>
      <c r="CT5490" s="1"/>
      <c r="CU5490" s="1"/>
    </row>
    <row r="5491" spans="9:99" x14ac:dyDescent="0.2">
      <c r="I5491" s="1"/>
      <c r="L5491" s="1"/>
      <c r="O5491" s="1"/>
      <c r="R5491" s="1"/>
      <c r="U5491" s="1"/>
      <c r="X5491" s="1"/>
      <c r="AA5491" s="1"/>
      <c r="AD5491" s="1"/>
      <c r="AG5491" s="1"/>
      <c r="AK5491" s="1"/>
      <c r="AP5491" s="1"/>
      <c r="AS5491" s="1"/>
      <c r="AW5491" s="1"/>
      <c r="BB5491" s="1"/>
      <c r="BE5491" s="1"/>
      <c r="BH5491" s="1"/>
      <c r="BK5491" s="1"/>
      <c r="BN5491" s="1"/>
      <c r="BR5491" s="1"/>
      <c r="BW5491" s="1"/>
      <c r="BZ5491" s="1"/>
      <c r="CF5491" s="1"/>
      <c r="CN5491" s="1"/>
      <c r="CQ5491" s="1"/>
      <c r="CT5491" s="1"/>
      <c r="CU5491" s="1"/>
    </row>
    <row r="5492" spans="9:99" x14ac:dyDescent="0.2">
      <c r="I5492" s="1"/>
      <c r="L5492" s="1"/>
      <c r="O5492" s="1"/>
      <c r="R5492" s="1"/>
      <c r="U5492" s="1"/>
      <c r="X5492" s="1"/>
      <c r="AA5492" s="1"/>
      <c r="AD5492" s="1"/>
      <c r="AG5492" s="1"/>
      <c r="AK5492" s="1"/>
      <c r="AP5492" s="1"/>
      <c r="AS5492" s="1"/>
      <c r="AW5492" s="1"/>
      <c r="BB5492" s="1"/>
      <c r="BE5492" s="1"/>
      <c r="BH5492" s="1"/>
      <c r="BK5492" s="1"/>
      <c r="BN5492" s="1"/>
      <c r="BR5492" s="1"/>
      <c r="BW5492" s="1"/>
      <c r="BZ5492" s="1"/>
      <c r="CF5492" s="1"/>
      <c r="CN5492" s="1"/>
      <c r="CQ5492" s="1"/>
      <c r="CT5492" s="1"/>
      <c r="CU5492" s="1"/>
    </row>
    <row r="5493" spans="9:99" x14ac:dyDescent="0.2">
      <c r="I5493" s="1"/>
      <c r="L5493" s="1"/>
      <c r="O5493" s="1"/>
      <c r="R5493" s="1"/>
      <c r="U5493" s="1"/>
      <c r="X5493" s="1"/>
      <c r="AA5493" s="1"/>
      <c r="AD5493" s="1"/>
      <c r="AG5493" s="1"/>
      <c r="AK5493" s="1"/>
      <c r="AP5493" s="1"/>
      <c r="AS5493" s="1"/>
      <c r="AW5493" s="1"/>
      <c r="BB5493" s="1"/>
      <c r="BE5493" s="1"/>
      <c r="BH5493" s="1"/>
      <c r="BK5493" s="1"/>
      <c r="BN5493" s="1"/>
      <c r="BR5493" s="1"/>
      <c r="BW5493" s="1"/>
      <c r="BZ5493" s="1"/>
      <c r="CF5493" s="1"/>
      <c r="CN5493" s="1"/>
      <c r="CQ5493" s="1"/>
      <c r="CT5493" s="1"/>
      <c r="CU5493" s="1"/>
    </row>
    <row r="5494" spans="9:99" x14ac:dyDescent="0.2">
      <c r="I5494" s="1"/>
      <c r="L5494" s="1"/>
      <c r="O5494" s="1"/>
      <c r="R5494" s="1"/>
      <c r="U5494" s="1"/>
      <c r="X5494" s="1"/>
      <c r="AA5494" s="1"/>
      <c r="AD5494" s="1"/>
      <c r="AG5494" s="1"/>
      <c r="AK5494" s="1"/>
      <c r="AP5494" s="1"/>
      <c r="AS5494" s="1"/>
      <c r="AW5494" s="1"/>
      <c r="BB5494" s="1"/>
      <c r="BE5494" s="1"/>
      <c r="BH5494" s="1"/>
      <c r="BK5494" s="1"/>
      <c r="BN5494" s="1"/>
      <c r="BR5494" s="1"/>
      <c r="BW5494" s="1"/>
      <c r="BZ5494" s="1"/>
      <c r="CF5494" s="1"/>
      <c r="CN5494" s="1"/>
      <c r="CQ5494" s="1"/>
      <c r="CT5494" s="1"/>
      <c r="CU5494" s="1"/>
    </row>
    <row r="5495" spans="9:99" x14ac:dyDescent="0.2">
      <c r="I5495" s="1"/>
      <c r="L5495" s="1"/>
      <c r="O5495" s="1"/>
      <c r="R5495" s="1"/>
      <c r="U5495" s="1"/>
      <c r="X5495" s="1"/>
      <c r="AA5495" s="1"/>
      <c r="AD5495" s="1"/>
      <c r="AG5495" s="1"/>
      <c r="AK5495" s="1"/>
      <c r="AP5495" s="1"/>
      <c r="AS5495" s="1"/>
      <c r="AW5495" s="1"/>
      <c r="BB5495" s="1"/>
      <c r="BE5495" s="1"/>
      <c r="BH5495" s="1"/>
      <c r="BK5495" s="1"/>
      <c r="BN5495" s="1"/>
      <c r="BR5495" s="1"/>
      <c r="BW5495" s="1"/>
      <c r="BZ5495" s="1"/>
      <c r="CF5495" s="1"/>
      <c r="CN5495" s="1"/>
      <c r="CQ5495" s="1"/>
      <c r="CT5495" s="1"/>
      <c r="CU5495" s="1"/>
    </row>
    <row r="5496" spans="9:99" x14ac:dyDescent="0.2">
      <c r="I5496" s="1"/>
      <c r="L5496" s="1"/>
      <c r="O5496" s="1"/>
      <c r="R5496" s="1"/>
      <c r="U5496" s="1"/>
      <c r="X5496" s="1"/>
      <c r="AA5496" s="1"/>
      <c r="AD5496" s="1"/>
      <c r="AG5496" s="1"/>
      <c r="AK5496" s="1"/>
      <c r="AP5496" s="1"/>
      <c r="AS5496" s="1"/>
      <c r="AW5496" s="1"/>
      <c r="BB5496" s="1"/>
      <c r="BE5496" s="1"/>
      <c r="BH5496" s="1"/>
      <c r="BK5496" s="1"/>
      <c r="BN5496" s="1"/>
      <c r="BR5496" s="1"/>
      <c r="BW5496" s="1"/>
      <c r="BZ5496" s="1"/>
      <c r="CF5496" s="1"/>
      <c r="CN5496" s="1"/>
      <c r="CQ5496" s="1"/>
      <c r="CT5496" s="1"/>
      <c r="CU5496" s="1"/>
    </row>
    <row r="5497" spans="9:99" x14ac:dyDescent="0.2">
      <c r="I5497" s="1"/>
      <c r="L5497" s="1"/>
      <c r="O5497" s="1"/>
      <c r="R5497" s="1"/>
      <c r="U5497" s="1"/>
      <c r="X5497" s="1"/>
      <c r="AA5497" s="1"/>
      <c r="AD5497" s="1"/>
      <c r="AG5497" s="1"/>
      <c r="AK5497" s="1"/>
      <c r="AP5497" s="1"/>
      <c r="AS5497" s="1"/>
      <c r="AW5497" s="1"/>
      <c r="BB5497" s="1"/>
      <c r="BE5497" s="1"/>
      <c r="BH5497" s="1"/>
      <c r="BK5497" s="1"/>
      <c r="BN5497" s="1"/>
      <c r="BR5497" s="1"/>
      <c r="BW5497" s="1"/>
      <c r="BZ5497" s="1"/>
      <c r="CF5497" s="1"/>
      <c r="CN5497" s="1"/>
      <c r="CQ5497" s="1"/>
      <c r="CT5497" s="1"/>
      <c r="CU5497" s="1"/>
    </row>
    <row r="5498" spans="9:99" x14ac:dyDescent="0.2">
      <c r="I5498" s="1"/>
      <c r="L5498" s="1"/>
      <c r="O5498" s="1"/>
      <c r="R5498" s="1"/>
      <c r="U5498" s="1"/>
      <c r="X5498" s="1"/>
      <c r="AA5498" s="1"/>
      <c r="AD5498" s="1"/>
      <c r="AG5498" s="1"/>
      <c r="AK5498" s="1"/>
      <c r="AP5498" s="1"/>
      <c r="AS5498" s="1"/>
      <c r="AW5498" s="1"/>
      <c r="BB5498" s="1"/>
      <c r="BE5498" s="1"/>
      <c r="BH5498" s="1"/>
      <c r="BK5498" s="1"/>
      <c r="BN5498" s="1"/>
      <c r="BR5498" s="1"/>
      <c r="BW5498" s="1"/>
      <c r="BZ5498" s="1"/>
      <c r="CF5498" s="1"/>
      <c r="CN5498" s="1"/>
      <c r="CQ5498" s="1"/>
      <c r="CT5498" s="1"/>
      <c r="CU5498" s="1"/>
    </row>
    <row r="5499" spans="9:99" x14ac:dyDescent="0.2">
      <c r="I5499" s="1"/>
      <c r="L5499" s="1"/>
      <c r="O5499" s="1"/>
      <c r="R5499" s="1"/>
      <c r="U5499" s="1"/>
      <c r="X5499" s="1"/>
      <c r="AA5499" s="1"/>
      <c r="AD5499" s="1"/>
      <c r="AG5499" s="1"/>
      <c r="AK5499" s="1"/>
      <c r="AP5499" s="1"/>
      <c r="AS5499" s="1"/>
      <c r="AW5499" s="1"/>
      <c r="BB5499" s="1"/>
      <c r="BE5499" s="1"/>
      <c r="BH5499" s="1"/>
      <c r="BK5499" s="1"/>
      <c r="BN5499" s="1"/>
      <c r="BR5499" s="1"/>
      <c r="BW5499" s="1"/>
      <c r="BZ5499" s="1"/>
      <c r="CF5499" s="1"/>
      <c r="CN5499" s="1"/>
      <c r="CQ5499" s="1"/>
      <c r="CT5499" s="1"/>
      <c r="CU5499" s="1"/>
    </row>
    <row r="5500" spans="9:99" x14ac:dyDescent="0.2">
      <c r="I5500" s="1"/>
      <c r="L5500" s="1"/>
      <c r="O5500" s="1"/>
      <c r="R5500" s="1"/>
      <c r="U5500" s="1"/>
      <c r="X5500" s="1"/>
      <c r="AA5500" s="1"/>
      <c r="AD5500" s="1"/>
      <c r="AG5500" s="1"/>
      <c r="AK5500" s="1"/>
      <c r="AP5500" s="1"/>
      <c r="AS5500" s="1"/>
      <c r="AW5500" s="1"/>
      <c r="BB5500" s="1"/>
      <c r="BE5500" s="1"/>
      <c r="BH5500" s="1"/>
      <c r="BK5500" s="1"/>
      <c r="BN5500" s="1"/>
      <c r="BR5500" s="1"/>
      <c r="BW5500" s="1"/>
      <c r="BZ5500" s="1"/>
      <c r="CF5500" s="1"/>
      <c r="CN5500" s="1"/>
      <c r="CQ5500" s="1"/>
      <c r="CT5500" s="1"/>
      <c r="CU5500" s="1"/>
    </row>
    <row r="5501" spans="9:99" x14ac:dyDescent="0.2">
      <c r="I5501" s="1"/>
      <c r="L5501" s="1"/>
      <c r="O5501" s="1"/>
      <c r="R5501" s="1"/>
      <c r="U5501" s="1"/>
      <c r="X5501" s="1"/>
      <c r="AA5501" s="1"/>
      <c r="AD5501" s="1"/>
      <c r="AG5501" s="1"/>
      <c r="AK5501" s="1"/>
      <c r="AP5501" s="1"/>
      <c r="AS5501" s="1"/>
      <c r="AW5501" s="1"/>
      <c r="BB5501" s="1"/>
      <c r="BE5501" s="1"/>
      <c r="BH5501" s="1"/>
      <c r="BK5501" s="1"/>
      <c r="BN5501" s="1"/>
      <c r="BR5501" s="1"/>
      <c r="BW5501" s="1"/>
      <c r="BZ5501" s="1"/>
      <c r="CF5501" s="1"/>
      <c r="CN5501" s="1"/>
      <c r="CQ5501" s="1"/>
      <c r="CT5501" s="1"/>
      <c r="CU5501" s="1"/>
    </row>
    <row r="5502" spans="9:99" x14ac:dyDescent="0.2">
      <c r="I5502" s="1"/>
      <c r="L5502" s="1"/>
      <c r="O5502" s="1"/>
      <c r="R5502" s="1"/>
      <c r="U5502" s="1"/>
      <c r="X5502" s="1"/>
      <c r="AA5502" s="1"/>
      <c r="AD5502" s="1"/>
      <c r="AG5502" s="1"/>
      <c r="AK5502" s="1"/>
      <c r="AP5502" s="1"/>
      <c r="AS5502" s="1"/>
      <c r="AW5502" s="1"/>
      <c r="BB5502" s="1"/>
      <c r="BE5502" s="1"/>
      <c r="BH5502" s="1"/>
      <c r="BK5502" s="1"/>
      <c r="BN5502" s="1"/>
      <c r="BR5502" s="1"/>
      <c r="BW5502" s="1"/>
      <c r="BZ5502" s="1"/>
      <c r="CF5502" s="1"/>
      <c r="CN5502" s="1"/>
      <c r="CQ5502" s="1"/>
      <c r="CT5502" s="1"/>
      <c r="CU5502" s="1"/>
    </row>
    <row r="5503" spans="9:99" x14ac:dyDescent="0.2">
      <c r="I5503" s="1"/>
      <c r="L5503" s="1"/>
      <c r="O5503" s="1"/>
      <c r="R5503" s="1"/>
      <c r="U5503" s="1"/>
      <c r="X5503" s="1"/>
      <c r="AA5503" s="1"/>
      <c r="AD5503" s="1"/>
      <c r="AG5503" s="1"/>
      <c r="AK5503" s="1"/>
      <c r="AP5503" s="1"/>
      <c r="AS5503" s="1"/>
      <c r="AW5503" s="1"/>
      <c r="BB5503" s="1"/>
      <c r="BE5503" s="1"/>
      <c r="BH5503" s="1"/>
      <c r="BK5503" s="1"/>
      <c r="BN5503" s="1"/>
      <c r="BR5503" s="1"/>
      <c r="BW5503" s="1"/>
      <c r="BZ5503" s="1"/>
      <c r="CF5503" s="1"/>
      <c r="CN5503" s="1"/>
      <c r="CQ5503" s="1"/>
      <c r="CT5503" s="1"/>
      <c r="CU5503" s="1"/>
    </row>
    <row r="5504" spans="9:99" x14ac:dyDescent="0.2">
      <c r="I5504" s="1"/>
      <c r="L5504" s="1"/>
      <c r="O5504" s="1"/>
      <c r="R5504" s="1"/>
      <c r="U5504" s="1"/>
      <c r="X5504" s="1"/>
      <c r="AA5504" s="1"/>
      <c r="AD5504" s="1"/>
      <c r="AG5504" s="1"/>
      <c r="AK5504" s="1"/>
      <c r="AP5504" s="1"/>
      <c r="AS5504" s="1"/>
      <c r="AW5504" s="1"/>
      <c r="BB5504" s="1"/>
      <c r="BE5504" s="1"/>
      <c r="BH5504" s="1"/>
      <c r="BK5504" s="1"/>
      <c r="BN5504" s="1"/>
      <c r="BR5504" s="1"/>
      <c r="BW5504" s="1"/>
      <c r="BZ5504" s="1"/>
      <c r="CF5504" s="1"/>
      <c r="CN5504" s="1"/>
      <c r="CQ5504" s="1"/>
      <c r="CT5504" s="1"/>
      <c r="CU5504" s="1"/>
    </row>
    <row r="5505" spans="9:99" x14ac:dyDescent="0.2">
      <c r="I5505" s="1"/>
      <c r="L5505" s="1"/>
      <c r="O5505" s="1"/>
      <c r="R5505" s="1"/>
      <c r="U5505" s="1"/>
      <c r="X5505" s="1"/>
      <c r="AA5505" s="1"/>
      <c r="AD5505" s="1"/>
      <c r="AG5505" s="1"/>
      <c r="AK5505" s="1"/>
      <c r="AP5505" s="1"/>
      <c r="AS5505" s="1"/>
      <c r="AW5505" s="1"/>
      <c r="BB5505" s="1"/>
      <c r="BE5505" s="1"/>
      <c r="BH5505" s="1"/>
      <c r="BK5505" s="1"/>
      <c r="BN5505" s="1"/>
      <c r="BR5505" s="1"/>
      <c r="BW5505" s="1"/>
      <c r="BZ5505" s="1"/>
      <c r="CF5505" s="1"/>
      <c r="CN5505" s="1"/>
      <c r="CQ5505" s="1"/>
      <c r="CT5505" s="1"/>
      <c r="CU5505" s="1"/>
    </row>
    <row r="5506" spans="9:99" x14ac:dyDescent="0.2">
      <c r="I5506" s="1"/>
      <c r="L5506" s="1"/>
      <c r="O5506" s="1"/>
      <c r="R5506" s="1"/>
      <c r="U5506" s="1"/>
      <c r="X5506" s="1"/>
      <c r="AA5506" s="1"/>
      <c r="AD5506" s="1"/>
      <c r="AG5506" s="1"/>
      <c r="AK5506" s="1"/>
      <c r="AP5506" s="1"/>
      <c r="AS5506" s="1"/>
      <c r="AW5506" s="1"/>
      <c r="BB5506" s="1"/>
      <c r="BE5506" s="1"/>
      <c r="BH5506" s="1"/>
      <c r="BK5506" s="1"/>
      <c r="BN5506" s="1"/>
      <c r="BR5506" s="1"/>
      <c r="BW5506" s="1"/>
      <c r="BZ5506" s="1"/>
      <c r="CF5506" s="1"/>
      <c r="CN5506" s="1"/>
      <c r="CQ5506" s="1"/>
      <c r="CT5506" s="1"/>
      <c r="CU5506" s="1"/>
    </row>
    <row r="5507" spans="9:99" x14ac:dyDescent="0.2">
      <c r="I5507" s="1"/>
      <c r="L5507" s="1"/>
      <c r="O5507" s="1"/>
      <c r="R5507" s="1"/>
      <c r="U5507" s="1"/>
      <c r="X5507" s="1"/>
      <c r="AA5507" s="1"/>
      <c r="AD5507" s="1"/>
      <c r="AG5507" s="1"/>
      <c r="AK5507" s="1"/>
      <c r="AP5507" s="1"/>
      <c r="AS5507" s="1"/>
      <c r="AW5507" s="1"/>
      <c r="BB5507" s="1"/>
      <c r="BE5507" s="1"/>
      <c r="BH5507" s="1"/>
      <c r="BK5507" s="1"/>
      <c r="BN5507" s="1"/>
      <c r="BR5507" s="1"/>
      <c r="BW5507" s="1"/>
      <c r="BZ5507" s="1"/>
      <c r="CF5507" s="1"/>
      <c r="CN5507" s="1"/>
      <c r="CQ5507" s="1"/>
      <c r="CT5507" s="1"/>
      <c r="CU5507" s="1"/>
    </row>
    <row r="5508" spans="9:99" x14ac:dyDescent="0.2">
      <c r="I5508" s="1"/>
      <c r="L5508" s="1"/>
      <c r="O5508" s="1"/>
      <c r="R5508" s="1"/>
      <c r="U5508" s="1"/>
      <c r="X5508" s="1"/>
      <c r="AA5508" s="1"/>
      <c r="AD5508" s="1"/>
      <c r="AG5508" s="1"/>
      <c r="AK5508" s="1"/>
      <c r="AP5508" s="1"/>
      <c r="AS5508" s="1"/>
      <c r="AW5508" s="1"/>
      <c r="BB5508" s="1"/>
      <c r="BE5508" s="1"/>
      <c r="BH5508" s="1"/>
      <c r="BK5508" s="1"/>
      <c r="BN5508" s="1"/>
      <c r="BR5508" s="1"/>
      <c r="BW5508" s="1"/>
      <c r="BZ5508" s="1"/>
      <c r="CF5508" s="1"/>
      <c r="CN5508" s="1"/>
      <c r="CQ5508" s="1"/>
      <c r="CT5508" s="1"/>
      <c r="CU5508" s="1"/>
    </row>
    <row r="5509" spans="9:99" x14ac:dyDescent="0.2">
      <c r="I5509" s="1"/>
      <c r="L5509" s="1"/>
      <c r="O5509" s="1"/>
      <c r="R5509" s="1"/>
      <c r="U5509" s="1"/>
      <c r="X5509" s="1"/>
      <c r="AA5509" s="1"/>
      <c r="AD5509" s="1"/>
      <c r="AG5509" s="1"/>
      <c r="AK5509" s="1"/>
      <c r="AP5509" s="1"/>
      <c r="AS5509" s="1"/>
      <c r="AW5509" s="1"/>
      <c r="BB5509" s="1"/>
      <c r="BE5509" s="1"/>
      <c r="BH5509" s="1"/>
      <c r="BK5509" s="1"/>
      <c r="BN5509" s="1"/>
      <c r="BR5509" s="1"/>
      <c r="BW5509" s="1"/>
      <c r="BZ5509" s="1"/>
      <c r="CF5509" s="1"/>
      <c r="CN5509" s="1"/>
      <c r="CQ5509" s="1"/>
      <c r="CT5509" s="1"/>
      <c r="CU5509" s="1"/>
    </row>
    <row r="5510" spans="9:99" x14ac:dyDescent="0.2">
      <c r="I5510" s="1"/>
      <c r="L5510" s="1"/>
      <c r="O5510" s="1"/>
      <c r="R5510" s="1"/>
      <c r="U5510" s="1"/>
      <c r="X5510" s="1"/>
      <c r="AA5510" s="1"/>
      <c r="AD5510" s="1"/>
      <c r="AG5510" s="1"/>
      <c r="AK5510" s="1"/>
      <c r="AP5510" s="1"/>
      <c r="AS5510" s="1"/>
      <c r="AW5510" s="1"/>
      <c r="BB5510" s="1"/>
      <c r="BE5510" s="1"/>
      <c r="BH5510" s="1"/>
      <c r="BK5510" s="1"/>
      <c r="BN5510" s="1"/>
      <c r="BR5510" s="1"/>
      <c r="BW5510" s="1"/>
      <c r="BZ5510" s="1"/>
      <c r="CF5510" s="1"/>
      <c r="CN5510" s="1"/>
      <c r="CQ5510" s="1"/>
      <c r="CT5510" s="1"/>
      <c r="CU5510" s="1"/>
    </row>
    <row r="5511" spans="9:99" x14ac:dyDescent="0.2">
      <c r="I5511" s="1"/>
      <c r="L5511" s="1"/>
      <c r="O5511" s="1"/>
      <c r="R5511" s="1"/>
      <c r="U5511" s="1"/>
      <c r="X5511" s="1"/>
      <c r="AA5511" s="1"/>
      <c r="AD5511" s="1"/>
      <c r="AG5511" s="1"/>
      <c r="AK5511" s="1"/>
      <c r="AP5511" s="1"/>
      <c r="AS5511" s="1"/>
      <c r="AW5511" s="1"/>
      <c r="BB5511" s="1"/>
      <c r="BE5511" s="1"/>
      <c r="BH5511" s="1"/>
      <c r="BK5511" s="1"/>
      <c r="BN5511" s="1"/>
      <c r="BR5511" s="1"/>
      <c r="BW5511" s="1"/>
      <c r="BZ5511" s="1"/>
      <c r="CF5511" s="1"/>
      <c r="CN5511" s="1"/>
      <c r="CQ5511" s="1"/>
      <c r="CT5511" s="1"/>
      <c r="CU5511" s="1"/>
    </row>
    <row r="5512" spans="9:99" x14ac:dyDescent="0.2">
      <c r="I5512" s="1"/>
      <c r="L5512" s="1"/>
      <c r="O5512" s="1"/>
      <c r="R5512" s="1"/>
      <c r="U5512" s="1"/>
      <c r="X5512" s="1"/>
      <c r="AA5512" s="1"/>
      <c r="AD5512" s="1"/>
      <c r="AG5512" s="1"/>
      <c r="AK5512" s="1"/>
      <c r="AP5512" s="1"/>
      <c r="AS5512" s="1"/>
      <c r="AW5512" s="1"/>
      <c r="BB5512" s="1"/>
      <c r="BE5512" s="1"/>
      <c r="BH5512" s="1"/>
      <c r="BK5512" s="1"/>
      <c r="BN5512" s="1"/>
      <c r="BR5512" s="1"/>
      <c r="BW5512" s="1"/>
      <c r="BZ5512" s="1"/>
      <c r="CF5512" s="1"/>
      <c r="CN5512" s="1"/>
      <c r="CQ5512" s="1"/>
      <c r="CT5512" s="1"/>
      <c r="CU5512" s="1"/>
    </row>
    <row r="5513" spans="9:99" x14ac:dyDescent="0.2">
      <c r="I5513" s="1"/>
      <c r="L5513" s="1"/>
      <c r="O5513" s="1"/>
      <c r="R5513" s="1"/>
      <c r="U5513" s="1"/>
      <c r="X5513" s="1"/>
      <c r="AA5513" s="1"/>
      <c r="AD5513" s="1"/>
      <c r="AG5513" s="1"/>
      <c r="AK5513" s="1"/>
      <c r="AP5513" s="1"/>
      <c r="AS5513" s="1"/>
      <c r="AW5513" s="1"/>
      <c r="BB5513" s="1"/>
      <c r="BE5513" s="1"/>
      <c r="BH5513" s="1"/>
      <c r="BK5513" s="1"/>
      <c r="BN5513" s="1"/>
      <c r="BR5513" s="1"/>
      <c r="BW5513" s="1"/>
      <c r="BZ5513" s="1"/>
      <c r="CF5513" s="1"/>
      <c r="CN5513" s="1"/>
      <c r="CQ5513" s="1"/>
      <c r="CT5513" s="1"/>
      <c r="CU5513" s="1"/>
    </row>
    <row r="5514" spans="9:99" x14ac:dyDescent="0.2">
      <c r="I5514" s="1"/>
      <c r="L5514" s="1"/>
      <c r="O5514" s="1"/>
      <c r="R5514" s="1"/>
      <c r="U5514" s="1"/>
      <c r="X5514" s="1"/>
      <c r="AA5514" s="1"/>
      <c r="AD5514" s="1"/>
      <c r="AG5514" s="1"/>
      <c r="AK5514" s="1"/>
      <c r="AP5514" s="1"/>
      <c r="AS5514" s="1"/>
      <c r="AW5514" s="1"/>
      <c r="BB5514" s="1"/>
      <c r="BE5514" s="1"/>
      <c r="BH5514" s="1"/>
      <c r="BK5514" s="1"/>
      <c r="BN5514" s="1"/>
      <c r="BR5514" s="1"/>
      <c r="BW5514" s="1"/>
      <c r="BZ5514" s="1"/>
      <c r="CF5514" s="1"/>
      <c r="CN5514" s="1"/>
      <c r="CQ5514" s="1"/>
      <c r="CT5514" s="1"/>
      <c r="CU5514" s="1"/>
    </row>
    <row r="5515" spans="9:99" x14ac:dyDescent="0.2">
      <c r="I5515" s="1"/>
      <c r="L5515" s="1"/>
      <c r="O5515" s="1"/>
      <c r="R5515" s="1"/>
      <c r="U5515" s="1"/>
      <c r="X5515" s="1"/>
      <c r="AA5515" s="1"/>
      <c r="AD5515" s="1"/>
      <c r="AG5515" s="1"/>
      <c r="AK5515" s="1"/>
      <c r="AP5515" s="1"/>
      <c r="AS5515" s="1"/>
      <c r="AW5515" s="1"/>
      <c r="BB5515" s="1"/>
      <c r="BE5515" s="1"/>
      <c r="BH5515" s="1"/>
      <c r="BK5515" s="1"/>
      <c r="BN5515" s="1"/>
      <c r="BR5515" s="1"/>
      <c r="BW5515" s="1"/>
      <c r="BZ5515" s="1"/>
      <c r="CF5515" s="1"/>
      <c r="CN5515" s="1"/>
      <c r="CQ5515" s="1"/>
      <c r="CT5515" s="1"/>
      <c r="CU5515" s="1"/>
    </row>
    <row r="5516" spans="9:99" x14ac:dyDescent="0.2">
      <c r="I5516" s="1"/>
      <c r="L5516" s="1"/>
      <c r="O5516" s="1"/>
      <c r="R5516" s="1"/>
      <c r="U5516" s="1"/>
      <c r="X5516" s="1"/>
      <c r="AA5516" s="1"/>
      <c r="AD5516" s="1"/>
      <c r="AG5516" s="1"/>
      <c r="AK5516" s="1"/>
      <c r="AP5516" s="1"/>
      <c r="AS5516" s="1"/>
      <c r="AW5516" s="1"/>
      <c r="BB5516" s="1"/>
      <c r="BE5516" s="1"/>
      <c r="BH5516" s="1"/>
      <c r="BK5516" s="1"/>
      <c r="BN5516" s="1"/>
      <c r="BR5516" s="1"/>
      <c r="BW5516" s="1"/>
      <c r="BZ5516" s="1"/>
      <c r="CF5516" s="1"/>
      <c r="CN5516" s="1"/>
      <c r="CQ5516" s="1"/>
      <c r="CT5516" s="1"/>
      <c r="CU5516" s="1"/>
    </row>
    <row r="5517" spans="9:99" x14ac:dyDescent="0.2">
      <c r="I5517" s="1"/>
      <c r="L5517" s="1"/>
      <c r="O5517" s="1"/>
      <c r="R5517" s="1"/>
      <c r="U5517" s="1"/>
      <c r="X5517" s="1"/>
      <c r="AA5517" s="1"/>
      <c r="AD5517" s="1"/>
      <c r="AG5517" s="1"/>
      <c r="AK5517" s="1"/>
      <c r="AP5517" s="1"/>
      <c r="AS5517" s="1"/>
      <c r="AW5517" s="1"/>
      <c r="BB5517" s="1"/>
      <c r="BE5517" s="1"/>
      <c r="BH5517" s="1"/>
      <c r="BK5517" s="1"/>
      <c r="BN5517" s="1"/>
      <c r="BR5517" s="1"/>
      <c r="BW5517" s="1"/>
      <c r="BZ5517" s="1"/>
      <c r="CF5517" s="1"/>
      <c r="CN5517" s="1"/>
      <c r="CQ5517" s="1"/>
      <c r="CT5517" s="1"/>
      <c r="CU5517" s="1"/>
    </row>
    <row r="5518" spans="9:99" x14ac:dyDescent="0.2">
      <c r="I5518" s="1"/>
      <c r="L5518" s="1"/>
      <c r="O5518" s="1"/>
      <c r="R5518" s="1"/>
      <c r="U5518" s="1"/>
      <c r="X5518" s="1"/>
      <c r="AA5518" s="1"/>
      <c r="AD5518" s="1"/>
      <c r="AG5518" s="1"/>
      <c r="AK5518" s="1"/>
      <c r="AP5518" s="1"/>
      <c r="AS5518" s="1"/>
      <c r="AW5518" s="1"/>
      <c r="BB5518" s="1"/>
      <c r="BE5518" s="1"/>
      <c r="BH5518" s="1"/>
      <c r="BK5518" s="1"/>
      <c r="BN5518" s="1"/>
      <c r="BR5518" s="1"/>
      <c r="BW5518" s="1"/>
      <c r="BZ5518" s="1"/>
      <c r="CF5518" s="1"/>
      <c r="CN5518" s="1"/>
      <c r="CQ5518" s="1"/>
      <c r="CT5518" s="1"/>
      <c r="CU5518" s="1"/>
    </row>
    <row r="5519" spans="9:99" x14ac:dyDescent="0.2">
      <c r="I5519" s="1"/>
      <c r="L5519" s="1"/>
      <c r="O5519" s="1"/>
      <c r="R5519" s="1"/>
      <c r="U5519" s="1"/>
      <c r="X5519" s="1"/>
      <c r="AA5519" s="1"/>
      <c r="AD5519" s="1"/>
      <c r="AG5519" s="1"/>
      <c r="AK5519" s="1"/>
      <c r="AP5519" s="1"/>
      <c r="AS5519" s="1"/>
      <c r="AW5519" s="1"/>
      <c r="BB5519" s="1"/>
      <c r="BE5519" s="1"/>
      <c r="BH5519" s="1"/>
      <c r="BK5519" s="1"/>
      <c r="BN5519" s="1"/>
      <c r="BR5519" s="1"/>
      <c r="BW5519" s="1"/>
      <c r="BZ5519" s="1"/>
      <c r="CF5519" s="1"/>
      <c r="CN5519" s="1"/>
      <c r="CQ5519" s="1"/>
      <c r="CT5519" s="1"/>
      <c r="CU5519" s="1"/>
    </row>
    <row r="5520" spans="9:99" x14ac:dyDescent="0.2">
      <c r="I5520" s="1"/>
      <c r="L5520" s="1"/>
      <c r="O5520" s="1"/>
      <c r="R5520" s="1"/>
      <c r="U5520" s="1"/>
      <c r="X5520" s="1"/>
      <c r="AA5520" s="1"/>
      <c r="AD5520" s="1"/>
      <c r="AG5520" s="1"/>
      <c r="AK5520" s="1"/>
      <c r="AP5520" s="1"/>
      <c r="AS5520" s="1"/>
      <c r="AW5520" s="1"/>
      <c r="BB5520" s="1"/>
      <c r="BE5520" s="1"/>
      <c r="BH5520" s="1"/>
      <c r="BK5520" s="1"/>
      <c r="BN5520" s="1"/>
      <c r="BR5520" s="1"/>
      <c r="BW5520" s="1"/>
      <c r="BZ5520" s="1"/>
      <c r="CF5520" s="1"/>
      <c r="CN5520" s="1"/>
      <c r="CQ5520" s="1"/>
      <c r="CT5520" s="1"/>
      <c r="CU5520" s="1"/>
    </row>
    <row r="5521" spans="9:99" x14ac:dyDescent="0.2">
      <c r="I5521" s="1"/>
      <c r="L5521" s="1"/>
      <c r="O5521" s="1"/>
      <c r="R5521" s="1"/>
      <c r="U5521" s="1"/>
      <c r="X5521" s="1"/>
      <c r="AA5521" s="1"/>
      <c r="AD5521" s="1"/>
      <c r="AG5521" s="1"/>
      <c r="AK5521" s="1"/>
      <c r="AP5521" s="1"/>
      <c r="AS5521" s="1"/>
      <c r="AW5521" s="1"/>
      <c r="BB5521" s="1"/>
      <c r="BE5521" s="1"/>
      <c r="BH5521" s="1"/>
      <c r="BK5521" s="1"/>
      <c r="BN5521" s="1"/>
      <c r="BR5521" s="1"/>
      <c r="BW5521" s="1"/>
      <c r="BZ5521" s="1"/>
      <c r="CF5521" s="1"/>
      <c r="CN5521" s="1"/>
      <c r="CQ5521" s="1"/>
      <c r="CT5521" s="1"/>
      <c r="CU5521" s="1"/>
    </row>
    <row r="5522" spans="9:99" x14ac:dyDescent="0.2">
      <c r="I5522" s="1"/>
      <c r="L5522" s="1"/>
      <c r="O5522" s="1"/>
      <c r="R5522" s="1"/>
      <c r="U5522" s="1"/>
      <c r="X5522" s="1"/>
      <c r="AA5522" s="1"/>
      <c r="AD5522" s="1"/>
      <c r="AG5522" s="1"/>
      <c r="AK5522" s="1"/>
      <c r="AP5522" s="1"/>
      <c r="AS5522" s="1"/>
      <c r="AW5522" s="1"/>
      <c r="BB5522" s="1"/>
      <c r="BE5522" s="1"/>
      <c r="BH5522" s="1"/>
      <c r="BK5522" s="1"/>
      <c r="BN5522" s="1"/>
      <c r="BR5522" s="1"/>
      <c r="BW5522" s="1"/>
      <c r="BZ5522" s="1"/>
      <c r="CF5522" s="1"/>
      <c r="CN5522" s="1"/>
      <c r="CQ5522" s="1"/>
      <c r="CT5522" s="1"/>
      <c r="CU5522" s="1"/>
    </row>
    <row r="5523" spans="9:99" x14ac:dyDescent="0.2">
      <c r="I5523" s="1"/>
      <c r="L5523" s="1"/>
      <c r="O5523" s="1"/>
      <c r="R5523" s="1"/>
      <c r="U5523" s="1"/>
      <c r="X5523" s="1"/>
      <c r="AA5523" s="1"/>
      <c r="AD5523" s="1"/>
      <c r="AG5523" s="1"/>
      <c r="AK5523" s="1"/>
      <c r="AP5523" s="1"/>
      <c r="AS5523" s="1"/>
      <c r="AW5523" s="1"/>
      <c r="BB5523" s="1"/>
      <c r="BE5523" s="1"/>
      <c r="BH5523" s="1"/>
      <c r="BK5523" s="1"/>
      <c r="BN5523" s="1"/>
      <c r="BR5523" s="1"/>
      <c r="BW5523" s="1"/>
      <c r="BZ5523" s="1"/>
      <c r="CF5523" s="1"/>
      <c r="CN5523" s="1"/>
      <c r="CQ5523" s="1"/>
      <c r="CT5523" s="1"/>
      <c r="CU5523" s="1"/>
    </row>
    <row r="5524" spans="9:99" x14ac:dyDescent="0.2">
      <c r="I5524" s="1"/>
      <c r="L5524" s="1"/>
      <c r="O5524" s="1"/>
      <c r="R5524" s="1"/>
      <c r="U5524" s="1"/>
      <c r="X5524" s="1"/>
      <c r="AA5524" s="1"/>
      <c r="AD5524" s="1"/>
      <c r="AG5524" s="1"/>
      <c r="AK5524" s="1"/>
      <c r="AP5524" s="1"/>
      <c r="AS5524" s="1"/>
      <c r="AW5524" s="1"/>
      <c r="BB5524" s="1"/>
      <c r="BE5524" s="1"/>
      <c r="BH5524" s="1"/>
      <c r="BK5524" s="1"/>
      <c r="BN5524" s="1"/>
      <c r="BR5524" s="1"/>
      <c r="BW5524" s="1"/>
      <c r="BZ5524" s="1"/>
      <c r="CF5524" s="1"/>
      <c r="CN5524" s="1"/>
      <c r="CQ5524" s="1"/>
      <c r="CT5524" s="1"/>
      <c r="CU5524" s="1"/>
    </row>
    <row r="5525" spans="9:99" x14ac:dyDescent="0.2">
      <c r="I5525" s="1"/>
      <c r="L5525" s="1"/>
      <c r="O5525" s="1"/>
      <c r="R5525" s="1"/>
      <c r="U5525" s="1"/>
      <c r="X5525" s="1"/>
      <c r="AA5525" s="1"/>
      <c r="AD5525" s="1"/>
      <c r="AG5525" s="1"/>
      <c r="AK5525" s="1"/>
      <c r="AP5525" s="1"/>
      <c r="AS5525" s="1"/>
      <c r="AW5525" s="1"/>
      <c r="BB5525" s="1"/>
      <c r="BE5525" s="1"/>
      <c r="BH5525" s="1"/>
      <c r="BK5525" s="1"/>
      <c r="BN5525" s="1"/>
      <c r="BR5525" s="1"/>
      <c r="BW5525" s="1"/>
      <c r="BZ5525" s="1"/>
      <c r="CF5525" s="1"/>
      <c r="CN5525" s="1"/>
      <c r="CQ5525" s="1"/>
      <c r="CT5525" s="1"/>
      <c r="CU5525" s="1"/>
    </row>
    <row r="5526" spans="9:99" x14ac:dyDescent="0.2">
      <c r="I5526" s="1"/>
      <c r="L5526" s="1"/>
      <c r="O5526" s="1"/>
      <c r="R5526" s="1"/>
      <c r="U5526" s="1"/>
      <c r="X5526" s="1"/>
      <c r="AA5526" s="1"/>
      <c r="AD5526" s="1"/>
      <c r="AG5526" s="1"/>
      <c r="AK5526" s="1"/>
      <c r="AP5526" s="1"/>
      <c r="AS5526" s="1"/>
      <c r="AW5526" s="1"/>
      <c r="BB5526" s="1"/>
      <c r="BE5526" s="1"/>
      <c r="BH5526" s="1"/>
      <c r="BK5526" s="1"/>
      <c r="BN5526" s="1"/>
      <c r="BR5526" s="1"/>
      <c r="BW5526" s="1"/>
      <c r="BZ5526" s="1"/>
      <c r="CF5526" s="1"/>
      <c r="CN5526" s="1"/>
      <c r="CQ5526" s="1"/>
      <c r="CT5526" s="1"/>
      <c r="CU5526" s="1"/>
    </row>
    <row r="5527" spans="9:99" x14ac:dyDescent="0.2">
      <c r="I5527" s="1"/>
      <c r="L5527" s="1"/>
      <c r="O5527" s="1"/>
      <c r="R5527" s="1"/>
      <c r="U5527" s="1"/>
      <c r="X5527" s="1"/>
      <c r="AA5527" s="1"/>
      <c r="AD5527" s="1"/>
      <c r="AG5527" s="1"/>
      <c r="AK5527" s="1"/>
      <c r="AP5527" s="1"/>
      <c r="AS5527" s="1"/>
      <c r="AW5527" s="1"/>
      <c r="BB5527" s="1"/>
      <c r="BE5527" s="1"/>
      <c r="BH5527" s="1"/>
      <c r="BK5527" s="1"/>
      <c r="BN5527" s="1"/>
      <c r="BR5527" s="1"/>
      <c r="BW5527" s="1"/>
      <c r="BZ5527" s="1"/>
      <c r="CF5527" s="1"/>
      <c r="CN5527" s="1"/>
      <c r="CQ5527" s="1"/>
      <c r="CT5527" s="1"/>
      <c r="CU5527" s="1"/>
    </row>
    <row r="5528" spans="9:99" x14ac:dyDescent="0.2">
      <c r="I5528" s="1"/>
      <c r="L5528" s="1"/>
      <c r="O5528" s="1"/>
      <c r="R5528" s="1"/>
      <c r="U5528" s="1"/>
      <c r="X5528" s="1"/>
      <c r="AA5528" s="1"/>
      <c r="AD5528" s="1"/>
      <c r="AG5528" s="1"/>
      <c r="AK5528" s="1"/>
      <c r="AP5528" s="1"/>
      <c r="AS5528" s="1"/>
      <c r="AW5528" s="1"/>
      <c r="BB5528" s="1"/>
      <c r="BE5528" s="1"/>
      <c r="BH5528" s="1"/>
      <c r="BK5528" s="1"/>
      <c r="BN5528" s="1"/>
      <c r="BR5528" s="1"/>
      <c r="BW5528" s="1"/>
      <c r="BZ5528" s="1"/>
      <c r="CF5528" s="1"/>
      <c r="CN5528" s="1"/>
      <c r="CQ5528" s="1"/>
      <c r="CT5528" s="1"/>
      <c r="CU5528" s="1"/>
    </row>
    <row r="5529" spans="9:99" x14ac:dyDescent="0.2">
      <c r="I5529" s="1"/>
      <c r="L5529" s="1"/>
      <c r="O5529" s="1"/>
      <c r="R5529" s="1"/>
      <c r="U5529" s="1"/>
      <c r="X5529" s="1"/>
      <c r="AA5529" s="1"/>
      <c r="AD5529" s="1"/>
      <c r="AG5529" s="1"/>
      <c r="AK5529" s="1"/>
      <c r="AP5529" s="1"/>
      <c r="AS5529" s="1"/>
      <c r="AW5529" s="1"/>
      <c r="BB5529" s="1"/>
      <c r="BE5529" s="1"/>
      <c r="BH5529" s="1"/>
      <c r="BK5529" s="1"/>
      <c r="BN5529" s="1"/>
      <c r="BR5529" s="1"/>
      <c r="BW5529" s="1"/>
      <c r="BZ5529" s="1"/>
      <c r="CF5529" s="1"/>
      <c r="CN5529" s="1"/>
      <c r="CQ5529" s="1"/>
      <c r="CT5529" s="1"/>
      <c r="CU5529" s="1"/>
    </row>
    <row r="5530" spans="9:99" x14ac:dyDescent="0.2">
      <c r="I5530" s="1"/>
      <c r="L5530" s="1"/>
      <c r="O5530" s="1"/>
      <c r="R5530" s="1"/>
      <c r="U5530" s="1"/>
      <c r="X5530" s="1"/>
      <c r="AA5530" s="1"/>
      <c r="AD5530" s="1"/>
      <c r="AG5530" s="1"/>
      <c r="AK5530" s="1"/>
      <c r="AP5530" s="1"/>
      <c r="AS5530" s="1"/>
      <c r="AW5530" s="1"/>
      <c r="BB5530" s="1"/>
      <c r="BE5530" s="1"/>
      <c r="BH5530" s="1"/>
      <c r="BK5530" s="1"/>
      <c r="BN5530" s="1"/>
      <c r="BR5530" s="1"/>
      <c r="BW5530" s="1"/>
      <c r="BZ5530" s="1"/>
      <c r="CF5530" s="1"/>
      <c r="CN5530" s="1"/>
      <c r="CQ5530" s="1"/>
      <c r="CT5530" s="1"/>
      <c r="CU5530" s="1"/>
    </row>
    <row r="5531" spans="9:99" x14ac:dyDescent="0.2">
      <c r="I5531" s="1"/>
      <c r="L5531" s="1"/>
      <c r="O5531" s="1"/>
      <c r="R5531" s="1"/>
      <c r="U5531" s="1"/>
      <c r="X5531" s="1"/>
      <c r="AA5531" s="1"/>
      <c r="AD5531" s="1"/>
      <c r="AG5531" s="1"/>
      <c r="AK5531" s="1"/>
      <c r="AP5531" s="1"/>
      <c r="AS5531" s="1"/>
      <c r="AW5531" s="1"/>
      <c r="BB5531" s="1"/>
      <c r="BE5531" s="1"/>
      <c r="BH5531" s="1"/>
      <c r="BK5531" s="1"/>
      <c r="BN5531" s="1"/>
      <c r="BR5531" s="1"/>
      <c r="BW5531" s="1"/>
      <c r="BZ5531" s="1"/>
      <c r="CF5531" s="1"/>
      <c r="CN5531" s="1"/>
      <c r="CQ5531" s="1"/>
      <c r="CT5531" s="1"/>
      <c r="CU5531" s="1"/>
    </row>
    <row r="5532" spans="9:99" x14ac:dyDescent="0.2">
      <c r="I5532" s="1"/>
      <c r="L5532" s="1"/>
      <c r="O5532" s="1"/>
      <c r="R5532" s="1"/>
      <c r="U5532" s="1"/>
      <c r="X5532" s="1"/>
      <c r="AA5532" s="1"/>
      <c r="AD5532" s="1"/>
      <c r="AG5532" s="1"/>
      <c r="AK5532" s="1"/>
      <c r="AP5532" s="1"/>
      <c r="AS5532" s="1"/>
      <c r="AW5532" s="1"/>
      <c r="BB5532" s="1"/>
      <c r="BE5532" s="1"/>
      <c r="BH5532" s="1"/>
      <c r="BK5532" s="1"/>
      <c r="BN5532" s="1"/>
      <c r="BR5532" s="1"/>
      <c r="BW5532" s="1"/>
      <c r="BZ5532" s="1"/>
      <c r="CF5532" s="1"/>
      <c r="CN5532" s="1"/>
      <c r="CQ5532" s="1"/>
      <c r="CT5532" s="1"/>
      <c r="CU5532" s="1"/>
    </row>
    <row r="5533" spans="9:99" x14ac:dyDescent="0.2">
      <c r="I5533" s="1"/>
      <c r="L5533" s="1"/>
      <c r="O5533" s="1"/>
      <c r="R5533" s="1"/>
      <c r="U5533" s="1"/>
      <c r="X5533" s="1"/>
      <c r="AA5533" s="1"/>
      <c r="AD5533" s="1"/>
      <c r="AG5533" s="1"/>
      <c r="AK5533" s="1"/>
      <c r="AP5533" s="1"/>
      <c r="AS5533" s="1"/>
      <c r="AW5533" s="1"/>
      <c r="BB5533" s="1"/>
      <c r="BE5533" s="1"/>
      <c r="BH5533" s="1"/>
      <c r="BK5533" s="1"/>
      <c r="BN5533" s="1"/>
      <c r="BR5533" s="1"/>
      <c r="BW5533" s="1"/>
      <c r="BZ5533" s="1"/>
      <c r="CF5533" s="1"/>
      <c r="CN5533" s="1"/>
      <c r="CQ5533" s="1"/>
      <c r="CT5533" s="1"/>
      <c r="CU5533" s="1"/>
    </row>
    <row r="5534" spans="9:99" x14ac:dyDescent="0.2">
      <c r="I5534" s="1"/>
      <c r="L5534" s="1"/>
      <c r="O5534" s="1"/>
      <c r="R5534" s="1"/>
      <c r="U5534" s="1"/>
      <c r="X5534" s="1"/>
      <c r="AA5534" s="1"/>
      <c r="AD5534" s="1"/>
      <c r="AG5534" s="1"/>
      <c r="AK5534" s="1"/>
      <c r="AP5534" s="1"/>
      <c r="AS5534" s="1"/>
      <c r="AW5534" s="1"/>
      <c r="BB5534" s="1"/>
      <c r="BE5534" s="1"/>
      <c r="BH5534" s="1"/>
      <c r="BK5534" s="1"/>
      <c r="BN5534" s="1"/>
      <c r="BR5534" s="1"/>
      <c r="BW5534" s="1"/>
      <c r="BZ5534" s="1"/>
      <c r="CF5534" s="1"/>
      <c r="CN5534" s="1"/>
      <c r="CQ5534" s="1"/>
      <c r="CT5534" s="1"/>
      <c r="CU5534" s="1"/>
    </row>
    <row r="5535" spans="9:99" x14ac:dyDescent="0.2">
      <c r="I5535" s="1"/>
      <c r="L5535" s="1"/>
      <c r="O5535" s="1"/>
      <c r="R5535" s="1"/>
      <c r="U5535" s="1"/>
      <c r="X5535" s="1"/>
      <c r="AA5535" s="1"/>
      <c r="AD5535" s="1"/>
      <c r="AG5535" s="1"/>
      <c r="AK5535" s="1"/>
      <c r="AP5535" s="1"/>
      <c r="AS5535" s="1"/>
      <c r="AW5535" s="1"/>
      <c r="BB5535" s="1"/>
      <c r="BE5535" s="1"/>
      <c r="BH5535" s="1"/>
      <c r="BK5535" s="1"/>
      <c r="BN5535" s="1"/>
      <c r="BR5535" s="1"/>
      <c r="BW5535" s="1"/>
      <c r="BZ5535" s="1"/>
      <c r="CF5535" s="1"/>
      <c r="CN5535" s="1"/>
      <c r="CQ5535" s="1"/>
      <c r="CT5535" s="1"/>
      <c r="CU5535" s="1"/>
    </row>
    <row r="5536" spans="9:99" x14ac:dyDescent="0.2">
      <c r="I5536" s="1"/>
      <c r="L5536" s="1"/>
      <c r="O5536" s="1"/>
      <c r="R5536" s="1"/>
      <c r="U5536" s="1"/>
      <c r="X5536" s="1"/>
      <c r="AA5536" s="1"/>
      <c r="AD5536" s="1"/>
      <c r="AG5536" s="1"/>
      <c r="AK5536" s="1"/>
      <c r="AP5536" s="1"/>
      <c r="AS5536" s="1"/>
      <c r="AW5536" s="1"/>
      <c r="BB5536" s="1"/>
      <c r="BE5536" s="1"/>
      <c r="BH5536" s="1"/>
      <c r="BK5536" s="1"/>
      <c r="BN5536" s="1"/>
      <c r="BR5536" s="1"/>
      <c r="BW5536" s="1"/>
      <c r="BZ5536" s="1"/>
      <c r="CF5536" s="1"/>
      <c r="CN5536" s="1"/>
      <c r="CQ5536" s="1"/>
      <c r="CT5536" s="1"/>
      <c r="CU5536" s="1"/>
    </row>
    <row r="5537" spans="9:99" x14ac:dyDescent="0.2">
      <c r="I5537" s="1"/>
      <c r="L5537" s="1"/>
      <c r="O5537" s="1"/>
      <c r="R5537" s="1"/>
      <c r="U5537" s="1"/>
      <c r="X5537" s="1"/>
      <c r="AA5537" s="1"/>
      <c r="AD5537" s="1"/>
      <c r="AG5537" s="1"/>
      <c r="AK5537" s="1"/>
      <c r="AP5537" s="1"/>
      <c r="AS5537" s="1"/>
      <c r="AW5537" s="1"/>
      <c r="BB5537" s="1"/>
      <c r="BE5537" s="1"/>
      <c r="BH5537" s="1"/>
      <c r="BK5537" s="1"/>
      <c r="BN5537" s="1"/>
      <c r="BR5537" s="1"/>
      <c r="BW5537" s="1"/>
      <c r="BZ5537" s="1"/>
      <c r="CF5537" s="1"/>
      <c r="CN5537" s="1"/>
      <c r="CQ5537" s="1"/>
      <c r="CT5537" s="1"/>
      <c r="CU5537" s="1"/>
    </row>
    <row r="5538" spans="9:99" x14ac:dyDescent="0.2">
      <c r="I5538" s="1"/>
      <c r="L5538" s="1"/>
      <c r="O5538" s="1"/>
      <c r="R5538" s="1"/>
      <c r="U5538" s="1"/>
      <c r="X5538" s="1"/>
      <c r="AA5538" s="1"/>
      <c r="AD5538" s="1"/>
      <c r="AG5538" s="1"/>
      <c r="AK5538" s="1"/>
      <c r="AP5538" s="1"/>
      <c r="AS5538" s="1"/>
      <c r="AW5538" s="1"/>
      <c r="BB5538" s="1"/>
      <c r="BE5538" s="1"/>
      <c r="BH5538" s="1"/>
      <c r="BK5538" s="1"/>
      <c r="BN5538" s="1"/>
      <c r="BR5538" s="1"/>
      <c r="BW5538" s="1"/>
      <c r="BZ5538" s="1"/>
      <c r="CF5538" s="1"/>
      <c r="CN5538" s="1"/>
      <c r="CQ5538" s="1"/>
      <c r="CT5538" s="1"/>
      <c r="CU5538" s="1"/>
    </row>
    <row r="5539" spans="9:99" x14ac:dyDescent="0.2">
      <c r="I5539" s="1"/>
      <c r="L5539" s="1"/>
      <c r="O5539" s="1"/>
      <c r="R5539" s="1"/>
      <c r="U5539" s="1"/>
      <c r="X5539" s="1"/>
      <c r="AA5539" s="1"/>
      <c r="AD5539" s="1"/>
      <c r="AG5539" s="1"/>
      <c r="AK5539" s="1"/>
      <c r="AP5539" s="1"/>
      <c r="AS5539" s="1"/>
      <c r="AW5539" s="1"/>
      <c r="BB5539" s="1"/>
      <c r="BE5539" s="1"/>
      <c r="BH5539" s="1"/>
      <c r="BK5539" s="1"/>
      <c r="BN5539" s="1"/>
      <c r="BR5539" s="1"/>
      <c r="BW5539" s="1"/>
      <c r="BZ5539" s="1"/>
      <c r="CF5539" s="1"/>
      <c r="CN5539" s="1"/>
      <c r="CQ5539" s="1"/>
      <c r="CT5539" s="1"/>
      <c r="CU5539" s="1"/>
    </row>
    <row r="5540" spans="9:99" x14ac:dyDescent="0.2">
      <c r="I5540" s="1"/>
      <c r="L5540" s="1"/>
      <c r="O5540" s="1"/>
      <c r="R5540" s="1"/>
      <c r="U5540" s="1"/>
      <c r="X5540" s="1"/>
      <c r="AA5540" s="1"/>
      <c r="AD5540" s="1"/>
      <c r="AG5540" s="1"/>
      <c r="AK5540" s="1"/>
      <c r="AP5540" s="1"/>
      <c r="AS5540" s="1"/>
      <c r="AW5540" s="1"/>
      <c r="BB5540" s="1"/>
      <c r="BE5540" s="1"/>
      <c r="BH5540" s="1"/>
      <c r="BK5540" s="1"/>
      <c r="BN5540" s="1"/>
      <c r="BR5540" s="1"/>
      <c r="BW5540" s="1"/>
      <c r="BZ5540" s="1"/>
      <c r="CF5540" s="1"/>
      <c r="CN5540" s="1"/>
      <c r="CQ5540" s="1"/>
      <c r="CT5540" s="1"/>
      <c r="CU5540" s="1"/>
    </row>
    <row r="5541" spans="9:99" x14ac:dyDescent="0.2">
      <c r="I5541" s="1"/>
      <c r="L5541" s="1"/>
      <c r="O5541" s="1"/>
      <c r="R5541" s="1"/>
      <c r="U5541" s="1"/>
      <c r="X5541" s="1"/>
      <c r="AA5541" s="1"/>
      <c r="AD5541" s="1"/>
      <c r="AG5541" s="1"/>
      <c r="AK5541" s="1"/>
      <c r="AP5541" s="1"/>
      <c r="AS5541" s="1"/>
      <c r="AW5541" s="1"/>
      <c r="BB5541" s="1"/>
      <c r="BE5541" s="1"/>
      <c r="BH5541" s="1"/>
      <c r="BK5541" s="1"/>
      <c r="BN5541" s="1"/>
      <c r="BR5541" s="1"/>
      <c r="BW5541" s="1"/>
      <c r="BZ5541" s="1"/>
      <c r="CF5541" s="1"/>
      <c r="CN5541" s="1"/>
      <c r="CQ5541" s="1"/>
      <c r="CT5541" s="1"/>
      <c r="CU5541" s="1"/>
    </row>
    <row r="5542" spans="9:99" x14ac:dyDescent="0.2">
      <c r="I5542" s="1"/>
      <c r="L5542" s="1"/>
      <c r="O5542" s="1"/>
      <c r="R5542" s="1"/>
      <c r="U5542" s="1"/>
      <c r="X5542" s="1"/>
      <c r="AA5542" s="1"/>
      <c r="AD5542" s="1"/>
      <c r="AG5542" s="1"/>
      <c r="AK5542" s="1"/>
      <c r="AP5542" s="1"/>
      <c r="AS5542" s="1"/>
      <c r="AW5542" s="1"/>
      <c r="BB5542" s="1"/>
      <c r="BE5542" s="1"/>
      <c r="BH5542" s="1"/>
      <c r="BK5542" s="1"/>
      <c r="BN5542" s="1"/>
      <c r="BR5542" s="1"/>
      <c r="BW5542" s="1"/>
      <c r="BZ5542" s="1"/>
      <c r="CF5542" s="1"/>
      <c r="CN5542" s="1"/>
      <c r="CQ5542" s="1"/>
      <c r="CT5542" s="1"/>
      <c r="CU5542" s="1"/>
    </row>
    <row r="5543" spans="9:99" x14ac:dyDescent="0.2">
      <c r="I5543" s="1"/>
      <c r="L5543" s="1"/>
      <c r="O5543" s="1"/>
      <c r="R5543" s="1"/>
      <c r="U5543" s="1"/>
      <c r="X5543" s="1"/>
      <c r="AA5543" s="1"/>
      <c r="AD5543" s="1"/>
      <c r="AG5543" s="1"/>
      <c r="AK5543" s="1"/>
      <c r="AP5543" s="1"/>
      <c r="AS5543" s="1"/>
      <c r="AW5543" s="1"/>
      <c r="BB5543" s="1"/>
      <c r="BE5543" s="1"/>
      <c r="BH5543" s="1"/>
      <c r="BK5543" s="1"/>
      <c r="BN5543" s="1"/>
      <c r="BR5543" s="1"/>
      <c r="BW5543" s="1"/>
      <c r="BZ5543" s="1"/>
      <c r="CF5543" s="1"/>
      <c r="CN5543" s="1"/>
      <c r="CQ5543" s="1"/>
      <c r="CT5543" s="1"/>
      <c r="CU5543" s="1"/>
    </row>
    <row r="5544" spans="9:99" x14ac:dyDescent="0.2">
      <c r="I5544" s="1"/>
      <c r="L5544" s="1"/>
      <c r="O5544" s="1"/>
      <c r="R5544" s="1"/>
      <c r="U5544" s="1"/>
      <c r="X5544" s="1"/>
      <c r="AA5544" s="1"/>
      <c r="AD5544" s="1"/>
      <c r="AG5544" s="1"/>
      <c r="AK5544" s="1"/>
      <c r="AP5544" s="1"/>
      <c r="AS5544" s="1"/>
      <c r="AW5544" s="1"/>
      <c r="BB5544" s="1"/>
      <c r="BE5544" s="1"/>
      <c r="BH5544" s="1"/>
      <c r="BK5544" s="1"/>
      <c r="BN5544" s="1"/>
      <c r="BR5544" s="1"/>
      <c r="BW5544" s="1"/>
      <c r="BZ5544" s="1"/>
      <c r="CF5544" s="1"/>
      <c r="CN5544" s="1"/>
      <c r="CQ5544" s="1"/>
      <c r="CT5544" s="1"/>
      <c r="CU5544" s="1"/>
    </row>
    <row r="5545" spans="9:99" x14ac:dyDescent="0.2">
      <c r="I5545" s="1"/>
      <c r="L5545" s="1"/>
      <c r="O5545" s="1"/>
      <c r="R5545" s="1"/>
      <c r="U5545" s="1"/>
      <c r="X5545" s="1"/>
      <c r="AA5545" s="1"/>
      <c r="AD5545" s="1"/>
      <c r="AG5545" s="1"/>
      <c r="AK5545" s="1"/>
      <c r="AP5545" s="1"/>
      <c r="AS5545" s="1"/>
      <c r="AW5545" s="1"/>
      <c r="BB5545" s="1"/>
      <c r="BE5545" s="1"/>
      <c r="BH5545" s="1"/>
      <c r="BK5545" s="1"/>
      <c r="BN5545" s="1"/>
      <c r="BR5545" s="1"/>
      <c r="BW5545" s="1"/>
      <c r="BZ5545" s="1"/>
      <c r="CF5545" s="1"/>
      <c r="CN5545" s="1"/>
      <c r="CQ5545" s="1"/>
      <c r="CT5545" s="1"/>
      <c r="CU5545" s="1"/>
    </row>
    <row r="5546" spans="9:99" x14ac:dyDescent="0.2">
      <c r="I5546" s="1"/>
      <c r="L5546" s="1"/>
      <c r="O5546" s="1"/>
      <c r="R5546" s="1"/>
      <c r="U5546" s="1"/>
      <c r="X5546" s="1"/>
      <c r="AA5546" s="1"/>
      <c r="AD5546" s="1"/>
      <c r="AG5546" s="1"/>
      <c r="AK5546" s="1"/>
      <c r="AP5546" s="1"/>
      <c r="AS5546" s="1"/>
      <c r="AW5546" s="1"/>
      <c r="BB5546" s="1"/>
      <c r="BE5546" s="1"/>
      <c r="BH5546" s="1"/>
      <c r="BK5546" s="1"/>
      <c r="BN5546" s="1"/>
      <c r="BR5546" s="1"/>
      <c r="BW5546" s="1"/>
      <c r="BZ5546" s="1"/>
      <c r="CF5546" s="1"/>
      <c r="CN5546" s="1"/>
      <c r="CQ5546" s="1"/>
      <c r="CT5546" s="1"/>
      <c r="CU5546" s="1"/>
    </row>
    <row r="5547" spans="9:99" x14ac:dyDescent="0.2">
      <c r="I5547" s="1"/>
      <c r="L5547" s="1"/>
      <c r="O5547" s="1"/>
      <c r="R5547" s="1"/>
      <c r="U5547" s="1"/>
      <c r="X5547" s="1"/>
      <c r="AA5547" s="1"/>
      <c r="AD5547" s="1"/>
      <c r="AG5547" s="1"/>
      <c r="AK5547" s="1"/>
      <c r="AP5547" s="1"/>
      <c r="AS5547" s="1"/>
      <c r="AW5547" s="1"/>
      <c r="BB5547" s="1"/>
      <c r="BE5547" s="1"/>
      <c r="BH5547" s="1"/>
      <c r="BK5547" s="1"/>
      <c r="BN5547" s="1"/>
      <c r="BR5547" s="1"/>
      <c r="BW5547" s="1"/>
      <c r="BZ5547" s="1"/>
      <c r="CF5547" s="1"/>
      <c r="CN5547" s="1"/>
      <c r="CQ5547" s="1"/>
      <c r="CT5547" s="1"/>
      <c r="CU5547" s="1"/>
    </row>
    <row r="5548" spans="9:99" x14ac:dyDescent="0.2">
      <c r="I5548" s="1"/>
      <c r="L5548" s="1"/>
      <c r="O5548" s="1"/>
      <c r="R5548" s="1"/>
      <c r="U5548" s="1"/>
      <c r="X5548" s="1"/>
      <c r="AA5548" s="1"/>
      <c r="AD5548" s="1"/>
      <c r="AG5548" s="1"/>
      <c r="AK5548" s="1"/>
      <c r="AP5548" s="1"/>
      <c r="AS5548" s="1"/>
      <c r="AW5548" s="1"/>
      <c r="BB5548" s="1"/>
      <c r="BE5548" s="1"/>
      <c r="BH5548" s="1"/>
      <c r="BK5548" s="1"/>
      <c r="BN5548" s="1"/>
      <c r="BR5548" s="1"/>
      <c r="BW5548" s="1"/>
      <c r="BZ5548" s="1"/>
      <c r="CF5548" s="1"/>
      <c r="CN5548" s="1"/>
      <c r="CQ5548" s="1"/>
      <c r="CT5548" s="1"/>
      <c r="CU5548" s="1"/>
    </row>
    <row r="5549" spans="9:99" x14ac:dyDescent="0.2">
      <c r="I5549" s="1"/>
      <c r="L5549" s="1"/>
      <c r="O5549" s="1"/>
      <c r="R5549" s="1"/>
      <c r="U5549" s="1"/>
      <c r="X5549" s="1"/>
      <c r="AA5549" s="1"/>
      <c r="AD5549" s="1"/>
      <c r="AG5549" s="1"/>
      <c r="AK5549" s="1"/>
      <c r="AP5549" s="1"/>
      <c r="AS5549" s="1"/>
      <c r="AW5549" s="1"/>
      <c r="BB5549" s="1"/>
      <c r="BE5549" s="1"/>
      <c r="BH5549" s="1"/>
      <c r="BK5549" s="1"/>
      <c r="BN5549" s="1"/>
      <c r="BR5549" s="1"/>
      <c r="BW5549" s="1"/>
      <c r="BZ5549" s="1"/>
      <c r="CF5549" s="1"/>
      <c r="CN5549" s="1"/>
      <c r="CQ5549" s="1"/>
      <c r="CT5549" s="1"/>
      <c r="CU5549" s="1"/>
    </row>
    <row r="5550" spans="9:99" x14ac:dyDescent="0.2">
      <c r="I5550" s="1"/>
      <c r="L5550" s="1"/>
      <c r="O5550" s="1"/>
      <c r="R5550" s="1"/>
      <c r="U5550" s="1"/>
      <c r="X5550" s="1"/>
      <c r="AA5550" s="1"/>
      <c r="AD5550" s="1"/>
      <c r="AG5550" s="1"/>
      <c r="AK5550" s="1"/>
      <c r="AP5550" s="1"/>
      <c r="AS5550" s="1"/>
      <c r="AW5550" s="1"/>
      <c r="BB5550" s="1"/>
      <c r="BE5550" s="1"/>
      <c r="BH5550" s="1"/>
      <c r="BK5550" s="1"/>
      <c r="BN5550" s="1"/>
      <c r="BR5550" s="1"/>
      <c r="BW5550" s="1"/>
      <c r="BZ5550" s="1"/>
      <c r="CF5550" s="1"/>
      <c r="CN5550" s="1"/>
      <c r="CQ5550" s="1"/>
      <c r="CT5550" s="1"/>
      <c r="CU5550" s="1"/>
    </row>
    <row r="5551" spans="9:99" x14ac:dyDescent="0.2">
      <c r="I5551" s="1"/>
      <c r="L5551" s="1"/>
      <c r="O5551" s="1"/>
      <c r="R5551" s="1"/>
      <c r="U5551" s="1"/>
      <c r="X5551" s="1"/>
      <c r="AA5551" s="1"/>
      <c r="AD5551" s="1"/>
      <c r="AG5551" s="1"/>
      <c r="AK5551" s="1"/>
      <c r="AP5551" s="1"/>
      <c r="AS5551" s="1"/>
      <c r="AW5551" s="1"/>
      <c r="BB5551" s="1"/>
      <c r="BE5551" s="1"/>
      <c r="BH5551" s="1"/>
      <c r="BK5551" s="1"/>
      <c r="BN5551" s="1"/>
      <c r="BR5551" s="1"/>
      <c r="BW5551" s="1"/>
      <c r="BZ5551" s="1"/>
      <c r="CF5551" s="1"/>
      <c r="CN5551" s="1"/>
      <c r="CQ5551" s="1"/>
      <c r="CT5551" s="1"/>
      <c r="CU5551" s="1"/>
    </row>
    <row r="5552" spans="9:99" x14ac:dyDescent="0.2">
      <c r="I5552" s="1"/>
      <c r="L5552" s="1"/>
      <c r="O5552" s="1"/>
      <c r="R5552" s="1"/>
      <c r="U5552" s="1"/>
      <c r="X5552" s="1"/>
      <c r="AA5552" s="1"/>
      <c r="AD5552" s="1"/>
      <c r="AG5552" s="1"/>
      <c r="AK5552" s="1"/>
      <c r="AP5552" s="1"/>
      <c r="AS5552" s="1"/>
      <c r="AW5552" s="1"/>
      <c r="BB5552" s="1"/>
      <c r="BE5552" s="1"/>
      <c r="BH5552" s="1"/>
      <c r="BK5552" s="1"/>
      <c r="BN5552" s="1"/>
      <c r="BR5552" s="1"/>
      <c r="BW5552" s="1"/>
      <c r="BZ5552" s="1"/>
      <c r="CF5552" s="1"/>
      <c r="CN5552" s="1"/>
      <c r="CQ5552" s="1"/>
      <c r="CT5552" s="1"/>
      <c r="CU5552" s="1"/>
    </row>
    <row r="5553" spans="9:99" x14ac:dyDescent="0.2">
      <c r="I5553" s="1"/>
      <c r="L5553" s="1"/>
      <c r="O5553" s="1"/>
      <c r="R5553" s="1"/>
      <c r="U5553" s="1"/>
      <c r="X5553" s="1"/>
      <c r="AA5553" s="1"/>
      <c r="AD5553" s="1"/>
      <c r="AG5553" s="1"/>
      <c r="AK5553" s="1"/>
      <c r="AP5553" s="1"/>
      <c r="AS5553" s="1"/>
      <c r="AW5553" s="1"/>
      <c r="BB5553" s="1"/>
      <c r="BE5553" s="1"/>
      <c r="BH5553" s="1"/>
      <c r="BK5553" s="1"/>
      <c r="BN5553" s="1"/>
      <c r="BR5553" s="1"/>
      <c r="BW5553" s="1"/>
      <c r="BZ5553" s="1"/>
      <c r="CF5553" s="1"/>
      <c r="CN5553" s="1"/>
      <c r="CQ5553" s="1"/>
      <c r="CT5553" s="1"/>
      <c r="CU5553" s="1"/>
    </row>
    <row r="5554" spans="9:99" x14ac:dyDescent="0.2">
      <c r="I5554" s="1"/>
      <c r="L5554" s="1"/>
      <c r="O5554" s="1"/>
      <c r="R5554" s="1"/>
      <c r="U5554" s="1"/>
      <c r="X5554" s="1"/>
      <c r="AA5554" s="1"/>
      <c r="AD5554" s="1"/>
      <c r="AG5554" s="1"/>
      <c r="AK5554" s="1"/>
      <c r="AP5554" s="1"/>
      <c r="AS5554" s="1"/>
      <c r="AW5554" s="1"/>
      <c r="BB5554" s="1"/>
      <c r="BE5554" s="1"/>
      <c r="BH5554" s="1"/>
      <c r="BK5554" s="1"/>
      <c r="BN5554" s="1"/>
      <c r="BR5554" s="1"/>
      <c r="BW5554" s="1"/>
      <c r="BZ5554" s="1"/>
      <c r="CF5554" s="1"/>
      <c r="CN5554" s="1"/>
      <c r="CQ5554" s="1"/>
      <c r="CT5554" s="1"/>
      <c r="CU5554" s="1"/>
    </row>
    <row r="5555" spans="9:99" x14ac:dyDescent="0.2">
      <c r="I5555" s="1"/>
      <c r="L5555" s="1"/>
      <c r="O5555" s="1"/>
      <c r="R5555" s="1"/>
      <c r="U5555" s="1"/>
      <c r="X5555" s="1"/>
      <c r="AA5555" s="1"/>
      <c r="AD5555" s="1"/>
      <c r="AG5555" s="1"/>
      <c r="AK5555" s="1"/>
      <c r="AP5555" s="1"/>
      <c r="AS5555" s="1"/>
      <c r="AW5555" s="1"/>
      <c r="BB5555" s="1"/>
      <c r="BE5555" s="1"/>
      <c r="BH5555" s="1"/>
      <c r="BK5555" s="1"/>
      <c r="BN5555" s="1"/>
      <c r="BR5555" s="1"/>
      <c r="BW5555" s="1"/>
      <c r="BZ5555" s="1"/>
      <c r="CF5555" s="1"/>
      <c r="CN5555" s="1"/>
      <c r="CQ5555" s="1"/>
      <c r="CT5555" s="1"/>
      <c r="CU5555" s="1"/>
    </row>
    <row r="5556" spans="9:99" x14ac:dyDescent="0.2">
      <c r="I5556" s="1"/>
      <c r="L5556" s="1"/>
      <c r="O5556" s="1"/>
      <c r="R5556" s="1"/>
      <c r="U5556" s="1"/>
      <c r="X5556" s="1"/>
      <c r="AA5556" s="1"/>
      <c r="AD5556" s="1"/>
      <c r="AG5556" s="1"/>
      <c r="AK5556" s="1"/>
      <c r="AP5556" s="1"/>
      <c r="AS5556" s="1"/>
      <c r="AW5556" s="1"/>
      <c r="BB5556" s="1"/>
      <c r="BE5556" s="1"/>
      <c r="BH5556" s="1"/>
      <c r="BK5556" s="1"/>
      <c r="BN5556" s="1"/>
      <c r="BR5556" s="1"/>
      <c r="BW5556" s="1"/>
      <c r="BZ5556" s="1"/>
      <c r="CF5556" s="1"/>
      <c r="CN5556" s="1"/>
      <c r="CQ5556" s="1"/>
      <c r="CT5556" s="1"/>
      <c r="CU5556" s="1"/>
    </row>
    <row r="5557" spans="9:99" x14ac:dyDescent="0.2">
      <c r="I5557" s="1"/>
      <c r="L5557" s="1"/>
      <c r="O5557" s="1"/>
      <c r="R5557" s="1"/>
      <c r="U5557" s="1"/>
      <c r="X5557" s="1"/>
      <c r="AA5557" s="1"/>
      <c r="AD5557" s="1"/>
      <c r="AG5557" s="1"/>
      <c r="AK5557" s="1"/>
      <c r="AP5557" s="1"/>
      <c r="AS5557" s="1"/>
      <c r="AW5557" s="1"/>
      <c r="BB5557" s="1"/>
      <c r="BE5557" s="1"/>
      <c r="BH5557" s="1"/>
      <c r="BK5557" s="1"/>
      <c r="BN5557" s="1"/>
      <c r="BR5557" s="1"/>
      <c r="BW5557" s="1"/>
      <c r="BZ5557" s="1"/>
      <c r="CF5557" s="1"/>
      <c r="CN5557" s="1"/>
      <c r="CQ5557" s="1"/>
      <c r="CT5557" s="1"/>
      <c r="CU5557" s="1"/>
    </row>
    <row r="5558" spans="9:99" x14ac:dyDescent="0.2">
      <c r="I5558" s="1"/>
      <c r="L5558" s="1"/>
      <c r="O5558" s="1"/>
      <c r="R5558" s="1"/>
      <c r="U5558" s="1"/>
      <c r="X5558" s="1"/>
      <c r="AA5558" s="1"/>
      <c r="AD5558" s="1"/>
      <c r="AG5558" s="1"/>
      <c r="AK5558" s="1"/>
      <c r="AP5558" s="1"/>
      <c r="AS5558" s="1"/>
      <c r="AW5558" s="1"/>
      <c r="BB5558" s="1"/>
      <c r="BE5558" s="1"/>
      <c r="BH5558" s="1"/>
      <c r="BK5558" s="1"/>
      <c r="BN5558" s="1"/>
      <c r="BR5558" s="1"/>
      <c r="BW5558" s="1"/>
      <c r="BZ5558" s="1"/>
      <c r="CF5558" s="1"/>
      <c r="CN5558" s="1"/>
      <c r="CQ5558" s="1"/>
      <c r="CT5558" s="1"/>
      <c r="CU5558" s="1"/>
    </row>
    <row r="5559" spans="9:99" x14ac:dyDescent="0.2">
      <c r="I5559" s="1"/>
      <c r="L5559" s="1"/>
      <c r="O5559" s="1"/>
      <c r="R5559" s="1"/>
      <c r="U5559" s="1"/>
      <c r="X5559" s="1"/>
      <c r="AA5559" s="1"/>
      <c r="AD5559" s="1"/>
      <c r="AG5559" s="1"/>
      <c r="AK5559" s="1"/>
      <c r="AP5559" s="1"/>
      <c r="AS5559" s="1"/>
      <c r="AW5559" s="1"/>
      <c r="BB5559" s="1"/>
      <c r="BE5559" s="1"/>
      <c r="BH5559" s="1"/>
      <c r="BK5559" s="1"/>
      <c r="BN5559" s="1"/>
      <c r="BR5559" s="1"/>
      <c r="BW5559" s="1"/>
      <c r="BZ5559" s="1"/>
      <c r="CF5559" s="1"/>
      <c r="CN5559" s="1"/>
      <c r="CQ5559" s="1"/>
      <c r="CT5559" s="1"/>
      <c r="CU5559" s="1"/>
    </row>
    <row r="5560" spans="9:99" x14ac:dyDescent="0.2">
      <c r="I5560" s="1"/>
      <c r="L5560" s="1"/>
      <c r="O5560" s="1"/>
      <c r="R5560" s="1"/>
      <c r="U5560" s="1"/>
      <c r="X5560" s="1"/>
      <c r="AA5560" s="1"/>
      <c r="AD5560" s="1"/>
      <c r="AG5560" s="1"/>
      <c r="AK5560" s="1"/>
      <c r="AP5560" s="1"/>
      <c r="AS5560" s="1"/>
      <c r="AW5560" s="1"/>
      <c r="BB5560" s="1"/>
      <c r="BE5560" s="1"/>
      <c r="BH5560" s="1"/>
      <c r="BK5560" s="1"/>
      <c r="BN5560" s="1"/>
      <c r="BR5560" s="1"/>
      <c r="BW5560" s="1"/>
      <c r="BZ5560" s="1"/>
      <c r="CF5560" s="1"/>
      <c r="CN5560" s="1"/>
      <c r="CQ5560" s="1"/>
      <c r="CT5560" s="1"/>
      <c r="CU5560" s="1"/>
    </row>
    <row r="5561" spans="9:99" x14ac:dyDescent="0.2">
      <c r="I5561" s="1"/>
      <c r="L5561" s="1"/>
      <c r="O5561" s="1"/>
      <c r="R5561" s="1"/>
      <c r="U5561" s="1"/>
      <c r="X5561" s="1"/>
      <c r="AA5561" s="1"/>
      <c r="AD5561" s="1"/>
      <c r="AG5561" s="1"/>
      <c r="AK5561" s="1"/>
      <c r="AP5561" s="1"/>
      <c r="AS5561" s="1"/>
      <c r="AW5561" s="1"/>
      <c r="BB5561" s="1"/>
      <c r="BE5561" s="1"/>
      <c r="BH5561" s="1"/>
      <c r="BK5561" s="1"/>
      <c r="BN5561" s="1"/>
      <c r="BR5561" s="1"/>
      <c r="BW5561" s="1"/>
      <c r="BZ5561" s="1"/>
      <c r="CF5561" s="1"/>
      <c r="CN5561" s="1"/>
      <c r="CQ5561" s="1"/>
      <c r="CT5561" s="1"/>
      <c r="CU5561" s="1"/>
    </row>
    <row r="5562" spans="9:99" x14ac:dyDescent="0.2">
      <c r="I5562" s="1"/>
      <c r="L5562" s="1"/>
      <c r="O5562" s="1"/>
      <c r="R5562" s="1"/>
      <c r="U5562" s="1"/>
      <c r="X5562" s="1"/>
      <c r="AA5562" s="1"/>
      <c r="AD5562" s="1"/>
      <c r="AG5562" s="1"/>
      <c r="AK5562" s="1"/>
      <c r="AP5562" s="1"/>
      <c r="AS5562" s="1"/>
      <c r="AW5562" s="1"/>
      <c r="BB5562" s="1"/>
      <c r="BE5562" s="1"/>
      <c r="BH5562" s="1"/>
      <c r="BK5562" s="1"/>
      <c r="BN5562" s="1"/>
      <c r="BR5562" s="1"/>
      <c r="BW5562" s="1"/>
      <c r="BZ5562" s="1"/>
      <c r="CF5562" s="1"/>
      <c r="CN5562" s="1"/>
      <c r="CQ5562" s="1"/>
      <c r="CT5562" s="1"/>
      <c r="CU5562" s="1"/>
    </row>
    <row r="5563" spans="9:99" x14ac:dyDescent="0.2">
      <c r="I5563" s="1"/>
      <c r="L5563" s="1"/>
      <c r="O5563" s="1"/>
      <c r="R5563" s="1"/>
      <c r="U5563" s="1"/>
      <c r="X5563" s="1"/>
      <c r="AA5563" s="1"/>
      <c r="AD5563" s="1"/>
      <c r="AG5563" s="1"/>
      <c r="AK5563" s="1"/>
      <c r="AP5563" s="1"/>
      <c r="AS5563" s="1"/>
      <c r="AW5563" s="1"/>
      <c r="BB5563" s="1"/>
      <c r="BE5563" s="1"/>
      <c r="BH5563" s="1"/>
      <c r="BK5563" s="1"/>
      <c r="BN5563" s="1"/>
      <c r="BR5563" s="1"/>
      <c r="BW5563" s="1"/>
      <c r="BZ5563" s="1"/>
      <c r="CF5563" s="1"/>
      <c r="CN5563" s="1"/>
      <c r="CQ5563" s="1"/>
      <c r="CT5563" s="1"/>
      <c r="CU5563" s="1"/>
    </row>
    <row r="5564" spans="9:99" x14ac:dyDescent="0.2">
      <c r="I5564" s="1"/>
      <c r="L5564" s="1"/>
      <c r="O5564" s="1"/>
      <c r="R5564" s="1"/>
      <c r="U5564" s="1"/>
      <c r="X5564" s="1"/>
      <c r="AA5564" s="1"/>
      <c r="AD5564" s="1"/>
      <c r="AG5564" s="1"/>
      <c r="AK5564" s="1"/>
      <c r="AP5564" s="1"/>
      <c r="AS5564" s="1"/>
      <c r="AW5564" s="1"/>
      <c r="BB5564" s="1"/>
      <c r="BE5564" s="1"/>
      <c r="BH5564" s="1"/>
      <c r="BK5564" s="1"/>
      <c r="BN5564" s="1"/>
      <c r="BR5564" s="1"/>
      <c r="BW5564" s="1"/>
      <c r="BZ5564" s="1"/>
      <c r="CF5564" s="1"/>
      <c r="CN5564" s="1"/>
      <c r="CQ5564" s="1"/>
      <c r="CT5564" s="1"/>
      <c r="CU5564" s="1"/>
    </row>
    <row r="5565" spans="9:99" x14ac:dyDescent="0.2">
      <c r="I5565" s="1"/>
      <c r="L5565" s="1"/>
      <c r="O5565" s="1"/>
      <c r="R5565" s="1"/>
      <c r="U5565" s="1"/>
      <c r="X5565" s="1"/>
      <c r="AA5565" s="1"/>
      <c r="AD5565" s="1"/>
      <c r="AG5565" s="1"/>
      <c r="AK5565" s="1"/>
      <c r="AP5565" s="1"/>
      <c r="AS5565" s="1"/>
      <c r="AW5565" s="1"/>
      <c r="BB5565" s="1"/>
      <c r="BE5565" s="1"/>
      <c r="BH5565" s="1"/>
      <c r="BK5565" s="1"/>
      <c r="BN5565" s="1"/>
      <c r="BR5565" s="1"/>
      <c r="BW5565" s="1"/>
      <c r="BZ5565" s="1"/>
      <c r="CF5565" s="1"/>
      <c r="CN5565" s="1"/>
      <c r="CQ5565" s="1"/>
      <c r="CT5565" s="1"/>
      <c r="CU5565" s="1"/>
    </row>
    <row r="5566" spans="9:99" x14ac:dyDescent="0.2">
      <c r="I5566" s="1"/>
      <c r="L5566" s="1"/>
      <c r="O5566" s="1"/>
      <c r="R5566" s="1"/>
      <c r="U5566" s="1"/>
      <c r="X5566" s="1"/>
      <c r="AA5566" s="1"/>
      <c r="AD5566" s="1"/>
      <c r="AG5566" s="1"/>
      <c r="AK5566" s="1"/>
      <c r="AP5566" s="1"/>
      <c r="AS5566" s="1"/>
      <c r="AW5566" s="1"/>
      <c r="BB5566" s="1"/>
      <c r="BE5566" s="1"/>
      <c r="BH5566" s="1"/>
      <c r="BK5566" s="1"/>
      <c r="BN5566" s="1"/>
      <c r="BR5566" s="1"/>
      <c r="BW5566" s="1"/>
      <c r="BZ5566" s="1"/>
      <c r="CF5566" s="1"/>
      <c r="CN5566" s="1"/>
      <c r="CQ5566" s="1"/>
      <c r="CT5566" s="1"/>
      <c r="CU5566" s="1"/>
    </row>
    <row r="5567" spans="9:99" x14ac:dyDescent="0.2">
      <c r="I5567" s="1"/>
      <c r="L5567" s="1"/>
      <c r="O5567" s="1"/>
      <c r="R5567" s="1"/>
      <c r="U5567" s="1"/>
      <c r="X5567" s="1"/>
      <c r="AA5567" s="1"/>
      <c r="AD5567" s="1"/>
      <c r="AG5567" s="1"/>
      <c r="AK5567" s="1"/>
      <c r="AP5567" s="1"/>
      <c r="AS5567" s="1"/>
      <c r="AW5567" s="1"/>
      <c r="BB5567" s="1"/>
      <c r="BE5567" s="1"/>
      <c r="BH5567" s="1"/>
      <c r="BK5567" s="1"/>
      <c r="BN5567" s="1"/>
      <c r="BR5567" s="1"/>
      <c r="BW5567" s="1"/>
      <c r="BZ5567" s="1"/>
      <c r="CF5567" s="1"/>
      <c r="CN5567" s="1"/>
      <c r="CQ5567" s="1"/>
      <c r="CT5567" s="1"/>
      <c r="CU5567" s="1"/>
    </row>
    <row r="5568" spans="9:99" x14ac:dyDescent="0.2">
      <c r="I5568" s="1"/>
      <c r="L5568" s="1"/>
      <c r="O5568" s="1"/>
      <c r="R5568" s="1"/>
      <c r="U5568" s="1"/>
      <c r="X5568" s="1"/>
      <c r="AA5568" s="1"/>
      <c r="AD5568" s="1"/>
      <c r="AG5568" s="1"/>
      <c r="AK5568" s="1"/>
      <c r="AP5568" s="1"/>
      <c r="AS5568" s="1"/>
      <c r="AW5568" s="1"/>
      <c r="BB5568" s="1"/>
      <c r="BE5568" s="1"/>
      <c r="BH5568" s="1"/>
      <c r="BK5568" s="1"/>
      <c r="BN5568" s="1"/>
      <c r="BR5568" s="1"/>
      <c r="BW5568" s="1"/>
      <c r="BZ5568" s="1"/>
      <c r="CF5568" s="1"/>
      <c r="CN5568" s="1"/>
      <c r="CQ5568" s="1"/>
      <c r="CT5568" s="1"/>
      <c r="CU5568" s="1"/>
    </row>
    <row r="5569" spans="9:99" x14ac:dyDescent="0.2">
      <c r="I5569" s="1"/>
      <c r="L5569" s="1"/>
      <c r="O5569" s="1"/>
      <c r="R5569" s="1"/>
      <c r="U5569" s="1"/>
      <c r="X5569" s="1"/>
      <c r="AA5569" s="1"/>
      <c r="AD5569" s="1"/>
      <c r="AG5569" s="1"/>
      <c r="AK5569" s="1"/>
      <c r="AP5569" s="1"/>
      <c r="AS5569" s="1"/>
      <c r="AW5569" s="1"/>
      <c r="BB5569" s="1"/>
      <c r="BE5569" s="1"/>
      <c r="BH5569" s="1"/>
      <c r="BK5569" s="1"/>
      <c r="BN5569" s="1"/>
      <c r="BR5569" s="1"/>
      <c r="BW5569" s="1"/>
      <c r="BZ5569" s="1"/>
      <c r="CF5569" s="1"/>
      <c r="CN5569" s="1"/>
      <c r="CQ5569" s="1"/>
      <c r="CT5569" s="1"/>
      <c r="CU5569" s="1"/>
    </row>
    <row r="5570" spans="9:99" x14ac:dyDescent="0.2">
      <c r="I5570" s="1"/>
      <c r="L5570" s="1"/>
      <c r="O5570" s="1"/>
      <c r="R5570" s="1"/>
      <c r="U5570" s="1"/>
      <c r="X5570" s="1"/>
      <c r="AA5570" s="1"/>
      <c r="AD5570" s="1"/>
      <c r="AG5570" s="1"/>
      <c r="AK5570" s="1"/>
      <c r="AP5570" s="1"/>
      <c r="AS5570" s="1"/>
      <c r="AW5570" s="1"/>
      <c r="BB5570" s="1"/>
      <c r="BE5570" s="1"/>
      <c r="BH5570" s="1"/>
      <c r="BK5570" s="1"/>
      <c r="BN5570" s="1"/>
      <c r="BR5570" s="1"/>
      <c r="BW5570" s="1"/>
      <c r="BZ5570" s="1"/>
      <c r="CF5570" s="1"/>
      <c r="CN5570" s="1"/>
      <c r="CQ5570" s="1"/>
      <c r="CT5570" s="1"/>
      <c r="CU5570" s="1"/>
    </row>
    <row r="5571" spans="9:99" x14ac:dyDescent="0.2">
      <c r="I5571" s="1"/>
      <c r="L5571" s="1"/>
      <c r="O5571" s="1"/>
      <c r="R5571" s="1"/>
      <c r="U5571" s="1"/>
      <c r="X5571" s="1"/>
      <c r="AA5571" s="1"/>
      <c r="AD5571" s="1"/>
      <c r="AG5571" s="1"/>
      <c r="AK5571" s="1"/>
      <c r="AP5571" s="1"/>
      <c r="AS5571" s="1"/>
      <c r="AW5571" s="1"/>
      <c r="BB5571" s="1"/>
      <c r="BE5571" s="1"/>
      <c r="BH5571" s="1"/>
      <c r="BK5571" s="1"/>
      <c r="BN5571" s="1"/>
      <c r="BR5571" s="1"/>
      <c r="BW5571" s="1"/>
      <c r="BZ5571" s="1"/>
      <c r="CF5571" s="1"/>
      <c r="CN5571" s="1"/>
      <c r="CQ5571" s="1"/>
      <c r="CT5571" s="1"/>
      <c r="CU5571" s="1"/>
    </row>
    <row r="5572" spans="9:99" x14ac:dyDescent="0.2">
      <c r="I5572" s="1"/>
      <c r="L5572" s="1"/>
      <c r="O5572" s="1"/>
      <c r="R5572" s="1"/>
      <c r="U5572" s="1"/>
      <c r="X5572" s="1"/>
      <c r="AA5572" s="1"/>
      <c r="AD5572" s="1"/>
      <c r="AG5572" s="1"/>
      <c r="AK5572" s="1"/>
      <c r="AP5572" s="1"/>
      <c r="AS5572" s="1"/>
      <c r="AW5572" s="1"/>
      <c r="BB5572" s="1"/>
      <c r="BE5572" s="1"/>
      <c r="BH5572" s="1"/>
      <c r="BK5572" s="1"/>
      <c r="BN5572" s="1"/>
      <c r="BR5572" s="1"/>
      <c r="BW5572" s="1"/>
      <c r="BZ5572" s="1"/>
      <c r="CF5572" s="1"/>
      <c r="CN5572" s="1"/>
      <c r="CQ5572" s="1"/>
      <c r="CT5572" s="1"/>
      <c r="CU5572" s="1"/>
    </row>
    <row r="5573" spans="9:99" x14ac:dyDescent="0.2">
      <c r="I5573" s="1"/>
      <c r="L5573" s="1"/>
      <c r="O5573" s="1"/>
      <c r="R5573" s="1"/>
      <c r="U5573" s="1"/>
      <c r="X5573" s="1"/>
      <c r="AA5573" s="1"/>
      <c r="AD5573" s="1"/>
      <c r="AG5573" s="1"/>
      <c r="AK5573" s="1"/>
      <c r="AP5573" s="1"/>
      <c r="AS5573" s="1"/>
      <c r="AW5573" s="1"/>
      <c r="BB5573" s="1"/>
      <c r="BE5573" s="1"/>
      <c r="BH5573" s="1"/>
      <c r="BK5573" s="1"/>
      <c r="BN5573" s="1"/>
      <c r="BR5573" s="1"/>
      <c r="BW5573" s="1"/>
      <c r="BZ5573" s="1"/>
      <c r="CF5573" s="1"/>
      <c r="CN5573" s="1"/>
      <c r="CQ5573" s="1"/>
      <c r="CT5573" s="1"/>
      <c r="CU5573" s="1"/>
    </row>
    <row r="5574" spans="9:99" x14ac:dyDescent="0.2">
      <c r="I5574" s="1"/>
      <c r="L5574" s="1"/>
      <c r="O5574" s="1"/>
      <c r="R5574" s="1"/>
      <c r="U5574" s="1"/>
      <c r="X5574" s="1"/>
      <c r="AA5574" s="1"/>
      <c r="AD5574" s="1"/>
      <c r="AG5574" s="1"/>
      <c r="AK5574" s="1"/>
      <c r="AP5574" s="1"/>
      <c r="AS5574" s="1"/>
      <c r="AW5574" s="1"/>
      <c r="BB5574" s="1"/>
      <c r="BE5574" s="1"/>
      <c r="BH5574" s="1"/>
      <c r="BK5574" s="1"/>
      <c r="BN5574" s="1"/>
      <c r="BR5574" s="1"/>
      <c r="BW5574" s="1"/>
      <c r="BZ5574" s="1"/>
      <c r="CF5574" s="1"/>
      <c r="CN5574" s="1"/>
      <c r="CQ5574" s="1"/>
      <c r="CT5574" s="1"/>
      <c r="CU5574" s="1"/>
    </row>
    <row r="5575" spans="9:99" x14ac:dyDescent="0.2">
      <c r="I5575" s="1"/>
      <c r="L5575" s="1"/>
      <c r="O5575" s="1"/>
      <c r="R5575" s="1"/>
      <c r="U5575" s="1"/>
      <c r="X5575" s="1"/>
      <c r="AA5575" s="1"/>
      <c r="AD5575" s="1"/>
      <c r="AG5575" s="1"/>
      <c r="AK5575" s="1"/>
      <c r="AP5575" s="1"/>
      <c r="AS5575" s="1"/>
      <c r="AW5575" s="1"/>
      <c r="BB5575" s="1"/>
      <c r="BE5575" s="1"/>
      <c r="BH5575" s="1"/>
      <c r="BK5575" s="1"/>
      <c r="BN5575" s="1"/>
      <c r="BR5575" s="1"/>
      <c r="BW5575" s="1"/>
      <c r="BZ5575" s="1"/>
      <c r="CF5575" s="1"/>
      <c r="CN5575" s="1"/>
      <c r="CQ5575" s="1"/>
      <c r="CT5575" s="1"/>
      <c r="CU5575" s="1"/>
    </row>
    <row r="5576" spans="9:99" x14ac:dyDescent="0.2">
      <c r="I5576" s="1"/>
      <c r="L5576" s="1"/>
      <c r="O5576" s="1"/>
      <c r="R5576" s="1"/>
      <c r="U5576" s="1"/>
      <c r="X5576" s="1"/>
      <c r="AA5576" s="1"/>
      <c r="AD5576" s="1"/>
      <c r="AG5576" s="1"/>
      <c r="AK5576" s="1"/>
      <c r="AP5576" s="1"/>
      <c r="AS5576" s="1"/>
      <c r="AW5576" s="1"/>
      <c r="BB5576" s="1"/>
      <c r="BE5576" s="1"/>
      <c r="BH5576" s="1"/>
      <c r="BK5576" s="1"/>
      <c r="BN5576" s="1"/>
      <c r="BR5576" s="1"/>
      <c r="BW5576" s="1"/>
      <c r="BZ5576" s="1"/>
      <c r="CF5576" s="1"/>
      <c r="CN5576" s="1"/>
      <c r="CQ5576" s="1"/>
      <c r="CT5576" s="1"/>
      <c r="CU5576" s="1"/>
    </row>
    <row r="5577" spans="9:99" x14ac:dyDescent="0.2">
      <c r="I5577" s="1"/>
      <c r="L5577" s="1"/>
      <c r="O5577" s="1"/>
      <c r="R5577" s="1"/>
      <c r="U5577" s="1"/>
      <c r="X5577" s="1"/>
      <c r="AA5577" s="1"/>
      <c r="AD5577" s="1"/>
      <c r="AG5577" s="1"/>
      <c r="AK5577" s="1"/>
      <c r="AP5577" s="1"/>
      <c r="AS5577" s="1"/>
      <c r="AW5577" s="1"/>
      <c r="BB5577" s="1"/>
      <c r="BE5577" s="1"/>
      <c r="BH5577" s="1"/>
      <c r="BK5577" s="1"/>
      <c r="BN5577" s="1"/>
      <c r="BR5577" s="1"/>
      <c r="BW5577" s="1"/>
      <c r="BZ5577" s="1"/>
      <c r="CF5577" s="1"/>
      <c r="CN5577" s="1"/>
      <c r="CQ5577" s="1"/>
      <c r="CT5577" s="1"/>
      <c r="CU5577" s="1"/>
    </row>
    <row r="5578" spans="9:99" x14ac:dyDescent="0.2">
      <c r="I5578" s="1"/>
      <c r="L5578" s="1"/>
      <c r="O5578" s="1"/>
      <c r="R5578" s="1"/>
      <c r="U5578" s="1"/>
      <c r="X5578" s="1"/>
      <c r="AA5578" s="1"/>
      <c r="AD5578" s="1"/>
      <c r="AG5578" s="1"/>
      <c r="AK5578" s="1"/>
      <c r="AP5578" s="1"/>
      <c r="AS5578" s="1"/>
      <c r="AW5578" s="1"/>
      <c r="BB5578" s="1"/>
      <c r="BE5578" s="1"/>
      <c r="BH5578" s="1"/>
      <c r="BK5578" s="1"/>
      <c r="BN5578" s="1"/>
      <c r="BR5578" s="1"/>
      <c r="BW5578" s="1"/>
      <c r="BZ5578" s="1"/>
      <c r="CF5578" s="1"/>
      <c r="CN5578" s="1"/>
      <c r="CQ5578" s="1"/>
      <c r="CT5578" s="1"/>
      <c r="CU5578" s="1"/>
    </row>
    <row r="5579" spans="9:99" x14ac:dyDescent="0.2">
      <c r="I5579" s="1"/>
      <c r="L5579" s="1"/>
      <c r="O5579" s="1"/>
      <c r="R5579" s="1"/>
      <c r="U5579" s="1"/>
      <c r="X5579" s="1"/>
      <c r="AA5579" s="1"/>
      <c r="AD5579" s="1"/>
      <c r="AG5579" s="1"/>
      <c r="AK5579" s="1"/>
      <c r="AP5579" s="1"/>
      <c r="AS5579" s="1"/>
      <c r="AW5579" s="1"/>
      <c r="BB5579" s="1"/>
      <c r="BE5579" s="1"/>
      <c r="BH5579" s="1"/>
      <c r="BK5579" s="1"/>
      <c r="BN5579" s="1"/>
      <c r="BR5579" s="1"/>
      <c r="BW5579" s="1"/>
      <c r="BZ5579" s="1"/>
      <c r="CF5579" s="1"/>
      <c r="CN5579" s="1"/>
      <c r="CQ5579" s="1"/>
      <c r="CT5579" s="1"/>
      <c r="CU5579" s="1"/>
    </row>
    <row r="5580" spans="9:99" x14ac:dyDescent="0.2">
      <c r="I5580" s="1"/>
      <c r="L5580" s="1"/>
      <c r="O5580" s="1"/>
      <c r="R5580" s="1"/>
      <c r="U5580" s="1"/>
      <c r="X5580" s="1"/>
      <c r="AA5580" s="1"/>
      <c r="AD5580" s="1"/>
      <c r="AG5580" s="1"/>
      <c r="AK5580" s="1"/>
      <c r="AP5580" s="1"/>
      <c r="AS5580" s="1"/>
      <c r="AW5580" s="1"/>
      <c r="BB5580" s="1"/>
      <c r="BE5580" s="1"/>
      <c r="BH5580" s="1"/>
      <c r="BK5580" s="1"/>
      <c r="BN5580" s="1"/>
      <c r="BR5580" s="1"/>
      <c r="BW5580" s="1"/>
      <c r="BZ5580" s="1"/>
      <c r="CF5580" s="1"/>
      <c r="CN5580" s="1"/>
      <c r="CQ5580" s="1"/>
      <c r="CT5580" s="1"/>
      <c r="CU5580" s="1"/>
    </row>
    <row r="5581" spans="9:99" x14ac:dyDescent="0.2">
      <c r="I5581" s="1"/>
      <c r="L5581" s="1"/>
      <c r="O5581" s="1"/>
      <c r="R5581" s="1"/>
      <c r="U5581" s="1"/>
      <c r="X5581" s="1"/>
      <c r="AA5581" s="1"/>
      <c r="AD5581" s="1"/>
      <c r="AG5581" s="1"/>
      <c r="AK5581" s="1"/>
      <c r="AP5581" s="1"/>
      <c r="AS5581" s="1"/>
      <c r="AW5581" s="1"/>
      <c r="BB5581" s="1"/>
      <c r="BE5581" s="1"/>
      <c r="BH5581" s="1"/>
      <c r="BK5581" s="1"/>
      <c r="BN5581" s="1"/>
      <c r="BR5581" s="1"/>
      <c r="BW5581" s="1"/>
      <c r="BZ5581" s="1"/>
      <c r="CF5581" s="1"/>
      <c r="CN5581" s="1"/>
      <c r="CQ5581" s="1"/>
      <c r="CT5581" s="1"/>
      <c r="CU5581" s="1"/>
    </row>
    <row r="5582" spans="9:99" x14ac:dyDescent="0.2">
      <c r="I5582" s="1"/>
      <c r="L5582" s="1"/>
      <c r="O5582" s="1"/>
      <c r="R5582" s="1"/>
      <c r="U5582" s="1"/>
      <c r="X5582" s="1"/>
      <c r="AA5582" s="1"/>
      <c r="AD5582" s="1"/>
      <c r="AG5582" s="1"/>
      <c r="AK5582" s="1"/>
      <c r="AP5582" s="1"/>
      <c r="AS5582" s="1"/>
      <c r="AW5582" s="1"/>
      <c r="BB5582" s="1"/>
      <c r="BE5582" s="1"/>
      <c r="BH5582" s="1"/>
      <c r="BK5582" s="1"/>
      <c r="BN5582" s="1"/>
      <c r="BR5582" s="1"/>
      <c r="BW5582" s="1"/>
      <c r="BZ5582" s="1"/>
      <c r="CF5582" s="1"/>
      <c r="CN5582" s="1"/>
      <c r="CQ5582" s="1"/>
      <c r="CT5582" s="1"/>
      <c r="CU5582" s="1"/>
    </row>
    <row r="5583" spans="9:99" x14ac:dyDescent="0.2">
      <c r="I5583" s="1"/>
      <c r="L5583" s="1"/>
      <c r="O5583" s="1"/>
      <c r="R5583" s="1"/>
      <c r="U5583" s="1"/>
      <c r="X5583" s="1"/>
      <c r="AA5583" s="1"/>
      <c r="AD5583" s="1"/>
      <c r="AG5583" s="1"/>
      <c r="AK5583" s="1"/>
      <c r="AP5583" s="1"/>
      <c r="AS5583" s="1"/>
      <c r="AW5583" s="1"/>
      <c r="BB5583" s="1"/>
      <c r="BE5583" s="1"/>
      <c r="BH5583" s="1"/>
      <c r="BK5583" s="1"/>
      <c r="BN5583" s="1"/>
      <c r="BR5583" s="1"/>
      <c r="BW5583" s="1"/>
      <c r="BZ5583" s="1"/>
      <c r="CF5583" s="1"/>
      <c r="CN5583" s="1"/>
      <c r="CQ5583" s="1"/>
      <c r="CT5583" s="1"/>
      <c r="CU5583" s="1"/>
    </row>
    <row r="5584" spans="9:99" x14ac:dyDescent="0.2">
      <c r="I5584" s="1"/>
      <c r="L5584" s="1"/>
      <c r="O5584" s="1"/>
      <c r="R5584" s="1"/>
      <c r="U5584" s="1"/>
      <c r="X5584" s="1"/>
      <c r="AA5584" s="1"/>
      <c r="AD5584" s="1"/>
      <c r="AG5584" s="1"/>
      <c r="AK5584" s="1"/>
      <c r="AP5584" s="1"/>
      <c r="AS5584" s="1"/>
      <c r="AW5584" s="1"/>
      <c r="BB5584" s="1"/>
      <c r="BE5584" s="1"/>
      <c r="BH5584" s="1"/>
      <c r="BK5584" s="1"/>
      <c r="BN5584" s="1"/>
      <c r="BR5584" s="1"/>
      <c r="BW5584" s="1"/>
      <c r="BZ5584" s="1"/>
      <c r="CF5584" s="1"/>
      <c r="CN5584" s="1"/>
      <c r="CQ5584" s="1"/>
      <c r="CT5584" s="1"/>
      <c r="CU5584" s="1"/>
    </row>
    <row r="5585" spans="9:99" x14ac:dyDescent="0.2">
      <c r="I5585" s="1"/>
      <c r="L5585" s="1"/>
      <c r="O5585" s="1"/>
      <c r="R5585" s="1"/>
      <c r="U5585" s="1"/>
      <c r="X5585" s="1"/>
      <c r="AA5585" s="1"/>
      <c r="AD5585" s="1"/>
      <c r="AG5585" s="1"/>
      <c r="AK5585" s="1"/>
      <c r="AP5585" s="1"/>
      <c r="AS5585" s="1"/>
      <c r="AW5585" s="1"/>
      <c r="BB5585" s="1"/>
      <c r="BE5585" s="1"/>
      <c r="BH5585" s="1"/>
      <c r="BK5585" s="1"/>
      <c r="BN5585" s="1"/>
      <c r="BR5585" s="1"/>
      <c r="BW5585" s="1"/>
      <c r="BZ5585" s="1"/>
      <c r="CF5585" s="1"/>
      <c r="CN5585" s="1"/>
      <c r="CQ5585" s="1"/>
      <c r="CT5585" s="1"/>
      <c r="CU5585" s="1"/>
    </row>
    <row r="5586" spans="9:99" x14ac:dyDescent="0.2">
      <c r="I5586" s="1"/>
      <c r="L5586" s="1"/>
      <c r="O5586" s="1"/>
      <c r="R5586" s="1"/>
      <c r="U5586" s="1"/>
      <c r="X5586" s="1"/>
      <c r="AA5586" s="1"/>
      <c r="AD5586" s="1"/>
      <c r="AG5586" s="1"/>
      <c r="AK5586" s="1"/>
      <c r="AP5586" s="1"/>
      <c r="AS5586" s="1"/>
      <c r="AW5586" s="1"/>
      <c r="BB5586" s="1"/>
      <c r="BE5586" s="1"/>
      <c r="BH5586" s="1"/>
      <c r="BK5586" s="1"/>
      <c r="BN5586" s="1"/>
      <c r="BR5586" s="1"/>
      <c r="BW5586" s="1"/>
      <c r="BZ5586" s="1"/>
      <c r="CF5586" s="1"/>
      <c r="CN5586" s="1"/>
      <c r="CQ5586" s="1"/>
      <c r="CT5586" s="1"/>
      <c r="CU5586" s="1"/>
    </row>
    <row r="5587" spans="9:99" x14ac:dyDescent="0.2">
      <c r="I5587" s="1"/>
      <c r="L5587" s="1"/>
      <c r="O5587" s="1"/>
      <c r="R5587" s="1"/>
      <c r="U5587" s="1"/>
      <c r="X5587" s="1"/>
      <c r="AA5587" s="1"/>
      <c r="AD5587" s="1"/>
      <c r="AG5587" s="1"/>
      <c r="AK5587" s="1"/>
      <c r="AP5587" s="1"/>
      <c r="AS5587" s="1"/>
      <c r="AW5587" s="1"/>
      <c r="BB5587" s="1"/>
      <c r="BE5587" s="1"/>
      <c r="BH5587" s="1"/>
      <c r="BK5587" s="1"/>
      <c r="BN5587" s="1"/>
      <c r="BR5587" s="1"/>
      <c r="BW5587" s="1"/>
      <c r="BZ5587" s="1"/>
      <c r="CF5587" s="1"/>
      <c r="CN5587" s="1"/>
      <c r="CQ5587" s="1"/>
      <c r="CT5587" s="1"/>
      <c r="CU5587" s="1"/>
    </row>
    <row r="5588" spans="9:99" x14ac:dyDescent="0.2">
      <c r="I5588" s="1"/>
      <c r="L5588" s="1"/>
      <c r="O5588" s="1"/>
      <c r="R5588" s="1"/>
      <c r="U5588" s="1"/>
      <c r="X5588" s="1"/>
      <c r="AA5588" s="1"/>
      <c r="AD5588" s="1"/>
      <c r="AG5588" s="1"/>
      <c r="AK5588" s="1"/>
      <c r="AP5588" s="1"/>
      <c r="AS5588" s="1"/>
      <c r="AW5588" s="1"/>
      <c r="BB5588" s="1"/>
      <c r="BE5588" s="1"/>
      <c r="BH5588" s="1"/>
      <c r="BK5588" s="1"/>
      <c r="BN5588" s="1"/>
      <c r="BR5588" s="1"/>
      <c r="BW5588" s="1"/>
      <c r="BZ5588" s="1"/>
      <c r="CF5588" s="1"/>
      <c r="CN5588" s="1"/>
      <c r="CQ5588" s="1"/>
      <c r="CT5588" s="1"/>
      <c r="CU5588" s="1"/>
    </row>
    <row r="5589" spans="9:99" x14ac:dyDescent="0.2">
      <c r="I5589" s="1"/>
      <c r="L5589" s="1"/>
      <c r="O5589" s="1"/>
      <c r="R5589" s="1"/>
      <c r="U5589" s="1"/>
      <c r="X5589" s="1"/>
      <c r="AA5589" s="1"/>
      <c r="AD5589" s="1"/>
      <c r="AG5589" s="1"/>
      <c r="AK5589" s="1"/>
      <c r="AP5589" s="1"/>
      <c r="AS5589" s="1"/>
      <c r="AW5589" s="1"/>
      <c r="BB5589" s="1"/>
      <c r="BE5589" s="1"/>
      <c r="BH5589" s="1"/>
      <c r="BK5589" s="1"/>
      <c r="BN5589" s="1"/>
      <c r="BR5589" s="1"/>
      <c r="BW5589" s="1"/>
      <c r="BZ5589" s="1"/>
      <c r="CF5589" s="1"/>
      <c r="CN5589" s="1"/>
      <c r="CQ5589" s="1"/>
      <c r="CT5589" s="1"/>
      <c r="CU5589" s="1"/>
    </row>
    <row r="5590" spans="9:99" x14ac:dyDescent="0.2">
      <c r="I5590" s="1"/>
      <c r="L5590" s="1"/>
      <c r="O5590" s="1"/>
      <c r="R5590" s="1"/>
      <c r="U5590" s="1"/>
      <c r="X5590" s="1"/>
      <c r="AA5590" s="1"/>
      <c r="AD5590" s="1"/>
      <c r="AG5590" s="1"/>
      <c r="AK5590" s="1"/>
      <c r="AP5590" s="1"/>
      <c r="AS5590" s="1"/>
      <c r="AW5590" s="1"/>
      <c r="BB5590" s="1"/>
      <c r="BE5590" s="1"/>
      <c r="BH5590" s="1"/>
      <c r="BK5590" s="1"/>
      <c r="BN5590" s="1"/>
      <c r="BR5590" s="1"/>
      <c r="BW5590" s="1"/>
      <c r="BZ5590" s="1"/>
      <c r="CF5590" s="1"/>
      <c r="CN5590" s="1"/>
      <c r="CQ5590" s="1"/>
      <c r="CT5590" s="1"/>
      <c r="CU5590" s="1"/>
    </row>
    <row r="5591" spans="9:99" x14ac:dyDescent="0.2">
      <c r="I5591" s="1"/>
      <c r="L5591" s="1"/>
      <c r="O5591" s="1"/>
      <c r="R5591" s="1"/>
      <c r="U5591" s="1"/>
      <c r="X5591" s="1"/>
      <c r="AA5591" s="1"/>
      <c r="AD5591" s="1"/>
      <c r="AG5591" s="1"/>
      <c r="AK5591" s="1"/>
      <c r="AP5591" s="1"/>
      <c r="AS5591" s="1"/>
      <c r="AW5591" s="1"/>
      <c r="BB5591" s="1"/>
      <c r="BE5591" s="1"/>
      <c r="BH5591" s="1"/>
      <c r="BK5591" s="1"/>
      <c r="BN5591" s="1"/>
      <c r="BR5591" s="1"/>
      <c r="BW5591" s="1"/>
      <c r="BZ5591" s="1"/>
      <c r="CF5591" s="1"/>
      <c r="CN5591" s="1"/>
      <c r="CQ5591" s="1"/>
      <c r="CT5591" s="1"/>
      <c r="CU5591" s="1"/>
    </row>
    <row r="5592" spans="9:99" x14ac:dyDescent="0.2">
      <c r="I5592" s="1"/>
      <c r="L5592" s="1"/>
      <c r="O5592" s="1"/>
      <c r="R5592" s="1"/>
      <c r="U5592" s="1"/>
      <c r="X5592" s="1"/>
      <c r="AA5592" s="1"/>
      <c r="AD5592" s="1"/>
      <c r="AG5592" s="1"/>
      <c r="AK5592" s="1"/>
      <c r="AP5592" s="1"/>
      <c r="AS5592" s="1"/>
      <c r="AW5592" s="1"/>
      <c r="BB5592" s="1"/>
      <c r="BE5592" s="1"/>
      <c r="BH5592" s="1"/>
      <c r="BK5592" s="1"/>
      <c r="BN5592" s="1"/>
      <c r="BR5592" s="1"/>
      <c r="BW5592" s="1"/>
      <c r="BZ5592" s="1"/>
      <c r="CF5592" s="1"/>
      <c r="CN5592" s="1"/>
      <c r="CQ5592" s="1"/>
      <c r="CT5592" s="1"/>
      <c r="CU5592" s="1"/>
    </row>
    <row r="5593" spans="9:99" x14ac:dyDescent="0.2">
      <c r="I5593" s="1"/>
      <c r="L5593" s="1"/>
      <c r="O5593" s="1"/>
      <c r="R5593" s="1"/>
      <c r="U5593" s="1"/>
      <c r="X5593" s="1"/>
      <c r="AA5593" s="1"/>
      <c r="AD5593" s="1"/>
      <c r="AG5593" s="1"/>
      <c r="AK5593" s="1"/>
      <c r="AP5593" s="1"/>
      <c r="AS5593" s="1"/>
      <c r="AW5593" s="1"/>
      <c r="BB5593" s="1"/>
      <c r="BE5593" s="1"/>
      <c r="BH5593" s="1"/>
      <c r="BK5593" s="1"/>
      <c r="BN5593" s="1"/>
      <c r="BR5593" s="1"/>
      <c r="BW5593" s="1"/>
      <c r="BZ5593" s="1"/>
      <c r="CF5593" s="1"/>
      <c r="CN5593" s="1"/>
      <c r="CQ5593" s="1"/>
      <c r="CT5593" s="1"/>
      <c r="CU5593" s="1"/>
    </row>
    <row r="5594" spans="9:99" x14ac:dyDescent="0.2">
      <c r="I5594" s="1"/>
      <c r="L5594" s="1"/>
      <c r="O5594" s="1"/>
      <c r="R5594" s="1"/>
      <c r="U5594" s="1"/>
      <c r="X5594" s="1"/>
      <c r="AA5594" s="1"/>
      <c r="AD5594" s="1"/>
      <c r="AG5594" s="1"/>
      <c r="AK5594" s="1"/>
      <c r="AP5594" s="1"/>
      <c r="AS5594" s="1"/>
      <c r="AW5594" s="1"/>
      <c r="BB5594" s="1"/>
      <c r="BE5594" s="1"/>
      <c r="BH5594" s="1"/>
      <c r="BK5594" s="1"/>
      <c r="BN5594" s="1"/>
      <c r="BR5594" s="1"/>
      <c r="BW5594" s="1"/>
      <c r="BZ5594" s="1"/>
      <c r="CF5594" s="1"/>
      <c r="CN5594" s="1"/>
      <c r="CQ5594" s="1"/>
      <c r="CT5594" s="1"/>
      <c r="CU5594" s="1"/>
    </row>
    <row r="5595" spans="9:99" x14ac:dyDescent="0.2">
      <c r="I5595" s="1"/>
      <c r="L5595" s="1"/>
      <c r="O5595" s="1"/>
      <c r="R5595" s="1"/>
      <c r="U5595" s="1"/>
      <c r="X5595" s="1"/>
      <c r="AA5595" s="1"/>
      <c r="AD5595" s="1"/>
      <c r="AG5595" s="1"/>
      <c r="AK5595" s="1"/>
      <c r="AP5595" s="1"/>
      <c r="AS5595" s="1"/>
      <c r="AW5595" s="1"/>
      <c r="BB5595" s="1"/>
      <c r="BE5595" s="1"/>
      <c r="BH5595" s="1"/>
      <c r="BK5595" s="1"/>
      <c r="BN5595" s="1"/>
      <c r="BR5595" s="1"/>
      <c r="BW5595" s="1"/>
      <c r="BZ5595" s="1"/>
      <c r="CF5595" s="1"/>
      <c r="CN5595" s="1"/>
      <c r="CQ5595" s="1"/>
      <c r="CT5595" s="1"/>
      <c r="CU5595" s="1"/>
    </row>
    <row r="5596" spans="9:99" x14ac:dyDescent="0.2">
      <c r="I5596" s="1"/>
      <c r="L5596" s="1"/>
      <c r="O5596" s="1"/>
      <c r="R5596" s="1"/>
      <c r="U5596" s="1"/>
      <c r="X5596" s="1"/>
      <c r="AA5596" s="1"/>
      <c r="AD5596" s="1"/>
      <c r="AG5596" s="1"/>
      <c r="AK5596" s="1"/>
      <c r="AP5596" s="1"/>
      <c r="AS5596" s="1"/>
      <c r="AW5596" s="1"/>
      <c r="BB5596" s="1"/>
      <c r="BE5596" s="1"/>
      <c r="BH5596" s="1"/>
      <c r="BK5596" s="1"/>
      <c r="BN5596" s="1"/>
      <c r="BR5596" s="1"/>
      <c r="BW5596" s="1"/>
      <c r="BZ5596" s="1"/>
      <c r="CF5596" s="1"/>
      <c r="CN5596" s="1"/>
      <c r="CQ5596" s="1"/>
      <c r="CT5596" s="1"/>
      <c r="CU5596" s="1"/>
    </row>
    <row r="5597" spans="9:99" x14ac:dyDescent="0.2">
      <c r="I5597" s="1"/>
      <c r="L5597" s="1"/>
      <c r="O5597" s="1"/>
      <c r="R5597" s="1"/>
      <c r="U5597" s="1"/>
      <c r="X5597" s="1"/>
      <c r="AA5597" s="1"/>
      <c r="AD5597" s="1"/>
      <c r="AG5597" s="1"/>
      <c r="AK5597" s="1"/>
      <c r="AP5597" s="1"/>
      <c r="AS5597" s="1"/>
      <c r="AW5597" s="1"/>
      <c r="BB5597" s="1"/>
      <c r="BE5597" s="1"/>
      <c r="BH5597" s="1"/>
      <c r="BK5597" s="1"/>
      <c r="BN5597" s="1"/>
      <c r="BR5597" s="1"/>
      <c r="BW5597" s="1"/>
      <c r="BZ5597" s="1"/>
      <c r="CF5597" s="1"/>
      <c r="CN5597" s="1"/>
      <c r="CQ5597" s="1"/>
      <c r="CT5597" s="1"/>
      <c r="CU5597" s="1"/>
    </row>
    <row r="5598" spans="9:99" x14ac:dyDescent="0.2">
      <c r="I5598" s="1"/>
      <c r="L5598" s="1"/>
      <c r="O5598" s="1"/>
      <c r="R5598" s="1"/>
      <c r="U5598" s="1"/>
      <c r="X5598" s="1"/>
      <c r="AA5598" s="1"/>
      <c r="AD5598" s="1"/>
      <c r="AG5598" s="1"/>
      <c r="AK5598" s="1"/>
      <c r="AP5598" s="1"/>
      <c r="AS5598" s="1"/>
      <c r="AW5598" s="1"/>
      <c r="BB5598" s="1"/>
      <c r="BE5598" s="1"/>
      <c r="BH5598" s="1"/>
      <c r="BK5598" s="1"/>
      <c r="BN5598" s="1"/>
      <c r="BR5598" s="1"/>
      <c r="BW5598" s="1"/>
      <c r="BZ5598" s="1"/>
      <c r="CF5598" s="1"/>
      <c r="CN5598" s="1"/>
      <c r="CQ5598" s="1"/>
      <c r="CT5598" s="1"/>
      <c r="CU5598" s="1"/>
    </row>
    <row r="5599" spans="9:99" x14ac:dyDescent="0.2">
      <c r="I5599" s="1"/>
      <c r="L5599" s="1"/>
      <c r="O5599" s="1"/>
      <c r="R5599" s="1"/>
      <c r="U5599" s="1"/>
      <c r="X5599" s="1"/>
      <c r="AA5599" s="1"/>
      <c r="AD5599" s="1"/>
      <c r="AG5599" s="1"/>
      <c r="AK5599" s="1"/>
      <c r="AP5599" s="1"/>
      <c r="AS5599" s="1"/>
      <c r="AW5599" s="1"/>
      <c r="BB5599" s="1"/>
      <c r="BE5599" s="1"/>
      <c r="BH5599" s="1"/>
      <c r="BK5599" s="1"/>
      <c r="BN5599" s="1"/>
      <c r="BR5599" s="1"/>
      <c r="BW5599" s="1"/>
      <c r="BZ5599" s="1"/>
      <c r="CF5599" s="1"/>
      <c r="CN5599" s="1"/>
      <c r="CQ5599" s="1"/>
      <c r="CT5599" s="1"/>
      <c r="CU5599" s="1"/>
    </row>
    <row r="5600" spans="9:99" x14ac:dyDescent="0.2">
      <c r="I5600" s="1"/>
      <c r="L5600" s="1"/>
      <c r="O5600" s="1"/>
      <c r="R5600" s="1"/>
      <c r="U5600" s="1"/>
      <c r="X5600" s="1"/>
      <c r="AA5600" s="1"/>
      <c r="AD5600" s="1"/>
      <c r="AG5600" s="1"/>
      <c r="AK5600" s="1"/>
      <c r="AP5600" s="1"/>
      <c r="AS5600" s="1"/>
      <c r="AW5600" s="1"/>
      <c r="BB5600" s="1"/>
      <c r="BE5600" s="1"/>
      <c r="BH5600" s="1"/>
      <c r="BK5600" s="1"/>
      <c r="BN5600" s="1"/>
      <c r="BR5600" s="1"/>
      <c r="BW5600" s="1"/>
      <c r="BZ5600" s="1"/>
      <c r="CF5600" s="1"/>
      <c r="CN5600" s="1"/>
      <c r="CQ5600" s="1"/>
      <c r="CT5600" s="1"/>
      <c r="CU5600" s="1"/>
    </row>
    <row r="5601" spans="9:99" x14ac:dyDescent="0.2">
      <c r="I5601" s="1"/>
      <c r="L5601" s="1"/>
      <c r="O5601" s="1"/>
      <c r="R5601" s="1"/>
      <c r="U5601" s="1"/>
      <c r="X5601" s="1"/>
      <c r="AA5601" s="1"/>
      <c r="AD5601" s="1"/>
      <c r="AG5601" s="1"/>
      <c r="AK5601" s="1"/>
      <c r="AP5601" s="1"/>
      <c r="AS5601" s="1"/>
      <c r="AW5601" s="1"/>
      <c r="BB5601" s="1"/>
      <c r="BE5601" s="1"/>
      <c r="BH5601" s="1"/>
      <c r="BK5601" s="1"/>
      <c r="BN5601" s="1"/>
      <c r="BR5601" s="1"/>
      <c r="BW5601" s="1"/>
      <c r="BZ5601" s="1"/>
      <c r="CF5601" s="1"/>
      <c r="CN5601" s="1"/>
      <c r="CQ5601" s="1"/>
      <c r="CT5601" s="1"/>
      <c r="CU5601" s="1"/>
    </row>
    <row r="5602" spans="9:99" x14ac:dyDescent="0.2">
      <c r="I5602" s="1"/>
      <c r="L5602" s="1"/>
      <c r="O5602" s="1"/>
      <c r="R5602" s="1"/>
      <c r="U5602" s="1"/>
      <c r="X5602" s="1"/>
      <c r="AA5602" s="1"/>
      <c r="AD5602" s="1"/>
      <c r="AG5602" s="1"/>
      <c r="AK5602" s="1"/>
      <c r="AP5602" s="1"/>
      <c r="AS5602" s="1"/>
      <c r="AW5602" s="1"/>
      <c r="BB5602" s="1"/>
      <c r="BE5602" s="1"/>
      <c r="BH5602" s="1"/>
      <c r="BK5602" s="1"/>
      <c r="BN5602" s="1"/>
      <c r="BR5602" s="1"/>
      <c r="BW5602" s="1"/>
      <c r="BZ5602" s="1"/>
      <c r="CF5602" s="1"/>
      <c r="CN5602" s="1"/>
      <c r="CQ5602" s="1"/>
      <c r="CT5602" s="1"/>
      <c r="CU5602" s="1"/>
    </row>
    <row r="5603" spans="9:99" x14ac:dyDescent="0.2">
      <c r="I5603" s="1"/>
      <c r="L5603" s="1"/>
      <c r="O5603" s="1"/>
      <c r="R5603" s="1"/>
      <c r="U5603" s="1"/>
      <c r="X5603" s="1"/>
      <c r="AA5603" s="1"/>
      <c r="AD5603" s="1"/>
      <c r="AG5603" s="1"/>
      <c r="AK5603" s="1"/>
      <c r="AP5603" s="1"/>
      <c r="AS5603" s="1"/>
      <c r="AW5603" s="1"/>
      <c r="BB5603" s="1"/>
      <c r="BE5603" s="1"/>
      <c r="BH5603" s="1"/>
      <c r="BK5603" s="1"/>
      <c r="BN5603" s="1"/>
      <c r="BR5603" s="1"/>
      <c r="BW5603" s="1"/>
      <c r="BZ5603" s="1"/>
      <c r="CF5603" s="1"/>
      <c r="CN5603" s="1"/>
      <c r="CQ5603" s="1"/>
      <c r="CT5603" s="1"/>
      <c r="CU5603" s="1"/>
    </row>
    <row r="5604" spans="9:99" x14ac:dyDescent="0.2">
      <c r="I5604" s="1"/>
      <c r="L5604" s="1"/>
      <c r="O5604" s="1"/>
      <c r="R5604" s="1"/>
      <c r="U5604" s="1"/>
      <c r="X5604" s="1"/>
      <c r="AA5604" s="1"/>
      <c r="AD5604" s="1"/>
      <c r="AG5604" s="1"/>
      <c r="AK5604" s="1"/>
      <c r="AP5604" s="1"/>
      <c r="AS5604" s="1"/>
      <c r="AW5604" s="1"/>
      <c r="BB5604" s="1"/>
      <c r="BE5604" s="1"/>
      <c r="BH5604" s="1"/>
      <c r="BK5604" s="1"/>
      <c r="BN5604" s="1"/>
      <c r="BR5604" s="1"/>
      <c r="BW5604" s="1"/>
      <c r="BZ5604" s="1"/>
      <c r="CF5604" s="1"/>
      <c r="CN5604" s="1"/>
      <c r="CQ5604" s="1"/>
      <c r="CT5604" s="1"/>
      <c r="CU5604" s="1"/>
    </row>
    <row r="5605" spans="9:99" x14ac:dyDescent="0.2">
      <c r="I5605" s="1"/>
      <c r="L5605" s="1"/>
      <c r="O5605" s="1"/>
      <c r="R5605" s="1"/>
      <c r="U5605" s="1"/>
      <c r="X5605" s="1"/>
      <c r="AA5605" s="1"/>
      <c r="AD5605" s="1"/>
      <c r="AG5605" s="1"/>
      <c r="AK5605" s="1"/>
      <c r="AP5605" s="1"/>
      <c r="AS5605" s="1"/>
      <c r="AW5605" s="1"/>
      <c r="BB5605" s="1"/>
      <c r="BE5605" s="1"/>
      <c r="BH5605" s="1"/>
      <c r="BK5605" s="1"/>
      <c r="BN5605" s="1"/>
      <c r="BR5605" s="1"/>
      <c r="BW5605" s="1"/>
      <c r="BZ5605" s="1"/>
      <c r="CF5605" s="1"/>
      <c r="CN5605" s="1"/>
      <c r="CQ5605" s="1"/>
      <c r="CT5605" s="1"/>
      <c r="CU5605" s="1"/>
    </row>
    <row r="5606" spans="9:99" x14ac:dyDescent="0.2">
      <c r="I5606" s="1"/>
      <c r="L5606" s="1"/>
      <c r="O5606" s="1"/>
      <c r="R5606" s="1"/>
      <c r="U5606" s="1"/>
      <c r="X5606" s="1"/>
      <c r="AA5606" s="1"/>
      <c r="AD5606" s="1"/>
      <c r="AG5606" s="1"/>
      <c r="AK5606" s="1"/>
      <c r="AP5606" s="1"/>
      <c r="AS5606" s="1"/>
      <c r="AW5606" s="1"/>
      <c r="BB5606" s="1"/>
      <c r="BE5606" s="1"/>
      <c r="BH5606" s="1"/>
      <c r="BK5606" s="1"/>
      <c r="BN5606" s="1"/>
      <c r="BR5606" s="1"/>
      <c r="BW5606" s="1"/>
      <c r="BZ5606" s="1"/>
      <c r="CF5606" s="1"/>
      <c r="CN5606" s="1"/>
      <c r="CQ5606" s="1"/>
      <c r="CT5606" s="1"/>
      <c r="CU5606" s="1"/>
    </row>
    <row r="5607" spans="9:99" x14ac:dyDescent="0.2">
      <c r="I5607" s="1"/>
      <c r="L5607" s="1"/>
      <c r="O5607" s="1"/>
      <c r="R5607" s="1"/>
      <c r="U5607" s="1"/>
      <c r="X5607" s="1"/>
      <c r="AA5607" s="1"/>
      <c r="AD5607" s="1"/>
      <c r="AG5607" s="1"/>
      <c r="AK5607" s="1"/>
      <c r="AP5607" s="1"/>
      <c r="AS5607" s="1"/>
      <c r="AW5607" s="1"/>
      <c r="BB5607" s="1"/>
      <c r="BE5607" s="1"/>
      <c r="BH5607" s="1"/>
      <c r="BK5607" s="1"/>
      <c r="BN5607" s="1"/>
      <c r="BR5607" s="1"/>
      <c r="BW5607" s="1"/>
      <c r="BZ5607" s="1"/>
      <c r="CF5607" s="1"/>
      <c r="CN5607" s="1"/>
      <c r="CQ5607" s="1"/>
      <c r="CT5607" s="1"/>
      <c r="CU5607" s="1"/>
    </row>
    <row r="5608" spans="9:99" x14ac:dyDescent="0.2">
      <c r="I5608" s="1"/>
      <c r="L5608" s="1"/>
      <c r="O5608" s="1"/>
      <c r="R5608" s="1"/>
      <c r="U5608" s="1"/>
      <c r="X5608" s="1"/>
      <c r="AA5608" s="1"/>
      <c r="AD5608" s="1"/>
      <c r="AG5608" s="1"/>
      <c r="AK5608" s="1"/>
      <c r="AP5608" s="1"/>
      <c r="AS5608" s="1"/>
      <c r="AW5608" s="1"/>
      <c r="BB5608" s="1"/>
      <c r="BE5608" s="1"/>
      <c r="BH5608" s="1"/>
      <c r="BK5608" s="1"/>
      <c r="BN5608" s="1"/>
      <c r="BR5608" s="1"/>
      <c r="BW5608" s="1"/>
      <c r="BZ5608" s="1"/>
      <c r="CF5608" s="1"/>
      <c r="CN5608" s="1"/>
      <c r="CQ5608" s="1"/>
      <c r="CT5608" s="1"/>
      <c r="CU5608" s="1"/>
    </row>
    <row r="5609" spans="9:99" x14ac:dyDescent="0.2">
      <c r="I5609" s="1"/>
      <c r="L5609" s="1"/>
      <c r="O5609" s="1"/>
      <c r="R5609" s="1"/>
      <c r="U5609" s="1"/>
      <c r="X5609" s="1"/>
      <c r="AA5609" s="1"/>
      <c r="AD5609" s="1"/>
      <c r="AG5609" s="1"/>
      <c r="AK5609" s="1"/>
      <c r="AP5609" s="1"/>
      <c r="AS5609" s="1"/>
      <c r="AW5609" s="1"/>
      <c r="BB5609" s="1"/>
      <c r="BE5609" s="1"/>
      <c r="BH5609" s="1"/>
      <c r="BK5609" s="1"/>
      <c r="BN5609" s="1"/>
      <c r="BR5609" s="1"/>
      <c r="BW5609" s="1"/>
      <c r="BZ5609" s="1"/>
      <c r="CF5609" s="1"/>
      <c r="CN5609" s="1"/>
      <c r="CQ5609" s="1"/>
      <c r="CT5609" s="1"/>
      <c r="CU5609" s="1"/>
    </row>
    <row r="5610" spans="9:99" x14ac:dyDescent="0.2">
      <c r="I5610" s="1"/>
      <c r="L5610" s="1"/>
      <c r="O5610" s="1"/>
      <c r="R5610" s="1"/>
      <c r="U5610" s="1"/>
      <c r="X5610" s="1"/>
      <c r="AA5610" s="1"/>
      <c r="AD5610" s="1"/>
      <c r="AG5610" s="1"/>
      <c r="AK5610" s="1"/>
      <c r="AP5610" s="1"/>
      <c r="AS5610" s="1"/>
      <c r="AW5610" s="1"/>
      <c r="BB5610" s="1"/>
      <c r="BE5610" s="1"/>
      <c r="BH5610" s="1"/>
      <c r="BK5610" s="1"/>
      <c r="BN5610" s="1"/>
      <c r="BR5610" s="1"/>
      <c r="BW5610" s="1"/>
      <c r="BZ5610" s="1"/>
      <c r="CF5610" s="1"/>
      <c r="CN5610" s="1"/>
      <c r="CQ5610" s="1"/>
      <c r="CT5610" s="1"/>
      <c r="CU5610" s="1"/>
    </row>
    <row r="5611" spans="9:99" x14ac:dyDescent="0.2">
      <c r="I5611" s="1"/>
      <c r="L5611" s="1"/>
      <c r="O5611" s="1"/>
      <c r="R5611" s="1"/>
      <c r="U5611" s="1"/>
      <c r="X5611" s="1"/>
      <c r="AA5611" s="1"/>
      <c r="AD5611" s="1"/>
      <c r="AG5611" s="1"/>
      <c r="AK5611" s="1"/>
      <c r="AP5611" s="1"/>
      <c r="AS5611" s="1"/>
      <c r="AW5611" s="1"/>
      <c r="BB5611" s="1"/>
      <c r="BE5611" s="1"/>
      <c r="BH5611" s="1"/>
      <c r="BK5611" s="1"/>
      <c r="BN5611" s="1"/>
      <c r="BR5611" s="1"/>
      <c r="BW5611" s="1"/>
      <c r="BZ5611" s="1"/>
      <c r="CF5611" s="1"/>
      <c r="CN5611" s="1"/>
      <c r="CQ5611" s="1"/>
      <c r="CT5611" s="1"/>
      <c r="CU5611" s="1"/>
    </row>
    <row r="5612" spans="9:99" x14ac:dyDescent="0.2">
      <c r="I5612" s="1"/>
      <c r="L5612" s="1"/>
      <c r="O5612" s="1"/>
      <c r="R5612" s="1"/>
      <c r="U5612" s="1"/>
      <c r="X5612" s="1"/>
      <c r="AA5612" s="1"/>
      <c r="AD5612" s="1"/>
      <c r="AG5612" s="1"/>
      <c r="AK5612" s="1"/>
      <c r="AP5612" s="1"/>
      <c r="AS5612" s="1"/>
      <c r="AW5612" s="1"/>
      <c r="BB5612" s="1"/>
      <c r="BE5612" s="1"/>
      <c r="BH5612" s="1"/>
      <c r="BK5612" s="1"/>
      <c r="BN5612" s="1"/>
      <c r="BR5612" s="1"/>
      <c r="BW5612" s="1"/>
      <c r="BZ5612" s="1"/>
      <c r="CF5612" s="1"/>
      <c r="CN5612" s="1"/>
      <c r="CQ5612" s="1"/>
      <c r="CT5612" s="1"/>
      <c r="CU5612" s="1"/>
    </row>
    <row r="5613" spans="9:99" x14ac:dyDescent="0.2">
      <c r="I5613" s="1"/>
      <c r="L5613" s="1"/>
      <c r="O5613" s="1"/>
      <c r="R5613" s="1"/>
      <c r="U5613" s="1"/>
      <c r="X5613" s="1"/>
      <c r="AA5613" s="1"/>
      <c r="AD5613" s="1"/>
      <c r="AG5613" s="1"/>
      <c r="AK5613" s="1"/>
      <c r="AP5613" s="1"/>
      <c r="AS5613" s="1"/>
      <c r="AW5613" s="1"/>
      <c r="BB5613" s="1"/>
      <c r="BE5613" s="1"/>
      <c r="BH5613" s="1"/>
      <c r="BK5613" s="1"/>
      <c r="BN5613" s="1"/>
      <c r="BR5613" s="1"/>
      <c r="BW5613" s="1"/>
      <c r="BZ5613" s="1"/>
      <c r="CF5613" s="1"/>
      <c r="CN5613" s="1"/>
      <c r="CQ5613" s="1"/>
      <c r="CT5613" s="1"/>
      <c r="CU5613" s="1"/>
    </row>
    <row r="5614" spans="9:99" x14ac:dyDescent="0.2">
      <c r="I5614" s="1"/>
      <c r="L5614" s="1"/>
      <c r="O5614" s="1"/>
      <c r="R5614" s="1"/>
      <c r="U5614" s="1"/>
      <c r="X5614" s="1"/>
      <c r="AA5614" s="1"/>
      <c r="AD5614" s="1"/>
      <c r="AG5614" s="1"/>
      <c r="AK5614" s="1"/>
      <c r="AP5614" s="1"/>
      <c r="AS5614" s="1"/>
      <c r="AW5614" s="1"/>
      <c r="BB5614" s="1"/>
      <c r="BE5614" s="1"/>
      <c r="BH5614" s="1"/>
      <c r="BK5614" s="1"/>
      <c r="BN5614" s="1"/>
      <c r="BR5614" s="1"/>
      <c r="BW5614" s="1"/>
      <c r="BZ5614" s="1"/>
      <c r="CF5614" s="1"/>
      <c r="CN5614" s="1"/>
      <c r="CQ5614" s="1"/>
      <c r="CT5614" s="1"/>
      <c r="CU5614" s="1"/>
    </row>
    <row r="5615" spans="9:99" x14ac:dyDescent="0.2">
      <c r="I5615" s="1"/>
      <c r="L5615" s="1"/>
      <c r="O5615" s="1"/>
      <c r="R5615" s="1"/>
      <c r="U5615" s="1"/>
      <c r="X5615" s="1"/>
      <c r="AA5615" s="1"/>
      <c r="AD5615" s="1"/>
      <c r="AG5615" s="1"/>
      <c r="AK5615" s="1"/>
      <c r="AP5615" s="1"/>
      <c r="AS5615" s="1"/>
      <c r="AW5615" s="1"/>
      <c r="BB5615" s="1"/>
      <c r="BE5615" s="1"/>
      <c r="BH5615" s="1"/>
      <c r="BK5615" s="1"/>
      <c r="BN5615" s="1"/>
      <c r="BR5615" s="1"/>
      <c r="BW5615" s="1"/>
      <c r="BZ5615" s="1"/>
      <c r="CF5615" s="1"/>
      <c r="CN5615" s="1"/>
      <c r="CQ5615" s="1"/>
      <c r="CT5615" s="1"/>
      <c r="CU5615" s="1"/>
    </row>
    <row r="5616" spans="9:99" x14ac:dyDescent="0.2">
      <c r="I5616" s="1"/>
      <c r="L5616" s="1"/>
      <c r="O5616" s="1"/>
      <c r="R5616" s="1"/>
      <c r="U5616" s="1"/>
      <c r="X5616" s="1"/>
      <c r="AA5616" s="1"/>
      <c r="AD5616" s="1"/>
      <c r="AG5616" s="1"/>
      <c r="AK5616" s="1"/>
      <c r="AP5616" s="1"/>
      <c r="AS5616" s="1"/>
      <c r="AW5616" s="1"/>
      <c r="BB5616" s="1"/>
      <c r="BE5616" s="1"/>
      <c r="BH5616" s="1"/>
      <c r="BK5616" s="1"/>
      <c r="BN5616" s="1"/>
      <c r="BR5616" s="1"/>
      <c r="BW5616" s="1"/>
      <c r="BZ5616" s="1"/>
      <c r="CF5616" s="1"/>
      <c r="CN5616" s="1"/>
      <c r="CQ5616" s="1"/>
      <c r="CT5616" s="1"/>
      <c r="CU5616" s="1"/>
    </row>
    <row r="5617" spans="9:99" x14ac:dyDescent="0.2">
      <c r="I5617" s="1"/>
      <c r="L5617" s="1"/>
      <c r="O5617" s="1"/>
      <c r="R5617" s="1"/>
      <c r="U5617" s="1"/>
      <c r="X5617" s="1"/>
      <c r="AA5617" s="1"/>
      <c r="AD5617" s="1"/>
      <c r="AG5617" s="1"/>
      <c r="AK5617" s="1"/>
      <c r="AP5617" s="1"/>
      <c r="AS5617" s="1"/>
      <c r="AW5617" s="1"/>
      <c r="BB5617" s="1"/>
      <c r="BE5617" s="1"/>
      <c r="BH5617" s="1"/>
      <c r="BK5617" s="1"/>
      <c r="BN5617" s="1"/>
      <c r="BR5617" s="1"/>
      <c r="BW5617" s="1"/>
      <c r="BZ5617" s="1"/>
      <c r="CF5617" s="1"/>
      <c r="CN5617" s="1"/>
      <c r="CQ5617" s="1"/>
      <c r="CT5617" s="1"/>
      <c r="CU5617" s="1"/>
    </row>
    <row r="5618" spans="9:99" x14ac:dyDescent="0.2">
      <c r="I5618" s="1"/>
      <c r="L5618" s="1"/>
      <c r="O5618" s="1"/>
      <c r="R5618" s="1"/>
      <c r="U5618" s="1"/>
      <c r="X5618" s="1"/>
      <c r="AA5618" s="1"/>
      <c r="AD5618" s="1"/>
      <c r="AG5618" s="1"/>
      <c r="AK5618" s="1"/>
      <c r="AP5618" s="1"/>
      <c r="AS5618" s="1"/>
      <c r="AW5618" s="1"/>
      <c r="BB5618" s="1"/>
      <c r="BE5618" s="1"/>
      <c r="BH5618" s="1"/>
      <c r="BK5618" s="1"/>
      <c r="BN5618" s="1"/>
      <c r="BR5618" s="1"/>
      <c r="BW5618" s="1"/>
      <c r="BZ5618" s="1"/>
      <c r="CF5618" s="1"/>
      <c r="CN5618" s="1"/>
      <c r="CQ5618" s="1"/>
      <c r="CT5618" s="1"/>
      <c r="CU5618" s="1"/>
    </row>
    <row r="5619" spans="9:99" x14ac:dyDescent="0.2">
      <c r="I5619" s="1"/>
      <c r="L5619" s="1"/>
      <c r="O5619" s="1"/>
      <c r="R5619" s="1"/>
      <c r="U5619" s="1"/>
      <c r="X5619" s="1"/>
      <c r="AA5619" s="1"/>
      <c r="AD5619" s="1"/>
      <c r="AG5619" s="1"/>
      <c r="AK5619" s="1"/>
      <c r="AP5619" s="1"/>
      <c r="AS5619" s="1"/>
      <c r="AW5619" s="1"/>
      <c r="BB5619" s="1"/>
      <c r="BE5619" s="1"/>
      <c r="BH5619" s="1"/>
      <c r="BK5619" s="1"/>
      <c r="BN5619" s="1"/>
      <c r="BR5619" s="1"/>
      <c r="BW5619" s="1"/>
      <c r="BZ5619" s="1"/>
      <c r="CF5619" s="1"/>
      <c r="CN5619" s="1"/>
      <c r="CQ5619" s="1"/>
      <c r="CT5619" s="1"/>
      <c r="CU5619" s="1"/>
    </row>
    <row r="5620" spans="9:99" x14ac:dyDescent="0.2">
      <c r="I5620" s="1"/>
      <c r="L5620" s="1"/>
      <c r="O5620" s="1"/>
      <c r="R5620" s="1"/>
      <c r="U5620" s="1"/>
      <c r="X5620" s="1"/>
      <c r="AA5620" s="1"/>
      <c r="AD5620" s="1"/>
      <c r="AG5620" s="1"/>
      <c r="AK5620" s="1"/>
      <c r="AP5620" s="1"/>
      <c r="AS5620" s="1"/>
      <c r="AW5620" s="1"/>
      <c r="BB5620" s="1"/>
      <c r="BE5620" s="1"/>
      <c r="BH5620" s="1"/>
      <c r="BK5620" s="1"/>
      <c r="BN5620" s="1"/>
      <c r="BR5620" s="1"/>
      <c r="BW5620" s="1"/>
      <c r="BZ5620" s="1"/>
      <c r="CF5620" s="1"/>
      <c r="CN5620" s="1"/>
      <c r="CQ5620" s="1"/>
      <c r="CT5620" s="1"/>
      <c r="CU5620" s="1"/>
    </row>
    <row r="5621" spans="9:99" x14ac:dyDescent="0.2">
      <c r="I5621" s="1"/>
      <c r="L5621" s="1"/>
      <c r="O5621" s="1"/>
      <c r="R5621" s="1"/>
      <c r="U5621" s="1"/>
      <c r="X5621" s="1"/>
      <c r="AA5621" s="1"/>
      <c r="AD5621" s="1"/>
      <c r="AG5621" s="1"/>
      <c r="AK5621" s="1"/>
      <c r="AP5621" s="1"/>
      <c r="AS5621" s="1"/>
      <c r="AW5621" s="1"/>
      <c r="BB5621" s="1"/>
      <c r="BE5621" s="1"/>
      <c r="BH5621" s="1"/>
      <c r="BK5621" s="1"/>
      <c r="BN5621" s="1"/>
      <c r="BR5621" s="1"/>
      <c r="BW5621" s="1"/>
      <c r="BZ5621" s="1"/>
      <c r="CF5621" s="1"/>
      <c r="CN5621" s="1"/>
      <c r="CQ5621" s="1"/>
      <c r="CT5621" s="1"/>
      <c r="CU5621" s="1"/>
    </row>
    <row r="5622" spans="9:99" x14ac:dyDescent="0.2">
      <c r="I5622" s="1"/>
      <c r="L5622" s="1"/>
      <c r="O5622" s="1"/>
      <c r="R5622" s="1"/>
      <c r="U5622" s="1"/>
      <c r="X5622" s="1"/>
      <c r="AA5622" s="1"/>
      <c r="AD5622" s="1"/>
      <c r="AG5622" s="1"/>
      <c r="AK5622" s="1"/>
      <c r="AP5622" s="1"/>
      <c r="AS5622" s="1"/>
      <c r="AW5622" s="1"/>
      <c r="BB5622" s="1"/>
      <c r="BE5622" s="1"/>
      <c r="BH5622" s="1"/>
      <c r="BK5622" s="1"/>
      <c r="BN5622" s="1"/>
      <c r="BR5622" s="1"/>
      <c r="BW5622" s="1"/>
      <c r="BZ5622" s="1"/>
      <c r="CF5622" s="1"/>
      <c r="CN5622" s="1"/>
      <c r="CQ5622" s="1"/>
      <c r="CT5622" s="1"/>
      <c r="CU5622" s="1"/>
    </row>
    <row r="5623" spans="9:99" x14ac:dyDescent="0.2">
      <c r="I5623" s="1"/>
      <c r="L5623" s="1"/>
      <c r="O5623" s="1"/>
      <c r="R5623" s="1"/>
      <c r="U5623" s="1"/>
      <c r="X5623" s="1"/>
      <c r="AA5623" s="1"/>
      <c r="AD5623" s="1"/>
      <c r="AG5623" s="1"/>
      <c r="AK5623" s="1"/>
      <c r="AP5623" s="1"/>
      <c r="AS5623" s="1"/>
      <c r="AW5623" s="1"/>
      <c r="BB5623" s="1"/>
      <c r="BE5623" s="1"/>
      <c r="BH5623" s="1"/>
      <c r="BK5623" s="1"/>
      <c r="BN5623" s="1"/>
      <c r="BR5623" s="1"/>
      <c r="BW5623" s="1"/>
      <c r="BZ5623" s="1"/>
      <c r="CF5623" s="1"/>
      <c r="CN5623" s="1"/>
      <c r="CQ5623" s="1"/>
      <c r="CT5623" s="1"/>
      <c r="CU5623" s="1"/>
    </row>
    <row r="5624" spans="9:99" x14ac:dyDescent="0.2">
      <c r="I5624" s="1"/>
      <c r="L5624" s="1"/>
      <c r="O5624" s="1"/>
      <c r="R5624" s="1"/>
      <c r="U5624" s="1"/>
      <c r="X5624" s="1"/>
      <c r="AA5624" s="1"/>
      <c r="AD5624" s="1"/>
      <c r="AG5624" s="1"/>
      <c r="AK5624" s="1"/>
      <c r="AP5624" s="1"/>
      <c r="AS5624" s="1"/>
      <c r="AW5624" s="1"/>
      <c r="BB5624" s="1"/>
      <c r="BE5624" s="1"/>
      <c r="BH5624" s="1"/>
      <c r="BK5624" s="1"/>
      <c r="BN5624" s="1"/>
      <c r="BR5624" s="1"/>
      <c r="BW5624" s="1"/>
      <c r="BZ5624" s="1"/>
      <c r="CF5624" s="1"/>
      <c r="CN5624" s="1"/>
      <c r="CQ5624" s="1"/>
      <c r="CT5624" s="1"/>
      <c r="CU5624" s="1"/>
    </row>
    <row r="5625" spans="9:99" x14ac:dyDescent="0.2">
      <c r="I5625" s="1"/>
      <c r="L5625" s="1"/>
      <c r="O5625" s="1"/>
      <c r="R5625" s="1"/>
      <c r="U5625" s="1"/>
      <c r="X5625" s="1"/>
      <c r="AA5625" s="1"/>
      <c r="AD5625" s="1"/>
      <c r="AG5625" s="1"/>
      <c r="AK5625" s="1"/>
      <c r="AP5625" s="1"/>
      <c r="AS5625" s="1"/>
      <c r="AW5625" s="1"/>
      <c r="BB5625" s="1"/>
      <c r="BE5625" s="1"/>
      <c r="BH5625" s="1"/>
      <c r="BK5625" s="1"/>
      <c r="BN5625" s="1"/>
      <c r="BR5625" s="1"/>
      <c r="BW5625" s="1"/>
      <c r="BZ5625" s="1"/>
      <c r="CF5625" s="1"/>
      <c r="CN5625" s="1"/>
      <c r="CQ5625" s="1"/>
      <c r="CT5625" s="1"/>
      <c r="CU5625" s="1"/>
    </row>
    <row r="5626" spans="9:99" x14ac:dyDescent="0.2">
      <c r="I5626" s="1"/>
      <c r="L5626" s="1"/>
      <c r="O5626" s="1"/>
      <c r="R5626" s="1"/>
      <c r="U5626" s="1"/>
      <c r="X5626" s="1"/>
      <c r="AA5626" s="1"/>
      <c r="AD5626" s="1"/>
      <c r="AG5626" s="1"/>
      <c r="AK5626" s="1"/>
      <c r="AP5626" s="1"/>
      <c r="AS5626" s="1"/>
      <c r="AW5626" s="1"/>
      <c r="BB5626" s="1"/>
      <c r="BE5626" s="1"/>
      <c r="BH5626" s="1"/>
      <c r="BK5626" s="1"/>
      <c r="BN5626" s="1"/>
      <c r="BR5626" s="1"/>
      <c r="BW5626" s="1"/>
      <c r="BZ5626" s="1"/>
      <c r="CF5626" s="1"/>
      <c r="CN5626" s="1"/>
      <c r="CQ5626" s="1"/>
      <c r="CT5626" s="1"/>
      <c r="CU5626" s="1"/>
    </row>
    <row r="5627" spans="9:99" x14ac:dyDescent="0.2">
      <c r="I5627" s="1"/>
      <c r="L5627" s="1"/>
      <c r="O5627" s="1"/>
      <c r="R5627" s="1"/>
      <c r="U5627" s="1"/>
      <c r="X5627" s="1"/>
      <c r="AA5627" s="1"/>
      <c r="AD5627" s="1"/>
      <c r="AG5627" s="1"/>
      <c r="AK5627" s="1"/>
      <c r="AP5627" s="1"/>
      <c r="AS5627" s="1"/>
      <c r="AW5627" s="1"/>
      <c r="BB5627" s="1"/>
      <c r="BE5627" s="1"/>
      <c r="BH5627" s="1"/>
      <c r="BK5627" s="1"/>
      <c r="BN5627" s="1"/>
      <c r="BR5627" s="1"/>
      <c r="BW5627" s="1"/>
      <c r="BZ5627" s="1"/>
      <c r="CF5627" s="1"/>
      <c r="CN5627" s="1"/>
      <c r="CQ5627" s="1"/>
      <c r="CT5627" s="1"/>
      <c r="CU5627" s="1"/>
    </row>
    <row r="5628" spans="9:99" x14ac:dyDescent="0.2">
      <c r="I5628" s="1"/>
      <c r="L5628" s="1"/>
      <c r="O5628" s="1"/>
      <c r="R5628" s="1"/>
      <c r="U5628" s="1"/>
      <c r="X5628" s="1"/>
      <c r="AA5628" s="1"/>
      <c r="AD5628" s="1"/>
      <c r="AG5628" s="1"/>
      <c r="AK5628" s="1"/>
      <c r="AP5628" s="1"/>
      <c r="AS5628" s="1"/>
      <c r="AW5628" s="1"/>
      <c r="BB5628" s="1"/>
      <c r="BE5628" s="1"/>
      <c r="BH5628" s="1"/>
      <c r="BK5628" s="1"/>
      <c r="BN5628" s="1"/>
      <c r="BR5628" s="1"/>
      <c r="BW5628" s="1"/>
      <c r="BZ5628" s="1"/>
      <c r="CF5628" s="1"/>
      <c r="CN5628" s="1"/>
      <c r="CQ5628" s="1"/>
      <c r="CT5628" s="1"/>
      <c r="CU5628" s="1"/>
    </row>
    <row r="5629" spans="9:99" x14ac:dyDescent="0.2">
      <c r="I5629" s="1"/>
      <c r="L5629" s="1"/>
      <c r="O5629" s="1"/>
      <c r="R5629" s="1"/>
      <c r="U5629" s="1"/>
      <c r="X5629" s="1"/>
      <c r="AA5629" s="1"/>
      <c r="AD5629" s="1"/>
      <c r="AG5629" s="1"/>
      <c r="AK5629" s="1"/>
      <c r="AP5629" s="1"/>
      <c r="AS5629" s="1"/>
      <c r="AW5629" s="1"/>
      <c r="BB5629" s="1"/>
      <c r="BE5629" s="1"/>
      <c r="BH5629" s="1"/>
      <c r="BK5629" s="1"/>
      <c r="BN5629" s="1"/>
      <c r="BR5629" s="1"/>
      <c r="BW5629" s="1"/>
      <c r="BZ5629" s="1"/>
      <c r="CF5629" s="1"/>
      <c r="CN5629" s="1"/>
      <c r="CQ5629" s="1"/>
      <c r="CT5629" s="1"/>
      <c r="CU5629" s="1"/>
    </row>
    <row r="5630" spans="9:99" x14ac:dyDescent="0.2">
      <c r="I5630" s="1"/>
      <c r="L5630" s="1"/>
      <c r="O5630" s="1"/>
      <c r="R5630" s="1"/>
      <c r="U5630" s="1"/>
      <c r="X5630" s="1"/>
      <c r="AA5630" s="1"/>
      <c r="AD5630" s="1"/>
      <c r="AG5630" s="1"/>
      <c r="AK5630" s="1"/>
      <c r="AP5630" s="1"/>
      <c r="AS5630" s="1"/>
      <c r="AW5630" s="1"/>
      <c r="BB5630" s="1"/>
      <c r="BE5630" s="1"/>
      <c r="BH5630" s="1"/>
      <c r="BK5630" s="1"/>
      <c r="BN5630" s="1"/>
      <c r="BR5630" s="1"/>
      <c r="BW5630" s="1"/>
      <c r="BZ5630" s="1"/>
      <c r="CF5630" s="1"/>
      <c r="CN5630" s="1"/>
      <c r="CQ5630" s="1"/>
      <c r="CT5630" s="1"/>
      <c r="CU5630" s="1"/>
    </row>
    <row r="5631" spans="9:99" x14ac:dyDescent="0.2">
      <c r="I5631" s="1"/>
      <c r="L5631" s="1"/>
      <c r="O5631" s="1"/>
      <c r="R5631" s="1"/>
      <c r="U5631" s="1"/>
      <c r="X5631" s="1"/>
      <c r="AA5631" s="1"/>
      <c r="AD5631" s="1"/>
      <c r="AG5631" s="1"/>
      <c r="AK5631" s="1"/>
      <c r="AP5631" s="1"/>
      <c r="AS5631" s="1"/>
      <c r="AW5631" s="1"/>
      <c r="BB5631" s="1"/>
      <c r="BE5631" s="1"/>
      <c r="BH5631" s="1"/>
      <c r="BK5631" s="1"/>
      <c r="BN5631" s="1"/>
      <c r="BR5631" s="1"/>
      <c r="BW5631" s="1"/>
      <c r="BZ5631" s="1"/>
      <c r="CF5631" s="1"/>
      <c r="CN5631" s="1"/>
      <c r="CQ5631" s="1"/>
      <c r="CT5631" s="1"/>
      <c r="CU5631" s="1"/>
    </row>
    <row r="5632" spans="9:99" x14ac:dyDescent="0.2">
      <c r="I5632" s="1"/>
      <c r="L5632" s="1"/>
      <c r="O5632" s="1"/>
      <c r="R5632" s="1"/>
      <c r="U5632" s="1"/>
      <c r="X5632" s="1"/>
      <c r="AA5632" s="1"/>
      <c r="AD5632" s="1"/>
      <c r="AG5632" s="1"/>
      <c r="AK5632" s="1"/>
      <c r="AP5632" s="1"/>
      <c r="AS5632" s="1"/>
      <c r="AW5632" s="1"/>
      <c r="BB5632" s="1"/>
      <c r="BE5632" s="1"/>
      <c r="BH5632" s="1"/>
      <c r="BK5632" s="1"/>
      <c r="BN5632" s="1"/>
      <c r="BR5632" s="1"/>
      <c r="BW5632" s="1"/>
      <c r="BZ5632" s="1"/>
      <c r="CF5632" s="1"/>
      <c r="CN5632" s="1"/>
      <c r="CQ5632" s="1"/>
      <c r="CT5632" s="1"/>
      <c r="CU5632" s="1"/>
    </row>
    <row r="5633" spans="9:99" x14ac:dyDescent="0.2">
      <c r="I5633" s="1"/>
      <c r="L5633" s="1"/>
      <c r="O5633" s="1"/>
      <c r="R5633" s="1"/>
      <c r="U5633" s="1"/>
      <c r="X5633" s="1"/>
      <c r="AA5633" s="1"/>
      <c r="AD5633" s="1"/>
      <c r="AG5633" s="1"/>
      <c r="AK5633" s="1"/>
      <c r="AP5633" s="1"/>
      <c r="AS5633" s="1"/>
      <c r="AW5633" s="1"/>
      <c r="BB5633" s="1"/>
      <c r="BE5633" s="1"/>
      <c r="BH5633" s="1"/>
      <c r="BK5633" s="1"/>
      <c r="BN5633" s="1"/>
      <c r="BR5633" s="1"/>
      <c r="BW5633" s="1"/>
      <c r="BZ5633" s="1"/>
      <c r="CF5633" s="1"/>
      <c r="CN5633" s="1"/>
      <c r="CQ5633" s="1"/>
      <c r="CT5633" s="1"/>
      <c r="CU5633" s="1"/>
    </row>
    <row r="5634" spans="9:99" x14ac:dyDescent="0.2">
      <c r="I5634" s="1"/>
      <c r="L5634" s="1"/>
      <c r="O5634" s="1"/>
      <c r="R5634" s="1"/>
      <c r="U5634" s="1"/>
      <c r="X5634" s="1"/>
      <c r="AA5634" s="1"/>
      <c r="AD5634" s="1"/>
      <c r="AG5634" s="1"/>
      <c r="AK5634" s="1"/>
      <c r="AP5634" s="1"/>
      <c r="AS5634" s="1"/>
      <c r="AW5634" s="1"/>
      <c r="BB5634" s="1"/>
      <c r="BE5634" s="1"/>
      <c r="BH5634" s="1"/>
      <c r="BK5634" s="1"/>
      <c r="BN5634" s="1"/>
      <c r="BR5634" s="1"/>
      <c r="BW5634" s="1"/>
      <c r="BZ5634" s="1"/>
      <c r="CF5634" s="1"/>
      <c r="CN5634" s="1"/>
      <c r="CQ5634" s="1"/>
      <c r="CT5634" s="1"/>
      <c r="CU5634" s="1"/>
    </row>
    <row r="5635" spans="9:99" x14ac:dyDescent="0.2">
      <c r="I5635" s="1"/>
      <c r="L5635" s="1"/>
      <c r="O5635" s="1"/>
      <c r="R5635" s="1"/>
      <c r="U5635" s="1"/>
      <c r="X5635" s="1"/>
      <c r="AA5635" s="1"/>
      <c r="AD5635" s="1"/>
      <c r="AG5635" s="1"/>
      <c r="AK5635" s="1"/>
      <c r="AP5635" s="1"/>
      <c r="AS5635" s="1"/>
      <c r="AW5635" s="1"/>
      <c r="BB5635" s="1"/>
      <c r="BE5635" s="1"/>
      <c r="BH5635" s="1"/>
      <c r="BK5635" s="1"/>
      <c r="BN5635" s="1"/>
      <c r="BR5635" s="1"/>
      <c r="BW5635" s="1"/>
      <c r="BZ5635" s="1"/>
      <c r="CF5635" s="1"/>
      <c r="CN5635" s="1"/>
      <c r="CQ5635" s="1"/>
      <c r="CT5635" s="1"/>
      <c r="CU5635" s="1"/>
    </row>
    <row r="5636" spans="9:99" x14ac:dyDescent="0.2">
      <c r="I5636" s="1"/>
      <c r="L5636" s="1"/>
      <c r="O5636" s="1"/>
      <c r="R5636" s="1"/>
      <c r="U5636" s="1"/>
      <c r="X5636" s="1"/>
      <c r="AA5636" s="1"/>
      <c r="AD5636" s="1"/>
      <c r="AG5636" s="1"/>
      <c r="AK5636" s="1"/>
      <c r="AP5636" s="1"/>
      <c r="AS5636" s="1"/>
      <c r="AW5636" s="1"/>
      <c r="BB5636" s="1"/>
      <c r="BE5636" s="1"/>
      <c r="BH5636" s="1"/>
      <c r="BK5636" s="1"/>
      <c r="BN5636" s="1"/>
      <c r="BR5636" s="1"/>
      <c r="BW5636" s="1"/>
      <c r="BZ5636" s="1"/>
      <c r="CF5636" s="1"/>
      <c r="CN5636" s="1"/>
      <c r="CQ5636" s="1"/>
      <c r="CT5636" s="1"/>
      <c r="CU5636" s="1"/>
    </row>
    <row r="5637" spans="9:99" x14ac:dyDescent="0.2">
      <c r="I5637" s="1"/>
      <c r="L5637" s="1"/>
      <c r="O5637" s="1"/>
      <c r="R5637" s="1"/>
      <c r="U5637" s="1"/>
      <c r="X5637" s="1"/>
      <c r="AA5637" s="1"/>
      <c r="AD5637" s="1"/>
      <c r="AG5637" s="1"/>
      <c r="AK5637" s="1"/>
      <c r="AP5637" s="1"/>
      <c r="AS5637" s="1"/>
      <c r="AW5637" s="1"/>
      <c r="BB5637" s="1"/>
      <c r="BE5637" s="1"/>
      <c r="BH5637" s="1"/>
      <c r="BK5637" s="1"/>
      <c r="BN5637" s="1"/>
      <c r="BR5637" s="1"/>
      <c r="BW5637" s="1"/>
      <c r="BZ5637" s="1"/>
      <c r="CF5637" s="1"/>
      <c r="CN5637" s="1"/>
      <c r="CQ5637" s="1"/>
      <c r="CT5637" s="1"/>
      <c r="CU5637" s="1"/>
    </row>
    <row r="5638" spans="9:99" x14ac:dyDescent="0.2">
      <c r="I5638" s="1"/>
      <c r="L5638" s="1"/>
      <c r="O5638" s="1"/>
      <c r="R5638" s="1"/>
      <c r="U5638" s="1"/>
      <c r="X5638" s="1"/>
      <c r="AA5638" s="1"/>
      <c r="AD5638" s="1"/>
      <c r="AG5638" s="1"/>
      <c r="AK5638" s="1"/>
      <c r="AP5638" s="1"/>
      <c r="AS5638" s="1"/>
      <c r="AW5638" s="1"/>
      <c r="BB5638" s="1"/>
      <c r="BE5638" s="1"/>
      <c r="BH5638" s="1"/>
      <c r="BK5638" s="1"/>
      <c r="BN5638" s="1"/>
      <c r="BR5638" s="1"/>
      <c r="BW5638" s="1"/>
      <c r="BZ5638" s="1"/>
      <c r="CF5638" s="1"/>
      <c r="CN5638" s="1"/>
      <c r="CQ5638" s="1"/>
      <c r="CT5638" s="1"/>
      <c r="CU5638" s="1"/>
    </row>
    <row r="5639" spans="9:99" x14ac:dyDescent="0.2">
      <c r="I5639" s="1"/>
      <c r="L5639" s="1"/>
      <c r="O5639" s="1"/>
      <c r="R5639" s="1"/>
      <c r="U5639" s="1"/>
      <c r="X5639" s="1"/>
      <c r="AA5639" s="1"/>
      <c r="AD5639" s="1"/>
      <c r="AG5639" s="1"/>
      <c r="AK5639" s="1"/>
      <c r="AP5639" s="1"/>
      <c r="AS5639" s="1"/>
      <c r="AW5639" s="1"/>
      <c r="BB5639" s="1"/>
      <c r="BE5639" s="1"/>
      <c r="BH5639" s="1"/>
      <c r="BK5639" s="1"/>
      <c r="BN5639" s="1"/>
      <c r="BR5639" s="1"/>
      <c r="BW5639" s="1"/>
      <c r="BZ5639" s="1"/>
      <c r="CF5639" s="1"/>
      <c r="CN5639" s="1"/>
      <c r="CQ5639" s="1"/>
      <c r="CT5639" s="1"/>
      <c r="CU5639" s="1"/>
    </row>
    <row r="5640" spans="9:99" x14ac:dyDescent="0.2">
      <c r="I5640" s="1"/>
      <c r="L5640" s="1"/>
      <c r="O5640" s="1"/>
      <c r="R5640" s="1"/>
      <c r="U5640" s="1"/>
      <c r="X5640" s="1"/>
      <c r="AA5640" s="1"/>
      <c r="AD5640" s="1"/>
      <c r="AG5640" s="1"/>
      <c r="AK5640" s="1"/>
      <c r="AP5640" s="1"/>
      <c r="AS5640" s="1"/>
      <c r="AW5640" s="1"/>
      <c r="BB5640" s="1"/>
      <c r="BE5640" s="1"/>
      <c r="BH5640" s="1"/>
      <c r="BK5640" s="1"/>
      <c r="BN5640" s="1"/>
      <c r="BR5640" s="1"/>
      <c r="BW5640" s="1"/>
      <c r="BZ5640" s="1"/>
      <c r="CF5640" s="1"/>
      <c r="CN5640" s="1"/>
      <c r="CQ5640" s="1"/>
      <c r="CT5640" s="1"/>
      <c r="CU5640" s="1"/>
    </row>
    <row r="5641" spans="9:99" x14ac:dyDescent="0.2">
      <c r="I5641" s="1"/>
      <c r="L5641" s="1"/>
      <c r="O5641" s="1"/>
      <c r="R5641" s="1"/>
      <c r="U5641" s="1"/>
      <c r="X5641" s="1"/>
      <c r="AA5641" s="1"/>
      <c r="AD5641" s="1"/>
      <c r="AG5641" s="1"/>
      <c r="AK5641" s="1"/>
      <c r="AP5641" s="1"/>
      <c r="AS5641" s="1"/>
      <c r="AW5641" s="1"/>
      <c r="BB5641" s="1"/>
      <c r="BE5641" s="1"/>
      <c r="BH5641" s="1"/>
      <c r="BK5641" s="1"/>
      <c r="BN5641" s="1"/>
      <c r="BR5641" s="1"/>
      <c r="BW5641" s="1"/>
      <c r="BZ5641" s="1"/>
      <c r="CF5641" s="1"/>
      <c r="CN5641" s="1"/>
      <c r="CQ5641" s="1"/>
      <c r="CT5641" s="1"/>
      <c r="CU5641" s="1"/>
    </row>
    <row r="5642" spans="9:99" x14ac:dyDescent="0.2">
      <c r="I5642" s="1"/>
      <c r="L5642" s="1"/>
      <c r="O5642" s="1"/>
      <c r="R5642" s="1"/>
      <c r="U5642" s="1"/>
      <c r="X5642" s="1"/>
      <c r="AA5642" s="1"/>
      <c r="AD5642" s="1"/>
      <c r="AG5642" s="1"/>
      <c r="AK5642" s="1"/>
      <c r="AP5642" s="1"/>
      <c r="AS5642" s="1"/>
      <c r="AW5642" s="1"/>
      <c r="BB5642" s="1"/>
      <c r="BE5642" s="1"/>
      <c r="BH5642" s="1"/>
      <c r="BK5642" s="1"/>
      <c r="BN5642" s="1"/>
      <c r="BR5642" s="1"/>
      <c r="BW5642" s="1"/>
      <c r="BZ5642" s="1"/>
      <c r="CF5642" s="1"/>
      <c r="CN5642" s="1"/>
      <c r="CQ5642" s="1"/>
      <c r="CT5642" s="1"/>
      <c r="CU5642" s="1"/>
    </row>
    <row r="5643" spans="9:99" x14ac:dyDescent="0.2">
      <c r="I5643" s="1"/>
      <c r="L5643" s="1"/>
      <c r="O5643" s="1"/>
      <c r="R5643" s="1"/>
      <c r="U5643" s="1"/>
      <c r="X5643" s="1"/>
      <c r="AA5643" s="1"/>
      <c r="AD5643" s="1"/>
      <c r="AG5643" s="1"/>
      <c r="AK5643" s="1"/>
      <c r="AP5643" s="1"/>
      <c r="AS5643" s="1"/>
      <c r="AW5643" s="1"/>
      <c r="BB5643" s="1"/>
      <c r="BE5643" s="1"/>
      <c r="BH5643" s="1"/>
      <c r="BK5643" s="1"/>
      <c r="BN5643" s="1"/>
      <c r="BR5643" s="1"/>
      <c r="BW5643" s="1"/>
      <c r="BZ5643" s="1"/>
      <c r="CF5643" s="1"/>
      <c r="CN5643" s="1"/>
      <c r="CQ5643" s="1"/>
      <c r="CT5643" s="1"/>
      <c r="CU5643" s="1"/>
    </row>
    <row r="5644" spans="9:99" x14ac:dyDescent="0.2">
      <c r="I5644" s="1"/>
      <c r="L5644" s="1"/>
      <c r="O5644" s="1"/>
      <c r="R5644" s="1"/>
      <c r="U5644" s="1"/>
      <c r="X5644" s="1"/>
      <c r="AA5644" s="1"/>
      <c r="AD5644" s="1"/>
      <c r="AG5644" s="1"/>
      <c r="AK5644" s="1"/>
      <c r="AP5644" s="1"/>
      <c r="AS5644" s="1"/>
      <c r="AW5644" s="1"/>
      <c r="BB5644" s="1"/>
      <c r="BE5644" s="1"/>
      <c r="BH5644" s="1"/>
      <c r="BK5644" s="1"/>
      <c r="BN5644" s="1"/>
      <c r="BR5644" s="1"/>
      <c r="BW5644" s="1"/>
      <c r="BZ5644" s="1"/>
      <c r="CF5644" s="1"/>
      <c r="CN5644" s="1"/>
      <c r="CQ5644" s="1"/>
      <c r="CT5644" s="1"/>
      <c r="CU5644" s="1"/>
    </row>
    <row r="5645" spans="9:99" x14ac:dyDescent="0.2">
      <c r="I5645" s="1"/>
      <c r="L5645" s="1"/>
      <c r="O5645" s="1"/>
      <c r="R5645" s="1"/>
      <c r="U5645" s="1"/>
      <c r="X5645" s="1"/>
      <c r="AA5645" s="1"/>
      <c r="AD5645" s="1"/>
      <c r="AG5645" s="1"/>
      <c r="AK5645" s="1"/>
      <c r="AP5645" s="1"/>
      <c r="AS5645" s="1"/>
      <c r="AW5645" s="1"/>
      <c r="BB5645" s="1"/>
      <c r="BE5645" s="1"/>
      <c r="BH5645" s="1"/>
      <c r="BK5645" s="1"/>
      <c r="BN5645" s="1"/>
      <c r="BR5645" s="1"/>
      <c r="BW5645" s="1"/>
      <c r="BZ5645" s="1"/>
      <c r="CF5645" s="1"/>
      <c r="CN5645" s="1"/>
      <c r="CQ5645" s="1"/>
      <c r="CT5645" s="1"/>
      <c r="CU5645" s="1"/>
    </row>
    <row r="5646" spans="9:99" x14ac:dyDescent="0.2">
      <c r="I5646" s="1"/>
      <c r="L5646" s="1"/>
      <c r="O5646" s="1"/>
      <c r="R5646" s="1"/>
      <c r="U5646" s="1"/>
      <c r="X5646" s="1"/>
      <c r="AA5646" s="1"/>
      <c r="AD5646" s="1"/>
      <c r="AG5646" s="1"/>
      <c r="AK5646" s="1"/>
      <c r="AP5646" s="1"/>
      <c r="AS5646" s="1"/>
      <c r="AW5646" s="1"/>
      <c r="BB5646" s="1"/>
      <c r="BE5646" s="1"/>
      <c r="BH5646" s="1"/>
      <c r="BK5646" s="1"/>
      <c r="BN5646" s="1"/>
      <c r="BR5646" s="1"/>
      <c r="BW5646" s="1"/>
      <c r="BZ5646" s="1"/>
      <c r="CF5646" s="1"/>
      <c r="CN5646" s="1"/>
      <c r="CQ5646" s="1"/>
      <c r="CT5646" s="1"/>
      <c r="CU5646" s="1"/>
    </row>
    <row r="5647" spans="9:99" x14ac:dyDescent="0.2">
      <c r="I5647" s="1"/>
      <c r="L5647" s="1"/>
      <c r="O5647" s="1"/>
      <c r="R5647" s="1"/>
      <c r="U5647" s="1"/>
      <c r="X5647" s="1"/>
      <c r="AA5647" s="1"/>
      <c r="AD5647" s="1"/>
      <c r="AG5647" s="1"/>
      <c r="AK5647" s="1"/>
      <c r="AP5647" s="1"/>
      <c r="AS5647" s="1"/>
      <c r="AW5647" s="1"/>
      <c r="BB5647" s="1"/>
      <c r="BE5647" s="1"/>
      <c r="BH5647" s="1"/>
      <c r="BK5647" s="1"/>
      <c r="BN5647" s="1"/>
      <c r="BR5647" s="1"/>
      <c r="BW5647" s="1"/>
      <c r="BZ5647" s="1"/>
      <c r="CF5647" s="1"/>
      <c r="CN5647" s="1"/>
      <c r="CQ5647" s="1"/>
      <c r="CT5647" s="1"/>
      <c r="CU5647" s="1"/>
    </row>
    <row r="5648" spans="9:99" x14ac:dyDescent="0.2">
      <c r="I5648" s="1"/>
      <c r="L5648" s="1"/>
      <c r="O5648" s="1"/>
      <c r="R5648" s="1"/>
      <c r="U5648" s="1"/>
      <c r="X5648" s="1"/>
      <c r="AA5648" s="1"/>
      <c r="AD5648" s="1"/>
      <c r="AG5648" s="1"/>
      <c r="AK5648" s="1"/>
      <c r="AP5648" s="1"/>
      <c r="AS5648" s="1"/>
      <c r="AW5648" s="1"/>
      <c r="BB5648" s="1"/>
      <c r="BE5648" s="1"/>
      <c r="BH5648" s="1"/>
      <c r="BK5648" s="1"/>
      <c r="BN5648" s="1"/>
      <c r="BR5648" s="1"/>
      <c r="BW5648" s="1"/>
      <c r="BZ5648" s="1"/>
      <c r="CF5648" s="1"/>
      <c r="CN5648" s="1"/>
      <c r="CQ5648" s="1"/>
      <c r="CT5648" s="1"/>
      <c r="CU5648" s="1"/>
    </row>
    <row r="5649" spans="9:99" x14ac:dyDescent="0.2">
      <c r="I5649" s="1"/>
      <c r="L5649" s="1"/>
      <c r="O5649" s="1"/>
      <c r="R5649" s="1"/>
      <c r="U5649" s="1"/>
      <c r="X5649" s="1"/>
      <c r="AA5649" s="1"/>
      <c r="AD5649" s="1"/>
      <c r="AG5649" s="1"/>
      <c r="AK5649" s="1"/>
      <c r="AP5649" s="1"/>
      <c r="AS5649" s="1"/>
      <c r="AW5649" s="1"/>
      <c r="BB5649" s="1"/>
      <c r="BE5649" s="1"/>
      <c r="BH5649" s="1"/>
      <c r="BK5649" s="1"/>
      <c r="BN5649" s="1"/>
      <c r="BR5649" s="1"/>
      <c r="BW5649" s="1"/>
      <c r="BZ5649" s="1"/>
      <c r="CF5649" s="1"/>
      <c r="CN5649" s="1"/>
      <c r="CQ5649" s="1"/>
      <c r="CT5649" s="1"/>
      <c r="CU5649" s="1"/>
    </row>
    <row r="5650" spans="9:99" x14ac:dyDescent="0.2">
      <c r="I5650" s="1"/>
      <c r="L5650" s="1"/>
      <c r="O5650" s="1"/>
      <c r="R5650" s="1"/>
      <c r="U5650" s="1"/>
      <c r="X5650" s="1"/>
      <c r="AA5650" s="1"/>
      <c r="AD5650" s="1"/>
      <c r="AG5650" s="1"/>
      <c r="AK5650" s="1"/>
      <c r="AP5650" s="1"/>
      <c r="AS5650" s="1"/>
      <c r="AW5650" s="1"/>
      <c r="BB5650" s="1"/>
      <c r="BE5650" s="1"/>
      <c r="BH5650" s="1"/>
      <c r="BK5650" s="1"/>
      <c r="BN5650" s="1"/>
      <c r="BR5650" s="1"/>
      <c r="BW5650" s="1"/>
      <c r="BZ5650" s="1"/>
      <c r="CF5650" s="1"/>
      <c r="CN5650" s="1"/>
      <c r="CQ5650" s="1"/>
      <c r="CT5650" s="1"/>
      <c r="CU5650" s="1"/>
    </row>
    <row r="5651" spans="9:99" x14ac:dyDescent="0.2">
      <c r="I5651" s="1"/>
      <c r="L5651" s="1"/>
      <c r="O5651" s="1"/>
      <c r="R5651" s="1"/>
      <c r="U5651" s="1"/>
      <c r="X5651" s="1"/>
      <c r="AA5651" s="1"/>
      <c r="AD5651" s="1"/>
      <c r="AG5651" s="1"/>
      <c r="AK5651" s="1"/>
      <c r="AP5651" s="1"/>
      <c r="AS5651" s="1"/>
      <c r="AW5651" s="1"/>
      <c r="BB5651" s="1"/>
      <c r="BE5651" s="1"/>
      <c r="BH5651" s="1"/>
      <c r="BK5651" s="1"/>
      <c r="BN5651" s="1"/>
      <c r="BR5651" s="1"/>
      <c r="BW5651" s="1"/>
      <c r="BZ5651" s="1"/>
      <c r="CF5651" s="1"/>
      <c r="CN5651" s="1"/>
      <c r="CQ5651" s="1"/>
      <c r="CT5651" s="1"/>
      <c r="CU5651" s="1"/>
    </row>
    <row r="5652" spans="9:99" x14ac:dyDescent="0.2">
      <c r="I5652" s="1"/>
      <c r="L5652" s="1"/>
      <c r="O5652" s="1"/>
      <c r="R5652" s="1"/>
      <c r="U5652" s="1"/>
      <c r="X5652" s="1"/>
      <c r="AA5652" s="1"/>
      <c r="AD5652" s="1"/>
      <c r="AG5652" s="1"/>
      <c r="AK5652" s="1"/>
      <c r="AP5652" s="1"/>
      <c r="AS5652" s="1"/>
      <c r="AW5652" s="1"/>
      <c r="BB5652" s="1"/>
      <c r="BE5652" s="1"/>
      <c r="BH5652" s="1"/>
      <c r="BK5652" s="1"/>
      <c r="BN5652" s="1"/>
      <c r="BR5652" s="1"/>
      <c r="BW5652" s="1"/>
      <c r="BZ5652" s="1"/>
      <c r="CF5652" s="1"/>
      <c r="CN5652" s="1"/>
      <c r="CQ5652" s="1"/>
      <c r="CT5652" s="1"/>
      <c r="CU5652" s="1"/>
    </row>
    <row r="5653" spans="9:99" x14ac:dyDescent="0.2">
      <c r="I5653" s="1"/>
      <c r="L5653" s="1"/>
      <c r="O5653" s="1"/>
      <c r="R5653" s="1"/>
      <c r="U5653" s="1"/>
      <c r="X5653" s="1"/>
      <c r="AA5653" s="1"/>
      <c r="AD5653" s="1"/>
      <c r="AG5653" s="1"/>
      <c r="AK5653" s="1"/>
      <c r="AP5653" s="1"/>
      <c r="AS5653" s="1"/>
      <c r="AW5653" s="1"/>
      <c r="BB5653" s="1"/>
      <c r="BE5653" s="1"/>
      <c r="BH5653" s="1"/>
      <c r="BK5653" s="1"/>
      <c r="BN5653" s="1"/>
      <c r="BR5653" s="1"/>
      <c r="BW5653" s="1"/>
      <c r="BZ5653" s="1"/>
      <c r="CF5653" s="1"/>
      <c r="CN5653" s="1"/>
      <c r="CQ5653" s="1"/>
      <c r="CT5653" s="1"/>
      <c r="CU5653" s="1"/>
    </row>
    <row r="5654" spans="9:99" x14ac:dyDescent="0.2">
      <c r="I5654" s="1"/>
      <c r="L5654" s="1"/>
      <c r="O5654" s="1"/>
      <c r="R5654" s="1"/>
      <c r="U5654" s="1"/>
      <c r="X5654" s="1"/>
      <c r="AA5654" s="1"/>
      <c r="AD5654" s="1"/>
      <c r="AG5654" s="1"/>
      <c r="AK5654" s="1"/>
      <c r="AP5654" s="1"/>
      <c r="AS5654" s="1"/>
      <c r="AW5654" s="1"/>
      <c r="BB5654" s="1"/>
      <c r="BE5654" s="1"/>
      <c r="BH5654" s="1"/>
      <c r="BK5654" s="1"/>
      <c r="BN5654" s="1"/>
      <c r="BR5654" s="1"/>
      <c r="BW5654" s="1"/>
      <c r="BZ5654" s="1"/>
      <c r="CF5654" s="1"/>
      <c r="CN5654" s="1"/>
      <c r="CQ5654" s="1"/>
      <c r="CT5654" s="1"/>
      <c r="CU5654" s="1"/>
    </row>
    <row r="5655" spans="9:99" x14ac:dyDescent="0.2">
      <c r="I5655" s="1"/>
      <c r="L5655" s="1"/>
      <c r="O5655" s="1"/>
      <c r="R5655" s="1"/>
      <c r="U5655" s="1"/>
      <c r="X5655" s="1"/>
      <c r="AA5655" s="1"/>
      <c r="AD5655" s="1"/>
      <c r="AG5655" s="1"/>
      <c r="AK5655" s="1"/>
      <c r="AP5655" s="1"/>
      <c r="AS5655" s="1"/>
      <c r="AW5655" s="1"/>
      <c r="BB5655" s="1"/>
      <c r="BE5655" s="1"/>
      <c r="BH5655" s="1"/>
      <c r="BK5655" s="1"/>
      <c r="BN5655" s="1"/>
      <c r="BR5655" s="1"/>
      <c r="BW5655" s="1"/>
      <c r="BZ5655" s="1"/>
      <c r="CF5655" s="1"/>
      <c r="CN5655" s="1"/>
      <c r="CQ5655" s="1"/>
      <c r="CT5655" s="1"/>
      <c r="CU5655" s="1"/>
    </row>
    <row r="5656" spans="9:99" x14ac:dyDescent="0.2">
      <c r="I5656" s="1"/>
      <c r="L5656" s="1"/>
      <c r="O5656" s="1"/>
      <c r="R5656" s="1"/>
      <c r="U5656" s="1"/>
      <c r="X5656" s="1"/>
      <c r="AA5656" s="1"/>
      <c r="AD5656" s="1"/>
      <c r="AG5656" s="1"/>
      <c r="AK5656" s="1"/>
      <c r="AP5656" s="1"/>
      <c r="AS5656" s="1"/>
      <c r="AW5656" s="1"/>
      <c r="BB5656" s="1"/>
      <c r="BE5656" s="1"/>
      <c r="BH5656" s="1"/>
      <c r="BK5656" s="1"/>
      <c r="BN5656" s="1"/>
      <c r="BR5656" s="1"/>
      <c r="BW5656" s="1"/>
      <c r="BZ5656" s="1"/>
      <c r="CF5656" s="1"/>
      <c r="CN5656" s="1"/>
      <c r="CQ5656" s="1"/>
      <c r="CT5656" s="1"/>
      <c r="CU5656" s="1"/>
    </row>
    <row r="5657" spans="9:99" x14ac:dyDescent="0.2">
      <c r="I5657" s="1"/>
      <c r="L5657" s="1"/>
      <c r="O5657" s="1"/>
      <c r="R5657" s="1"/>
      <c r="U5657" s="1"/>
      <c r="X5657" s="1"/>
      <c r="AA5657" s="1"/>
      <c r="AD5657" s="1"/>
      <c r="AG5657" s="1"/>
      <c r="AK5657" s="1"/>
      <c r="AP5657" s="1"/>
      <c r="AS5657" s="1"/>
      <c r="AW5657" s="1"/>
      <c r="BB5657" s="1"/>
      <c r="BE5657" s="1"/>
      <c r="BH5657" s="1"/>
      <c r="BK5657" s="1"/>
      <c r="BN5657" s="1"/>
      <c r="BR5657" s="1"/>
      <c r="BW5657" s="1"/>
      <c r="BZ5657" s="1"/>
      <c r="CF5657" s="1"/>
      <c r="CN5657" s="1"/>
      <c r="CQ5657" s="1"/>
      <c r="CT5657" s="1"/>
      <c r="CU5657" s="1"/>
    </row>
    <row r="5658" spans="9:99" x14ac:dyDescent="0.2">
      <c r="I5658" s="1"/>
      <c r="L5658" s="1"/>
      <c r="O5658" s="1"/>
      <c r="R5658" s="1"/>
      <c r="U5658" s="1"/>
      <c r="X5658" s="1"/>
      <c r="AA5658" s="1"/>
      <c r="AD5658" s="1"/>
      <c r="AG5658" s="1"/>
      <c r="AK5658" s="1"/>
      <c r="AP5658" s="1"/>
      <c r="AS5658" s="1"/>
      <c r="AW5658" s="1"/>
      <c r="BB5658" s="1"/>
      <c r="BE5658" s="1"/>
      <c r="BH5658" s="1"/>
      <c r="BK5658" s="1"/>
      <c r="BN5658" s="1"/>
      <c r="BR5658" s="1"/>
      <c r="BW5658" s="1"/>
      <c r="BZ5658" s="1"/>
      <c r="CF5658" s="1"/>
      <c r="CN5658" s="1"/>
      <c r="CQ5658" s="1"/>
      <c r="CT5658" s="1"/>
      <c r="CU5658" s="1"/>
    </row>
    <row r="5659" spans="9:99" x14ac:dyDescent="0.2">
      <c r="I5659" s="1"/>
      <c r="L5659" s="1"/>
      <c r="O5659" s="1"/>
      <c r="R5659" s="1"/>
      <c r="U5659" s="1"/>
      <c r="X5659" s="1"/>
      <c r="AA5659" s="1"/>
      <c r="AD5659" s="1"/>
      <c r="AG5659" s="1"/>
      <c r="AK5659" s="1"/>
      <c r="AP5659" s="1"/>
      <c r="AS5659" s="1"/>
      <c r="AW5659" s="1"/>
      <c r="BB5659" s="1"/>
      <c r="BE5659" s="1"/>
      <c r="BH5659" s="1"/>
      <c r="BK5659" s="1"/>
      <c r="BN5659" s="1"/>
      <c r="BR5659" s="1"/>
      <c r="BW5659" s="1"/>
      <c r="BZ5659" s="1"/>
      <c r="CF5659" s="1"/>
      <c r="CN5659" s="1"/>
      <c r="CQ5659" s="1"/>
      <c r="CT5659" s="1"/>
      <c r="CU5659" s="1"/>
    </row>
    <row r="5660" spans="9:99" x14ac:dyDescent="0.2">
      <c r="I5660" s="1"/>
      <c r="L5660" s="1"/>
      <c r="O5660" s="1"/>
      <c r="R5660" s="1"/>
      <c r="U5660" s="1"/>
      <c r="X5660" s="1"/>
      <c r="AA5660" s="1"/>
      <c r="AD5660" s="1"/>
      <c r="AG5660" s="1"/>
      <c r="AK5660" s="1"/>
      <c r="AP5660" s="1"/>
      <c r="AS5660" s="1"/>
      <c r="AW5660" s="1"/>
      <c r="BB5660" s="1"/>
      <c r="BE5660" s="1"/>
      <c r="BH5660" s="1"/>
      <c r="BK5660" s="1"/>
      <c r="BN5660" s="1"/>
      <c r="BR5660" s="1"/>
      <c r="BW5660" s="1"/>
      <c r="BZ5660" s="1"/>
      <c r="CF5660" s="1"/>
      <c r="CN5660" s="1"/>
      <c r="CQ5660" s="1"/>
      <c r="CT5660" s="1"/>
      <c r="CU5660" s="1"/>
    </row>
    <row r="5661" spans="9:99" x14ac:dyDescent="0.2">
      <c r="I5661" s="1"/>
      <c r="L5661" s="1"/>
      <c r="O5661" s="1"/>
      <c r="R5661" s="1"/>
      <c r="U5661" s="1"/>
      <c r="X5661" s="1"/>
      <c r="AA5661" s="1"/>
      <c r="AD5661" s="1"/>
      <c r="AG5661" s="1"/>
      <c r="AK5661" s="1"/>
      <c r="AP5661" s="1"/>
      <c r="AS5661" s="1"/>
      <c r="AW5661" s="1"/>
      <c r="BB5661" s="1"/>
      <c r="BE5661" s="1"/>
      <c r="BH5661" s="1"/>
      <c r="BK5661" s="1"/>
      <c r="BN5661" s="1"/>
      <c r="BR5661" s="1"/>
      <c r="BW5661" s="1"/>
      <c r="BZ5661" s="1"/>
      <c r="CF5661" s="1"/>
      <c r="CN5661" s="1"/>
      <c r="CQ5661" s="1"/>
      <c r="CT5661" s="1"/>
      <c r="CU5661" s="1"/>
    </row>
    <row r="5662" spans="9:99" x14ac:dyDescent="0.2">
      <c r="I5662" s="1"/>
      <c r="L5662" s="1"/>
      <c r="O5662" s="1"/>
      <c r="R5662" s="1"/>
      <c r="U5662" s="1"/>
      <c r="X5662" s="1"/>
      <c r="AA5662" s="1"/>
      <c r="AD5662" s="1"/>
      <c r="AG5662" s="1"/>
      <c r="AK5662" s="1"/>
      <c r="AP5662" s="1"/>
      <c r="AS5662" s="1"/>
      <c r="AW5662" s="1"/>
      <c r="BB5662" s="1"/>
      <c r="BE5662" s="1"/>
      <c r="BH5662" s="1"/>
      <c r="BK5662" s="1"/>
      <c r="BN5662" s="1"/>
      <c r="BR5662" s="1"/>
      <c r="BW5662" s="1"/>
      <c r="BZ5662" s="1"/>
      <c r="CF5662" s="1"/>
      <c r="CN5662" s="1"/>
      <c r="CQ5662" s="1"/>
      <c r="CT5662" s="1"/>
      <c r="CU5662" s="1"/>
    </row>
    <row r="5663" spans="9:99" x14ac:dyDescent="0.2">
      <c r="I5663" s="1"/>
      <c r="L5663" s="1"/>
      <c r="O5663" s="1"/>
      <c r="R5663" s="1"/>
      <c r="U5663" s="1"/>
      <c r="X5663" s="1"/>
      <c r="AA5663" s="1"/>
      <c r="AD5663" s="1"/>
      <c r="AG5663" s="1"/>
      <c r="AK5663" s="1"/>
      <c r="AP5663" s="1"/>
      <c r="AS5663" s="1"/>
      <c r="AW5663" s="1"/>
      <c r="BB5663" s="1"/>
      <c r="BE5663" s="1"/>
      <c r="BH5663" s="1"/>
      <c r="BK5663" s="1"/>
      <c r="BN5663" s="1"/>
      <c r="BR5663" s="1"/>
      <c r="BW5663" s="1"/>
      <c r="BZ5663" s="1"/>
      <c r="CF5663" s="1"/>
      <c r="CN5663" s="1"/>
      <c r="CQ5663" s="1"/>
      <c r="CT5663" s="1"/>
      <c r="CU5663" s="1"/>
    </row>
    <row r="5664" spans="9:99" x14ac:dyDescent="0.2">
      <c r="I5664" s="1"/>
      <c r="L5664" s="1"/>
      <c r="O5664" s="1"/>
      <c r="R5664" s="1"/>
      <c r="U5664" s="1"/>
      <c r="X5664" s="1"/>
      <c r="AA5664" s="1"/>
      <c r="AD5664" s="1"/>
      <c r="AG5664" s="1"/>
      <c r="AK5664" s="1"/>
      <c r="AP5664" s="1"/>
      <c r="AS5664" s="1"/>
      <c r="AW5664" s="1"/>
      <c r="BB5664" s="1"/>
      <c r="BE5664" s="1"/>
      <c r="BH5664" s="1"/>
      <c r="BK5664" s="1"/>
      <c r="BN5664" s="1"/>
      <c r="BR5664" s="1"/>
      <c r="BW5664" s="1"/>
      <c r="BZ5664" s="1"/>
      <c r="CF5664" s="1"/>
      <c r="CN5664" s="1"/>
      <c r="CQ5664" s="1"/>
      <c r="CT5664" s="1"/>
      <c r="CU5664" s="1"/>
    </row>
    <row r="5665" spans="9:99" x14ac:dyDescent="0.2">
      <c r="I5665" s="1"/>
      <c r="L5665" s="1"/>
      <c r="O5665" s="1"/>
      <c r="R5665" s="1"/>
      <c r="U5665" s="1"/>
      <c r="X5665" s="1"/>
      <c r="AA5665" s="1"/>
      <c r="AD5665" s="1"/>
      <c r="AG5665" s="1"/>
      <c r="AK5665" s="1"/>
      <c r="AP5665" s="1"/>
      <c r="AS5665" s="1"/>
      <c r="AW5665" s="1"/>
      <c r="BB5665" s="1"/>
      <c r="BE5665" s="1"/>
      <c r="BH5665" s="1"/>
      <c r="BK5665" s="1"/>
      <c r="BN5665" s="1"/>
      <c r="BR5665" s="1"/>
      <c r="BW5665" s="1"/>
      <c r="BZ5665" s="1"/>
      <c r="CF5665" s="1"/>
      <c r="CN5665" s="1"/>
      <c r="CQ5665" s="1"/>
      <c r="CT5665" s="1"/>
      <c r="CU5665" s="1"/>
    </row>
    <row r="5666" spans="9:99" x14ac:dyDescent="0.2">
      <c r="I5666" s="1"/>
      <c r="L5666" s="1"/>
      <c r="O5666" s="1"/>
      <c r="R5666" s="1"/>
      <c r="U5666" s="1"/>
      <c r="X5666" s="1"/>
      <c r="AA5666" s="1"/>
      <c r="AD5666" s="1"/>
      <c r="AG5666" s="1"/>
      <c r="AK5666" s="1"/>
      <c r="AP5666" s="1"/>
      <c r="AS5666" s="1"/>
      <c r="AW5666" s="1"/>
      <c r="BB5666" s="1"/>
      <c r="BE5666" s="1"/>
      <c r="BH5666" s="1"/>
      <c r="BK5666" s="1"/>
      <c r="BN5666" s="1"/>
      <c r="BR5666" s="1"/>
      <c r="BW5666" s="1"/>
      <c r="BZ5666" s="1"/>
      <c r="CF5666" s="1"/>
      <c r="CN5666" s="1"/>
      <c r="CQ5666" s="1"/>
      <c r="CT5666" s="1"/>
      <c r="CU5666" s="1"/>
    </row>
    <row r="5667" spans="9:99" x14ac:dyDescent="0.2">
      <c r="I5667" s="1"/>
      <c r="L5667" s="1"/>
      <c r="O5667" s="1"/>
      <c r="R5667" s="1"/>
      <c r="U5667" s="1"/>
      <c r="X5667" s="1"/>
      <c r="AA5667" s="1"/>
      <c r="AD5667" s="1"/>
      <c r="AG5667" s="1"/>
      <c r="AK5667" s="1"/>
      <c r="AP5667" s="1"/>
      <c r="AS5667" s="1"/>
      <c r="AW5667" s="1"/>
      <c r="BB5667" s="1"/>
      <c r="BE5667" s="1"/>
      <c r="BH5667" s="1"/>
      <c r="BK5667" s="1"/>
      <c r="BN5667" s="1"/>
      <c r="BR5667" s="1"/>
      <c r="BW5667" s="1"/>
      <c r="BZ5667" s="1"/>
      <c r="CF5667" s="1"/>
      <c r="CN5667" s="1"/>
      <c r="CQ5667" s="1"/>
      <c r="CT5667" s="1"/>
      <c r="CU5667" s="1"/>
    </row>
    <row r="5668" spans="9:99" x14ac:dyDescent="0.2">
      <c r="I5668" s="1"/>
      <c r="L5668" s="1"/>
      <c r="O5668" s="1"/>
      <c r="R5668" s="1"/>
      <c r="U5668" s="1"/>
      <c r="X5668" s="1"/>
      <c r="AA5668" s="1"/>
      <c r="AD5668" s="1"/>
      <c r="AG5668" s="1"/>
      <c r="AK5668" s="1"/>
      <c r="AP5668" s="1"/>
      <c r="AS5668" s="1"/>
      <c r="AW5668" s="1"/>
      <c r="BB5668" s="1"/>
      <c r="BE5668" s="1"/>
      <c r="BH5668" s="1"/>
      <c r="BK5668" s="1"/>
      <c r="BN5668" s="1"/>
      <c r="BR5668" s="1"/>
      <c r="BW5668" s="1"/>
      <c r="BZ5668" s="1"/>
      <c r="CF5668" s="1"/>
      <c r="CN5668" s="1"/>
      <c r="CQ5668" s="1"/>
      <c r="CT5668" s="1"/>
      <c r="CU5668" s="1"/>
    </row>
    <row r="5669" spans="9:99" x14ac:dyDescent="0.2">
      <c r="I5669" s="1"/>
      <c r="L5669" s="1"/>
      <c r="O5669" s="1"/>
      <c r="R5669" s="1"/>
      <c r="U5669" s="1"/>
      <c r="X5669" s="1"/>
      <c r="AA5669" s="1"/>
      <c r="AD5669" s="1"/>
      <c r="AG5669" s="1"/>
      <c r="AK5669" s="1"/>
      <c r="AP5669" s="1"/>
      <c r="AS5669" s="1"/>
      <c r="AW5669" s="1"/>
      <c r="BB5669" s="1"/>
      <c r="BE5669" s="1"/>
      <c r="BH5669" s="1"/>
      <c r="BK5669" s="1"/>
      <c r="BN5669" s="1"/>
      <c r="BR5669" s="1"/>
      <c r="BW5669" s="1"/>
      <c r="BZ5669" s="1"/>
      <c r="CF5669" s="1"/>
      <c r="CN5669" s="1"/>
      <c r="CQ5669" s="1"/>
      <c r="CT5669" s="1"/>
      <c r="CU5669" s="1"/>
    </row>
    <row r="5670" spans="9:99" x14ac:dyDescent="0.2">
      <c r="I5670" s="1"/>
      <c r="L5670" s="1"/>
      <c r="O5670" s="1"/>
      <c r="R5670" s="1"/>
      <c r="U5670" s="1"/>
      <c r="X5670" s="1"/>
      <c r="AA5670" s="1"/>
      <c r="AD5670" s="1"/>
      <c r="AG5670" s="1"/>
      <c r="AK5670" s="1"/>
      <c r="AP5670" s="1"/>
      <c r="AS5670" s="1"/>
      <c r="AW5670" s="1"/>
      <c r="BB5670" s="1"/>
      <c r="BE5670" s="1"/>
      <c r="BH5670" s="1"/>
      <c r="BK5670" s="1"/>
      <c r="BN5670" s="1"/>
      <c r="BR5670" s="1"/>
      <c r="BW5670" s="1"/>
      <c r="BZ5670" s="1"/>
      <c r="CF5670" s="1"/>
      <c r="CN5670" s="1"/>
      <c r="CQ5670" s="1"/>
      <c r="CT5670" s="1"/>
      <c r="CU5670" s="1"/>
    </row>
    <row r="5671" spans="9:99" x14ac:dyDescent="0.2">
      <c r="I5671" s="1"/>
      <c r="L5671" s="1"/>
      <c r="O5671" s="1"/>
      <c r="R5671" s="1"/>
      <c r="U5671" s="1"/>
      <c r="X5671" s="1"/>
      <c r="AA5671" s="1"/>
      <c r="AD5671" s="1"/>
      <c r="AG5671" s="1"/>
      <c r="AK5671" s="1"/>
      <c r="AP5671" s="1"/>
      <c r="AS5671" s="1"/>
      <c r="AW5671" s="1"/>
      <c r="BB5671" s="1"/>
      <c r="BE5671" s="1"/>
      <c r="BH5671" s="1"/>
      <c r="BK5671" s="1"/>
      <c r="BN5671" s="1"/>
      <c r="BR5671" s="1"/>
      <c r="BW5671" s="1"/>
      <c r="BZ5671" s="1"/>
      <c r="CF5671" s="1"/>
      <c r="CN5671" s="1"/>
      <c r="CQ5671" s="1"/>
      <c r="CT5671" s="1"/>
      <c r="CU5671" s="1"/>
    </row>
    <row r="5672" spans="9:99" x14ac:dyDescent="0.2">
      <c r="I5672" s="1"/>
      <c r="L5672" s="1"/>
      <c r="O5672" s="1"/>
      <c r="R5672" s="1"/>
      <c r="U5672" s="1"/>
      <c r="X5672" s="1"/>
      <c r="AA5672" s="1"/>
      <c r="AD5672" s="1"/>
      <c r="AG5672" s="1"/>
      <c r="AK5672" s="1"/>
      <c r="AP5672" s="1"/>
      <c r="AS5672" s="1"/>
      <c r="AW5672" s="1"/>
      <c r="BB5672" s="1"/>
      <c r="BE5672" s="1"/>
      <c r="BH5672" s="1"/>
      <c r="BK5672" s="1"/>
      <c r="BN5672" s="1"/>
      <c r="BR5672" s="1"/>
      <c r="BW5672" s="1"/>
      <c r="BZ5672" s="1"/>
      <c r="CF5672" s="1"/>
      <c r="CN5672" s="1"/>
      <c r="CQ5672" s="1"/>
      <c r="CT5672" s="1"/>
      <c r="CU5672" s="1"/>
    </row>
    <row r="5673" spans="9:99" x14ac:dyDescent="0.2">
      <c r="I5673" s="1"/>
      <c r="L5673" s="1"/>
      <c r="O5673" s="1"/>
      <c r="R5673" s="1"/>
      <c r="U5673" s="1"/>
      <c r="X5673" s="1"/>
      <c r="AA5673" s="1"/>
      <c r="AD5673" s="1"/>
      <c r="AG5673" s="1"/>
      <c r="AK5673" s="1"/>
      <c r="AP5673" s="1"/>
      <c r="AS5673" s="1"/>
      <c r="AW5673" s="1"/>
      <c r="BB5673" s="1"/>
      <c r="BE5673" s="1"/>
      <c r="BH5673" s="1"/>
      <c r="BK5673" s="1"/>
      <c r="BN5673" s="1"/>
      <c r="BR5673" s="1"/>
      <c r="BW5673" s="1"/>
      <c r="BZ5673" s="1"/>
      <c r="CF5673" s="1"/>
      <c r="CN5673" s="1"/>
      <c r="CQ5673" s="1"/>
      <c r="CT5673" s="1"/>
      <c r="CU5673" s="1"/>
    </row>
    <row r="5674" spans="9:99" x14ac:dyDescent="0.2">
      <c r="I5674" s="1"/>
      <c r="L5674" s="1"/>
      <c r="O5674" s="1"/>
      <c r="R5674" s="1"/>
      <c r="U5674" s="1"/>
      <c r="X5674" s="1"/>
      <c r="AA5674" s="1"/>
      <c r="AD5674" s="1"/>
      <c r="AG5674" s="1"/>
      <c r="AK5674" s="1"/>
      <c r="AP5674" s="1"/>
      <c r="AS5674" s="1"/>
      <c r="AW5674" s="1"/>
      <c r="BB5674" s="1"/>
      <c r="BE5674" s="1"/>
      <c r="BH5674" s="1"/>
      <c r="BK5674" s="1"/>
      <c r="BN5674" s="1"/>
      <c r="BR5674" s="1"/>
      <c r="BW5674" s="1"/>
      <c r="BZ5674" s="1"/>
      <c r="CF5674" s="1"/>
      <c r="CN5674" s="1"/>
      <c r="CQ5674" s="1"/>
      <c r="CT5674" s="1"/>
      <c r="CU5674" s="1"/>
    </row>
    <row r="5675" spans="9:99" x14ac:dyDescent="0.2">
      <c r="I5675" s="1"/>
      <c r="L5675" s="1"/>
      <c r="O5675" s="1"/>
      <c r="R5675" s="1"/>
      <c r="U5675" s="1"/>
      <c r="X5675" s="1"/>
      <c r="AA5675" s="1"/>
      <c r="AD5675" s="1"/>
      <c r="AG5675" s="1"/>
      <c r="AK5675" s="1"/>
      <c r="AP5675" s="1"/>
      <c r="AS5675" s="1"/>
      <c r="AW5675" s="1"/>
      <c r="BB5675" s="1"/>
      <c r="BE5675" s="1"/>
      <c r="BH5675" s="1"/>
      <c r="BK5675" s="1"/>
      <c r="BN5675" s="1"/>
      <c r="BR5675" s="1"/>
      <c r="BW5675" s="1"/>
      <c r="BZ5675" s="1"/>
      <c r="CF5675" s="1"/>
      <c r="CN5675" s="1"/>
      <c r="CQ5675" s="1"/>
      <c r="CT5675" s="1"/>
      <c r="CU5675" s="1"/>
    </row>
    <row r="5676" spans="9:99" x14ac:dyDescent="0.2">
      <c r="I5676" s="1"/>
      <c r="L5676" s="1"/>
      <c r="O5676" s="1"/>
      <c r="R5676" s="1"/>
      <c r="U5676" s="1"/>
      <c r="X5676" s="1"/>
      <c r="AA5676" s="1"/>
      <c r="AD5676" s="1"/>
      <c r="AG5676" s="1"/>
      <c r="AK5676" s="1"/>
      <c r="AP5676" s="1"/>
      <c r="AS5676" s="1"/>
      <c r="AW5676" s="1"/>
      <c r="BB5676" s="1"/>
      <c r="BE5676" s="1"/>
      <c r="BH5676" s="1"/>
      <c r="BK5676" s="1"/>
      <c r="BN5676" s="1"/>
      <c r="BR5676" s="1"/>
      <c r="BW5676" s="1"/>
      <c r="BZ5676" s="1"/>
      <c r="CF5676" s="1"/>
      <c r="CN5676" s="1"/>
      <c r="CQ5676" s="1"/>
      <c r="CT5676" s="1"/>
      <c r="CU5676" s="1"/>
    </row>
    <row r="5677" spans="9:99" x14ac:dyDescent="0.2">
      <c r="I5677" s="1"/>
      <c r="L5677" s="1"/>
      <c r="O5677" s="1"/>
      <c r="R5677" s="1"/>
      <c r="U5677" s="1"/>
      <c r="X5677" s="1"/>
      <c r="AA5677" s="1"/>
      <c r="AD5677" s="1"/>
      <c r="AG5677" s="1"/>
      <c r="AK5677" s="1"/>
      <c r="AP5677" s="1"/>
      <c r="AS5677" s="1"/>
      <c r="AW5677" s="1"/>
      <c r="BB5677" s="1"/>
      <c r="BE5677" s="1"/>
      <c r="BH5677" s="1"/>
      <c r="BK5677" s="1"/>
      <c r="BN5677" s="1"/>
      <c r="BR5677" s="1"/>
      <c r="BW5677" s="1"/>
      <c r="BZ5677" s="1"/>
      <c r="CF5677" s="1"/>
      <c r="CN5677" s="1"/>
      <c r="CQ5677" s="1"/>
      <c r="CT5677" s="1"/>
      <c r="CU5677" s="1"/>
    </row>
    <row r="5678" spans="9:99" x14ac:dyDescent="0.2">
      <c r="I5678" s="1"/>
      <c r="L5678" s="1"/>
      <c r="O5678" s="1"/>
      <c r="R5678" s="1"/>
      <c r="U5678" s="1"/>
      <c r="X5678" s="1"/>
      <c r="AA5678" s="1"/>
      <c r="AD5678" s="1"/>
      <c r="AG5678" s="1"/>
      <c r="AK5678" s="1"/>
      <c r="AP5678" s="1"/>
      <c r="AS5678" s="1"/>
      <c r="AW5678" s="1"/>
      <c r="BB5678" s="1"/>
      <c r="BE5678" s="1"/>
      <c r="BH5678" s="1"/>
      <c r="BK5678" s="1"/>
      <c r="BN5678" s="1"/>
      <c r="BR5678" s="1"/>
      <c r="BW5678" s="1"/>
      <c r="BZ5678" s="1"/>
      <c r="CF5678" s="1"/>
      <c r="CN5678" s="1"/>
      <c r="CQ5678" s="1"/>
      <c r="CT5678" s="1"/>
      <c r="CU5678" s="1"/>
    </row>
    <row r="5679" spans="9:99" x14ac:dyDescent="0.2">
      <c r="I5679" s="1"/>
      <c r="L5679" s="1"/>
      <c r="O5679" s="1"/>
      <c r="R5679" s="1"/>
      <c r="U5679" s="1"/>
      <c r="X5679" s="1"/>
      <c r="AA5679" s="1"/>
      <c r="AD5679" s="1"/>
      <c r="AG5679" s="1"/>
      <c r="AK5679" s="1"/>
      <c r="AP5679" s="1"/>
      <c r="AS5679" s="1"/>
      <c r="AW5679" s="1"/>
      <c r="BB5679" s="1"/>
      <c r="BE5679" s="1"/>
      <c r="BH5679" s="1"/>
      <c r="BK5679" s="1"/>
      <c r="BN5679" s="1"/>
      <c r="BR5679" s="1"/>
      <c r="BW5679" s="1"/>
      <c r="BZ5679" s="1"/>
      <c r="CF5679" s="1"/>
      <c r="CN5679" s="1"/>
      <c r="CQ5679" s="1"/>
      <c r="CT5679" s="1"/>
      <c r="CU5679" s="1"/>
    </row>
    <row r="5680" spans="9:99" x14ac:dyDescent="0.2">
      <c r="I5680" s="1"/>
      <c r="L5680" s="1"/>
      <c r="O5680" s="1"/>
      <c r="R5680" s="1"/>
      <c r="U5680" s="1"/>
      <c r="X5680" s="1"/>
      <c r="AA5680" s="1"/>
      <c r="AD5680" s="1"/>
      <c r="AG5680" s="1"/>
      <c r="AK5680" s="1"/>
      <c r="AP5680" s="1"/>
      <c r="AS5680" s="1"/>
      <c r="AW5680" s="1"/>
      <c r="BB5680" s="1"/>
      <c r="BE5680" s="1"/>
      <c r="BH5680" s="1"/>
      <c r="BK5680" s="1"/>
      <c r="BN5680" s="1"/>
      <c r="BR5680" s="1"/>
      <c r="BW5680" s="1"/>
      <c r="BZ5680" s="1"/>
      <c r="CF5680" s="1"/>
      <c r="CN5680" s="1"/>
      <c r="CQ5680" s="1"/>
      <c r="CT5680" s="1"/>
      <c r="CU5680" s="1"/>
    </row>
    <row r="5681" spans="9:99" x14ac:dyDescent="0.2">
      <c r="I5681" s="1"/>
      <c r="L5681" s="1"/>
      <c r="O5681" s="1"/>
      <c r="R5681" s="1"/>
      <c r="U5681" s="1"/>
      <c r="X5681" s="1"/>
      <c r="AA5681" s="1"/>
      <c r="AD5681" s="1"/>
      <c r="AG5681" s="1"/>
      <c r="AK5681" s="1"/>
      <c r="AP5681" s="1"/>
      <c r="AS5681" s="1"/>
      <c r="AW5681" s="1"/>
      <c r="BB5681" s="1"/>
      <c r="BE5681" s="1"/>
      <c r="BH5681" s="1"/>
      <c r="BK5681" s="1"/>
      <c r="BN5681" s="1"/>
      <c r="BR5681" s="1"/>
      <c r="BW5681" s="1"/>
      <c r="BZ5681" s="1"/>
      <c r="CF5681" s="1"/>
      <c r="CN5681" s="1"/>
      <c r="CQ5681" s="1"/>
      <c r="CT5681" s="1"/>
      <c r="CU5681" s="1"/>
    </row>
    <row r="5682" spans="9:99" x14ac:dyDescent="0.2">
      <c r="I5682" s="1"/>
      <c r="L5682" s="1"/>
      <c r="O5682" s="1"/>
      <c r="R5682" s="1"/>
      <c r="U5682" s="1"/>
      <c r="X5682" s="1"/>
      <c r="AA5682" s="1"/>
      <c r="AD5682" s="1"/>
      <c r="AG5682" s="1"/>
      <c r="AK5682" s="1"/>
      <c r="AP5682" s="1"/>
      <c r="AS5682" s="1"/>
      <c r="AW5682" s="1"/>
      <c r="BB5682" s="1"/>
      <c r="BE5682" s="1"/>
      <c r="BH5682" s="1"/>
      <c r="BK5682" s="1"/>
      <c r="BN5682" s="1"/>
      <c r="BR5682" s="1"/>
      <c r="BW5682" s="1"/>
      <c r="BZ5682" s="1"/>
      <c r="CF5682" s="1"/>
      <c r="CN5682" s="1"/>
      <c r="CQ5682" s="1"/>
      <c r="CT5682" s="1"/>
      <c r="CU5682" s="1"/>
    </row>
    <row r="5683" spans="9:99" x14ac:dyDescent="0.2">
      <c r="I5683" s="1"/>
      <c r="L5683" s="1"/>
      <c r="O5683" s="1"/>
      <c r="R5683" s="1"/>
      <c r="U5683" s="1"/>
      <c r="X5683" s="1"/>
      <c r="AA5683" s="1"/>
      <c r="AD5683" s="1"/>
      <c r="AG5683" s="1"/>
      <c r="AK5683" s="1"/>
      <c r="AP5683" s="1"/>
      <c r="AS5683" s="1"/>
      <c r="AW5683" s="1"/>
      <c r="BB5683" s="1"/>
      <c r="BE5683" s="1"/>
      <c r="BH5683" s="1"/>
      <c r="BK5683" s="1"/>
      <c r="BN5683" s="1"/>
      <c r="BR5683" s="1"/>
      <c r="BW5683" s="1"/>
      <c r="BZ5683" s="1"/>
      <c r="CF5683" s="1"/>
      <c r="CN5683" s="1"/>
      <c r="CQ5683" s="1"/>
      <c r="CT5683" s="1"/>
      <c r="CU5683" s="1"/>
    </row>
    <row r="5684" spans="9:99" x14ac:dyDescent="0.2">
      <c r="I5684" s="1"/>
      <c r="L5684" s="1"/>
      <c r="O5684" s="1"/>
      <c r="R5684" s="1"/>
      <c r="U5684" s="1"/>
      <c r="X5684" s="1"/>
      <c r="AA5684" s="1"/>
      <c r="AD5684" s="1"/>
      <c r="AG5684" s="1"/>
      <c r="AK5684" s="1"/>
      <c r="AP5684" s="1"/>
      <c r="AS5684" s="1"/>
      <c r="AW5684" s="1"/>
      <c r="BB5684" s="1"/>
      <c r="BE5684" s="1"/>
      <c r="BH5684" s="1"/>
      <c r="BK5684" s="1"/>
      <c r="BN5684" s="1"/>
      <c r="BR5684" s="1"/>
      <c r="BW5684" s="1"/>
      <c r="BZ5684" s="1"/>
      <c r="CF5684" s="1"/>
      <c r="CN5684" s="1"/>
      <c r="CQ5684" s="1"/>
      <c r="CT5684" s="1"/>
      <c r="CU5684" s="1"/>
    </row>
    <row r="5685" spans="9:99" x14ac:dyDescent="0.2">
      <c r="I5685" s="1"/>
      <c r="L5685" s="1"/>
      <c r="O5685" s="1"/>
      <c r="R5685" s="1"/>
      <c r="U5685" s="1"/>
      <c r="X5685" s="1"/>
      <c r="AA5685" s="1"/>
      <c r="AD5685" s="1"/>
      <c r="AG5685" s="1"/>
      <c r="AK5685" s="1"/>
      <c r="AP5685" s="1"/>
      <c r="AS5685" s="1"/>
      <c r="AW5685" s="1"/>
      <c r="BB5685" s="1"/>
      <c r="BE5685" s="1"/>
      <c r="BH5685" s="1"/>
      <c r="BK5685" s="1"/>
      <c r="BN5685" s="1"/>
      <c r="BR5685" s="1"/>
      <c r="BW5685" s="1"/>
      <c r="BZ5685" s="1"/>
      <c r="CF5685" s="1"/>
      <c r="CN5685" s="1"/>
      <c r="CQ5685" s="1"/>
      <c r="CT5685" s="1"/>
      <c r="CU5685" s="1"/>
    </row>
    <row r="5686" spans="9:99" x14ac:dyDescent="0.2">
      <c r="I5686" s="1"/>
      <c r="L5686" s="1"/>
      <c r="O5686" s="1"/>
      <c r="R5686" s="1"/>
      <c r="U5686" s="1"/>
      <c r="X5686" s="1"/>
      <c r="AA5686" s="1"/>
      <c r="AD5686" s="1"/>
      <c r="AG5686" s="1"/>
      <c r="AK5686" s="1"/>
      <c r="AP5686" s="1"/>
      <c r="AS5686" s="1"/>
      <c r="AW5686" s="1"/>
      <c r="BB5686" s="1"/>
      <c r="BE5686" s="1"/>
      <c r="BH5686" s="1"/>
      <c r="BK5686" s="1"/>
      <c r="BN5686" s="1"/>
      <c r="BR5686" s="1"/>
      <c r="BW5686" s="1"/>
      <c r="BZ5686" s="1"/>
      <c r="CF5686" s="1"/>
      <c r="CN5686" s="1"/>
      <c r="CQ5686" s="1"/>
      <c r="CT5686" s="1"/>
      <c r="CU5686" s="1"/>
    </row>
    <row r="5687" spans="9:99" x14ac:dyDescent="0.2">
      <c r="I5687" s="1"/>
      <c r="L5687" s="1"/>
      <c r="O5687" s="1"/>
      <c r="R5687" s="1"/>
      <c r="U5687" s="1"/>
      <c r="X5687" s="1"/>
      <c r="AA5687" s="1"/>
      <c r="AD5687" s="1"/>
      <c r="AG5687" s="1"/>
      <c r="AK5687" s="1"/>
      <c r="AP5687" s="1"/>
      <c r="AS5687" s="1"/>
      <c r="AW5687" s="1"/>
      <c r="BB5687" s="1"/>
      <c r="BE5687" s="1"/>
      <c r="BH5687" s="1"/>
      <c r="BK5687" s="1"/>
      <c r="BN5687" s="1"/>
      <c r="BR5687" s="1"/>
      <c r="BW5687" s="1"/>
      <c r="BZ5687" s="1"/>
      <c r="CF5687" s="1"/>
      <c r="CN5687" s="1"/>
      <c r="CQ5687" s="1"/>
      <c r="CT5687" s="1"/>
      <c r="CU5687" s="1"/>
    </row>
    <row r="5688" spans="9:99" x14ac:dyDescent="0.2">
      <c r="I5688" s="1"/>
      <c r="L5688" s="1"/>
      <c r="O5688" s="1"/>
      <c r="R5688" s="1"/>
      <c r="U5688" s="1"/>
      <c r="X5688" s="1"/>
      <c r="AA5688" s="1"/>
      <c r="AD5688" s="1"/>
      <c r="AG5688" s="1"/>
      <c r="AK5688" s="1"/>
      <c r="AP5688" s="1"/>
      <c r="AS5688" s="1"/>
      <c r="AW5688" s="1"/>
      <c r="BB5688" s="1"/>
      <c r="BE5688" s="1"/>
      <c r="BH5688" s="1"/>
      <c r="BK5688" s="1"/>
      <c r="BN5688" s="1"/>
      <c r="BR5688" s="1"/>
      <c r="BW5688" s="1"/>
      <c r="BZ5688" s="1"/>
      <c r="CF5688" s="1"/>
      <c r="CN5688" s="1"/>
      <c r="CQ5688" s="1"/>
      <c r="CT5688" s="1"/>
      <c r="CU5688" s="1"/>
    </row>
    <row r="5689" spans="9:99" x14ac:dyDescent="0.2">
      <c r="I5689" s="1"/>
      <c r="L5689" s="1"/>
      <c r="O5689" s="1"/>
      <c r="R5689" s="1"/>
      <c r="U5689" s="1"/>
      <c r="X5689" s="1"/>
      <c r="AA5689" s="1"/>
      <c r="AD5689" s="1"/>
      <c r="AG5689" s="1"/>
      <c r="AK5689" s="1"/>
      <c r="AP5689" s="1"/>
      <c r="AS5689" s="1"/>
      <c r="AW5689" s="1"/>
      <c r="BB5689" s="1"/>
      <c r="BE5689" s="1"/>
      <c r="BH5689" s="1"/>
      <c r="BK5689" s="1"/>
      <c r="BN5689" s="1"/>
      <c r="BR5689" s="1"/>
      <c r="BW5689" s="1"/>
      <c r="BZ5689" s="1"/>
      <c r="CF5689" s="1"/>
      <c r="CN5689" s="1"/>
      <c r="CQ5689" s="1"/>
      <c r="CT5689" s="1"/>
      <c r="CU5689" s="1"/>
    </row>
    <row r="5690" spans="9:99" x14ac:dyDescent="0.2">
      <c r="I5690" s="1"/>
      <c r="L5690" s="1"/>
      <c r="O5690" s="1"/>
      <c r="R5690" s="1"/>
      <c r="U5690" s="1"/>
      <c r="X5690" s="1"/>
      <c r="AA5690" s="1"/>
      <c r="AD5690" s="1"/>
      <c r="AG5690" s="1"/>
      <c r="AK5690" s="1"/>
      <c r="AP5690" s="1"/>
      <c r="AS5690" s="1"/>
      <c r="AW5690" s="1"/>
      <c r="BB5690" s="1"/>
      <c r="BE5690" s="1"/>
      <c r="BH5690" s="1"/>
      <c r="BK5690" s="1"/>
      <c r="BN5690" s="1"/>
      <c r="BR5690" s="1"/>
      <c r="BW5690" s="1"/>
      <c r="BZ5690" s="1"/>
      <c r="CF5690" s="1"/>
      <c r="CN5690" s="1"/>
      <c r="CQ5690" s="1"/>
      <c r="CT5690" s="1"/>
      <c r="CU5690" s="1"/>
    </row>
    <row r="5691" spans="9:99" x14ac:dyDescent="0.2">
      <c r="I5691" s="1"/>
      <c r="L5691" s="1"/>
      <c r="O5691" s="1"/>
      <c r="R5691" s="1"/>
      <c r="U5691" s="1"/>
      <c r="X5691" s="1"/>
      <c r="AA5691" s="1"/>
      <c r="AD5691" s="1"/>
      <c r="AG5691" s="1"/>
      <c r="AK5691" s="1"/>
      <c r="AP5691" s="1"/>
      <c r="AS5691" s="1"/>
      <c r="AW5691" s="1"/>
      <c r="BB5691" s="1"/>
      <c r="BE5691" s="1"/>
      <c r="BH5691" s="1"/>
      <c r="BK5691" s="1"/>
      <c r="BN5691" s="1"/>
      <c r="BR5691" s="1"/>
      <c r="BW5691" s="1"/>
      <c r="BZ5691" s="1"/>
      <c r="CF5691" s="1"/>
      <c r="CN5691" s="1"/>
      <c r="CQ5691" s="1"/>
      <c r="CT5691" s="1"/>
      <c r="CU5691" s="1"/>
    </row>
    <row r="5692" spans="9:99" x14ac:dyDescent="0.2">
      <c r="I5692" s="1"/>
      <c r="L5692" s="1"/>
      <c r="O5692" s="1"/>
      <c r="R5692" s="1"/>
      <c r="U5692" s="1"/>
      <c r="X5692" s="1"/>
      <c r="AA5692" s="1"/>
      <c r="AD5692" s="1"/>
      <c r="AG5692" s="1"/>
      <c r="AK5692" s="1"/>
      <c r="AP5692" s="1"/>
      <c r="AS5692" s="1"/>
      <c r="AW5692" s="1"/>
      <c r="BB5692" s="1"/>
      <c r="BE5692" s="1"/>
      <c r="BH5692" s="1"/>
      <c r="BK5692" s="1"/>
      <c r="BN5692" s="1"/>
      <c r="BR5692" s="1"/>
      <c r="BW5692" s="1"/>
      <c r="BZ5692" s="1"/>
      <c r="CF5692" s="1"/>
      <c r="CN5692" s="1"/>
      <c r="CQ5692" s="1"/>
      <c r="CT5692" s="1"/>
      <c r="CU5692" s="1"/>
    </row>
    <row r="5693" spans="9:99" x14ac:dyDescent="0.2">
      <c r="I5693" s="1"/>
      <c r="L5693" s="1"/>
      <c r="O5693" s="1"/>
      <c r="R5693" s="1"/>
      <c r="U5693" s="1"/>
      <c r="X5693" s="1"/>
      <c r="AA5693" s="1"/>
      <c r="AD5693" s="1"/>
      <c r="AG5693" s="1"/>
      <c r="AK5693" s="1"/>
      <c r="AP5693" s="1"/>
      <c r="AS5693" s="1"/>
      <c r="AW5693" s="1"/>
      <c r="BB5693" s="1"/>
      <c r="BE5693" s="1"/>
      <c r="BH5693" s="1"/>
      <c r="BK5693" s="1"/>
      <c r="BN5693" s="1"/>
      <c r="BR5693" s="1"/>
      <c r="BW5693" s="1"/>
      <c r="BZ5693" s="1"/>
      <c r="CF5693" s="1"/>
      <c r="CN5693" s="1"/>
      <c r="CQ5693" s="1"/>
      <c r="CT5693" s="1"/>
      <c r="CU5693" s="1"/>
    </row>
    <row r="5694" spans="9:99" x14ac:dyDescent="0.2">
      <c r="I5694" s="1"/>
      <c r="L5694" s="1"/>
      <c r="O5694" s="1"/>
      <c r="R5694" s="1"/>
      <c r="U5694" s="1"/>
      <c r="X5694" s="1"/>
      <c r="AA5694" s="1"/>
      <c r="AD5694" s="1"/>
      <c r="AG5694" s="1"/>
      <c r="AK5694" s="1"/>
      <c r="AP5694" s="1"/>
      <c r="AS5694" s="1"/>
      <c r="AW5694" s="1"/>
      <c r="BB5694" s="1"/>
      <c r="BE5694" s="1"/>
      <c r="BH5694" s="1"/>
      <c r="BK5694" s="1"/>
      <c r="BN5694" s="1"/>
      <c r="BR5694" s="1"/>
      <c r="BW5694" s="1"/>
      <c r="BZ5694" s="1"/>
      <c r="CF5694" s="1"/>
      <c r="CN5694" s="1"/>
      <c r="CQ5694" s="1"/>
      <c r="CT5694" s="1"/>
      <c r="CU5694" s="1"/>
    </row>
    <row r="5695" spans="9:99" x14ac:dyDescent="0.2">
      <c r="I5695" s="1"/>
      <c r="L5695" s="1"/>
      <c r="O5695" s="1"/>
      <c r="R5695" s="1"/>
      <c r="U5695" s="1"/>
      <c r="X5695" s="1"/>
      <c r="AA5695" s="1"/>
      <c r="AD5695" s="1"/>
      <c r="AG5695" s="1"/>
      <c r="AK5695" s="1"/>
      <c r="AP5695" s="1"/>
      <c r="AS5695" s="1"/>
      <c r="AW5695" s="1"/>
      <c r="BB5695" s="1"/>
      <c r="BE5695" s="1"/>
      <c r="BH5695" s="1"/>
      <c r="BK5695" s="1"/>
      <c r="BN5695" s="1"/>
      <c r="BR5695" s="1"/>
      <c r="BW5695" s="1"/>
      <c r="BZ5695" s="1"/>
      <c r="CF5695" s="1"/>
      <c r="CN5695" s="1"/>
      <c r="CQ5695" s="1"/>
      <c r="CT5695" s="1"/>
      <c r="CU5695" s="1"/>
    </row>
    <row r="5696" spans="9:99" x14ac:dyDescent="0.2">
      <c r="I5696" s="1"/>
      <c r="L5696" s="1"/>
      <c r="O5696" s="1"/>
      <c r="R5696" s="1"/>
      <c r="U5696" s="1"/>
      <c r="X5696" s="1"/>
      <c r="AA5696" s="1"/>
      <c r="AD5696" s="1"/>
      <c r="AG5696" s="1"/>
      <c r="AK5696" s="1"/>
      <c r="AP5696" s="1"/>
      <c r="AS5696" s="1"/>
      <c r="AW5696" s="1"/>
      <c r="BB5696" s="1"/>
      <c r="BE5696" s="1"/>
      <c r="BH5696" s="1"/>
      <c r="BK5696" s="1"/>
      <c r="BN5696" s="1"/>
      <c r="BR5696" s="1"/>
      <c r="BW5696" s="1"/>
      <c r="BZ5696" s="1"/>
      <c r="CF5696" s="1"/>
      <c r="CN5696" s="1"/>
      <c r="CQ5696" s="1"/>
      <c r="CT5696" s="1"/>
      <c r="CU5696" s="1"/>
    </row>
    <row r="5697" spans="9:99" x14ac:dyDescent="0.2">
      <c r="I5697" s="1"/>
      <c r="L5697" s="1"/>
      <c r="O5697" s="1"/>
      <c r="R5697" s="1"/>
      <c r="U5697" s="1"/>
      <c r="X5697" s="1"/>
      <c r="AA5697" s="1"/>
      <c r="AD5697" s="1"/>
      <c r="AG5697" s="1"/>
      <c r="AK5697" s="1"/>
      <c r="AP5697" s="1"/>
      <c r="AS5697" s="1"/>
      <c r="AW5697" s="1"/>
      <c r="BB5697" s="1"/>
      <c r="BE5697" s="1"/>
      <c r="BH5697" s="1"/>
      <c r="BK5697" s="1"/>
      <c r="BN5697" s="1"/>
      <c r="BR5697" s="1"/>
      <c r="BW5697" s="1"/>
      <c r="BZ5697" s="1"/>
      <c r="CF5697" s="1"/>
      <c r="CN5697" s="1"/>
      <c r="CQ5697" s="1"/>
      <c r="CT5697" s="1"/>
      <c r="CU5697" s="1"/>
    </row>
    <row r="5698" spans="9:99" x14ac:dyDescent="0.2">
      <c r="I5698" s="1"/>
      <c r="L5698" s="1"/>
      <c r="O5698" s="1"/>
      <c r="R5698" s="1"/>
      <c r="U5698" s="1"/>
      <c r="X5698" s="1"/>
      <c r="AA5698" s="1"/>
      <c r="AD5698" s="1"/>
      <c r="AG5698" s="1"/>
      <c r="AK5698" s="1"/>
      <c r="AP5698" s="1"/>
      <c r="AS5698" s="1"/>
      <c r="AW5698" s="1"/>
      <c r="BB5698" s="1"/>
      <c r="BE5698" s="1"/>
      <c r="BH5698" s="1"/>
      <c r="BK5698" s="1"/>
      <c r="BN5698" s="1"/>
      <c r="BR5698" s="1"/>
      <c r="BW5698" s="1"/>
      <c r="BZ5698" s="1"/>
      <c r="CF5698" s="1"/>
      <c r="CN5698" s="1"/>
      <c r="CQ5698" s="1"/>
      <c r="CT5698" s="1"/>
      <c r="CU5698" s="1"/>
    </row>
    <row r="5699" spans="9:99" x14ac:dyDescent="0.2">
      <c r="I5699" s="1"/>
      <c r="L5699" s="1"/>
      <c r="O5699" s="1"/>
      <c r="R5699" s="1"/>
      <c r="U5699" s="1"/>
      <c r="X5699" s="1"/>
      <c r="AA5699" s="1"/>
      <c r="AD5699" s="1"/>
      <c r="AG5699" s="1"/>
      <c r="AK5699" s="1"/>
      <c r="AP5699" s="1"/>
      <c r="AS5699" s="1"/>
      <c r="AW5699" s="1"/>
      <c r="BB5699" s="1"/>
      <c r="BE5699" s="1"/>
      <c r="BH5699" s="1"/>
      <c r="BK5699" s="1"/>
      <c r="BN5699" s="1"/>
      <c r="BR5699" s="1"/>
      <c r="BW5699" s="1"/>
      <c r="BZ5699" s="1"/>
      <c r="CF5699" s="1"/>
      <c r="CN5699" s="1"/>
      <c r="CQ5699" s="1"/>
      <c r="CT5699" s="1"/>
      <c r="CU5699" s="1"/>
    </row>
    <row r="5700" spans="9:99" x14ac:dyDescent="0.2">
      <c r="I5700" s="1"/>
      <c r="L5700" s="1"/>
      <c r="O5700" s="1"/>
      <c r="R5700" s="1"/>
      <c r="U5700" s="1"/>
      <c r="X5700" s="1"/>
      <c r="AA5700" s="1"/>
      <c r="AD5700" s="1"/>
      <c r="AG5700" s="1"/>
      <c r="AK5700" s="1"/>
      <c r="AP5700" s="1"/>
      <c r="AS5700" s="1"/>
      <c r="AW5700" s="1"/>
      <c r="BB5700" s="1"/>
      <c r="BE5700" s="1"/>
      <c r="BH5700" s="1"/>
      <c r="BK5700" s="1"/>
      <c r="BN5700" s="1"/>
      <c r="BR5700" s="1"/>
      <c r="BW5700" s="1"/>
      <c r="BZ5700" s="1"/>
      <c r="CF5700" s="1"/>
      <c r="CN5700" s="1"/>
      <c r="CQ5700" s="1"/>
      <c r="CT5700" s="1"/>
      <c r="CU5700" s="1"/>
    </row>
    <row r="5701" spans="9:99" x14ac:dyDescent="0.2">
      <c r="I5701" s="1"/>
      <c r="L5701" s="1"/>
      <c r="O5701" s="1"/>
      <c r="R5701" s="1"/>
      <c r="U5701" s="1"/>
      <c r="X5701" s="1"/>
      <c r="AA5701" s="1"/>
      <c r="AD5701" s="1"/>
      <c r="AG5701" s="1"/>
      <c r="AK5701" s="1"/>
      <c r="AP5701" s="1"/>
      <c r="AS5701" s="1"/>
      <c r="AW5701" s="1"/>
      <c r="BB5701" s="1"/>
      <c r="BE5701" s="1"/>
      <c r="BH5701" s="1"/>
      <c r="BK5701" s="1"/>
      <c r="BN5701" s="1"/>
      <c r="BR5701" s="1"/>
      <c r="BW5701" s="1"/>
      <c r="BZ5701" s="1"/>
      <c r="CF5701" s="1"/>
      <c r="CN5701" s="1"/>
      <c r="CQ5701" s="1"/>
      <c r="CT5701" s="1"/>
      <c r="CU5701" s="1"/>
    </row>
    <row r="5702" spans="9:99" x14ac:dyDescent="0.2">
      <c r="I5702" s="1"/>
      <c r="L5702" s="1"/>
      <c r="O5702" s="1"/>
      <c r="R5702" s="1"/>
      <c r="U5702" s="1"/>
      <c r="X5702" s="1"/>
      <c r="AA5702" s="1"/>
      <c r="AD5702" s="1"/>
      <c r="AG5702" s="1"/>
      <c r="AK5702" s="1"/>
      <c r="AP5702" s="1"/>
      <c r="AS5702" s="1"/>
      <c r="AW5702" s="1"/>
      <c r="BB5702" s="1"/>
      <c r="BE5702" s="1"/>
      <c r="BH5702" s="1"/>
      <c r="BK5702" s="1"/>
      <c r="BN5702" s="1"/>
      <c r="BR5702" s="1"/>
      <c r="BW5702" s="1"/>
      <c r="BZ5702" s="1"/>
      <c r="CF5702" s="1"/>
      <c r="CN5702" s="1"/>
      <c r="CQ5702" s="1"/>
      <c r="CT5702" s="1"/>
      <c r="CU5702" s="1"/>
    </row>
    <row r="5703" spans="9:99" x14ac:dyDescent="0.2">
      <c r="I5703" s="1"/>
      <c r="L5703" s="1"/>
      <c r="O5703" s="1"/>
      <c r="R5703" s="1"/>
      <c r="U5703" s="1"/>
      <c r="X5703" s="1"/>
      <c r="AA5703" s="1"/>
      <c r="AD5703" s="1"/>
      <c r="AG5703" s="1"/>
      <c r="AK5703" s="1"/>
      <c r="AP5703" s="1"/>
      <c r="AS5703" s="1"/>
      <c r="AW5703" s="1"/>
      <c r="BB5703" s="1"/>
      <c r="BE5703" s="1"/>
      <c r="BH5703" s="1"/>
      <c r="BK5703" s="1"/>
      <c r="BN5703" s="1"/>
      <c r="BR5703" s="1"/>
      <c r="BW5703" s="1"/>
      <c r="BZ5703" s="1"/>
      <c r="CF5703" s="1"/>
      <c r="CN5703" s="1"/>
      <c r="CQ5703" s="1"/>
      <c r="CT5703" s="1"/>
      <c r="CU5703" s="1"/>
    </row>
    <row r="5704" spans="9:99" x14ac:dyDescent="0.2">
      <c r="I5704" s="1"/>
      <c r="L5704" s="1"/>
      <c r="O5704" s="1"/>
      <c r="R5704" s="1"/>
      <c r="U5704" s="1"/>
      <c r="X5704" s="1"/>
      <c r="AA5704" s="1"/>
      <c r="AD5704" s="1"/>
      <c r="AG5704" s="1"/>
      <c r="AK5704" s="1"/>
      <c r="AP5704" s="1"/>
      <c r="AS5704" s="1"/>
      <c r="AW5704" s="1"/>
      <c r="BB5704" s="1"/>
      <c r="BE5704" s="1"/>
      <c r="BH5704" s="1"/>
      <c r="BK5704" s="1"/>
      <c r="BN5704" s="1"/>
      <c r="BR5704" s="1"/>
      <c r="BW5704" s="1"/>
      <c r="BZ5704" s="1"/>
      <c r="CF5704" s="1"/>
      <c r="CN5704" s="1"/>
      <c r="CQ5704" s="1"/>
      <c r="CT5704" s="1"/>
      <c r="CU5704" s="1"/>
    </row>
    <row r="5705" spans="9:99" x14ac:dyDescent="0.2">
      <c r="I5705" s="1"/>
      <c r="L5705" s="1"/>
      <c r="O5705" s="1"/>
      <c r="R5705" s="1"/>
      <c r="U5705" s="1"/>
      <c r="X5705" s="1"/>
      <c r="AA5705" s="1"/>
      <c r="AD5705" s="1"/>
      <c r="AG5705" s="1"/>
      <c r="AK5705" s="1"/>
      <c r="AP5705" s="1"/>
      <c r="AS5705" s="1"/>
      <c r="AW5705" s="1"/>
      <c r="BB5705" s="1"/>
      <c r="BE5705" s="1"/>
      <c r="BH5705" s="1"/>
      <c r="BK5705" s="1"/>
      <c r="BN5705" s="1"/>
      <c r="BR5705" s="1"/>
      <c r="BW5705" s="1"/>
      <c r="BZ5705" s="1"/>
      <c r="CF5705" s="1"/>
      <c r="CN5705" s="1"/>
      <c r="CQ5705" s="1"/>
      <c r="CT5705" s="1"/>
      <c r="CU5705" s="1"/>
    </row>
    <row r="5706" spans="9:99" x14ac:dyDescent="0.2">
      <c r="I5706" s="1"/>
      <c r="L5706" s="1"/>
      <c r="O5706" s="1"/>
      <c r="R5706" s="1"/>
      <c r="U5706" s="1"/>
      <c r="X5706" s="1"/>
      <c r="AA5706" s="1"/>
      <c r="AD5706" s="1"/>
      <c r="AG5706" s="1"/>
      <c r="AK5706" s="1"/>
      <c r="AP5706" s="1"/>
      <c r="AS5706" s="1"/>
      <c r="AW5706" s="1"/>
      <c r="BB5706" s="1"/>
      <c r="BE5706" s="1"/>
      <c r="BH5706" s="1"/>
      <c r="BK5706" s="1"/>
      <c r="BN5706" s="1"/>
      <c r="BR5706" s="1"/>
      <c r="BW5706" s="1"/>
      <c r="BZ5706" s="1"/>
      <c r="CF5706" s="1"/>
      <c r="CN5706" s="1"/>
      <c r="CQ5706" s="1"/>
      <c r="CT5706" s="1"/>
      <c r="CU5706" s="1"/>
    </row>
    <row r="5707" spans="9:99" x14ac:dyDescent="0.2">
      <c r="I5707" s="1"/>
      <c r="L5707" s="1"/>
      <c r="O5707" s="1"/>
      <c r="R5707" s="1"/>
      <c r="U5707" s="1"/>
      <c r="X5707" s="1"/>
      <c r="AA5707" s="1"/>
      <c r="AD5707" s="1"/>
      <c r="AG5707" s="1"/>
      <c r="AK5707" s="1"/>
      <c r="AP5707" s="1"/>
      <c r="AS5707" s="1"/>
      <c r="AW5707" s="1"/>
      <c r="BB5707" s="1"/>
      <c r="BE5707" s="1"/>
      <c r="BH5707" s="1"/>
      <c r="BK5707" s="1"/>
      <c r="BN5707" s="1"/>
      <c r="BR5707" s="1"/>
      <c r="BW5707" s="1"/>
      <c r="BZ5707" s="1"/>
      <c r="CF5707" s="1"/>
      <c r="CN5707" s="1"/>
      <c r="CQ5707" s="1"/>
      <c r="CT5707" s="1"/>
      <c r="CU5707" s="1"/>
    </row>
    <row r="5708" spans="9:99" x14ac:dyDescent="0.2">
      <c r="I5708" s="1"/>
      <c r="L5708" s="1"/>
      <c r="O5708" s="1"/>
      <c r="R5708" s="1"/>
      <c r="U5708" s="1"/>
      <c r="X5708" s="1"/>
      <c r="AA5708" s="1"/>
      <c r="AD5708" s="1"/>
      <c r="AG5708" s="1"/>
      <c r="AK5708" s="1"/>
      <c r="AP5708" s="1"/>
      <c r="AS5708" s="1"/>
      <c r="AW5708" s="1"/>
      <c r="BB5708" s="1"/>
      <c r="BE5708" s="1"/>
      <c r="BH5708" s="1"/>
      <c r="BK5708" s="1"/>
      <c r="BN5708" s="1"/>
      <c r="BR5708" s="1"/>
      <c r="BW5708" s="1"/>
      <c r="BZ5708" s="1"/>
      <c r="CF5708" s="1"/>
      <c r="CN5708" s="1"/>
      <c r="CQ5708" s="1"/>
      <c r="CT5708" s="1"/>
      <c r="CU5708" s="1"/>
    </row>
    <row r="5709" spans="9:99" x14ac:dyDescent="0.2">
      <c r="I5709" s="1"/>
      <c r="L5709" s="1"/>
      <c r="O5709" s="1"/>
      <c r="R5709" s="1"/>
      <c r="U5709" s="1"/>
      <c r="X5709" s="1"/>
      <c r="AA5709" s="1"/>
      <c r="AD5709" s="1"/>
      <c r="AG5709" s="1"/>
      <c r="AK5709" s="1"/>
      <c r="AP5709" s="1"/>
      <c r="AS5709" s="1"/>
      <c r="AW5709" s="1"/>
      <c r="BB5709" s="1"/>
      <c r="BE5709" s="1"/>
      <c r="BH5709" s="1"/>
      <c r="BK5709" s="1"/>
      <c r="BN5709" s="1"/>
      <c r="BR5709" s="1"/>
      <c r="BW5709" s="1"/>
      <c r="BZ5709" s="1"/>
      <c r="CF5709" s="1"/>
      <c r="CN5709" s="1"/>
      <c r="CQ5709" s="1"/>
      <c r="CT5709" s="1"/>
      <c r="CU5709" s="1"/>
    </row>
    <row r="5710" spans="9:99" x14ac:dyDescent="0.2">
      <c r="I5710" s="1"/>
      <c r="L5710" s="1"/>
      <c r="O5710" s="1"/>
      <c r="R5710" s="1"/>
      <c r="U5710" s="1"/>
      <c r="X5710" s="1"/>
      <c r="AA5710" s="1"/>
      <c r="AD5710" s="1"/>
      <c r="AG5710" s="1"/>
      <c r="AK5710" s="1"/>
      <c r="AP5710" s="1"/>
      <c r="AS5710" s="1"/>
      <c r="AW5710" s="1"/>
      <c r="BB5710" s="1"/>
      <c r="BE5710" s="1"/>
      <c r="BH5710" s="1"/>
      <c r="BK5710" s="1"/>
      <c r="BN5710" s="1"/>
      <c r="BR5710" s="1"/>
      <c r="BW5710" s="1"/>
      <c r="BZ5710" s="1"/>
      <c r="CF5710" s="1"/>
      <c r="CN5710" s="1"/>
      <c r="CQ5710" s="1"/>
      <c r="CT5710" s="1"/>
      <c r="CU5710" s="1"/>
    </row>
    <row r="5711" spans="9:99" x14ac:dyDescent="0.2">
      <c r="I5711" s="1"/>
      <c r="L5711" s="1"/>
      <c r="O5711" s="1"/>
      <c r="R5711" s="1"/>
      <c r="U5711" s="1"/>
      <c r="X5711" s="1"/>
      <c r="AA5711" s="1"/>
      <c r="AD5711" s="1"/>
      <c r="AG5711" s="1"/>
      <c r="AK5711" s="1"/>
      <c r="AP5711" s="1"/>
      <c r="AS5711" s="1"/>
      <c r="AW5711" s="1"/>
      <c r="BB5711" s="1"/>
      <c r="BE5711" s="1"/>
      <c r="BH5711" s="1"/>
      <c r="BK5711" s="1"/>
      <c r="BN5711" s="1"/>
      <c r="BR5711" s="1"/>
      <c r="BW5711" s="1"/>
      <c r="BZ5711" s="1"/>
      <c r="CF5711" s="1"/>
      <c r="CN5711" s="1"/>
      <c r="CQ5711" s="1"/>
      <c r="CT5711" s="1"/>
      <c r="CU5711" s="1"/>
    </row>
    <row r="5712" spans="9:99" x14ac:dyDescent="0.2">
      <c r="I5712" s="1"/>
      <c r="L5712" s="1"/>
      <c r="O5712" s="1"/>
      <c r="R5712" s="1"/>
      <c r="U5712" s="1"/>
      <c r="X5712" s="1"/>
      <c r="AA5712" s="1"/>
      <c r="AD5712" s="1"/>
      <c r="AG5712" s="1"/>
      <c r="AK5712" s="1"/>
      <c r="AP5712" s="1"/>
      <c r="AS5712" s="1"/>
      <c r="AW5712" s="1"/>
      <c r="BB5712" s="1"/>
      <c r="BE5712" s="1"/>
      <c r="BH5712" s="1"/>
      <c r="BK5712" s="1"/>
      <c r="BN5712" s="1"/>
      <c r="BR5712" s="1"/>
      <c r="BW5712" s="1"/>
      <c r="BZ5712" s="1"/>
      <c r="CF5712" s="1"/>
      <c r="CN5712" s="1"/>
      <c r="CQ5712" s="1"/>
      <c r="CT5712" s="1"/>
      <c r="CU5712" s="1"/>
    </row>
    <row r="5713" spans="9:99" x14ac:dyDescent="0.2">
      <c r="I5713" s="1"/>
      <c r="L5713" s="1"/>
      <c r="O5713" s="1"/>
      <c r="R5713" s="1"/>
      <c r="U5713" s="1"/>
      <c r="X5713" s="1"/>
      <c r="AA5713" s="1"/>
      <c r="AD5713" s="1"/>
      <c r="AG5713" s="1"/>
      <c r="AK5713" s="1"/>
      <c r="AP5713" s="1"/>
      <c r="AS5713" s="1"/>
      <c r="AW5713" s="1"/>
      <c r="BB5713" s="1"/>
      <c r="BE5713" s="1"/>
      <c r="BH5713" s="1"/>
      <c r="BK5713" s="1"/>
      <c r="BN5713" s="1"/>
      <c r="BR5713" s="1"/>
      <c r="BW5713" s="1"/>
      <c r="BZ5713" s="1"/>
      <c r="CF5713" s="1"/>
      <c r="CN5713" s="1"/>
      <c r="CQ5713" s="1"/>
      <c r="CT5713" s="1"/>
      <c r="CU5713" s="1"/>
    </row>
    <row r="5714" spans="9:99" x14ac:dyDescent="0.2">
      <c r="I5714" s="1"/>
      <c r="L5714" s="1"/>
      <c r="O5714" s="1"/>
      <c r="R5714" s="1"/>
      <c r="U5714" s="1"/>
      <c r="X5714" s="1"/>
      <c r="AA5714" s="1"/>
      <c r="AD5714" s="1"/>
      <c r="AG5714" s="1"/>
      <c r="AK5714" s="1"/>
      <c r="AP5714" s="1"/>
      <c r="AS5714" s="1"/>
      <c r="AW5714" s="1"/>
      <c r="BB5714" s="1"/>
      <c r="BE5714" s="1"/>
      <c r="BH5714" s="1"/>
      <c r="BK5714" s="1"/>
      <c r="BN5714" s="1"/>
      <c r="BR5714" s="1"/>
      <c r="BW5714" s="1"/>
      <c r="BZ5714" s="1"/>
      <c r="CF5714" s="1"/>
      <c r="CN5714" s="1"/>
      <c r="CQ5714" s="1"/>
      <c r="CT5714" s="1"/>
      <c r="CU5714" s="1"/>
    </row>
    <row r="5715" spans="9:99" x14ac:dyDescent="0.2">
      <c r="I5715" s="1"/>
      <c r="L5715" s="1"/>
      <c r="O5715" s="1"/>
      <c r="R5715" s="1"/>
      <c r="U5715" s="1"/>
      <c r="X5715" s="1"/>
      <c r="AA5715" s="1"/>
      <c r="AD5715" s="1"/>
      <c r="AG5715" s="1"/>
      <c r="AK5715" s="1"/>
      <c r="AP5715" s="1"/>
      <c r="AS5715" s="1"/>
      <c r="AW5715" s="1"/>
      <c r="BB5715" s="1"/>
      <c r="BE5715" s="1"/>
      <c r="BH5715" s="1"/>
      <c r="BK5715" s="1"/>
      <c r="BN5715" s="1"/>
      <c r="BR5715" s="1"/>
      <c r="BW5715" s="1"/>
      <c r="BZ5715" s="1"/>
      <c r="CF5715" s="1"/>
      <c r="CN5715" s="1"/>
      <c r="CQ5715" s="1"/>
      <c r="CT5715" s="1"/>
      <c r="CU5715" s="1"/>
    </row>
    <row r="5716" spans="9:99" x14ac:dyDescent="0.2">
      <c r="I5716" s="1"/>
      <c r="L5716" s="1"/>
      <c r="O5716" s="1"/>
      <c r="R5716" s="1"/>
      <c r="U5716" s="1"/>
      <c r="X5716" s="1"/>
      <c r="AA5716" s="1"/>
      <c r="AD5716" s="1"/>
      <c r="AG5716" s="1"/>
      <c r="AK5716" s="1"/>
      <c r="AP5716" s="1"/>
      <c r="AS5716" s="1"/>
      <c r="AW5716" s="1"/>
      <c r="BB5716" s="1"/>
      <c r="BE5716" s="1"/>
      <c r="BH5716" s="1"/>
      <c r="BK5716" s="1"/>
      <c r="BN5716" s="1"/>
      <c r="BR5716" s="1"/>
      <c r="BW5716" s="1"/>
      <c r="BZ5716" s="1"/>
      <c r="CF5716" s="1"/>
      <c r="CN5716" s="1"/>
      <c r="CQ5716" s="1"/>
      <c r="CT5716" s="1"/>
      <c r="CU5716" s="1"/>
    </row>
    <row r="5717" spans="9:99" x14ac:dyDescent="0.2">
      <c r="I5717" s="1"/>
      <c r="L5717" s="1"/>
      <c r="O5717" s="1"/>
      <c r="R5717" s="1"/>
      <c r="U5717" s="1"/>
      <c r="X5717" s="1"/>
      <c r="AA5717" s="1"/>
      <c r="AD5717" s="1"/>
      <c r="AG5717" s="1"/>
      <c r="AK5717" s="1"/>
      <c r="AP5717" s="1"/>
      <c r="AS5717" s="1"/>
      <c r="AW5717" s="1"/>
      <c r="BB5717" s="1"/>
      <c r="BE5717" s="1"/>
      <c r="BH5717" s="1"/>
      <c r="BK5717" s="1"/>
      <c r="BN5717" s="1"/>
      <c r="BR5717" s="1"/>
      <c r="BW5717" s="1"/>
      <c r="BZ5717" s="1"/>
      <c r="CF5717" s="1"/>
      <c r="CN5717" s="1"/>
      <c r="CQ5717" s="1"/>
      <c r="CT5717" s="1"/>
      <c r="CU5717" s="1"/>
    </row>
    <row r="5718" spans="9:99" x14ac:dyDescent="0.2">
      <c r="I5718" s="1"/>
      <c r="L5718" s="1"/>
      <c r="O5718" s="1"/>
      <c r="R5718" s="1"/>
      <c r="U5718" s="1"/>
      <c r="X5718" s="1"/>
      <c r="AA5718" s="1"/>
      <c r="AD5718" s="1"/>
      <c r="AG5718" s="1"/>
      <c r="AK5718" s="1"/>
      <c r="AP5718" s="1"/>
      <c r="AS5718" s="1"/>
      <c r="AW5718" s="1"/>
      <c r="BB5718" s="1"/>
      <c r="BE5718" s="1"/>
      <c r="BH5718" s="1"/>
      <c r="BK5718" s="1"/>
      <c r="BN5718" s="1"/>
      <c r="BR5718" s="1"/>
      <c r="BW5718" s="1"/>
      <c r="BZ5718" s="1"/>
      <c r="CF5718" s="1"/>
      <c r="CN5718" s="1"/>
      <c r="CQ5718" s="1"/>
      <c r="CT5718" s="1"/>
      <c r="CU5718" s="1"/>
    </row>
    <row r="5719" spans="9:99" x14ac:dyDescent="0.2">
      <c r="I5719" s="1"/>
      <c r="L5719" s="1"/>
      <c r="O5719" s="1"/>
      <c r="R5719" s="1"/>
      <c r="U5719" s="1"/>
      <c r="X5719" s="1"/>
      <c r="AA5719" s="1"/>
      <c r="AD5719" s="1"/>
      <c r="AG5719" s="1"/>
      <c r="AK5719" s="1"/>
      <c r="AP5719" s="1"/>
      <c r="AS5719" s="1"/>
      <c r="AW5719" s="1"/>
      <c r="BB5719" s="1"/>
      <c r="BE5719" s="1"/>
      <c r="BH5719" s="1"/>
      <c r="BK5719" s="1"/>
      <c r="BN5719" s="1"/>
      <c r="BR5719" s="1"/>
      <c r="BW5719" s="1"/>
      <c r="BZ5719" s="1"/>
      <c r="CF5719" s="1"/>
      <c r="CN5719" s="1"/>
      <c r="CQ5719" s="1"/>
      <c r="CT5719" s="1"/>
      <c r="CU5719" s="1"/>
    </row>
    <row r="5720" spans="9:99" x14ac:dyDescent="0.2">
      <c r="I5720" s="1"/>
      <c r="L5720" s="1"/>
      <c r="O5720" s="1"/>
      <c r="R5720" s="1"/>
      <c r="U5720" s="1"/>
      <c r="X5720" s="1"/>
      <c r="AA5720" s="1"/>
      <c r="AD5720" s="1"/>
      <c r="AG5720" s="1"/>
      <c r="AK5720" s="1"/>
      <c r="AP5720" s="1"/>
      <c r="AS5720" s="1"/>
      <c r="AW5720" s="1"/>
      <c r="BB5720" s="1"/>
      <c r="BE5720" s="1"/>
      <c r="BH5720" s="1"/>
      <c r="BK5720" s="1"/>
      <c r="BN5720" s="1"/>
      <c r="BR5720" s="1"/>
      <c r="BW5720" s="1"/>
      <c r="BZ5720" s="1"/>
      <c r="CF5720" s="1"/>
      <c r="CN5720" s="1"/>
      <c r="CQ5720" s="1"/>
      <c r="CT5720" s="1"/>
      <c r="CU5720" s="1"/>
    </row>
    <row r="5721" spans="9:99" x14ac:dyDescent="0.2">
      <c r="I5721" s="1"/>
      <c r="L5721" s="1"/>
      <c r="O5721" s="1"/>
      <c r="R5721" s="1"/>
      <c r="U5721" s="1"/>
      <c r="X5721" s="1"/>
      <c r="AA5721" s="1"/>
      <c r="AD5721" s="1"/>
      <c r="AG5721" s="1"/>
      <c r="AK5721" s="1"/>
      <c r="AP5721" s="1"/>
      <c r="AS5721" s="1"/>
      <c r="AW5721" s="1"/>
      <c r="BB5721" s="1"/>
      <c r="BE5721" s="1"/>
      <c r="BH5721" s="1"/>
      <c r="BK5721" s="1"/>
      <c r="BN5721" s="1"/>
      <c r="BR5721" s="1"/>
      <c r="BW5721" s="1"/>
      <c r="BZ5721" s="1"/>
      <c r="CF5721" s="1"/>
      <c r="CN5721" s="1"/>
      <c r="CQ5721" s="1"/>
      <c r="CT5721" s="1"/>
      <c r="CU5721" s="1"/>
    </row>
    <row r="5722" spans="9:99" x14ac:dyDescent="0.2">
      <c r="I5722" s="1"/>
      <c r="L5722" s="1"/>
      <c r="O5722" s="1"/>
      <c r="R5722" s="1"/>
      <c r="U5722" s="1"/>
      <c r="X5722" s="1"/>
      <c r="AA5722" s="1"/>
      <c r="AD5722" s="1"/>
      <c r="AG5722" s="1"/>
      <c r="AK5722" s="1"/>
      <c r="AP5722" s="1"/>
      <c r="AS5722" s="1"/>
      <c r="AW5722" s="1"/>
      <c r="BB5722" s="1"/>
      <c r="BE5722" s="1"/>
      <c r="BH5722" s="1"/>
      <c r="BK5722" s="1"/>
      <c r="BN5722" s="1"/>
      <c r="BR5722" s="1"/>
      <c r="BW5722" s="1"/>
      <c r="BZ5722" s="1"/>
      <c r="CF5722" s="1"/>
      <c r="CN5722" s="1"/>
      <c r="CQ5722" s="1"/>
      <c r="CT5722" s="1"/>
      <c r="CU5722" s="1"/>
    </row>
    <row r="5723" spans="9:99" x14ac:dyDescent="0.2">
      <c r="I5723" s="1"/>
      <c r="L5723" s="1"/>
      <c r="O5723" s="1"/>
      <c r="R5723" s="1"/>
      <c r="U5723" s="1"/>
      <c r="X5723" s="1"/>
      <c r="AA5723" s="1"/>
      <c r="AD5723" s="1"/>
      <c r="AG5723" s="1"/>
      <c r="AK5723" s="1"/>
      <c r="AP5723" s="1"/>
      <c r="AS5723" s="1"/>
      <c r="AW5723" s="1"/>
      <c r="BB5723" s="1"/>
      <c r="BE5723" s="1"/>
      <c r="BH5723" s="1"/>
      <c r="BK5723" s="1"/>
      <c r="BN5723" s="1"/>
      <c r="BR5723" s="1"/>
      <c r="BW5723" s="1"/>
      <c r="BZ5723" s="1"/>
      <c r="CF5723" s="1"/>
      <c r="CN5723" s="1"/>
      <c r="CQ5723" s="1"/>
      <c r="CT5723" s="1"/>
      <c r="CU5723" s="1"/>
    </row>
    <row r="5724" spans="9:99" x14ac:dyDescent="0.2">
      <c r="I5724" s="1"/>
      <c r="L5724" s="1"/>
      <c r="O5724" s="1"/>
      <c r="R5724" s="1"/>
      <c r="U5724" s="1"/>
      <c r="X5724" s="1"/>
      <c r="AA5724" s="1"/>
      <c r="AD5724" s="1"/>
      <c r="AG5724" s="1"/>
      <c r="AK5724" s="1"/>
      <c r="AP5724" s="1"/>
      <c r="AS5724" s="1"/>
      <c r="AW5724" s="1"/>
      <c r="BB5724" s="1"/>
      <c r="BE5724" s="1"/>
      <c r="BH5724" s="1"/>
      <c r="BK5724" s="1"/>
      <c r="BN5724" s="1"/>
      <c r="BR5724" s="1"/>
      <c r="BW5724" s="1"/>
      <c r="BZ5724" s="1"/>
      <c r="CF5724" s="1"/>
      <c r="CN5724" s="1"/>
      <c r="CQ5724" s="1"/>
      <c r="CT5724" s="1"/>
      <c r="CU5724" s="1"/>
    </row>
    <row r="5725" spans="9:99" x14ac:dyDescent="0.2">
      <c r="I5725" s="1"/>
      <c r="L5725" s="1"/>
      <c r="O5725" s="1"/>
      <c r="R5725" s="1"/>
      <c r="U5725" s="1"/>
      <c r="X5725" s="1"/>
      <c r="AA5725" s="1"/>
      <c r="AD5725" s="1"/>
      <c r="AG5725" s="1"/>
      <c r="AK5725" s="1"/>
      <c r="AP5725" s="1"/>
      <c r="AS5725" s="1"/>
      <c r="AW5725" s="1"/>
      <c r="BB5725" s="1"/>
      <c r="BE5725" s="1"/>
      <c r="BH5725" s="1"/>
      <c r="BK5725" s="1"/>
      <c r="BN5725" s="1"/>
      <c r="BR5725" s="1"/>
      <c r="BW5725" s="1"/>
      <c r="BZ5725" s="1"/>
      <c r="CF5725" s="1"/>
      <c r="CN5725" s="1"/>
      <c r="CQ5725" s="1"/>
      <c r="CT5725" s="1"/>
      <c r="CU5725" s="1"/>
    </row>
    <row r="5726" spans="9:99" x14ac:dyDescent="0.2">
      <c r="I5726" s="1"/>
      <c r="L5726" s="1"/>
      <c r="O5726" s="1"/>
      <c r="R5726" s="1"/>
      <c r="U5726" s="1"/>
      <c r="X5726" s="1"/>
      <c r="AA5726" s="1"/>
      <c r="AD5726" s="1"/>
      <c r="AG5726" s="1"/>
      <c r="AK5726" s="1"/>
      <c r="AP5726" s="1"/>
      <c r="AS5726" s="1"/>
      <c r="AW5726" s="1"/>
      <c r="BB5726" s="1"/>
      <c r="BE5726" s="1"/>
      <c r="BH5726" s="1"/>
      <c r="BK5726" s="1"/>
      <c r="BN5726" s="1"/>
      <c r="BR5726" s="1"/>
      <c r="BW5726" s="1"/>
      <c r="BZ5726" s="1"/>
      <c r="CF5726" s="1"/>
      <c r="CN5726" s="1"/>
      <c r="CQ5726" s="1"/>
      <c r="CT5726" s="1"/>
      <c r="CU5726" s="1"/>
    </row>
    <row r="5727" spans="9:99" x14ac:dyDescent="0.2">
      <c r="I5727" s="1"/>
      <c r="L5727" s="1"/>
      <c r="O5727" s="1"/>
      <c r="R5727" s="1"/>
      <c r="U5727" s="1"/>
      <c r="X5727" s="1"/>
      <c r="AA5727" s="1"/>
      <c r="AD5727" s="1"/>
      <c r="AG5727" s="1"/>
      <c r="AK5727" s="1"/>
      <c r="AP5727" s="1"/>
      <c r="AS5727" s="1"/>
      <c r="AW5727" s="1"/>
      <c r="BB5727" s="1"/>
      <c r="BE5727" s="1"/>
      <c r="BH5727" s="1"/>
      <c r="BK5727" s="1"/>
      <c r="BN5727" s="1"/>
      <c r="BR5727" s="1"/>
      <c r="BW5727" s="1"/>
      <c r="BZ5727" s="1"/>
      <c r="CF5727" s="1"/>
      <c r="CN5727" s="1"/>
      <c r="CQ5727" s="1"/>
      <c r="CT5727" s="1"/>
      <c r="CU5727" s="1"/>
    </row>
    <row r="5728" spans="9:99" x14ac:dyDescent="0.2">
      <c r="I5728" s="1"/>
      <c r="L5728" s="1"/>
      <c r="O5728" s="1"/>
      <c r="R5728" s="1"/>
      <c r="U5728" s="1"/>
      <c r="X5728" s="1"/>
      <c r="AA5728" s="1"/>
      <c r="AD5728" s="1"/>
      <c r="AG5728" s="1"/>
      <c r="AK5728" s="1"/>
      <c r="AP5728" s="1"/>
      <c r="AS5728" s="1"/>
      <c r="AW5728" s="1"/>
      <c r="BB5728" s="1"/>
      <c r="BE5728" s="1"/>
      <c r="BH5728" s="1"/>
      <c r="BK5728" s="1"/>
      <c r="BN5728" s="1"/>
      <c r="BR5728" s="1"/>
      <c r="BW5728" s="1"/>
      <c r="BZ5728" s="1"/>
      <c r="CF5728" s="1"/>
      <c r="CN5728" s="1"/>
      <c r="CQ5728" s="1"/>
      <c r="CT5728" s="1"/>
      <c r="CU5728" s="1"/>
    </row>
    <row r="5729" spans="9:99" x14ac:dyDescent="0.2">
      <c r="I5729" s="1"/>
      <c r="L5729" s="1"/>
      <c r="O5729" s="1"/>
      <c r="R5729" s="1"/>
      <c r="U5729" s="1"/>
      <c r="X5729" s="1"/>
      <c r="AA5729" s="1"/>
      <c r="AD5729" s="1"/>
      <c r="AG5729" s="1"/>
      <c r="AK5729" s="1"/>
      <c r="AP5729" s="1"/>
      <c r="AS5729" s="1"/>
      <c r="AW5729" s="1"/>
      <c r="BB5729" s="1"/>
      <c r="BE5729" s="1"/>
      <c r="BH5729" s="1"/>
      <c r="BK5729" s="1"/>
      <c r="BN5729" s="1"/>
      <c r="BR5729" s="1"/>
      <c r="BW5729" s="1"/>
      <c r="BZ5729" s="1"/>
      <c r="CF5729" s="1"/>
      <c r="CN5729" s="1"/>
      <c r="CQ5729" s="1"/>
      <c r="CT5729" s="1"/>
      <c r="CU5729" s="1"/>
    </row>
    <row r="5730" spans="9:99" x14ac:dyDescent="0.2">
      <c r="I5730" s="1"/>
      <c r="L5730" s="1"/>
      <c r="O5730" s="1"/>
      <c r="R5730" s="1"/>
      <c r="U5730" s="1"/>
      <c r="X5730" s="1"/>
      <c r="AA5730" s="1"/>
      <c r="AD5730" s="1"/>
      <c r="AG5730" s="1"/>
      <c r="AK5730" s="1"/>
      <c r="AP5730" s="1"/>
      <c r="AS5730" s="1"/>
      <c r="AW5730" s="1"/>
      <c r="BB5730" s="1"/>
      <c r="BE5730" s="1"/>
      <c r="BH5730" s="1"/>
      <c r="BK5730" s="1"/>
      <c r="BN5730" s="1"/>
      <c r="BR5730" s="1"/>
      <c r="BW5730" s="1"/>
      <c r="BZ5730" s="1"/>
      <c r="CF5730" s="1"/>
      <c r="CN5730" s="1"/>
      <c r="CQ5730" s="1"/>
      <c r="CT5730" s="1"/>
      <c r="CU5730" s="1"/>
    </row>
    <row r="5731" spans="9:99" x14ac:dyDescent="0.2">
      <c r="I5731" s="1"/>
      <c r="L5731" s="1"/>
      <c r="O5731" s="1"/>
      <c r="R5731" s="1"/>
      <c r="U5731" s="1"/>
      <c r="X5731" s="1"/>
      <c r="AA5731" s="1"/>
      <c r="AD5731" s="1"/>
      <c r="AG5731" s="1"/>
      <c r="AK5731" s="1"/>
      <c r="AP5731" s="1"/>
      <c r="AS5731" s="1"/>
      <c r="AW5731" s="1"/>
      <c r="BB5731" s="1"/>
      <c r="BE5731" s="1"/>
      <c r="BH5731" s="1"/>
      <c r="BK5731" s="1"/>
      <c r="BN5731" s="1"/>
      <c r="BR5731" s="1"/>
      <c r="BW5731" s="1"/>
      <c r="BZ5731" s="1"/>
      <c r="CF5731" s="1"/>
      <c r="CN5731" s="1"/>
      <c r="CQ5731" s="1"/>
      <c r="CT5731" s="1"/>
      <c r="CU5731" s="1"/>
    </row>
    <row r="5732" spans="9:99" x14ac:dyDescent="0.2">
      <c r="I5732" s="1"/>
      <c r="L5732" s="1"/>
      <c r="O5732" s="1"/>
      <c r="R5732" s="1"/>
      <c r="U5732" s="1"/>
      <c r="X5732" s="1"/>
      <c r="AA5732" s="1"/>
      <c r="AD5732" s="1"/>
      <c r="AG5732" s="1"/>
      <c r="AK5732" s="1"/>
      <c r="AP5732" s="1"/>
      <c r="AS5732" s="1"/>
      <c r="AW5732" s="1"/>
      <c r="BB5732" s="1"/>
      <c r="BE5732" s="1"/>
      <c r="BH5732" s="1"/>
      <c r="BK5732" s="1"/>
      <c r="BN5732" s="1"/>
      <c r="BR5732" s="1"/>
      <c r="BW5732" s="1"/>
      <c r="BZ5732" s="1"/>
      <c r="CF5732" s="1"/>
      <c r="CN5732" s="1"/>
      <c r="CQ5732" s="1"/>
      <c r="CT5732" s="1"/>
      <c r="CU5732" s="1"/>
    </row>
    <row r="5733" spans="9:99" x14ac:dyDescent="0.2">
      <c r="I5733" s="1"/>
      <c r="L5733" s="1"/>
      <c r="O5733" s="1"/>
      <c r="R5733" s="1"/>
      <c r="U5733" s="1"/>
      <c r="X5733" s="1"/>
      <c r="AA5733" s="1"/>
      <c r="AD5733" s="1"/>
      <c r="AG5733" s="1"/>
      <c r="AK5733" s="1"/>
      <c r="AP5733" s="1"/>
      <c r="AS5733" s="1"/>
      <c r="AW5733" s="1"/>
      <c r="BB5733" s="1"/>
      <c r="BE5733" s="1"/>
      <c r="BH5733" s="1"/>
      <c r="BK5733" s="1"/>
      <c r="BN5733" s="1"/>
      <c r="BR5733" s="1"/>
      <c r="BW5733" s="1"/>
      <c r="BZ5733" s="1"/>
      <c r="CF5733" s="1"/>
      <c r="CN5733" s="1"/>
      <c r="CQ5733" s="1"/>
      <c r="CT5733" s="1"/>
      <c r="CU5733" s="1"/>
    </row>
    <row r="5734" spans="9:99" x14ac:dyDescent="0.2">
      <c r="I5734" s="1"/>
      <c r="L5734" s="1"/>
      <c r="O5734" s="1"/>
      <c r="R5734" s="1"/>
      <c r="U5734" s="1"/>
      <c r="X5734" s="1"/>
      <c r="AA5734" s="1"/>
      <c r="AD5734" s="1"/>
      <c r="AG5734" s="1"/>
      <c r="AK5734" s="1"/>
      <c r="AP5734" s="1"/>
      <c r="AS5734" s="1"/>
      <c r="AW5734" s="1"/>
      <c r="BB5734" s="1"/>
      <c r="BE5734" s="1"/>
      <c r="BH5734" s="1"/>
      <c r="BK5734" s="1"/>
      <c r="BN5734" s="1"/>
      <c r="BR5734" s="1"/>
      <c r="BW5734" s="1"/>
      <c r="BZ5734" s="1"/>
      <c r="CF5734" s="1"/>
      <c r="CN5734" s="1"/>
      <c r="CQ5734" s="1"/>
      <c r="CT5734" s="1"/>
      <c r="CU5734" s="1"/>
    </row>
    <row r="5735" spans="9:99" x14ac:dyDescent="0.2">
      <c r="I5735" s="1"/>
      <c r="L5735" s="1"/>
      <c r="O5735" s="1"/>
      <c r="R5735" s="1"/>
      <c r="U5735" s="1"/>
      <c r="X5735" s="1"/>
      <c r="AA5735" s="1"/>
      <c r="AD5735" s="1"/>
      <c r="AG5735" s="1"/>
      <c r="AK5735" s="1"/>
      <c r="AP5735" s="1"/>
      <c r="AS5735" s="1"/>
      <c r="AW5735" s="1"/>
      <c r="BB5735" s="1"/>
      <c r="BE5735" s="1"/>
      <c r="BH5735" s="1"/>
      <c r="BK5735" s="1"/>
      <c r="BN5735" s="1"/>
      <c r="BR5735" s="1"/>
      <c r="BW5735" s="1"/>
      <c r="BZ5735" s="1"/>
      <c r="CF5735" s="1"/>
      <c r="CN5735" s="1"/>
      <c r="CQ5735" s="1"/>
      <c r="CT5735" s="1"/>
      <c r="CU5735" s="1"/>
    </row>
    <row r="5736" spans="9:99" x14ac:dyDescent="0.2">
      <c r="I5736" s="1"/>
      <c r="L5736" s="1"/>
      <c r="O5736" s="1"/>
      <c r="R5736" s="1"/>
      <c r="U5736" s="1"/>
      <c r="X5736" s="1"/>
      <c r="AA5736" s="1"/>
      <c r="AD5736" s="1"/>
      <c r="AG5736" s="1"/>
      <c r="AK5736" s="1"/>
      <c r="AP5736" s="1"/>
      <c r="AS5736" s="1"/>
      <c r="AW5736" s="1"/>
      <c r="BB5736" s="1"/>
      <c r="BE5736" s="1"/>
      <c r="BH5736" s="1"/>
      <c r="BK5736" s="1"/>
      <c r="BN5736" s="1"/>
      <c r="BR5736" s="1"/>
      <c r="BW5736" s="1"/>
      <c r="BZ5736" s="1"/>
      <c r="CF5736" s="1"/>
      <c r="CN5736" s="1"/>
      <c r="CQ5736" s="1"/>
      <c r="CT5736" s="1"/>
      <c r="CU5736" s="1"/>
    </row>
    <row r="5737" spans="9:99" x14ac:dyDescent="0.2">
      <c r="I5737" s="1"/>
      <c r="L5737" s="1"/>
      <c r="O5737" s="1"/>
      <c r="R5737" s="1"/>
      <c r="U5737" s="1"/>
      <c r="X5737" s="1"/>
      <c r="AA5737" s="1"/>
      <c r="AD5737" s="1"/>
      <c r="AG5737" s="1"/>
      <c r="AK5737" s="1"/>
      <c r="AP5737" s="1"/>
      <c r="AS5737" s="1"/>
      <c r="AW5737" s="1"/>
      <c r="BB5737" s="1"/>
      <c r="BE5737" s="1"/>
      <c r="BH5737" s="1"/>
      <c r="BK5737" s="1"/>
      <c r="BN5737" s="1"/>
      <c r="BR5737" s="1"/>
      <c r="BW5737" s="1"/>
      <c r="BZ5737" s="1"/>
      <c r="CF5737" s="1"/>
      <c r="CN5737" s="1"/>
      <c r="CQ5737" s="1"/>
      <c r="CT5737" s="1"/>
      <c r="CU5737" s="1"/>
    </row>
    <row r="5738" spans="9:99" x14ac:dyDescent="0.2">
      <c r="I5738" s="1"/>
      <c r="L5738" s="1"/>
      <c r="O5738" s="1"/>
      <c r="R5738" s="1"/>
      <c r="U5738" s="1"/>
      <c r="X5738" s="1"/>
      <c r="AA5738" s="1"/>
      <c r="AD5738" s="1"/>
      <c r="AG5738" s="1"/>
      <c r="AK5738" s="1"/>
      <c r="AP5738" s="1"/>
      <c r="AS5738" s="1"/>
      <c r="AW5738" s="1"/>
      <c r="BB5738" s="1"/>
      <c r="BE5738" s="1"/>
      <c r="BH5738" s="1"/>
      <c r="BK5738" s="1"/>
      <c r="BN5738" s="1"/>
      <c r="BR5738" s="1"/>
      <c r="BW5738" s="1"/>
      <c r="BZ5738" s="1"/>
      <c r="CF5738" s="1"/>
      <c r="CN5738" s="1"/>
      <c r="CQ5738" s="1"/>
      <c r="CT5738" s="1"/>
      <c r="CU5738" s="1"/>
    </row>
    <row r="5739" spans="9:99" x14ac:dyDescent="0.2">
      <c r="I5739" s="1"/>
      <c r="L5739" s="1"/>
      <c r="O5739" s="1"/>
      <c r="R5739" s="1"/>
      <c r="U5739" s="1"/>
      <c r="X5739" s="1"/>
      <c r="AA5739" s="1"/>
      <c r="AD5739" s="1"/>
      <c r="AG5739" s="1"/>
      <c r="AK5739" s="1"/>
      <c r="AP5739" s="1"/>
      <c r="AS5739" s="1"/>
      <c r="AW5739" s="1"/>
      <c r="BB5739" s="1"/>
      <c r="BE5739" s="1"/>
      <c r="BH5739" s="1"/>
      <c r="BK5739" s="1"/>
      <c r="BN5739" s="1"/>
      <c r="BR5739" s="1"/>
      <c r="BW5739" s="1"/>
      <c r="BZ5739" s="1"/>
      <c r="CF5739" s="1"/>
      <c r="CN5739" s="1"/>
      <c r="CQ5739" s="1"/>
      <c r="CT5739" s="1"/>
      <c r="CU5739" s="1"/>
    </row>
    <row r="5740" spans="9:99" x14ac:dyDescent="0.2">
      <c r="I5740" s="1"/>
      <c r="L5740" s="1"/>
      <c r="O5740" s="1"/>
      <c r="R5740" s="1"/>
      <c r="U5740" s="1"/>
      <c r="X5740" s="1"/>
      <c r="AA5740" s="1"/>
      <c r="AD5740" s="1"/>
      <c r="AG5740" s="1"/>
      <c r="AK5740" s="1"/>
      <c r="AP5740" s="1"/>
      <c r="AS5740" s="1"/>
      <c r="AW5740" s="1"/>
      <c r="BB5740" s="1"/>
      <c r="BE5740" s="1"/>
      <c r="BH5740" s="1"/>
      <c r="BK5740" s="1"/>
      <c r="BN5740" s="1"/>
      <c r="BR5740" s="1"/>
      <c r="BW5740" s="1"/>
      <c r="BZ5740" s="1"/>
      <c r="CF5740" s="1"/>
      <c r="CN5740" s="1"/>
      <c r="CQ5740" s="1"/>
      <c r="CT5740" s="1"/>
      <c r="CU5740" s="1"/>
    </row>
    <row r="5741" spans="9:99" x14ac:dyDescent="0.2">
      <c r="I5741" s="1"/>
      <c r="L5741" s="1"/>
      <c r="O5741" s="1"/>
      <c r="R5741" s="1"/>
      <c r="U5741" s="1"/>
      <c r="X5741" s="1"/>
      <c r="AA5741" s="1"/>
      <c r="AD5741" s="1"/>
      <c r="AG5741" s="1"/>
      <c r="AK5741" s="1"/>
      <c r="AP5741" s="1"/>
      <c r="AS5741" s="1"/>
      <c r="AW5741" s="1"/>
      <c r="BB5741" s="1"/>
      <c r="BE5741" s="1"/>
      <c r="BH5741" s="1"/>
      <c r="BK5741" s="1"/>
      <c r="BN5741" s="1"/>
      <c r="BR5741" s="1"/>
      <c r="BW5741" s="1"/>
      <c r="BZ5741" s="1"/>
      <c r="CF5741" s="1"/>
      <c r="CN5741" s="1"/>
      <c r="CQ5741" s="1"/>
      <c r="CT5741" s="1"/>
      <c r="CU5741" s="1"/>
    </row>
    <row r="5742" spans="9:99" x14ac:dyDescent="0.2">
      <c r="I5742" s="1"/>
      <c r="L5742" s="1"/>
      <c r="O5742" s="1"/>
      <c r="R5742" s="1"/>
      <c r="U5742" s="1"/>
      <c r="X5742" s="1"/>
      <c r="AA5742" s="1"/>
      <c r="AD5742" s="1"/>
      <c r="AG5742" s="1"/>
      <c r="AK5742" s="1"/>
      <c r="AP5742" s="1"/>
      <c r="AS5742" s="1"/>
      <c r="AW5742" s="1"/>
      <c r="BB5742" s="1"/>
      <c r="BE5742" s="1"/>
      <c r="BH5742" s="1"/>
      <c r="BK5742" s="1"/>
      <c r="BN5742" s="1"/>
      <c r="BR5742" s="1"/>
      <c r="BW5742" s="1"/>
      <c r="BZ5742" s="1"/>
      <c r="CF5742" s="1"/>
      <c r="CN5742" s="1"/>
      <c r="CQ5742" s="1"/>
      <c r="CT5742" s="1"/>
      <c r="CU5742" s="1"/>
    </row>
    <row r="5743" spans="9:99" x14ac:dyDescent="0.2">
      <c r="I5743" s="1"/>
      <c r="L5743" s="1"/>
      <c r="O5743" s="1"/>
      <c r="R5743" s="1"/>
      <c r="U5743" s="1"/>
      <c r="X5743" s="1"/>
      <c r="AA5743" s="1"/>
      <c r="AD5743" s="1"/>
      <c r="AG5743" s="1"/>
      <c r="AK5743" s="1"/>
      <c r="AP5743" s="1"/>
      <c r="AS5743" s="1"/>
      <c r="AW5743" s="1"/>
      <c r="BB5743" s="1"/>
      <c r="BE5743" s="1"/>
      <c r="BH5743" s="1"/>
      <c r="BK5743" s="1"/>
      <c r="BN5743" s="1"/>
      <c r="BR5743" s="1"/>
      <c r="BW5743" s="1"/>
      <c r="BZ5743" s="1"/>
      <c r="CF5743" s="1"/>
      <c r="CN5743" s="1"/>
      <c r="CQ5743" s="1"/>
      <c r="CT5743" s="1"/>
      <c r="CU5743" s="1"/>
    </row>
    <row r="5744" spans="9:99" x14ac:dyDescent="0.2">
      <c r="I5744" s="1"/>
      <c r="L5744" s="1"/>
      <c r="O5744" s="1"/>
      <c r="R5744" s="1"/>
      <c r="U5744" s="1"/>
      <c r="X5744" s="1"/>
      <c r="AA5744" s="1"/>
      <c r="AD5744" s="1"/>
      <c r="AG5744" s="1"/>
      <c r="AK5744" s="1"/>
      <c r="AP5744" s="1"/>
      <c r="AS5744" s="1"/>
      <c r="AW5744" s="1"/>
      <c r="BB5744" s="1"/>
      <c r="BE5744" s="1"/>
      <c r="BH5744" s="1"/>
      <c r="BK5744" s="1"/>
      <c r="BN5744" s="1"/>
      <c r="BR5744" s="1"/>
      <c r="BW5744" s="1"/>
      <c r="BZ5744" s="1"/>
      <c r="CF5744" s="1"/>
      <c r="CN5744" s="1"/>
      <c r="CQ5744" s="1"/>
      <c r="CT5744" s="1"/>
      <c r="CU5744" s="1"/>
    </row>
    <row r="5745" spans="9:99" x14ac:dyDescent="0.2">
      <c r="I5745" s="1"/>
      <c r="L5745" s="1"/>
      <c r="O5745" s="1"/>
      <c r="R5745" s="1"/>
      <c r="U5745" s="1"/>
      <c r="X5745" s="1"/>
      <c r="AA5745" s="1"/>
      <c r="AD5745" s="1"/>
      <c r="AG5745" s="1"/>
      <c r="AK5745" s="1"/>
      <c r="AP5745" s="1"/>
      <c r="AS5745" s="1"/>
      <c r="AW5745" s="1"/>
      <c r="BB5745" s="1"/>
      <c r="BE5745" s="1"/>
      <c r="BH5745" s="1"/>
      <c r="BK5745" s="1"/>
      <c r="BN5745" s="1"/>
      <c r="BR5745" s="1"/>
      <c r="BW5745" s="1"/>
      <c r="BZ5745" s="1"/>
      <c r="CF5745" s="1"/>
      <c r="CN5745" s="1"/>
      <c r="CQ5745" s="1"/>
      <c r="CT5745" s="1"/>
      <c r="CU5745" s="1"/>
    </row>
    <row r="5746" spans="9:99" x14ac:dyDescent="0.2">
      <c r="I5746" s="1"/>
      <c r="L5746" s="1"/>
      <c r="O5746" s="1"/>
      <c r="R5746" s="1"/>
      <c r="U5746" s="1"/>
      <c r="X5746" s="1"/>
      <c r="AA5746" s="1"/>
      <c r="AD5746" s="1"/>
      <c r="AG5746" s="1"/>
      <c r="AK5746" s="1"/>
      <c r="AP5746" s="1"/>
      <c r="AS5746" s="1"/>
      <c r="AW5746" s="1"/>
      <c r="BB5746" s="1"/>
      <c r="BE5746" s="1"/>
      <c r="BH5746" s="1"/>
      <c r="BK5746" s="1"/>
      <c r="BN5746" s="1"/>
      <c r="BR5746" s="1"/>
      <c r="BW5746" s="1"/>
      <c r="BZ5746" s="1"/>
      <c r="CF5746" s="1"/>
      <c r="CN5746" s="1"/>
      <c r="CQ5746" s="1"/>
      <c r="CT5746" s="1"/>
      <c r="CU5746" s="1"/>
    </row>
    <row r="5747" spans="9:99" x14ac:dyDescent="0.2">
      <c r="I5747" s="1"/>
      <c r="L5747" s="1"/>
      <c r="O5747" s="1"/>
      <c r="R5747" s="1"/>
      <c r="U5747" s="1"/>
      <c r="X5747" s="1"/>
      <c r="AA5747" s="1"/>
      <c r="AD5747" s="1"/>
      <c r="AG5747" s="1"/>
      <c r="AK5747" s="1"/>
      <c r="AP5747" s="1"/>
      <c r="AS5747" s="1"/>
      <c r="AW5747" s="1"/>
      <c r="BB5747" s="1"/>
      <c r="BE5747" s="1"/>
      <c r="BH5747" s="1"/>
      <c r="BK5747" s="1"/>
      <c r="BN5747" s="1"/>
      <c r="BR5747" s="1"/>
      <c r="BW5747" s="1"/>
      <c r="BZ5747" s="1"/>
      <c r="CF5747" s="1"/>
      <c r="CN5747" s="1"/>
      <c r="CQ5747" s="1"/>
      <c r="CT5747" s="1"/>
      <c r="CU5747" s="1"/>
    </row>
    <row r="5748" spans="9:99" x14ac:dyDescent="0.2">
      <c r="I5748" s="1"/>
      <c r="L5748" s="1"/>
      <c r="O5748" s="1"/>
      <c r="R5748" s="1"/>
      <c r="U5748" s="1"/>
      <c r="X5748" s="1"/>
      <c r="AA5748" s="1"/>
      <c r="AD5748" s="1"/>
      <c r="AG5748" s="1"/>
      <c r="AK5748" s="1"/>
      <c r="AP5748" s="1"/>
      <c r="AS5748" s="1"/>
      <c r="AW5748" s="1"/>
      <c r="BB5748" s="1"/>
      <c r="BE5748" s="1"/>
      <c r="BH5748" s="1"/>
      <c r="BK5748" s="1"/>
      <c r="BN5748" s="1"/>
      <c r="BR5748" s="1"/>
      <c r="BW5748" s="1"/>
      <c r="BZ5748" s="1"/>
      <c r="CF5748" s="1"/>
      <c r="CN5748" s="1"/>
      <c r="CQ5748" s="1"/>
      <c r="CT5748" s="1"/>
      <c r="CU5748" s="1"/>
    </row>
    <row r="5749" spans="9:99" x14ac:dyDescent="0.2">
      <c r="I5749" s="1"/>
      <c r="L5749" s="1"/>
      <c r="O5749" s="1"/>
      <c r="R5749" s="1"/>
      <c r="U5749" s="1"/>
      <c r="X5749" s="1"/>
      <c r="AA5749" s="1"/>
      <c r="AD5749" s="1"/>
      <c r="AG5749" s="1"/>
      <c r="AK5749" s="1"/>
      <c r="AP5749" s="1"/>
      <c r="AS5749" s="1"/>
      <c r="AW5749" s="1"/>
      <c r="BB5749" s="1"/>
      <c r="BE5749" s="1"/>
      <c r="BH5749" s="1"/>
      <c r="BK5749" s="1"/>
      <c r="BN5749" s="1"/>
      <c r="BR5749" s="1"/>
      <c r="BW5749" s="1"/>
      <c r="BZ5749" s="1"/>
      <c r="CF5749" s="1"/>
      <c r="CN5749" s="1"/>
      <c r="CQ5749" s="1"/>
      <c r="CT5749" s="1"/>
      <c r="CU5749" s="1"/>
    </row>
    <row r="5750" spans="9:99" x14ac:dyDescent="0.2">
      <c r="I5750" s="1"/>
      <c r="L5750" s="1"/>
      <c r="O5750" s="1"/>
      <c r="R5750" s="1"/>
      <c r="U5750" s="1"/>
      <c r="X5750" s="1"/>
      <c r="AA5750" s="1"/>
      <c r="AD5750" s="1"/>
      <c r="AG5750" s="1"/>
      <c r="AK5750" s="1"/>
      <c r="AP5750" s="1"/>
      <c r="AS5750" s="1"/>
      <c r="AW5750" s="1"/>
      <c r="BB5750" s="1"/>
      <c r="BE5750" s="1"/>
      <c r="BH5750" s="1"/>
      <c r="BK5750" s="1"/>
      <c r="BN5750" s="1"/>
      <c r="BR5750" s="1"/>
      <c r="BW5750" s="1"/>
      <c r="BZ5750" s="1"/>
      <c r="CF5750" s="1"/>
      <c r="CN5750" s="1"/>
      <c r="CQ5750" s="1"/>
      <c r="CT5750" s="1"/>
      <c r="CU5750" s="1"/>
    </row>
    <row r="5751" spans="9:99" x14ac:dyDescent="0.2">
      <c r="I5751" s="1"/>
      <c r="L5751" s="1"/>
      <c r="O5751" s="1"/>
      <c r="R5751" s="1"/>
      <c r="U5751" s="1"/>
      <c r="X5751" s="1"/>
      <c r="AA5751" s="1"/>
      <c r="AD5751" s="1"/>
      <c r="AG5751" s="1"/>
      <c r="AK5751" s="1"/>
      <c r="AP5751" s="1"/>
      <c r="AS5751" s="1"/>
      <c r="AW5751" s="1"/>
      <c r="BB5751" s="1"/>
      <c r="BE5751" s="1"/>
      <c r="BH5751" s="1"/>
      <c r="BK5751" s="1"/>
      <c r="BN5751" s="1"/>
      <c r="BR5751" s="1"/>
      <c r="BW5751" s="1"/>
      <c r="BZ5751" s="1"/>
      <c r="CF5751" s="1"/>
      <c r="CN5751" s="1"/>
      <c r="CQ5751" s="1"/>
      <c r="CT5751" s="1"/>
      <c r="CU5751" s="1"/>
    </row>
    <row r="5752" spans="9:99" x14ac:dyDescent="0.2">
      <c r="I5752" s="1"/>
      <c r="L5752" s="1"/>
      <c r="O5752" s="1"/>
      <c r="R5752" s="1"/>
      <c r="U5752" s="1"/>
      <c r="X5752" s="1"/>
      <c r="AA5752" s="1"/>
      <c r="AD5752" s="1"/>
      <c r="AG5752" s="1"/>
      <c r="AK5752" s="1"/>
      <c r="AP5752" s="1"/>
      <c r="AS5752" s="1"/>
      <c r="AW5752" s="1"/>
      <c r="BB5752" s="1"/>
      <c r="BE5752" s="1"/>
      <c r="BH5752" s="1"/>
      <c r="BK5752" s="1"/>
      <c r="BN5752" s="1"/>
      <c r="BR5752" s="1"/>
      <c r="BW5752" s="1"/>
      <c r="BZ5752" s="1"/>
      <c r="CF5752" s="1"/>
      <c r="CN5752" s="1"/>
      <c r="CQ5752" s="1"/>
      <c r="CT5752" s="1"/>
      <c r="CU5752" s="1"/>
    </row>
    <row r="5753" spans="9:99" x14ac:dyDescent="0.2">
      <c r="I5753" s="1"/>
      <c r="L5753" s="1"/>
      <c r="O5753" s="1"/>
      <c r="R5753" s="1"/>
      <c r="U5753" s="1"/>
      <c r="X5753" s="1"/>
      <c r="AA5753" s="1"/>
      <c r="AD5753" s="1"/>
      <c r="AG5753" s="1"/>
      <c r="AK5753" s="1"/>
      <c r="AP5753" s="1"/>
      <c r="AS5753" s="1"/>
      <c r="AW5753" s="1"/>
      <c r="BB5753" s="1"/>
      <c r="BE5753" s="1"/>
      <c r="BH5753" s="1"/>
      <c r="BK5753" s="1"/>
      <c r="BN5753" s="1"/>
      <c r="BR5753" s="1"/>
      <c r="BW5753" s="1"/>
      <c r="BZ5753" s="1"/>
      <c r="CF5753" s="1"/>
      <c r="CN5753" s="1"/>
      <c r="CQ5753" s="1"/>
      <c r="CT5753" s="1"/>
      <c r="CU5753" s="1"/>
    </row>
    <row r="5754" spans="9:99" x14ac:dyDescent="0.2">
      <c r="I5754" s="1"/>
      <c r="L5754" s="1"/>
      <c r="O5754" s="1"/>
      <c r="R5754" s="1"/>
      <c r="U5754" s="1"/>
      <c r="X5754" s="1"/>
      <c r="AA5754" s="1"/>
      <c r="AD5754" s="1"/>
      <c r="AG5754" s="1"/>
      <c r="AK5754" s="1"/>
      <c r="AP5754" s="1"/>
      <c r="AS5754" s="1"/>
      <c r="AW5754" s="1"/>
      <c r="BB5754" s="1"/>
      <c r="BE5754" s="1"/>
      <c r="BH5754" s="1"/>
      <c r="BK5754" s="1"/>
      <c r="BN5754" s="1"/>
      <c r="BR5754" s="1"/>
      <c r="BW5754" s="1"/>
      <c r="BZ5754" s="1"/>
      <c r="CF5754" s="1"/>
      <c r="CN5754" s="1"/>
      <c r="CQ5754" s="1"/>
      <c r="CT5754" s="1"/>
      <c r="CU5754" s="1"/>
    </row>
    <row r="5755" spans="9:99" x14ac:dyDescent="0.2">
      <c r="I5755" s="1"/>
      <c r="L5755" s="1"/>
      <c r="O5755" s="1"/>
      <c r="R5755" s="1"/>
      <c r="U5755" s="1"/>
      <c r="X5755" s="1"/>
      <c r="AA5755" s="1"/>
      <c r="AD5755" s="1"/>
      <c r="AG5755" s="1"/>
      <c r="AK5755" s="1"/>
      <c r="AP5755" s="1"/>
      <c r="AS5755" s="1"/>
      <c r="AW5755" s="1"/>
      <c r="BB5755" s="1"/>
      <c r="BE5755" s="1"/>
      <c r="BH5755" s="1"/>
      <c r="BK5755" s="1"/>
      <c r="BN5755" s="1"/>
      <c r="BR5755" s="1"/>
      <c r="BW5755" s="1"/>
      <c r="BZ5755" s="1"/>
      <c r="CF5755" s="1"/>
      <c r="CN5755" s="1"/>
      <c r="CQ5755" s="1"/>
      <c r="CT5755" s="1"/>
      <c r="CU5755" s="1"/>
    </row>
    <row r="5756" spans="9:99" x14ac:dyDescent="0.2">
      <c r="I5756" s="1"/>
      <c r="L5756" s="1"/>
      <c r="O5756" s="1"/>
      <c r="R5756" s="1"/>
      <c r="U5756" s="1"/>
      <c r="X5756" s="1"/>
      <c r="AA5756" s="1"/>
      <c r="AD5756" s="1"/>
      <c r="AG5756" s="1"/>
      <c r="AK5756" s="1"/>
      <c r="AP5756" s="1"/>
      <c r="AS5756" s="1"/>
      <c r="AW5756" s="1"/>
      <c r="BB5756" s="1"/>
      <c r="BE5756" s="1"/>
      <c r="BH5756" s="1"/>
      <c r="BK5756" s="1"/>
      <c r="BN5756" s="1"/>
      <c r="BR5756" s="1"/>
      <c r="BW5756" s="1"/>
      <c r="BZ5756" s="1"/>
      <c r="CF5756" s="1"/>
      <c r="CN5756" s="1"/>
      <c r="CQ5756" s="1"/>
      <c r="CT5756" s="1"/>
      <c r="CU5756" s="1"/>
    </row>
    <row r="5757" spans="9:99" x14ac:dyDescent="0.2">
      <c r="I5757" s="1"/>
      <c r="L5757" s="1"/>
      <c r="O5757" s="1"/>
      <c r="R5757" s="1"/>
      <c r="U5757" s="1"/>
      <c r="X5757" s="1"/>
      <c r="AA5757" s="1"/>
      <c r="AD5757" s="1"/>
      <c r="AG5757" s="1"/>
      <c r="AK5757" s="1"/>
      <c r="AP5757" s="1"/>
      <c r="AS5757" s="1"/>
      <c r="AW5757" s="1"/>
      <c r="BB5757" s="1"/>
      <c r="BE5757" s="1"/>
      <c r="BH5757" s="1"/>
      <c r="BK5757" s="1"/>
      <c r="BN5757" s="1"/>
      <c r="BR5757" s="1"/>
      <c r="BW5757" s="1"/>
      <c r="BZ5757" s="1"/>
      <c r="CF5757" s="1"/>
      <c r="CN5757" s="1"/>
      <c r="CQ5757" s="1"/>
      <c r="CT5757" s="1"/>
      <c r="CU5757" s="1"/>
    </row>
    <row r="5758" spans="9:99" x14ac:dyDescent="0.2">
      <c r="I5758" s="1"/>
      <c r="L5758" s="1"/>
      <c r="O5758" s="1"/>
      <c r="R5758" s="1"/>
      <c r="U5758" s="1"/>
      <c r="X5758" s="1"/>
      <c r="AA5758" s="1"/>
      <c r="AD5758" s="1"/>
      <c r="AG5758" s="1"/>
      <c r="AK5758" s="1"/>
      <c r="AP5758" s="1"/>
      <c r="AS5758" s="1"/>
      <c r="AW5758" s="1"/>
      <c r="BB5758" s="1"/>
      <c r="BE5758" s="1"/>
      <c r="BH5758" s="1"/>
      <c r="BK5758" s="1"/>
      <c r="BN5758" s="1"/>
      <c r="BR5758" s="1"/>
      <c r="BW5758" s="1"/>
      <c r="BZ5758" s="1"/>
      <c r="CF5758" s="1"/>
      <c r="CN5758" s="1"/>
      <c r="CQ5758" s="1"/>
      <c r="CT5758" s="1"/>
      <c r="CU5758" s="1"/>
    </row>
    <row r="5759" spans="9:99" x14ac:dyDescent="0.2">
      <c r="I5759" s="1"/>
      <c r="L5759" s="1"/>
      <c r="O5759" s="1"/>
      <c r="R5759" s="1"/>
      <c r="U5759" s="1"/>
      <c r="X5759" s="1"/>
      <c r="AA5759" s="1"/>
      <c r="AD5759" s="1"/>
      <c r="AG5759" s="1"/>
      <c r="AK5759" s="1"/>
      <c r="AP5759" s="1"/>
      <c r="AS5759" s="1"/>
      <c r="AW5759" s="1"/>
      <c r="BB5759" s="1"/>
      <c r="BE5759" s="1"/>
      <c r="BH5759" s="1"/>
      <c r="BK5759" s="1"/>
      <c r="BN5759" s="1"/>
      <c r="BR5759" s="1"/>
      <c r="BW5759" s="1"/>
      <c r="BZ5759" s="1"/>
      <c r="CF5759" s="1"/>
      <c r="CN5759" s="1"/>
      <c r="CQ5759" s="1"/>
      <c r="CT5759" s="1"/>
      <c r="CU5759" s="1"/>
    </row>
    <row r="5760" spans="9:99" x14ac:dyDescent="0.2">
      <c r="I5760" s="1"/>
      <c r="L5760" s="1"/>
      <c r="O5760" s="1"/>
      <c r="R5760" s="1"/>
      <c r="U5760" s="1"/>
      <c r="X5760" s="1"/>
      <c r="AA5760" s="1"/>
      <c r="AD5760" s="1"/>
      <c r="AG5760" s="1"/>
      <c r="AK5760" s="1"/>
      <c r="AP5760" s="1"/>
      <c r="AS5760" s="1"/>
      <c r="AW5760" s="1"/>
      <c r="BB5760" s="1"/>
      <c r="BE5760" s="1"/>
      <c r="BH5760" s="1"/>
      <c r="BK5760" s="1"/>
      <c r="BN5760" s="1"/>
      <c r="BR5760" s="1"/>
      <c r="BW5760" s="1"/>
      <c r="BZ5760" s="1"/>
      <c r="CF5760" s="1"/>
      <c r="CN5760" s="1"/>
      <c r="CQ5760" s="1"/>
      <c r="CT5760" s="1"/>
      <c r="CU5760" s="1"/>
    </row>
    <row r="5761" spans="9:99" x14ac:dyDescent="0.2">
      <c r="I5761" s="1"/>
      <c r="L5761" s="1"/>
      <c r="O5761" s="1"/>
      <c r="R5761" s="1"/>
      <c r="U5761" s="1"/>
      <c r="X5761" s="1"/>
      <c r="AA5761" s="1"/>
      <c r="AD5761" s="1"/>
      <c r="AG5761" s="1"/>
      <c r="AK5761" s="1"/>
      <c r="AP5761" s="1"/>
      <c r="AS5761" s="1"/>
      <c r="AW5761" s="1"/>
      <c r="BB5761" s="1"/>
      <c r="BE5761" s="1"/>
      <c r="BH5761" s="1"/>
      <c r="BK5761" s="1"/>
      <c r="BN5761" s="1"/>
      <c r="BR5761" s="1"/>
      <c r="BW5761" s="1"/>
      <c r="BZ5761" s="1"/>
      <c r="CF5761" s="1"/>
      <c r="CN5761" s="1"/>
      <c r="CQ5761" s="1"/>
      <c r="CT5761" s="1"/>
      <c r="CU5761" s="1"/>
    </row>
    <row r="5762" spans="9:99" x14ac:dyDescent="0.2">
      <c r="I5762" s="1"/>
      <c r="L5762" s="1"/>
      <c r="O5762" s="1"/>
      <c r="R5762" s="1"/>
      <c r="U5762" s="1"/>
      <c r="X5762" s="1"/>
      <c r="AA5762" s="1"/>
      <c r="AD5762" s="1"/>
      <c r="AG5762" s="1"/>
      <c r="AK5762" s="1"/>
      <c r="AP5762" s="1"/>
      <c r="AS5762" s="1"/>
      <c r="AW5762" s="1"/>
      <c r="BB5762" s="1"/>
      <c r="BE5762" s="1"/>
      <c r="BH5762" s="1"/>
      <c r="BK5762" s="1"/>
      <c r="BN5762" s="1"/>
      <c r="BR5762" s="1"/>
      <c r="BW5762" s="1"/>
      <c r="BZ5762" s="1"/>
      <c r="CF5762" s="1"/>
      <c r="CN5762" s="1"/>
      <c r="CQ5762" s="1"/>
      <c r="CT5762" s="1"/>
      <c r="CU5762" s="1"/>
    </row>
    <row r="5763" spans="9:99" x14ac:dyDescent="0.2">
      <c r="I5763" s="1"/>
      <c r="L5763" s="1"/>
      <c r="O5763" s="1"/>
      <c r="R5763" s="1"/>
      <c r="U5763" s="1"/>
      <c r="X5763" s="1"/>
      <c r="AA5763" s="1"/>
      <c r="AD5763" s="1"/>
      <c r="AG5763" s="1"/>
      <c r="AK5763" s="1"/>
      <c r="AP5763" s="1"/>
      <c r="AS5763" s="1"/>
      <c r="AW5763" s="1"/>
      <c r="BB5763" s="1"/>
      <c r="BE5763" s="1"/>
      <c r="BH5763" s="1"/>
      <c r="BK5763" s="1"/>
      <c r="BN5763" s="1"/>
      <c r="BR5763" s="1"/>
      <c r="BW5763" s="1"/>
      <c r="BZ5763" s="1"/>
      <c r="CF5763" s="1"/>
      <c r="CN5763" s="1"/>
      <c r="CQ5763" s="1"/>
      <c r="CT5763" s="1"/>
      <c r="CU5763" s="1"/>
    </row>
    <row r="5764" spans="9:99" x14ac:dyDescent="0.2">
      <c r="I5764" s="1"/>
      <c r="L5764" s="1"/>
      <c r="O5764" s="1"/>
      <c r="R5764" s="1"/>
      <c r="U5764" s="1"/>
      <c r="X5764" s="1"/>
      <c r="AA5764" s="1"/>
      <c r="AD5764" s="1"/>
      <c r="AG5764" s="1"/>
      <c r="AK5764" s="1"/>
      <c r="AP5764" s="1"/>
      <c r="AS5764" s="1"/>
      <c r="AW5764" s="1"/>
      <c r="BB5764" s="1"/>
      <c r="BE5764" s="1"/>
      <c r="BH5764" s="1"/>
      <c r="BK5764" s="1"/>
      <c r="BN5764" s="1"/>
      <c r="BR5764" s="1"/>
      <c r="BW5764" s="1"/>
      <c r="BZ5764" s="1"/>
      <c r="CF5764" s="1"/>
      <c r="CN5764" s="1"/>
      <c r="CQ5764" s="1"/>
      <c r="CT5764" s="1"/>
      <c r="CU5764" s="1"/>
    </row>
    <row r="5765" spans="9:99" x14ac:dyDescent="0.2">
      <c r="I5765" s="1"/>
      <c r="L5765" s="1"/>
      <c r="O5765" s="1"/>
      <c r="R5765" s="1"/>
      <c r="U5765" s="1"/>
      <c r="X5765" s="1"/>
      <c r="AA5765" s="1"/>
      <c r="AD5765" s="1"/>
      <c r="AG5765" s="1"/>
      <c r="AK5765" s="1"/>
      <c r="AP5765" s="1"/>
      <c r="AS5765" s="1"/>
      <c r="AW5765" s="1"/>
      <c r="BB5765" s="1"/>
      <c r="BE5765" s="1"/>
      <c r="BH5765" s="1"/>
      <c r="BK5765" s="1"/>
      <c r="BN5765" s="1"/>
      <c r="BR5765" s="1"/>
      <c r="BW5765" s="1"/>
      <c r="BZ5765" s="1"/>
      <c r="CF5765" s="1"/>
      <c r="CN5765" s="1"/>
      <c r="CQ5765" s="1"/>
      <c r="CT5765" s="1"/>
      <c r="CU5765" s="1"/>
    </row>
    <row r="5766" spans="9:99" x14ac:dyDescent="0.2">
      <c r="I5766" s="1"/>
      <c r="L5766" s="1"/>
      <c r="O5766" s="1"/>
      <c r="R5766" s="1"/>
      <c r="U5766" s="1"/>
      <c r="X5766" s="1"/>
      <c r="AA5766" s="1"/>
      <c r="AD5766" s="1"/>
      <c r="AG5766" s="1"/>
      <c r="AK5766" s="1"/>
      <c r="AP5766" s="1"/>
      <c r="AS5766" s="1"/>
      <c r="AW5766" s="1"/>
      <c r="BB5766" s="1"/>
      <c r="BE5766" s="1"/>
      <c r="BH5766" s="1"/>
      <c r="BK5766" s="1"/>
      <c r="BN5766" s="1"/>
      <c r="BR5766" s="1"/>
      <c r="BW5766" s="1"/>
      <c r="BZ5766" s="1"/>
      <c r="CF5766" s="1"/>
      <c r="CN5766" s="1"/>
      <c r="CQ5766" s="1"/>
      <c r="CT5766" s="1"/>
      <c r="CU5766" s="1"/>
    </row>
    <row r="5767" spans="9:99" x14ac:dyDescent="0.2">
      <c r="I5767" s="1"/>
      <c r="L5767" s="1"/>
      <c r="O5767" s="1"/>
      <c r="R5767" s="1"/>
      <c r="U5767" s="1"/>
      <c r="X5767" s="1"/>
      <c r="AA5767" s="1"/>
      <c r="AD5767" s="1"/>
      <c r="AG5767" s="1"/>
      <c r="AK5767" s="1"/>
      <c r="AP5767" s="1"/>
      <c r="AS5767" s="1"/>
      <c r="AW5767" s="1"/>
      <c r="BB5767" s="1"/>
      <c r="BE5767" s="1"/>
      <c r="BH5767" s="1"/>
      <c r="BK5767" s="1"/>
      <c r="BN5767" s="1"/>
      <c r="BR5767" s="1"/>
      <c r="BW5767" s="1"/>
      <c r="BZ5767" s="1"/>
      <c r="CF5767" s="1"/>
      <c r="CN5767" s="1"/>
      <c r="CQ5767" s="1"/>
      <c r="CT5767" s="1"/>
      <c r="CU5767" s="1"/>
    </row>
    <row r="5768" spans="9:99" x14ac:dyDescent="0.2">
      <c r="I5768" s="1"/>
      <c r="L5768" s="1"/>
      <c r="O5768" s="1"/>
      <c r="R5768" s="1"/>
      <c r="U5768" s="1"/>
      <c r="X5768" s="1"/>
      <c r="AA5768" s="1"/>
      <c r="AD5768" s="1"/>
      <c r="AG5768" s="1"/>
      <c r="AK5768" s="1"/>
      <c r="AP5768" s="1"/>
      <c r="AS5768" s="1"/>
      <c r="AW5768" s="1"/>
      <c r="BB5768" s="1"/>
      <c r="BE5768" s="1"/>
      <c r="BH5768" s="1"/>
      <c r="BK5768" s="1"/>
      <c r="BN5768" s="1"/>
      <c r="BR5768" s="1"/>
      <c r="BW5768" s="1"/>
      <c r="BZ5768" s="1"/>
      <c r="CF5768" s="1"/>
      <c r="CN5768" s="1"/>
      <c r="CQ5768" s="1"/>
      <c r="CT5768" s="1"/>
      <c r="CU5768" s="1"/>
    </row>
    <row r="5769" spans="9:99" x14ac:dyDescent="0.2">
      <c r="I5769" s="1"/>
      <c r="L5769" s="1"/>
      <c r="O5769" s="1"/>
      <c r="R5769" s="1"/>
      <c r="U5769" s="1"/>
      <c r="X5769" s="1"/>
      <c r="AA5769" s="1"/>
      <c r="AD5769" s="1"/>
      <c r="AG5769" s="1"/>
      <c r="AK5769" s="1"/>
      <c r="AP5769" s="1"/>
      <c r="AS5769" s="1"/>
      <c r="AW5769" s="1"/>
      <c r="BB5769" s="1"/>
      <c r="BE5769" s="1"/>
      <c r="BH5769" s="1"/>
      <c r="BK5769" s="1"/>
      <c r="BN5769" s="1"/>
      <c r="BR5769" s="1"/>
      <c r="BW5769" s="1"/>
      <c r="BZ5769" s="1"/>
      <c r="CF5769" s="1"/>
      <c r="CN5769" s="1"/>
      <c r="CQ5769" s="1"/>
      <c r="CT5769" s="1"/>
      <c r="CU5769" s="1"/>
    </row>
    <row r="5770" spans="9:99" x14ac:dyDescent="0.2">
      <c r="I5770" s="1"/>
      <c r="L5770" s="1"/>
      <c r="O5770" s="1"/>
      <c r="R5770" s="1"/>
      <c r="U5770" s="1"/>
      <c r="X5770" s="1"/>
      <c r="AA5770" s="1"/>
      <c r="AD5770" s="1"/>
      <c r="AG5770" s="1"/>
      <c r="AK5770" s="1"/>
      <c r="AP5770" s="1"/>
      <c r="AS5770" s="1"/>
      <c r="AW5770" s="1"/>
      <c r="BB5770" s="1"/>
      <c r="BE5770" s="1"/>
      <c r="BH5770" s="1"/>
      <c r="BK5770" s="1"/>
      <c r="BN5770" s="1"/>
      <c r="BR5770" s="1"/>
      <c r="BW5770" s="1"/>
      <c r="BZ5770" s="1"/>
      <c r="CF5770" s="1"/>
      <c r="CN5770" s="1"/>
      <c r="CQ5770" s="1"/>
      <c r="CT5770" s="1"/>
      <c r="CU5770" s="1"/>
    </row>
    <row r="5771" spans="9:99" x14ac:dyDescent="0.2">
      <c r="I5771" s="1"/>
      <c r="L5771" s="1"/>
      <c r="O5771" s="1"/>
      <c r="R5771" s="1"/>
      <c r="U5771" s="1"/>
      <c r="X5771" s="1"/>
      <c r="AA5771" s="1"/>
      <c r="AD5771" s="1"/>
      <c r="AG5771" s="1"/>
      <c r="AK5771" s="1"/>
      <c r="AP5771" s="1"/>
      <c r="AS5771" s="1"/>
      <c r="AW5771" s="1"/>
      <c r="BB5771" s="1"/>
      <c r="BE5771" s="1"/>
      <c r="BH5771" s="1"/>
      <c r="BK5771" s="1"/>
      <c r="BN5771" s="1"/>
      <c r="BR5771" s="1"/>
      <c r="BW5771" s="1"/>
      <c r="BZ5771" s="1"/>
      <c r="CF5771" s="1"/>
      <c r="CN5771" s="1"/>
      <c r="CQ5771" s="1"/>
      <c r="CT5771" s="1"/>
      <c r="CU5771" s="1"/>
    </row>
    <row r="5772" spans="9:99" x14ac:dyDescent="0.2">
      <c r="I5772" s="1"/>
      <c r="L5772" s="1"/>
      <c r="O5772" s="1"/>
      <c r="R5772" s="1"/>
      <c r="U5772" s="1"/>
      <c r="X5772" s="1"/>
      <c r="AA5772" s="1"/>
      <c r="AD5772" s="1"/>
      <c r="AG5772" s="1"/>
      <c r="AK5772" s="1"/>
      <c r="AP5772" s="1"/>
      <c r="AS5772" s="1"/>
      <c r="AW5772" s="1"/>
      <c r="BB5772" s="1"/>
      <c r="BE5772" s="1"/>
      <c r="BH5772" s="1"/>
      <c r="BK5772" s="1"/>
      <c r="BN5772" s="1"/>
      <c r="BR5772" s="1"/>
      <c r="BW5772" s="1"/>
      <c r="BZ5772" s="1"/>
      <c r="CF5772" s="1"/>
      <c r="CN5772" s="1"/>
      <c r="CQ5772" s="1"/>
      <c r="CT5772" s="1"/>
      <c r="CU5772" s="1"/>
    </row>
    <row r="5773" spans="9:99" x14ac:dyDescent="0.2">
      <c r="I5773" s="1"/>
      <c r="L5773" s="1"/>
      <c r="O5773" s="1"/>
      <c r="R5773" s="1"/>
      <c r="U5773" s="1"/>
      <c r="X5773" s="1"/>
      <c r="AA5773" s="1"/>
      <c r="AD5773" s="1"/>
      <c r="AG5773" s="1"/>
      <c r="AK5773" s="1"/>
      <c r="AP5773" s="1"/>
      <c r="AS5773" s="1"/>
      <c r="AW5773" s="1"/>
      <c r="BB5773" s="1"/>
      <c r="BE5773" s="1"/>
      <c r="BH5773" s="1"/>
      <c r="BK5773" s="1"/>
      <c r="BN5773" s="1"/>
      <c r="BR5773" s="1"/>
      <c r="BW5773" s="1"/>
      <c r="BZ5773" s="1"/>
      <c r="CF5773" s="1"/>
      <c r="CN5773" s="1"/>
      <c r="CQ5773" s="1"/>
      <c r="CT5773" s="1"/>
      <c r="CU5773" s="1"/>
    </row>
    <row r="5774" spans="9:99" x14ac:dyDescent="0.2">
      <c r="I5774" s="1"/>
      <c r="L5774" s="1"/>
      <c r="O5774" s="1"/>
      <c r="R5774" s="1"/>
      <c r="U5774" s="1"/>
      <c r="X5774" s="1"/>
      <c r="AA5774" s="1"/>
      <c r="AD5774" s="1"/>
      <c r="AG5774" s="1"/>
      <c r="AK5774" s="1"/>
      <c r="AP5774" s="1"/>
      <c r="AS5774" s="1"/>
      <c r="AW5774" s="1"/>
      <c r="BB5774" s="1"/>
      <c r="BE5774" s="1"/>
      <c r="BH5774" s="1"/>
      <c r="BK5774" s="1"/>
      <c r="BN5774" s="1"/>
      <c r="BR5774" s="1"/>
      <c r="BW5774" s="1"/>
      <c r="BZ5774" s="1"/>
      <c r="CF5774" s="1"/>
      <c r="CN5774" s="1"/>
      <c r="CQ5774" s="1"/>
      <c r="CT5774" s="1"/>
      <c r="CU5774" s="1"/>
    </row>
    <row r="5775" spans="9:99" x14ac:dyDescent="0.2">
      <c r="I5775" s="1"/>
      <c r="L5775" s="1"/>
      <c r="O5775" s="1"/>
      <c r="R5775" s="1"/>
      <c r="U5775" s="1"/>
      <c r="X5775" s="1"/>
      <c r="AA5775" s="1"/>
      <c r="AD5775" s="1"/>
      <c r="AG5775" s="1"/>
      <c r="AK5775" s="1"/>
      <c r="AP5775" s="1"/>
      <c r="AS5775" s="1"/>
      <c r="AW5775" s="1"/>
      <c r="BB5775" s="1"/>
      <c r="BE5775" s="1"/>
      <c r="BH5775" s="1"/>
      <c r="BK5775" s="1"/>
      <c r="BN5775" s="1"/>
      <c r="BR5775" s="1"/>
      <c r="BW5775" s="1"/>
      <c r="BZ5775" s="1"/>
      <c r="CF5775" s="1"/>
      <c r="CN5775" s="1"/>
      <c r="CQ5775" s="1"/>
      <c r="CT5775" s="1"/>
      <c r="CU5775" s="1"/>
    </row>
    <row r="5776" spans="9:99" x14ac:dyDescent="0.2">
      <c r="I5776" s="1"/>
      <c r="L5776" s="1"/>
      <c r="O5776" s="1"/>
      <c r="R5776" s="1"/>
      <c r="U5776" s="1"/>
      <c r="X5776" s="1"/>
      <c r="AA5776" s="1"/>
      <c r="AD5776" s="1"/>
      <c r="AG5776" s="1"/>
      <c r="AK5776" s="1"/>
      <c r="AP5776" s="1"/>
      <c r="AS5776" s="1"/>
      <c r="AW5776" s="1"/>
      <c r="BB5776" s="1"/>
      <c r="BE5776" s="1"/>
      <c r="BH5776" s="1"/>
      <c r="BK5776" s="1"/>
      <c r="BN5776" s="1"/>
      <c r="BR5776" s="1"/>
      <c r="BW5776" s="1"/>
      <c r="BZ5776" s="1"/>
      <c r="CF5776" s="1"/>
      <c r="CN5776" s="1"/>
      <c r="CQ5776" s="1"/>
      <c r="CT5776" s="1"/>
      <c r="CU5776" s="1"/>
    </row>
    <row r="5777" spans="9:99" x14ac:dyDescent="0.2">
      <c r="I5777" s="1"/>
      <c r="L5777" s="1"/>
      <c r="O5777" s="1"/>
      <c r="R5777" s="1"/>
      <c r="U5777" s="1"/>
      <c r="X5777" s="1"/>
      <c r="AA5777" s="1"/>
      <c r="AD5777" s="1"/>
      <c r="AG5777" s="1"/>
      <c r="AK5777" s="1"/>
      <c r="AP5777" s="1"/>
      <c r="AS5777" s="1"/>
      <c r="AW5777" s="1"/>
      <c r="BB5777" s="1"/>
      <c r="BE5777" s="1"/>
      <c r="BH5777" s="1"/>
      <c r="BK5777" s="1"/>
      <c r="BN5777" s="1"/>
      <c r="BR5777" s="1"/>
      <c r="BW5777" s="1"/>
      <c r="BZ5777" s="1"/>
      <c r="CF5777" s="1"/>
      <c r="CN5777" s="1"/>
      <c r="CQ5777" s="1"/>
      <c r="CT5777" s="1"/>
      <c r="CU5777" s="1"/>
    </row>
    <row r="5778" spans="9:99" x14ac:dyDescent="0.2">
      <c r="I5778" s="1"/>
      <c r="L5778" s="1"/>
      <c r="O5778" s="1"/>
      <c r="R5778" s="1"/>
      <c r="U5778" s="1"/>
      <c r="X5778" s="1"/>
      <c r="AA5778" s="1"/>
      <c r="AD5778" s="1"/>
      <c r="AG5778" s="1"/>
      <c r="AK5778" s="1"/>
      <c r="AP5778" s="1"/>
      <c r="AS5778" s="1"/>
      <c r="AW5778" s="1"/>
      <c r="BB5778" s="1"/>
      <c r="BE5778" s="1"/>
      <c r="BH5778" s="1"/>
      <c r="BK5778" s="1"/>
      <c r="BN5778" s="1"/>
      <c r="BR5778" s="1"/>
      <c r="BW5778" s="1"/>
      <c r="BZ5778" s="1"/>
      <c r="CF5778" s="1"/>
      <c r="CN5778" s="1"/>
      <c r="CQ5778" s="1"/>
      <c r="CT5778" s="1"/>
      <c r="CU5778" s="1"/>
    </row>
    <row r="5779" spans="9:99" x14ac:dyDescent="0.2">
      <c r="I5779" s="1"/>
      <c r="L5779" s="1"/>
      <c r="O5779" s="1"/>
      <c r="R5779" s="1"/>
      <c r="U5779" s="1"/>
      <c r="X5779" s="1"/>
      <c r="AA5779" s="1"/>
      <c r="AD5779" s="1"/>
      <c r="AG5779" s="1"/>
      <c r="AK5779" s="1"/>
      <c r="AP5779" s="1"/>
      <c r="AS5779" s="1"/>
      <c r="AW5779" s="1"/>
      <c r="BB5779" s="1"/>
      <c r="BE5779" s="1"/>
      <c r="BH5779" s="1"/>
      <c r="BK5779" s="1"/>
      <c r="BN5779" s="1"/>
      <c r="BR5779" s="1"/>
      <c r="BW5779" s="1"/>
      <c r="BZ5779" s="1"/>
      <c r="CF5779" s="1"/>
      <c r="CN5779" s="1"/>
      <c r="CQ5779" s="1"/>
      <c r="CT5779" s="1"/>
      <c r="CU5779" s="1"/>
    </row>
    <row r="5780" spans="9:99" x14ac:dyDescent="0.2">
      <c r="I5780" s="1"/>
      <c r="L5780" s="1"/>
      <c r="O5780" s="1"/>
      <c r="R5780" s="1"/>
      <c r="U5780" s="1"/>
      <c r="X5780" s="1"/>
      <c r="AA5780" s="1"/>
      <c r="AD5780" s="1"/>
      <c r="AG5780" s="1"/>
      <c r="AK5780" s="1"/>
      <c r="AP5780" s="1"/>
      <c r="AS5780" s="1"/>
      <c r="AW5780" s="1"/>
      <c r="BB5780" s="1"/>
      <c r="BE5780" s="1"/>
      <c r="BH5780" s="1"/>
      <c r="BK5780" s="1"/>
      <c r="BN5780" s="1"/>
      <c r="BR5780" s="1"/>
      <c r="BW5780" s="1"/>
      <c r="BZ5780" s="1"/>
      <c r="CF5780" s="1"/>
      <c r="CN5780" s="1"/>
      <c r="CQ5780" s="1"/>
      <c r="CT5780" s="1"/>
      <c r="CU5780" s="1"/>
    </row>
    <row r="5781" spans="9:99" x14ac:dyDescent="0.2">
      <c r="I5781" s="1"/>
      <c r="L5781" s="1"/>
      <c r="O5781" s="1"/>
      <c r="R5781" s="1"/>
      <c r="U5781" s="1"/>
      <c r="X5781" s="1"/>
      <c r="AA5781" s="1"/>
      <c r="AD5781" s="1"/>
      <c r="AG5781" s="1"/>
      <c r="AK5781" s="1"/>
      <c r="AP5781" s="1"/>
      <c r="AS5781" s="1"/>
      <c r="AW5781" s="1"/>
      <c r="BB5781" s="1"/>
      <c r="BE5781" s="1"/>
      <c r="BH5781" s="1"/>
      <c r="BK5781" s="1"/>
      <c r="BN5781" s="1"/>
      <c r="BR5781" s="1"/>
      <c r="BW5781" s="1"/>
      <c r="BZ5781" s="1"/>
      <c r="CF5781" s="1"/>
      <c r="CN5781" s="1"/>
      <c r="CQ5781" s="1"/>
      <c r="CT5781" s="1"/>
      <c r="CU5781" s="1"/>
    </row>
    <row r="5782" spans="9:99" x14ac:dyDescent="0.2">
      <c r="I5782" s="1"/>
      <c r="L5782" s="1"/>
      <c r="O5782" s="1"/>
      <c r="R5782" s="1"/>
      <c r="U5782" s="1"/>
      <c r="X5782" s="1"/>
      <c r="AA5782" s="1"/>
      <c r="AD5782" s="1"/>
      <c r="AG5782" s="1"/>
      <c r="AK5782" s="1"/>
      <c r="AP5782" s="1"/>
      <c r="AS5782" s="1"/>
      <c r="AW5782" s="1"/>
      <c r="BB5782" s="1"/>
      <c r="BE5782" s="1"/>
      <c r="BH5782" s="1"/>
      <c r="BK5782" s="1"/>
      <c r="BN5782" s="1"/>
      <c r="BR5782" s="1"/>
      <c r="BW5782" s="1"/>
      <c r="BZ5782" s="1"/>
      <c r="CF5782" s="1"/>
      <c r="CN5782" s="1"/>
      <c r="CQ5782" s="1"/>
      <c r="CT5782" s="1"/>
      <c r="CU5782" s="1"/>
    </row>
    <row r="5783" spans="9:99" x14ac:dyDescent="0.2">
      <c r="I5783" s="1"/>
      <c r="L5783" s="1"/>
      <c r="O5783" s="1"/>
      <c r="R5783" s="1"/>
      <c r="U5783" s="1"/>
      <c r="X5783" s="1"/>
      <c r="AA5783" s="1"/>
      <c r="AD5783" s="1"/>
      <c r="AG5783" s="1"/>
      <c r="AK5783" s="1"/>
      <c r="AP5783" s="1"/>
      <c r="AS5783" s="1"/>
      <c r="AW5783" s="1"/>
      <c r="BB5783" s="1"/>
      <c r="BE5783" s="1"/>
      <c r="BH5783" s="1"/>
      <c r="BK5783" s="1"/>
      <c r="BN5783" s="1"/>
      <c r="BR5783" s="1"/>
      <c r="BW5783" s="1"/>
      <c r="BZ5783" s="1"/>
      <c r="CF5783" s="1"/>
      <c r="CN5783" s="1"/>
      <c r="CQ5783" s="1"/>
      <c r="CT5783" s="1"/>
      <c r="CU5783" s="1"/>
    </row>
    <row r="5784" spans="9:99" x14ac:dyDescent="0.2">
      <c r="I5784" s="1"/>
      <c r="L5784" s="1"/>
      <c r="O5784" s="1"/>
      <c r="R5784" s="1"/>
      <c r="U5784" s="1"/>
      <c r="X5784" s="1"/>
      <c r="AA5784" s="1"/>
      <c r="AD5784" s="1"/>
      <c r="AG5784" s="1"/>
      <c r="AK5784" s="1"/>
      <c r="AP5784" s="1"/>
      <c r="AS5784" s="1"/>
      <c r="AW5784" s="1"/>
      <c r="BB5784" s="1"/>
      <c r="BE5784" s="1"/>
      <c r="BH5784" s="1"/>
      <c r="BK5784" s="1"/>
      <c r="BN5784" s="1"/>
      <c r="BR5784" s="1"/>
      <c r="BW5784" s="1"/>
      <c r="BZ5784" s="1"/>
      <c r="CF5784" s="1"/>
      <c r="CN5784" s="1"/>
      <c r="CQ5784" s="1"/>
      <c r="CT5784" s="1"/>
      <c r="CU5784" s="1"/>
    </row>
    <row r="5785" spans="9:99" x14ac:dyDescent="0.2">
      <c r="I5785" s="1"/>
      <c r="L5785" s="1"/>
      <c r="O5785" s="1"/>
      <c r="R5785" s="1"/>
      <c r="U5785" s="1"/>
      <c r="X5785" s="1"/>
      <c r="AA5785" s="1"/>
      <c r="AD5785" s="1"/>
      <c r="AG5785" s="1"/>
      <c r="AK5785" s="1"/>
      <c r="AP5785" s="1"/>
      <c r="AS5785" s="1"/>
      <c r="AW5785" s="1"/>
      <c r="BB5785" s="1"/>
      <c r="BE5785" s="1"/>
      <c r="BH5785" s="1"/>
      <c r="BK5785" s="1"/>
      <c r="BN5785" s="1"/>
      <c r="BR5785" s="1"/>
      <c r="BW5785" s="1"/>
      <c r="BZ5785" s="1"/>
      <c r="CF5785" s="1"/>
      <c r="CN5785" s="1"/>
      <c r="CQ5785" s="1"/>
      <c r="CT5785" s="1"/>
      <c r="CU5785" s="1"/>
    </row>
    <row r="5786" spans="9:99" x14ac:dyDescent="0.2">
      <c r="I5786" s="1"/>
      <c r="L5786" s="1"/>
      <c r="O5786" s="1"/>
      <c r="R5786" s="1"/>
      <c r="U5786" s="1"/>
      <c r="X5786" s="1"/>
      <c r="AA5786" s="1"/>
      <c r="AD5786" s="1"/>
      <c r="AG5786" s="1"/>
      <c r="AK5786" s="1"/>
      <c r="AP5786" s="1"/>
      <c r="AS5786" s="1"/>
      <c r="AW5786" s="1"/>
      <c r="BB5786" s="1"/>
      <c r="BE5786" s="1"/>
      <c r="BH5786" s="1"/>
      <c r="BK5786" s="1"/>
      <c r="BN5786" s="1"/>
      <c r="BR5786" s="1"/>
      <c r="BW5786" s="1"/>
      <c r="BZ5786" s="1"/>
      <c r="CF5786" s="1"/>
      <c r="CN5786" s="1"/>
      <c r="CQ5786" s="1"/>
      <c r="CT5786" s="1"/>
      <c r="CU5786" s="1"/>
    </row>
    <row r="5787" spans="9:99" x14ac:dyDescent="0.2">
      <c r="I5787" s="1"/>
      <c r="L5787" s="1"/>
      <c r="O5787" s="1"/>
      <c r="R5787" s="1"/>
      <c r="U5787" s="1"/>
      <c r="X5787" s="1"/>
      <c r="AA5787" s="1"/>
      <c r="AD5787" s="1"/>
      <c r="AG5787" s="1"/>
      <c r="AK5787" s="1"/>
      <c r="AP5787" s="1"/>
      <c r="AS5787" s="1"/>
      <c r="AW5787" s="1"/>
      <c r="BB5787" s="1"/>
      <c r="BE5787" s="1"/>
      <c r="BH5787" s="1"/>
      <c r="BK5787" s="1"/>
      <c r="BN5787" s="1"/>
      <c r="BR5787" s="1"/>
      <c r="BW5787" s="1"/>
      <c r="BZ5787" s="1"/>
      <c r="CF5787" s="1"/>
      <c r="CN5787" s="1"/>
      <c r="CQ5787" s="1"/>
      <c r="CT5787" s="1"/>
      <c r="CU5787" s="1"/>
    </row>
    <row r="5788" spans="9:99" x14ac:dyDescent="0.2">
      <c r="I5788" s="1"/>
      <c r="L5788" s="1"/>
      <c r="O5788" s="1"/>
      <c r="R5788" s="1"/>
      <c r="U5788" s="1"/>
      <c r="X5788" s="1"/>
      <c r="AA5788" s="1"/>
      <c r="AD5788" s="1"/>
      <c r="AG5788" s="1"/>
      <c r="AK5788" s="1"/>
      <c r="AP5788" s="1"/>
      <c r="AS5788" s="1"/>
      <c r="AW5788" s="1"/>
      <c r="BB5788" s="1"/>
      <c r="BE5788" s="1"/>
      <c r="BH5788" s="1"/>
      <c r="BK5788" s="1"/>
      <c r="BN5788" s="1"/>
      <c r="BR5788" s="1"/>
      <c r="BW5788" s="1"/>
      <c r="BZ5788" s="1"/>
      <c r="CF5788" s="1"/>
      <c r="CN5788" s="1"/>
      <c r="CQ5788" s="1"/>
      <c r="CT5788" s="1"/>
      <c r="CU5788" s="1"/>
    </row>
    <row r="5789" spans="9:99" x14ac:dyDescent="0.2">
      <c r="I5789" s="1"/>
      <c r="L5789" s="1"/>
      <c r="O5789" s="1"/>
      <c r="R5789" s="1"/>
      <c r="U5789" s="1"/>
      <c r="X5789" s="1"/>
      <c r="AA5789" s="1"/>
      <c r="AD5789" s="1"/>
      <c r="AG5789" s="1"/>
      <c r="AK5789" s="1"/>
      <c r="AP5789" s="1"/>
      <c r="AS5789" s="1"/>
      <c r="AW5789" s="1"/>
      <c r="BB5789" s="1"/>
      <c r="BE5789" s="1"/>
      <c r="BH5789" s="1"/>
      <c r="BK5789" s="1"/>
      <c r="BN5789" s="1"/>
      <c r="BR5789" s="1"/>
      <c r="BW5789" s="1"/>
      <c r="BZ5789" s="1"/>
      <c r="CF5789" s="1"/>
      <c r="CN5789" s="1"/>
      <c r="CQ5789" s="1"/>
      <c r="CT5789" s="1"/>
      <c r="CU5789" s="1"/>
    </row>
    <row r="5790" spans="9:99" x14ac:dyDescent="0.2">
      <c r="I5790" s="1"/>
      <c r="L5790" s="1"/>
      <c r="O5790" s="1"/>
      <c r="R5790" s="1"/>
      <c r="U5790" s="1"/>
      <c r="X5790" s="1"/>
      <c r="AA5790" s="1"/>
      <c r="AD5790" s="1"/>
      <c r="AG5790" s="1"/>
      <c r="AK5790" s="1"/>
      <c r="AP5790" s="1"/>
      <c r="AS5790" s="1"/>
      <c r="AW5790" s="1"/>
      <c r="BB5790" s="1"/>
      <c r="BE5790" s="1"/>
      <c r="BH5790" s="1"/>
      <c r="BK5790" s="1"/>
      <c r="BN5790" s="1"/>
      <c r="BR5790" s="1"/>
      <c r="BW5790" s="1"/>
      <c r="BZ5790" s="1"/>
      <c r="CF5790" s="1"/>
      <c r="CN5790" s="1"/>
      <c r="CQ5790" s="1"/>
      <c r="CT5790" s="1"/>
      <c r="CU5790" s="1"/>
    </row>
    <row r="5791" spans="9:99" x14ac:dyDescent="0.2">
      <c r="I5791" s="1"/>
      <c r="L5791" s="1"/>
      <c r="O5791" s="1"/>
      <c r="R5791" s="1"/>
      <c r="U5791" s="1"/>
      <c r="X5791" s="1"/>
      <c r="AA5791" s="1"/>
      <c r="AD5791" s="1"/>
      <c r="AG5791" s="1"/>
      <c r="AK5791" s="1"/>
      <c r="AP5791" s="1"/>
      <c r="AS5791" s="1"/>
      <c r="AW5791" s="1"/>
      <c r="BB5791" s="1"/>
      <c r="BE5791" s="1"/>
      <c r="BH5791" s="1"/>
      <c r="BK5791" s="1"/>
      <c r="BN5791" s="1"/>
      <c r="BR5791" s="1"/>
      <c r="BW5791" s="1"/>
      <c r="BZ5791" s="1"/>
      <c r="CF5791" s="1"/>
      <c r="CN5791" s="1"/>
      <c r="CQ5791" s="1"/>
      <c r="CT5791" s="1"/>
      <c r="CU5791" s="1"/>
    </row>
    <row r="5792" spans="9:99" x14ac:dyDescent="0.2">
      <c r="I5792" s="1"/>
      <c r="L5792" s="1"/>
      <c r="O5792" s="1"/>
      <c r="R5792" s="1"/>
      <c r="U5792" s="1"/>
      <c r="X5792" s="1"/>
      <c r="AA5792" s="1"/>
      <c r="AD5792" s="1"/>
      <c r="AG5792" s="1"/>
      <c r="AK5792" s="1"/>
      <c r="AP5792" s="1"/>
      <c r="AS5792" s="1"/>
      <c r="AW5792" s="1"/>
      <c r="BB5792" s="1"/>
      <c r="BE5792" s="1"/>
      <c r="BH5792" s="1"/>
      <c r="BK5792" s="1"/>
      <c r="BN5792" s="1"/>
      <c r="BR5792" s="1"/>
      <c r="BW5792" s="1"/>
      <c r="BZ5792" s="1"/>
      <c r="CF5792" s="1"/>
      <c r="CN5792" s="1"/>
      <c r="CQ5792" s="1"/>
      <c r="CT5792" s="1"/>
      <c r="CU5792" s="1"/>
    </row>
    <row r="5793" spans="9:99" x14ac:dyDescent="0.2">
      <c r="I5793" s="1"/>
      <c r="L5793" s="1"/>
      <c r="O5793" s="1"/>
      <c r="R5793" s="1"/>
      <c r="U5793" s="1"/>
      <c r="X5793" s="1"/>
      <c r="AA5793" s="1"/>
      <c r="AD5793" s="1"/>
      <c r="AG5793" s="1"/>
      <c r="AK5793" s="1"/>
      <c r="AP5793" s="1"/>
      <c r="AS5793" s="1"/>
      <c r="AW5793" s="1"/>
      <c r="BB5793" s="1"/>
      <c r="BE5793" s="1"/>
      <c r="BH5793" s="1"/>
      <c r="BK5793" s="1"/>
      <c r="BN5793" s="1"/>
      <c r="BR5793" s="1"/>
      <c r="BW5793" s="1"/>
      <c r="BZ5793" s="1"/>
      <c r="CF5793" s="1"/>
      <c r="CN5793" s="1"/>
      <c r="CQ5793" s="1"/>
      <c r="CT5793" s="1"/>
      <c r="CU5793" s="1"/>
    </row>
    <row r="5794" spans="9:99" x14ac:dyDescent="0.2">
      <c r="I5794" s="1"/>
      <c r="L5794" s="1"/>
      <c r="O5794" s="1"/>
      <c r="R5794" s="1"/>
      <c r="U5794" s="1"/>
      <c r="X5794" s="1"/>
      <c r="AA5794" s="1"/>
      <c r="AD5794" s="1"/>
      <c r="AG5794" s="1"/>
      <c r="AK5794" s="1"/>
      <c r="AP5794" s="1"/>
      <c r="AS5794" s="1"/>
      <c r="AW5794" s="1"/>
      <c r="BB5794" s="1"/>
      <c r="BE5794" s="1"/>
      <c r="BH5794" s="1"/>
      <c r="BK5794" s="1"/>
      <c r="BN5794" s="1"/>
      <c r="BR5794" s="1"/>
      <c r="BW5794" s="1"/>
      <c r="BZ5794" s="1"/>
      <c r="CF5794" s="1"/>
      <c r="CN5794" s="1"/>
      <c r="CQ5794" s="1"/>
      <c r="CT5794" s="1"/>
      <c r="CU5794" s="1"/>
    </row>
    <row r="5795" spans="9:99" x14ac:dyDescent="0.2">
      <c r="I5795" s="1"/>
      <c r="L5795" s="1"/>
      <c r="O5795" s="1"/>
      <c r="R5795" s="1"/>
      <c r="U5795" s="1"/>
      <c r="X5795" s="1"/>
      <c r="AA5795" s="1"/>
      <c r="AD5795" s="1"/>
      <c r="AG5795" s="1"/>
      <c r="AK5795" s="1"/>
      <c r="AP5795" s="1"/>
      <c r="AS5795" s="1"/>
      <c r="AW5795" s="1"/>
      <c r="BB5795" s="1"/>
      <c r="BE5795" s="1"/>
      <c r="BH5795" s="1"/>
      <c r="BK5795" s="1"/>
      <c r="BN5795" s="1"/>
      <c r="BR5795" s="1"/>
      <c r="BW5795" s="1"/>
      <c r="BZ5795" s="1"/>
      <c r="CF5795" s="1"/>
      <c r="CN5795" s="1"/>
      <c r="CQ5795" s="1"/>
      <c r="CT5795" s="1"/>
      <c r="CU5795" s="1"/>
    </row>
    <row r="5796" spans="9:99" x14ac:dyDescent="0.2">
      <c r="I5796" s="1"/>
      <c r="L5796" s="1"/>
      <c r="O5796" s="1"/>
      <c r="R5796" s="1"/>
      <c r="U5796" s="1"/>
      <c r="X5796" s="1"/>
      <c r="AA5796" s="1"/>
      <c r="AD5796" s="1"/>
      <c r="AG5796" s="1"/>
      <c r="AK5796" s="1"/>
      <c r="AP5796" s="1"/>
      <c r="AS5796" s="1"/>
      <c r="AW5796" s="1"/>
      <c r="BB5796" s="1"/>
      <c r="BE5796" s="1"/>
      <c r="BH5796" s="1"/>
      <c r="BK5796" s="1"/>
      <c r="BN5796" s="1"/>
      <c r="BR5796" s="1"/>
      <c r="BW5796" s="1"/>
      <c r="BZ5796" s="1"/>
      <c r="CF5796" s="1"/>
      <c r="CN5796" s="1"/>
      <c r="CQ5796" s="1"/>
      <c r="CT5796" s="1"/>
      <c r="CU5796" s="1"/>
    </row>
    <row r="5797" spans="9:99" x14ac:dyDescent="0.2">
      <c r="I5797" s="1"/>
      <c r="L5797" s="1"/>
      <c r="O5797" s="1"/>
      <c r="R5797" s="1"/>
      <c r="U5797" s="1"/>
      <c r="X5797" s="1"/>
      <c r="AA5797" s="1"/>
      <c r="AD5797" s="1"/>
      <c r="AG5797" s="1"/>
      <c r="AK5797" s="1"/>
      <c r="AP5797" s="1"/>
      <c r="AS5797" s="1"/>
      <c r="AW5797" s="1"/>
      <c r="BB5797" s="1"/>
      <c r="BE5797" s="1"/>
      <c r="BH5797" s="1"/>
      <c r="BK5797" s="1"/>
      <c r="BN5797" s="1"/>
      <c r="BR5797" s="1"/>
      <c r="BW5797" s="1"/>
      <c r="BZ5797" s="1"/>
      <c r="CF5797" s="1"/>
      <c r="CN5797" s="1"/>
      <c r="CQ5797" s="1"/>
      <c r="CT5797" s="1"/>
      <c r="CU5797" s="1"/>
    </row>
    <row r="5798" spans="9:99" x14ac:dyDescent="0.2">
      <c r="I5798" s="1"/>
      <c r="L5798" s="1"/>
      <c r="O5798" s="1"/>
      <c r="R5798" s="1"/>
      <c r="U5798" s="1"/>
      <c r="X5798" s="1"/>
      <c r="AA5798" s="1"/>
      <c r="AD5798" s="1"/>
      <c r="AG5798" s="1"/>
      <c r="AK5798" s="1"/>
      <c r="AP5798" s="1"/>
      <c r="AS5798" s="1"/>
      <c r="AW5798" s="1"/>
      <c r="BB5798" s="1"/>
      <c r="BE5798" s="1"/>
      <c r="BH5798" s="1"/>
      <c r="BK5798" s="1"/>
      <c r="BN5798" s="1"/>
      <c r="BR5798" s="1"/>
      <c r="BW5798" s="1"/>
      <c r="BZ5798" s="1"/>
      <c r="CF5798" s="1"/>
      <c r="CN5798" s="1"/>
      <c r="CQ5798" s="1"/>
      <c r="CT5798" s="1"/>
      <c r="CU5798" s="1"/>
    </row>
    <row r="5799" spans="9:99" x14ac:dyDescent="0.2">
      <c r="I5799" s="1"/>
      <c r="L5799" s="1"/>
      <c r="O5799" s="1"/>
      <c r="R5799" s="1"/>
      <c r="U5799" s="1"/>
      <c r="X5799" s="1"/>
      <c r="AA5799" s="1"/>
      <c r="AD5799" s="1"/>
      <c r="AG5799" s="1"/>
      <c r="AK5799" s="1"/>
      <c r="AP5799" s="1"/>
      <c r="AS5799" s="1"/>
      <c r="AW5799" s="1"/>
      <c r="BB5799" s="1"/>
      <c r="BE5799" s="1"/>
      <c r="BH5799" s="1"/>
      <c r="BK5799" s="1"/>
      <c r="BN5799" s="1"/>
      <c r="BR5799" s="1"/>
      <c r="BW5799" s="1"/>
      <c r="BZ5799" s="1"/>
      <c r="CF5799" s="1"/>
      <c r="CN5799" s="1"/>
      <c r="CQ5799" s="1"/>
      <c r="CT5799" s="1"/>
      <c r="CU5799" s="1"/>
    </row>
    <row r="5800" spans="9:99" x14ac:dyDescent="0.2">
      <c r="I5800" s="1"/>
      <c r="L5800" s="1"/>
      <c r="O5800" s="1"/>
      <c r="R5800" s="1"/>
      <c r="U5800" s="1"/>
      <c r="X5800" s="1"/>
      <c r="AA5800" s="1"/>
      <c r="AD5800" s="1"/>
      <c r="AG5800" s="1"/>
      <c r="AK5800" s="1"/>
      <c r="AP5800" s="1"/>
      <c r="AS5800" s="1"/>
      <c r="AW5800" s="1"/>
      <c r="BB5800" s="1"/>
      <c r="BE5800" s="1"/>
      <c r="BH5800" s="1"/>
      <c r="BK5800" s="1"/>
      <c r="BN5800" s="1"/>
      <c r="BR5800" s="1"/>
      <c r="BW5800" s="1"/>
      <c r="BZ5800" s="1"/>
      <c r="CF5800" s="1"/>
      <c r="CN5800" s="1"/>
      <c r="CQ5800" s="1"/>
      <c r="CT5800" s="1"/>
      <c r="CU5800" s="1"/>
    </row>
    <row r="5801" spans="9:99" x14ac:dyDescent="0.2">
      <c r="I5801" s="1"/>
      <c r="L5801" s="1"/>
      <c r="O5801" s="1"/>
      <c r="R5801" s="1"/>
      <c r="U5801" s="1"/>
      <c r="X5801" s="1"/>
      <c r="AA5801" s="1"/>
      <c r="AD5801" s="1"/>
      <c r="AG5801" s="1"/>
      <c r="AK5801" s="1"/>
      <c r="AP5801" s="1"/>
      <c r="AS5801" s="1"/>
      <c r="AW5801" s="1"/>
      <c r="BB5801" s="1"/>
      <c r="BE5801" s="1"/>
      <c r="BH5801" s="1"/>
      <c r="BK5801" s="1"/>
      <c r="BN5801" s="1"/>
      <c r="BR5801" s="1"/>
      <c r="BW5801" s="1"/>
      <c r="BZ5801" s="1"/>
      <c r="CF5801" s="1"/>
      <c r="CN5801" s="1"/>
      <c r="CQ5801" s="1"/>
      <c r="CT5801" s="1"/>
      <c r="CU5801" s="1"/>
    </row>
    <row r="5802" spans="9:99" x14ac:dyDescent="0.2">
      <c r="I5802" s="1"/>
      <c r="L5802" s="1"/>
      <c r="O5802" s="1"/>
      <c r="R5802" s="1"/>
      <c r="U5802" s="1"/>
      <c r="X5802" s="1"/>
      <c r="AA5802" s="1"/>
      <c r="AD5802" s="1"/>
      <c r="AG5802" s="1"/>
      <c r="AK5802" s="1"/>
      <c r="AP5802" s="1"/>
      <c r="AS5802" s="1"/>
      <c r="AW5802" s="1"/>
      <c r="BB5802" s="1"/>
      <c r="BE5802" s="1"/>
      <c r="BH5802" s="1"/>
      <c r="BK5802" s="1"/>
      <c r="BN5802" s="1"/>
      <c r="BR5802" s="1"/>
      <c r="BW5802" s="1"/>
      <c r="BZ5802" s="1"/>
      <c r="CF5802" s="1"/>
      <c r="CN5802" s="1"/>
      <c r="CQ5802" s="1"/>
      <c r="CT5802" s="1"/>
      <c r="CU5802" s="1"/>
    </row>
    <row r="5803" spans="9:99" x14ac:dyDescent="0.2">
      <c r="I5803" s="1"/>
      <c r="L5803" s="1"/>
      <c r="O5803" s="1"/>
      <c r="R5803" s="1"/>
      <c r="U5803" s="1"/>
      <c r="X5803" s="1"/>
      <c r="AA5803" s="1"/>
      <c r="AD5803" s="1"/>
      <c r="AG5803" s="1"/>
      <c r="AK5803" s="1"/>
      <c r="AP5803" s="1"/>
      <c r="AS5803" s="1"/>
      <c r="AW5803" s="1"/>
      <c r="BB5803" s="1"/>
      <c r="BE5803" s="1"/>
      <c r="BH5803" s="1"/>
      <c r="BK5803" s="1"/>
      <c r="BN5803" s="1"/>
      <c r="BR5803" s="1"/>
      <c r="BW5803" s="1"/>
      <c r="BZ5803" s="1"/>
      <c r="CF5803" s="1"/>
      <c r="CN5803" s="1"/>
      <c r="CQ5803" s="1"/>
      <c r="CT5803" s="1"/>
      <c r="CU5803" s="1"/>
    </row>
    <row r="5804" spans="9:99" x14ac:dyDescent="0.2">
      <c r="I5804" s="1"/>
      <c r="L5804" s="1"/>
      <c r="O5804" s="1"/>
      <c r="R5804" s="1"/>
      <c r="U5804" s="1"/>
      <c r="X5804" s="1"/>
      <c r="AA5804" s="1"/>
      <c r="AD5804" s="1"/>
      <c r="AG5804" s="1"/>
      <c r="AK5804" s="1"/>
      <c r="AP5804" s="1"/>
      <c r="AS5804" s="1"/>
      <c r="AW5804" s="1"/>
      <c r="BB5804" s="1"/>
      <c r="BE5804" s="1"/>
      <c r="BH5804" s="1"/>
      <c r="BK5804" s="1"/>
      <c r="BN5804" s="1"/>
      <c r="BR5804" s="1"/>
      <c r="BW5804" s="1"/>
      <c r="BZ5804" s="1"/>
      <c r="CF5804" s="1"/>
      <c r="CN5804" s="1"/>
      <c r="CQ5804" s="1"/>
      <c r="CT5804" s="1"/>
      <c r="CU5804" s="1"/>
    </row>
    <row r="5805" spans="9:99" x14ac:dyDescent="0.2">
      <c r="I5805" s="1"/>
      <c r="L5805" s="1"/>
      <c r="O5805" s="1"/>
      <c r="R5805" s="1"/>
      <c r="U5805" s="1"/>
      <c r="X5805" s="1"/>
      <c r="AA5805" s="1"/>
      <c r="AD5805" s="1"/>
      <c r="AG5805" s="1"/>
      <c r="AK5805" s="1"/>
      <c r="AP5805" s="1"/>
      <c r="AS5805" s="1"/>
      <c r="AW5805" s="1"/>
      <c r="BB5805" s="1"/>
      <c r="BE5805" s="1"/>
      <c r="BH5805" s="1"/>
      <c r="BK5805" s="1"/>
      <c r="BN5805" s="1"/>
      <c r="BR5805" s="1"/>
      <c r="BW5805" s="1"/>
      <c r="BZ5805" s="1"/>
      <c r="CF5805" s="1"/>
      <c r="CN5805" s="1"/>
      <c r="CQ5805" s="1"/>
      <c r="CT5805" s="1"/>
      <c r="CU5805" s="1"/>
    </row>
    <row r="5806" spans="9:99" x14ac:dyDescent="0.2">
      <c r="I5806" s="1"/>
      <c r="L5806" s="1"/>
      <c r="O5806" s="1"/>
      <c r="R5806" s="1"/>
      <c r="U5806" s="1"/>
      <c r="X5806" s="1"/>
      <c r="AA5806" s="1"/>
      <c r="AD5806" s="1"/>
      <c r="AG5806" s="1"/>
      <c r="AK5806" s="1"/>
      <c r="AP5806" s="1"/>
      <c r="AS5806" s="1"/>
      <c r="AW5806" s="1"/>
      <c r="BB5806" s="1"/>
      <c r="BE5806" s="1"/>
      <c r="BH5806" s="1"/>
      <c r="BK5806" s="1"/>
      <c r="BN5806" s="1"/>
      <c r="BR5806" s="1"/>
      <c r="BW5806" s="1"/>
      <c r="BZ5806" s="1"/>
      <c r="CF5806" s="1"/>
      <c r="CN5806" s="1"/>
      <c r="CQ5806" s="1"/>
      <c r="CT5806" s="1"/>
      <c r="CU5806" s="1"/>
    </row>
    <row r="5807" spans="9:99" x14ac:dyDescent="0.2">
      <c r="I5807" s="1"/>
      <c r="L5807" s="1"/>
      <c r="O5807" s="1"/>
      <c r="R5807" s="1"/>
      <c r="U5807" s="1"/>
      <c r="X5807" s="1"/>
      <c r="AA5807" s="1"/>
      <c r="AD5807" s="1"/>
      <c r="AG5807" s="1"/>
      <c r="AK5807" s="1"/>
      <c r="AP5807" s="1"/>
      <c r="AS5807" s="1"/>
      <c r="AW5807" s="1"/>
      <c r="BB5807" s="1"/>
      <c r="BE5807" s="1"/>
      <c r="BH5807" s="1"/>
      <c r="BK5807" s="1"/>
      <c r="BN5807" s="1"/>
      <c r="BR5807" s="1"/>
      <c r="BW5807" s="1"/>
      <c r="BZ5807" s="1"/>
      <c r="CF5807" s="1"/>
      <c r="CN5807" s="1"/>
      <c r="CQ5807" s="1"/>
      <c r="CT5807" s="1"/>
      <c r="CU5807" s="1"/>
    </row>
    <row r="5808" spans="9:99" x14ac:dyDescent="0.2">
      <c r="I5808" s="1"/>
      <c r="L5808" s="1"/>
      <c r="O5808" s="1"/>
      <c r="R5808" s="1"/>
      <c r="U5808" s="1"/>
      <c r="X5808" s="1"/>
      <c r="AA5808" s="1"/>
      <c r="AD5808" s="1"/>
      <c r="AG5808" s="1"/>
      <c r="AK5808" s="1"/>
      <c r="AP5808" s="1"/>
      <c r="AS5808" s="1"/>
      <c r="AW5808" s="1"/>
      <c r="BB5808" s="1"/>
      <c r="BE5808" s="1"/>
      <c r="BH5808" s="1"/>
      <c r="BK5808" s="1"/>
      <c r="BN5808" s="1"/>
      <c r="BR5808" s="1"/>
      <c r="BW5808" s="1"/>
      <c r="BZ5808" s="1"/>
      <c r="CF5808" s="1"/>
      <c r="CN5808" s="1"/>
      <c r="CQ5808" s="1"/>
      <c r="CT5808" s="1"/>
      <c r="CU5808" s="1"/>
    </row>
    <row r="5809" spans="9:99" x14ac:dyDescent="0.2">
      <c r="I5809" s="1"/>
      <c r="L5809" s="1"/>
      <c r="O5809" s="1"/>
      <c r="R5809" s="1"/>
      <c r="U5809" s="1"/>
      <c r="X5809" s="1"/>
      <c r="AA5809" s="1"/>
      <c r="AD5809" s="1"/>
      <c r="AG5809" s="1"/>
      <c r="AK5809" s="1"/>
      <c r="AP5809" s="1"/>
      <c r="AS5809" s="1"/>
      <c r="AW5809" s="1"/>
      <c r="BB5809" s="1"/>
      <c r="BE5809" s="1"/>
      <c r="BH5809" s="1"/>
      <c r="BK5809" s="1"/>
      <c r="BN5809" s="1"/>
      <c r="BR5809" s="1"/>
      <c r="BW5809" s="1"/>
      <c r="BZ5809" s="1"/>
      <c r="CF5809" s="1"/>
      <c r="CN5809" s="1"/>
      <c r="CQ5809" s="1"/>
      <c r="CT5809" s="1"/>
      <c r="CU5809" s="1"/>
    </row>
    <row r="5810" spans="9:99" x14ac:dyDescent="0.2">
      <c r="I5810" s="1"/>
      <c r="L5810" s="1"/>
      <c r="O5810" s="1"/>
      <c r="R5810" s="1"/>
      <c r="U5810" s="1"/>
      <c r="X5810" s="1"/>
      <c r="AA5810" s="1"/>
      <c r="AD5810" s="1"/>
      <c r="AG5810" s="1"/>
      <c r="AK5810" s="1"/>
      <c r="AP5810" s="1"/>
      <c r="AS5810" s="1"/>
      <c r="AW5810" s="1"/>
      <c r="BB5810" s="1"/>
      <c r="BE5810" s="1"/>
      <c r="BH5810" s="1"/>
      <c r="BK5810" s="1"/>
      <c r="BN5810" s="1"/>
      <c r="BR5810" s="1"/>
      <c r="BW5810" s="1"/>
      <c r="BZ5810" s="1"/>
      <c r="CF5810" s="1"/>
      <c r="CN5810" s="1"/>
      <c r="CQ5810" s="1"/>
      <c r="CT5810" s="1"/>
      <c r="CU5810" s="1"/>
    </row>
    <row r="5811" spans="9:99" x14ac:dyDescent="0.2">
      <c r="I5811" s="1"/>
      <c r="L5811" s="1"/>
      <c r="O5811" s="1"/>
      <c r="R5811" s="1"/>
      <c r="U5811" s="1"/>
      <c r="X5811" s="1"/>
      <c r="AA5811" s="1"/>
      <c r="AD5811" s="1"/>
      <c r="AG5811" s="1"/>
      <c r="AK5811" s="1"/>
      <c r="AP5811" s="1"/>
      <c r="AS5811" s="1"/>
      <c r="AW5811" s="1"/>
      <c r="BB5811" s="1"/>
      <c r="BE5811" s="1"/>
      <c r="BH5811" s="1"/>
      <c r="BK5811" s="1"/>
      <c r="BN5811" s="1"/>
      <c r="BR5811" s="1"/>
      <c r="BW5811" s="1"/>
      <c r="BZ5811" s="1"/>
      <c r="CF5811" s="1"/>
      <c r="CN5811" s="1"/>
      <c r="CQ5811" s="1"/>
      <c r="CT5811" s="1"/>
      <c r="CU5811" s="1"/>
    </row>
    <row r="5812" spans="9:99" x14ac:dyDescent="0.2">
      <c r="I5812" s="1"/>
      <c r="L5812" s="1"/>
      <c r="O5812" s="1"/>
      <c r="R5812" s="1"/>
      <c r="U5812" s="1"/>
      <c r="X5812" s="1"/>
      <c r="AA5812" s="1"/>
      <c r="AD5812" s="1"/>
      <c r="AG5812" s="1"/>
      <c r="AK5812" s="1"/>
      <c r="AP5812" s="1"/>
      <c r="AS5812" s="1"/>
      <c r="AW5812" s="1"/>
      <c r="BB5812" s="1"/>
      <c r="BE5812" s="1"/>
      <c r="BH5812" s="1"/>
      <c r="BK5812" s="1"/>
      <c r="BN5812" s="1"/>
      <c r="BR5812" s="1"/>
      <c r="BW5812" s="1"/>
      <c r="BZ5812" s="1"/>
      <c r="CF5812" s="1"/>
      <c r="CN5812" s="1"/>
      <c r="CQ5812" s="1"/>
      <c r="CT5812" s="1"/>
      <c r="CU5812" s="1"/>
    </row>
    <row r="5813" spans="9:99" x14ac:dyDescent="0.2">
      <c r="I5813" s="1"/>
      <c r="L5813" s="1"/>
      <c r="O5813" s="1"/>
      <c r="R5813" s="1"/>
      <c r="U5813" s="1"/>
      <c r="X5813" s="1"/>
      <c r="AA5813" s="1"/>
      <c r="AD5813" s="1"/>
      <c r="AG5813" s="1"/>
      <c r="AK5813" s="1"/>
      <c r="AP5813" s="1"/>
      <c r="AS5813" s="1"/>
      <c r="AW5813" s="1"/>
      <c r="BB5813" s="1"/>
      <c r="BE5813" s="1"/>
      <c r="BH5813" s="1"/>
      <c r="BK5813" s="1"/>
      <c r="BN5813" s="1"/>
      <c r="BR5813" s="1"/>
      <c r="BW5813" s="1"/>
      <c r="BZ5813" s="1"/>
      <c r="CF5813" s="1"/>
      <c r="CN5813" s="1"/>
      <c r="CQ5813" s="1"/>
      <c r="CT5813" s="1"/>
      <c r="CU5813" s="1"/>
    </row>
    <row r="5814" spans="9:99" x14ac:dyDescent="0.2">
      <c r="I5814" s="1"/>
      <c r="L5814" s="1"/>
      <c r="O5814" s="1"/>
      <c r="R5814" s="1"/>
      <c r="U5814" s="1"/>
      <c r="X5814" s="1"/>
      <c r="AA5814" s="1"/>
      <c r="AD5814" s="1"/>
      <c r="AG5814" s="1"/>
      <c r="AK5814" s="1"/>
      <c r="AP5814" s="1"/>
      <c r="AS5814" s="1"/>
      <c r="AW5814" s="1"/>
      <c r="BB5814" s="1"/>
      <c r="BE5814" s="1"/>
      <c r="BH5814" s="1"/>
      <c r="BK5814" s="1"/>
      <c r="BN5814" s="1"/>
      <c r="BR5814" s="1"/>
      <c r="BW5814" s="1"/>
      <c r="BZ5814" s="1"/>
      <c r="CF5814" s="1"/>
      <c r="CN5814" s="1"/>
      <c r="CQ5814" s="1"/>
      <c r="CT5814" s="1"/>
      <c r="CU5814" s="1"/>
    </row>
    <row r="5815" spans="9:99" x14ac:dyDescent="0.2">
      <c r="I5815" s="1"/>
      <c r="L5815" s="1"/>
      <c r="O5815" s="1"/>
      <c r="R5815" s="1"/>
      <c r="U5815" s="1"/>
      <c r="X5815" s="1"/>
      <c r="AA5815" s="1"/>
      <c r="AD5815" s="1"/>
      <c r="AG5815" s="1"/>
      <c r="AK5815" s="1"/>
      <c r="AP5815" s="1"/>
      <c r="AS5815" s="1"/>
      <c r="AW5815" s="1"/>
      <c r="BB5815" s="1"/>
      <c r="BE5815" s="1"/>
      <c r="BH5815" s="1"/>
      <c r="BK5815" s="1"/>
      <c r="BN5815" s="1"/>
      <c r="BR5815" s="1"/>
      <c r="BW5815" s="1"/>
      <c r="BZ5815" s="1"/>
      <c r="CF5815" s="1"/>
      <c r="CN5815" s="1"/>
      <c r="CQ5815" s="1"/>
      <c r="CT5815" s="1"/>
      <c r="CU5815" s="1"/>
    </row>
    <row r="5816" spans="9:99" x14ac:dyDescent="0.2">
      <c r="I5816" s="1"/>
      <c r="L5816" s="1"/>
      <c r="O5816" s="1"/>
      <c r="R5816" s="1"/>
      <c r="U5816" s="1"/>
      <c r="X5816" s="1"/>
      <c r="AA5816" s="1"/>
      <c r="AD5816" s="1"/>
      <c r="AG5816" s="1"/>
      <c r="AK5816" s="1"/>
      <c r="AP5816" s="1"/>
      <c r="AS5816" s="1"/>
      <c r="AW5816" s="1"/>
      <c r="BB5816" s="1"/>
      <c r="BE5816" s="1"/>
      <c r="BH5816" s="1"/>
      <c r="BK5816" s="1"/>
      <c r="BN5816" s="1"/>
      <c r="BR5816" s="1"/>
      <c r="BW5816" s="1"/>
      <c r="BZ5816" s="1"/>
      <c r="CF5816" s="1"/>
      <c r="CN5816" s="1"/>
      <c r="CQ5816" s="1"/>
      <c r="CT5816" s="1"/>
      <c r="CU5816" s="1"/>
    </row>
    <row r="5817" spans="9:99" x14ac:dyDescent="0.2">
      <c r="I5817" s="1"/>
      <c r="L5817" s="1"/>
      <c r="O5817" s="1"/>
      <c r="R5817" s="1"/>
      <c r="U5817" s="1"/>
      <c r="X5817" s="1"/>
      <c r="AA5817" s="1"/>
      <c r="AD5817" s="1"/>
      <c r="AG5817" s="1"/>
      <c r="AK5817" s="1"/>
      <c r="AP5817" s="1"/>
      <c r="AS5817" s="1"/>
      <c r="AW5817" s="1"/>
      <c r="BB5817" s="1"/>
      <c r="BE5817" s="1"/>
      <c r="BH5817" s="1"/>
      <c r="BK5817" s="1"/>
      <c r="BN5817" s="1"/>
      <c r="BR5817" s="1"/>
      <c r="BW5817" s="1"/>
      <c r="BZ5817" s="1"/>
      <c r="CF5817" s="1"/>
      <c r="CN5817" s="1"/>
      <c r="CQ5817" s="1"/>
      <c r="CT5817" s="1"/>
      <c r="CU5817" s="1"/>
    </row>
    <row r="5818" spans="9:99" x14ac:dyDescent="0.2">
      <c r="I5818" s="1"/>
      <c r="L5818" s="1"/>
      <c r="O5818" s="1"/>
      <c r="R5818" s="1"/>
      <c r="U5818" s="1"/>
      <c r="X5818" s="1"/>
      <c r="AA5818" s="1"/>
      <c r="AD5818" s="1"/>
      <c r="AG5818" s="1"/>
      <c r="AK5818" s="1"/>
      <c r="AP5818" s="1"/>
      <c r="AS5818" s="1"/>
      <c r="AW5818" s="1"/>
      <c r="BB5818" s="1"/>
      <c r="BE5818" s="1"/>
      <c r="BH5818" s="1"/>
      <c r="BK5818" s="1"/>
      <c r="BN5818" s="1"/>
      <c r="BR5818" s="1"/>
      <c r="BW5818" s="1"/>
      <c r="BZ5818" s="1"/>
      <c r="CF5818" s="1"/>
      <c r="CN5818" s="1"/>
      <c r="CQ5818" s="1"/>
      <c r="CT5818" s="1"/>
      <c r="CU5818" s="1"/>
    </row>
    <row r="5819" spans="9:99" x14ac:dyDescent="0.2">
      <c r="I5819" s="1"/>
      <c r="L5819" s="1"/>
      <c r="O5819" s="1"/>
      <c r="R5819" s="1"/>
      <c r="U5819" s="1"/>
      <c r="X5819" s="1"/>
      <c r="AA5819" s="1"/>
      <c r="AD5819" s="1"/>
      <c r="AG5819" s="1"/>
      <c r="AK5819" s="1"/>
      <c r="AP5819" s="1"/>
      <c r="AS5819" s="1"/>
      <c r="AW5819" s="1"/>
      <c r="BB5819" s="1"/>
      <c r="BE5819" s="1"/>
      <c r="BH5819" s="1"/>
      <c r="BK5819" s="1"/>
      <c r="BN5819" s="1"/>
      <c r="BR5819" s="1"/>
      <c r="BW5819" s="1"/>
      <c r="BZ5819" s="1"/>
      <c r="CF5819" s="1"/>
      <c r="CN5819" s="1"/>
      <c r="CQ5819" s="1"/>
      <c r="CT5819" s="1"/>
      <c r="CU5819" s="1"/>
    </row>
    <row r="5820" spans="9:99" x14ac:dyDescent="0.2">
      <c r="I5820" s="1"/>
      <c r="L5820" s="1"/>
      <c r="O5820" s="1"/>
      <c r="R5820" s="1"/>
      <c r="U5820" s="1"/>
      <c r="X5820" s="1"/>
      <c r="AA5820" s="1"/>
      <c r="AD5820" s="1"/>
      <c r="AG5820" s="1"/>
      <c r="AK5820" s="1"/>
      <c r="AP5820" s="1"/>
      <c r="AS5820" s="1"/>
      <c r="AW5820" s="1"/>
      <c r="BB5820" s="1"/>
      <c r="BE5820" s="1"/>
      <c r="BH5820" s="1"/>
      <c r="BK5820" s="1"/>
      <c r="BN5820" s="1"/>
      <c r="BR5820" s="1"/>
      <c r="BW5820" s="1"/>
      <c r="BZ5820" s="1"/>
      <c r="CF5820" s="1"/>
      <c r="CN5820" s="1"/>
      <c r="CQ5820" s="1"/>
      <c r="CT5820" s="1"/>
      <c r="CU5820" s="1"/>
    </row>
    <row r="5821" spans="9:99" x14ac:dyDescent="0.2">
      <c r="I5821" s="1"/>
      <c r="L5821" s="1"/>
      <c r="O5821" s="1"/>
      <c r="R5821" s="1"/>
      <c r="U5821" s="1"/>
      <c r="X5821" s="1"/>
      <c r="AA5821" s="1"/>
      <c r="AD5821" s="1"/>
      <c r="AG5821" s="1"/>
      <c r="AK5821" s="1"/>
      <c r="AP5821" s="1"/>
      <c r="AS5821" s="1"/>
      <c r="AW5821" s="1"/>
      <c r="BB5821" s="1"/>
      <c r="BE5821" s="1"/>
      <c r="BH5821" s="1"/>
      <c r="BK5821" s="1"/>
      <c r="BN5821" s="1"/>
      <c r="BR5821" s="1"/>
      <c r="BW5821" s="1"/>
      <c r="BZ5821" s="1"/>
      <c r="CF5821" s="1"/>
      <c r="CN5821" s="1"/>
      <c r="CQ5821" s="1"/>
      <c r="CT5821" s="1"/>
      <c r="CU5821" s="1"/>
    </row>
    <row r="5822" spans="9:99" x14ac:dyDescent="0.2">
      <c r="I5822" s="1"/>
      <c r="L5822" s="1"/>
      <c r="O5822" s="1"/>
      <c r="R5822" s="1"/>
      <c r="U5822" s="1"/>
      <c r="X5822" s="1"/>
      <c r="AA5822" s="1"/>
      <c r="AD5822" s="1"/>
      <c r="AG5822" s="1"/>
      <c r="AK5822" s="1"/>
      <c r="AP5822" s="1"/>
      <c r="AS5822" s="1"/>
      <c r="AW5822" s="1"/>
      <c r="BB5822" s="1"/>
      <c r="BE5822" s="1"/>
      <c r="BH5822" s="1"/>
      <c r="BK5822" s="1"/>
      <c r="BN5822" s="1"/>
      <c r="BR5822" s="1"/>
      <c r="BW5822" s="1"/>
      <c r="BZ5822" s="1"/>
      <c r="CF5822" s="1"/>
      <c r="CN5822" s="1"/>
      <c r="CQ5822" s="1"/>
      <c r="CT5822" s="1"/>
      <c r="CU5822" s="1"/>
    </row>
    <row r="5823" spans="9:99" x14ac:dyDescent="0.2">
      <c r="I5823" s="1"/>
      <c r="L5823" s="1"/>
      <c r="O5823" s="1"/>
      <c r="R5823" s="1"/>
      <c r="U5823" s="1"/>
      <c r="X5823" s="1"/>
      <c r="AA5823" s="1"/>
      <c r="AD5823" s="1"/>
      <c r="AG5823" s="1"/>
      <c r="AK5823" s="1"/>
      <c r="AP5823" s="1"/>
      <c r="AS5823" s="1"/>
      <c r="AW5823" s="1"/>
      <c r="BB5823" s="1"/>
      <c r="BE5823" s="1"/>
      <c r="BH5823" s="1"/>
      <c r="BK5823" s="1"/>
      <c r="BN5823" s="1"/>
      <c r="BR5823" s="1"/>
      <c r="BW5823" s="1"/>
      <c r="BZ5823" s="1"/>
      <c r="CF5823" s="1"/>
      <c r="CN5823" s="1"/>
      <c r="CQ5823" s="1"/>
      <c r="CT5823" s="1"/>
      <c r="CU5823" s="1"/>
    </row>
    <row r="5824" spans="9:99" x14ac:dyDescent="0.2">
      <c r="I5824" s="1"/>
      <c r="L5824" s="1"/>
      <c r="O5824" s="1"/>
      <c r="R5824" s="1"/>
      <c r="U5824" s="1"/>
      <c r="X5824" s="1"/>
      <c r="AA5824" s="1"/>
      <c r="AD5824" s="1"/>
      <c r="AG5824" s="1"/>
      <c r="AK5824" s="1"/>
      <c r="AP5824" s="1"/>
      <c r="AS5824" s="1"/>
      <c r="AW5824" s="1"/>
      <c r="BB5824" s="1"/>
      <c r="BE5824" s="1"/>
      <c r="BH5824" s="1"/>
      <c r="BK5824" s="1"/>
      <c r="BN5824" s="1"/>
      <c r="BR5824" s="1"/>
      <c r="BW5824" s="1"/>
      <c r="BZ5824" s="1"/>
      <c r="CF5824" s="1"/>
      <c r="CN5824" s="1"/>
      <c r="CQ5824" s="1"/>
      <c r="CT5824" s="1"/>
      <c r="CU5824" s="1"/>
    </row>
    <row r="5825" spans="9:99" x14ac:dyDescent="0.2">
      <c r="I5825" s="1"/>
      <c r="L5825" s="1"/>
      <c r="O5825" s="1"/>
      <c r="R5825" s="1"/>
      <c r="U5825" s="1"/>
      <c r="X5825" s="1"/>
      <c r="AA5825" s="1"/>
      <c r="AD5825" s="1"/>
      <c r="AG5825" s="1"/>
      <c r="AK5825" s="1"/>
      <c r="AP5825" s="1"/>
      <c r="AS5825" s="1"/>
      <c r="AW5825" s="1"/>
      <c r="BB5825" s="1"/>
      <c r="BE5825" s="1"/>
      <c r="BH5825" s="1"/>
      <c r="BK5825" s="1"/>
      <c r="BN5825" s="1"/>
      <c r="BR5825" s="1"/>
      <c r="BW5825" s="1"/>
      <c r="BZ5825" s="1"/>
      <c r="CF5825" s="1"/>
      <c r="CN5825" s="1"/>
      <c r="CQ5825" s="1"/>
      <c r="CT5825" s="1"/>
      <c r="CU5825" s="1"/>
    </row>
    <row r="5826" spans="9:99" x14ac:dyDescent="0.2">
      <c r="I5826" s="1"/>
      <c r="L5826" s="1"/>
      <c r="O5826" s="1"/>
      <c r="R5826" s="1"/>
      <c r="U5826" s="1"/>
      <c r="X5826" s="1"/>
      <c r="AA5826" s="1"/>
      <c r="AD5826" s="1"/>
      <c r="AG5826" s="1"/>
      <c r="AK5826" s="1"/>
      <c r="AP5826" s="1"/>
      <c r="AS5826" s="1"/>
      <c r="AW5826" s="1"/>
      <c r="BB5826" s="1"/>
      <c r="BE5826" s="1"/>
      <c r="BH5826" s="1"/>
      <c r="BK5826" s="1"/>
      <c r="BN5826" s="1"/>
      <c r="BR5826" s="1"/>
      <c r="BW5826" s="1"/>
      <c r="BZ5826" s="1"/>
      <c r="CF5826" s="1"/>
      <c r="CN5826" s="1"/>
      <c r="CQ5826" s="1"/>
      <c r="CT5826" s="1"/>
      <c r="CU5826" s="1"/>
    </row>
    <row r="5827" spans="9:99" x14ac:dyDescent="0.2">
      <c r="I5827" s="1"/>
      <c r="L5827" s="1"/>
      <c r="O5827" s="1"/>
      <c r="R5827" s="1"/>
      <c r="U5827" s="1"/>
      <c r="X5827" s="1"/>
      <c r="AA5827" s="1"/>
      <c r="AD5827" s="1"/>
      <c r="AG5827" s="1"/>
      <c r="AK5827" s="1"/>
      <c r="AP5827" s="1"/>
      <c r="AS5827" s="1"/>
      <c r="AW5827" s="1"/>
      <c r="BB5827" s="1"/>
      <c r="BE5827" s="1"/>
      <c r="BH5827" s="1"/>
      <c r="BK5827" s="1"/>
      <c r="BN5827" s="1"/>
      <c r="BR5827" s="1"/>
      <c r="BW5827" s="1"/>
      <c r="BZ5827" s="1"/>
      <c r="CF5827" s="1"/>
      <c r="CN5827" s="1"/>
      <c r="CQ5827" s="1"/>
      <c r="CT5827" s="1"/>
      <c r="CU5827" s="1"/>
    </row>
    <row r="5828" spans="9:99" x14ac:dyDescent="0.2">
      <c r="I5828" s="1"/>
      <c r="L5828" s="1"/>
      <c r="O5828" s="1"/>
      <c r="R5828" s="1"/>
      <c r="U5828" s="1"/>
      <c r="X5828" s="1"/>
      <c r="AA5828" s="1"/>
      <c r="AD5828" s="1"/>
      <c r="AG5828" s="1"/>
      <c r="AK5828" s="1"/>
      <c r="AP5828" s="1"/>
      <c r="AS5828" s="1"/>
      <c r="AW5828" s="1"/>
      <c r="BB5828" s="1"/>
      <c r="BE5828" s="1"/>
      <c r="BH5828" s="1"/>
      <c r="BK5828" s="1"/>
      <c r="BN5828" s="1"/>
      <c r="BR5828" s="1"/>
      <c r="BW5828" s="1"/>
      <c r="BZ5828" s="1"/>
      <c r="CF5828" s="1"/>
      <c r="CN5828" s="1"/>
      <c r="CQ5828" s="1"/>
      <c r="CT5828" s="1"/>
      <c r="CU5828" s="1"/>
    </row>
    <row r="5829" spans="9:99" x14ac:dyDescent="0.2">
      <c r="I5829" s="1"/>
      <c r="L5829" s="1"/>
      <c r="O5829" s="1"/>
      <c r="R5829" s="1"/>
      <c r="U5829" s="1"/>
      <c r="X5829" s="1"/>
      <c r="AA5829" s="1"/>
      <c r="AD5829" s="1"/>
      <c r="AG5829" s="1"/>
      <c r="AK5829" s="1"/>
      <c r="AP5829" s="1"/>
      <c r="AS5829" s="1"/>
      <c r="AW5829" s="1"/>
      <c r="BB5829" s="1"/>
      <c r="BE5829" s="1"/>
      <c r="BH5829" s="1"/>
      <c r="BK5829" s="1"/>
      <c r="BN5829" s="1"/>
      <c r="BR5829" s="1"/>
      <c r="BW5829" s="1"/>
      <c r="BZ5829" s="1"/>
      <c r="CF5829" s="1"/>
      <c r="CN5829" s="1"/>
      <c r="CQ5829" s="1"/>
      <c r="CT5829" s="1"/>
      <c r="CU5829" s="1"/>
    </row>
    <row r="5830" spans="9:99" x14ac:dyDescent="0.2">
      <c r="I5830" s="1"/>
      <c r="L5830" s="1"/>
      <c r="O5830" s="1"/>
      <c r="R5830" s="1"/>
      <c r="U5830" s="1"/>
      <c r="X5830" s="1"/>
      <c r="AA5830" s="1"/>
      <c r="AD5830" s="1"/>
      <c r="AG5830" s="1"/>
      <c r="AK5830" s="1"/>
      <c r="AP5830" s="1"/>
      <c r="AS5830" s="1"/>
      <c r="AW5830" s="1"/>
      <c r="BB5830" s="1"/>
      <c r="BE5830" s="1"/>
      <c r="BH5830" s="1"/>
      <c r="BK5830" s="1"/>
      <c r="BN5830" s="1"/>
      <c r="BR5830" s="1"/>
      <c r="BW5830" s="1"/>
      <c r="BZ5830" s="1"/>
      <c r="CF5830" s="1"/>
      <c r="CN5830" s="1"/>
      <c r="CQ5830" s="1"/>
      <c r="CT5830" s="1"/>
      <c r="CU5830" s="1"/>
    </row>
    <row r="5831" spans="9:99" x14ac:dyDescent="0.2">
      <c r="I5831" s="1"/>
      <c r="L5831" s="1"/>
      <c r="O5831" s="1"/>
      <c r="R5831" s="1"/>
      <c r="U5831" s="1"/>
      <c r="X5831" s="1"/>
      <c r="AA5831" s="1"/>
      <c r="AD5831" s="1"/>
      <c r="AG5831" s="1"/>
      <c r="AK5831" s="1"/>
      <c r="AP5831" s="1"/>
      <c r="AS5831" s="1"/>
      <c r="AW5831" s="1"/>
      <c r="BB5831" s="1"/>
      <c r="BE5831" s="1"/>
      <c r="BH5831" s="1"/>
      <c r="BK5831" s="1"/>
      <c r="BN5831" s="1"/>
      <c r="BR5831" s="1"/>
      <c r="BW5831" s="1"/>
      <c r="BZ5831" s="1"/>
      <c r="CF5831" s="1"/>
      <c r="CN5831" s="1"/>
      <c r="CQ5831" s="1"/>
      <c r="CT5831" s="1"/>
      <c r="CU5831" s="1"/>
    </row>
    <row r="5832" spans="9:99" x14ac:dyDescent="0.2">
      <c r="I5832" s="1"/>
      <c r="L5832" s="1"/>
      <c r="O5832" s="1"/>
      <c r="R5832" s="1"/>
      <c r="U5832" s="1"/>
      <c r="X5832" s="1"/>
      <c r="AA5832" s="1"/>
      <c r="AD5832" s="1"/>
      <c r="AG5832" s="1"/>
      <c r="AK5832" s="1"/>
      <c r="AP5832" s="1"/>
      <c r="AS5832" s="1"/>
      <c r="AW5832" s="1"/>
      <c r="BB5832" s="1"/>
      <c r="BE5832" s="1"/>
      <c r="BH5832" s="1"/>
      <c r="BK5832" s="1"/>
      <c r="BN5832" s="1"/>
      <c r="BR5832" s="1"/>
      <c r="BW5832" s="1"/>
      <c r="BZ5832" s="1"/>
      <c r="CF5832" s="1"/>
      <c r="CN5832" s="1"/>
      <c r="CQ5832" s="1"/>
      <c r="CT5832" s="1"/>
      <c r="CU5832" s="1"/>
    </row>
    <row r="5833" spans="9:99" x14ac:dyDescent="0.2">
      <c r="I5833" s="1"/>
      <c r="L5833" s="1"/>
      <c r="O5833" s="1"/>
      <c r="R5833" s="1"/>
      <c r="U5833" s="1"/>
      <c r="X5833" s="1"/>
      <c r="AA5833" s="1"/>
      <c r="AD5833" s="1"/>
      <c r="AG5833" s="1"/>
      <c r="AK5833" s="1"/>
      <c r="AP5833" s="1"/>
      <c r="AS5833" s="1"/>
      <c r="AW5833" s="1"/>
      <c r="BB5833" s="1"/>
      <c r="BE5833" s="1"/>
      <c r="BH5833" s="1"/>
      <c r="BK5833" s="1"/>
      <c r="BN5833" s="1"/>
      <c r="BR5833" s="1"/>
      <c r="BW5833" s="1"/>
      <c r="BZ5833" s="1"/>
      <c r="CF5833" s="1"/>
      <c r="CN5833" s="1"/>
      <c r="CQ5833" s="1"/>
      <c r="CT5833" s="1"/>
      <c r="CU5833" s="1"/>
    </row>
    <row r="5834" spans="9:99" x14ac:dyDescent="0.2">
      <c r="I5834" s="1"/>
      <c r="L5834" s="1"/>
      <c r="O5834" s="1"/>
      <c r="R5834" s="1"/>
      <c r="U5834" s="1"/>
      <c r="X5834" s="1"/>
      <c r="AA5834" s="1"/>
      <c r="AD5834" s="1"/>
      <c r="AG5834" s="1"/>
      <c r="AK5834" s="1"/>
      <c r="AP5834" s="1"/>
      <c r="AS5834" s="1"/>
      <c r="AW5834" s="1"/>
      <c r="BB5834" s="1"/>
      <c r="BE5834" s="1"/>
      <c r="BH5834" s="1"/>
      <c r="BK5834" s="1"/>
      <c r="BN5834" s="1"/>
      <c r="BR5834" s="1"/>
      <c r="BW5834" s="1"/>
      <c r="BZ5834" s="1"/>
      <c r="CF5834" s="1"/>
      <c r="CN5834" s="1"/>
      <c r="CQ5834" s="1"/>
      <c r="CT5834" s="1"/>
      <c r="CU5834" s="1"/>
    </row>
    <row r="5835" spans="9:99" x14ac:dyDescent="0.2">
      <c r="I5835" s="1"/>
      <c r="L5835" s="1"/>
      <c r="O5835" s="1"/>
      <c r="R5835" s="1"/>
      <c r="U5835" s="1"/>
      <c r="X5835" s="1"/>
      <c r="AA5835" s="1"/>
      <c r="AD5835" s="1"/>
      <c r="AG5835" s="1"/>
      <c r="AK5835" s="1"/>
      <c r="AP5835" s="1"/>
      <c r="AS5835" s="1"/>
      <c r="AW5835" s="1"/>
      <c r="BB5835" s="1"/>
      <c r="BE5835" s="1"/>
      <c r="BH5835" s="1"/>
      <c r="BK5835" s="1"/>
      <c r="BN5835" s="1"/>
      <c r="BR5835" s="1"/>
      <c r="BW5835" s="1"/>
      <c r="BZ5835" s="1"/>
      <c r="CF5835" s="1"/>
      <c r="CN5835" s="1"/>
      <c r="CQ5835" s="1"/>
      <c r="CT5835" s="1"/>
      <c r="CU5835" s="1"/>
    </row>
    <row r="5836" spans="9:99" x14ac:dyDescent="0.2">
      <c r="I5836" s="1"/>
      <c r="L5836" s="1"/>
      <c r="O5836" s="1"/>
      <c r="R5836" s="1"/>
      <c r="U5836" s="1"/>
      <c r="X5836" s="1"/>
      <c r="AA5836" s="1"/>
      <c r="AD5836" s="1"/>
      <c r="AG5836" s="1"/>
      <c r="AK5836" s="1"/>
      <c r="AP5836" s="1"/>
      <c r="AS5836" s="1"/>
      <c r="AW5836" s="1"/>
      <c r="BB5836" s="1"/>
      <c r="BE5836" s="1"/>
      <c r="BH5836" s="1"/>
      <c r="BK5836" s="1"/>
      <c r="BN5836" s="1"/>
      <c r="BR5836" s="1"/>
      <c r="BW5836" s="1"/>
      <c r="BZ5836" s="1"/>
      <c r="CF5836" s="1"/>
      <c r="CN5836" s="1"/>
      <c r="CQ5836" s="1"/>
      <c r="CT5836" s="1"/>
      <c r="CU5836" s="1"/>
    </row>
    <row r="5837" spans="9:99" x14ac:dyDescent="0.2">
      <c r="I5837" s="1"/>
      <c r="L5837" s="1"/>
      <c r="O5837" s="1"/>
      <c r="R5837" s="1"/>
      <c r="U5837" s="1"/>
      <c r="X5837" s="1"/>
      <c r="AA5837" s="1"/>
      <c r="AD5837" s="1"/>
      <c r="AG5837" s="1"/>
      <c r="AK5837" s="1"/>
      <c r="AP5837" s="1"/>
      <c r="AS5837" s="1"/>
      <c r="AW5837" s="1"/>
      <c r="BB5837" s="1"/>
      <c r="BE5837" s="1"/>
      <c r="BH5837" s="1"/>
      <c r="BK5837" s="1"/>
      <c r="BN5837" s="1"/>
      <c r="BR5837" s="1"/>
      <c r="BW5837" s="1"/>
      <c r="BZ5837" s="1"/>
      <c r="CF5837" s="1"/>
      <c r="CN5837" s="1"/>
      <c r="CQ5837" s="1"/>
      <c r="CT5837" s="1"/>
      <c r="CU5837" s="1"/>
    </row>
    <row r="5838" spans="9:99" x14ac:dyDescent="0.2">
      <c r="I5838" s="1"/>
      <c r="L5838" s="1"/>
      <c r="O5838" s="1"/>
      <c r="R5838" s="1"/>
      <c r="U5838" s="1"/>
      <c r="X5838" s="1"/>
      <c r="AA5838" s="1"/>
      <c r="AD5838" s="1"/>
      <c r="AG5838" s="1"/>
      <c r="AK5838" s="1"/>
      <c r="AP5838" s="1"/>
      <c r="AS5838" s="1"/>
      <c r="AW5838" s="1"/>
      <c r="BB5838" s="1"/>
      <c r="BE5838" s="1"/>
      <c r="BH5838" s="1"/>
      <c r="BK5838" s="1"/>
      <c r="BN5838" s="1"/>
      <c r="BR5838" s="1"/>
      <c r="BW5838" s="1"/>
      <c r="BZ5838" s="1"/>
      <c r="CF5838" s="1"/>
      <c r="CN5838" s="1"/>
      <c r="CQ5838" s="1"/>
      <c r="CT5838" s="1"/>
      <c r="CU5838" s="1"/>
    </row>
    <row r="5839" spans="9:99" x14ac:dyDescent="0.2">
      <c r="I5839" s="1"/>
      <c r="L5839" s="1"/>
      <c r="O5839" s="1"/>
      <c r="R5839" s="1"/>
      <c r="U5839" s="1"/>
      <c r="X5839" s="1"/>
      <c r="AA5839" s="1"/>
      <c r="AD5839" s="1"/>
      <c r="AG5839" s="1"/>
      <c r="AK5839" s="1"/>
      <c r="AP5839" s="1"/>
      <c r="AS5839" s="1"/>
      <c r="AW5839" s="1"/>
      <c r="BB5839" s="1"/>
      <c r="BE5839" s="1"/>
      <c r="BH5839" s="1"/>
      <c r="BK5839" s="1"/>
      <c r="BN5839" s="1"/>
      <c r="BR5839" s="1"/>
      <c r="BW5839" s="1"/>
      <c r="BZ5839" s="1"/>
      <c r="CF5839" s="1"/>
      <c r="CN5839" s="1"/>
      <c r="CQ5839" s="1"/>
      <c r="CT5839" s="1"/>
      <c r="CU5839" s="1"/>
    </row>
    <row r="5840" spans="9:99" x14ac:dyDescent="0.2">
      <c r="I5840" s="1"/>
      <c r="L5840" s="1"/>
      <c r="O5840" s="1"/>
      <c r="R5840" s="1"/>
      <c r="U5840" s="1"/>
      <c r="X5840" s="1"/>
      <c r="AA5840" s="1"/>
      <c r="AD5840" s="1"/>
      <c r="AG5840" s="1"/>
      <c r="AK5840" s="1"/>
      <c r="AP5840" s="1"/>
      <c r="AS5840" s="1"/>
      <c r="AW5840" s="1"/>
      <c r="BB5840" s="1"/>
      <c r="BE5840" s="1"/>
      <c r="BH5840" s="1"/>
      <c r="BK5840" s="1"/>
      <c r="BN5840" s="1"/>
      <c r="BR5840" s="1"/>
      <c r="BW5840" s="1"/>
      <c r="BZ5840" s="1"/>
      <c r="CF5840" s="1"/>
      <c r="CN5840" s="1"/>
      <c r="CQ5840" s="1"/>
      <c r="CT5840" s="1"/>
      <c r="CU5840" s="1"/>
    </row>
    <row r="5841" spans="9:99" x14ac:dyDescent="0.2">
      <c r="I5841" s="1"/>
      <c r="L5841" s="1"/>
      <c r="O5841" s="1"/>
      <c r="R5841" s="1"/>
      <c r="U5841" s="1"/>
      <c r="X5841" s="1"/>
      <c r="AA5841" s="1"/>
      <c r="AD5841" s="1"/>
      <c r="AG5841" s="1"/>
      <c r="AK5841" s="1"/>
      <c r="AP5841" s="1"/>
      <c r="AS5841" s="1"/>
      <c r="AW5841" s="1"/>
      <c r="BB5841" s="1"/>
      <c r="BE5841" s="1"/>
      <c r="BH5841" s="1"/>
      <c r="BK5841" s="1"/>
      <c r="BN5841" s="1"/>
      <c r="BR5841" s="1"/>
      <c r="BW5841" s="1"/>
      <c r="BZ5841" s="1"/>
      <c r="CF5841" s="1"/>
      <c r="CN5841" s="1"/>
      <c r="CQ5841" s="1"/>
      <c r="CT5841" s="1"/>
      <c r="CU5841" s="1"/>
    </row>
    <row r="5842" spans="9:99" x14ac:dyDescent="0.2">
      <c r="I5842" s="1"/>
      <c r="L5842" s="1"/>
      <c r="O5842" s="1"/>
      <c r="R5842" s="1"/>
      <c r="U5842" s="1"/>
      <c r="X5842" s="1"/>
      <c r="AA5842" s="1"/>
      <c r="AD5842" s="1"/>
      <c r="AG5842" s="1"/>
      <c r="AK5842" s="1"/>
      <c r="AP5842" s="1"/>
      <c r="AS5842" s="1"/>
      <c r="AW5842" s="1"/>
      <c r="BB5842" s="1"/>
      <c r="BE5842" s="1"/>
      <c r="BH5842" s="1"/>
      <c r="BK5842" s="1"/>
      <c r="BN5842" s="1"/>
      <c r="BR5842" s="1"/>
      <c r="BW5842" s="1"/>
      <c r="BZ5842" s="1"/>
      <c r="CF5842" s="1"/>
      <c r="CN5842" s="1"/>
      <c r="CQ5842" s="1"/>
      <c r="CT5842" s="1"/>
      <c r="CU5842" s="1"/>
    </row>
    <row r="5843" spans="9:99" x14ac:dyDescent="0.2">
      <c r="I5843" s="1"/>
      <c r="L5843" s="1"/>
      <c r="O5843" s="1"/>
      <c r="R5843" s="1"/>
      <c r="U5843" s="1"/>
      <c r="X5843" s="1"/>
      <c r="AA5843" s="1"/>
      <c r="AD5843" s="1"/>
      <c r="AG5843" s="1"/>
      <c r="AK5843" s="1"/>
      <c r="AP5843" s="1"/>
      <c r="AS5843" s="1"/>
      <c r="AW5843" s="1"/>
      <c r="BB5843" s="1"/>
      <c r="BE5843" s="1"/>
      <c r="BH5843" s="1"/>
      <c r="BK5843" s="1"/>
      <c r="BN5843" s="1"/>
      <c r="BR5843" s="1"/>
      <c r="BW5843" s="1"/>
      <c r="BZ5843" s="1"/>
      <c r="CF5843" s="1"/>
      <c r="CN5843" s="1"/>
      <c r="CQ5843" s="1"/>
      <c r="CT5843" s="1"/>
      <c r="CU5843" s="1"/>
    </row>
    <row r="5844" spans="9:99" x14ac:dyDescent="0.2">
      <c r="I5844" s="1"/>
      <c r="L5844" s="1"/>
      <c r="O5844" s="1"/>
      <c r="R5844" s="1"/>
      <c r="U5844" s="1"/>
      <c r="X5844" s="1"/>
      <c r="AA5844" s="1"/>
      <c r="AD5844" s="1"/>
      <c r="AG5844" s="1"/>
      <c r="AK5844" s="1"/>
      <c r="AP5844" s="1"/>
      <c r="AS5844" s="1"/>
      <c r="AW5844" s="1"/>
      <c r="BB5844" s="1"/>
      <c r="BE5844" s="1"/>
      <c r="BH5844" s="1"/>
      <c r="BK5844" s="1"/>
      <c r="BN5844" s="1"/>
      <c r="BR5844" s="1"/>
      <c r="BW5844" s="1"/>
      <c r="BZ5844" s="1"/>
      <c r="CF5844" s="1"/>
      <c r="CN5844" s="1"/>
      <c r="CQ5844" s="1"/>
      <c r="CT5844" s="1"/>
      <c r="CU5844" s="1"/>
    </row>
    <row r="5845" spans="9:99" x14ac:dyDescent="0.2">
      <c r="I5845" s="1"/>
      <c r="L5845" s="1"/>
      <c r="O5845" s="1"/>
      <c r="R5845" s="1"/>
      <c r="U5845" s="1"/>
      <c r="X5845" s="1"/>
      <c r="AA5845" s="1"/>
      <c r="AD5845" s="1"/>
      <c r="AG5845" s="1"/>
      <c r="AK5845" s="1"/>
      <c r="AP5845" s="1"/>
      <c r="AS5845" s="1"/>
      <c r="AW5845" s="1"/>
      <c r="BB5845" s="1"/>
      <c r="BE5845" s="1"/>
      <c r="BH5845" s="1"/>
      <c r="BK5845" s="1"/>
      <c r="BN5845" s="1"/>
      <c r="BR5845" s="1"/>
      <c r="BW5845" s="1"/>
      <c r="BZ5845" s="1"/>
      <c r="CF5845" s="1"/>
      <c r="CN5845" s="1"/>
      <c r="CQ5845" s="1"/>
      <c r="CT5845" s="1"/>
      <c r="CU5845" s="1"/>
    </row>
    <row r="5846" spans="9:99" x14ac:dyDescent="0.2">
      <c r="I5846" s="1"/>
      <c r="L5846" s="1"/>
      <c r="O5846" s="1"/>
      <c r="R5846" s="1"/>
      <c r="U5846" s="1"/>
      <c r="X5846" s="1"/>
      <c r="AA5846" s="1"/>
      <c r="AD5846" s="1"/>
      <c r="AG5846" s="1"/>
      <c r="AK5846" s="1"/>
      <c r="AP5846" s="1"/>
      <c r="AS5846" s="1"/>
      <c r="AW5846" s="1"/>
      <c r="BB5846" s="1"/>
      <c r="BE5846" s="1"/>
      <c r="BH5846" s="1"/>
      <c r="BK5846" s="1"/>
      <c r="BN5846" s="1"/>
      <c r="BR5846" s="1"/>
      <c r="BW5846" s="1"/>
      <c r="BZ5846" s="1"/>
      <c r="CF5846" s="1"/>
      <c r="CN5846" s="1"/>
      <c r="CQ5846" s="1"/>
      <c r="CT5846" s="1"/>
      <c r="CU5846" s="1"/>
    </row>
    <row r="5847" spans="9:99" x14ac:dyDescent="0.2">
      <c r="I5847" s="1"/>
      <c r="L5847" s="1"/>
      <c r="O5847" s="1"/>
      <c r="R5847" s="1"/>
      <c r="U5847" s="1"/>
      <c r="X5847" s="1"/>
      <c r="AA5847" s="1"/>
      <c r="AD5847" s="1"/>
      <c r="AG5847" s="1"/>
      <c r="AK5847" s="1"/>
      <c r="AP5847" s="1"/>
      <c r="AS5847" s="1"/>
      <c r="AW5847" s="1"/>
      <c r="BB5847" s="1"/>
      <c r="BE5847" s="1"/>
      <c r="BH5847" s="1"/>
      <c r="BK5847" s="1"/>
      <c r="BN5847" s="1"/>
      <c r="BR5847" s="1"/>
      <c r="BW5847" s="1"/>
      <c r="BZ5847" s="1"/>
      <c r="CF5847" s="1"/>
      <c r="CN5847" s="1"/>
      <c r="CQ5847" s="1"/>
      <c r="CT5847" s="1"/>
      <c r="CU5847" s="1"/>
    </row>
    <row r="5848" spans="9:99" x14ac:dyDescent="0.2">
      <c r="I5848" s="1"/>
      <c r="L5848" s="1"/>
      <c r="O5848" s="1"/>
      <c r="R5848" s="1"/>
      <c r="U5848" s="1"/>
      <c r="X5848" s="1"/>
      <c r="AA5848" s="1"/>
      <c r="AD5848" s="1"/>
      <c r="AG5848" s="1"/>
      <c r="AK5848" s="1"/>
      <c r="AP5848" s="1"/>
      <c r="AS5848" s="1"/>
      <c r="AW5848" s="1"/>
      <c r="BB5848" s="1"/>
      <c r="BE5848" s="1"/>
      <c r="BH5848" s="1"/>
      <c r="BK5848" s="1"/>
      <c r="BN5848" s="1"/>
      <c r="BR5848" s="1"/>
      <c r="BW5848" s="1"/>
      <c r="BZ5848" s="1"/>
      <c r="CF5848" s="1"/>
      <c r="CN5848" s="1"/>
      <c r="CQ5848" s="1"/>
      <c r="CT5848" s="1"/>
      <c r="CU5848" s="1"/>
    </row>
    <row r="5849" spans="9:99" x14ac:dyDescent="0.2">
      <c r="I5849" s="1"/>
      <c r="L5849" s="1"/>
      <c r="O5849" s="1"/>
      <c r="R5849" s="1"/>
      <c r="U5849" s="1"/>
      <c r="X5849" s="1"/>
      <c r="AA5849" s="1"/>
      <c r="AD5849" s="1"/>
      <c r="AG5849" s="1"/>
      <c r="AK5849" s="1"/>
      <c r="AP5849" s="1"/>
      <c r="AS5849" s="1"/>
      <c r="AW5849" s="1"/>
      <c r="BB5849" s="1"/>
      <c r="BE5849" s="1"/>
      <c r="BH5849" s="1"/>
      <c r="BK5849" s="1"/>
      <c r="BN5849" s="1"/>
      <c r="BR5849" s="1"/>
      <c r="BW5849" s="1"/>
      <c r="BZ5849" s="1"/>
      <c r="CF5849" s="1"/>
      <c r="CN5849" s="1"/>
      <c r="CQ5849" s="1"/>
      <c r="CT5849" s="1"/>
      <c r="CU5849" s="1"/>
    </row>
    <row r="5850" spans="9:99" x14ac:dyDescent="0.2">
      <c r="I5850" s="1"/>
      <c r="L5850" s="1"/>
      <c r="O5850" s="1"/>
      <c r="R5850" s="1"/>
      <c r="U5850" s="1"/>
      <c r="X5850" s="1"/>
      <c r="AA5850" s="1"/>
      <c r="AD5850" s="1"/>
      <c r="AG5850" s="1"/>
      <c r="AK5850" s="1"/>
      <c r="AP5850" s="1"/>
      <c r="AS5850" s="1"/>
      <c r="AW5850" s="1"/>
      <c r="BB5850" s="1"/>
      <c r="BE5850" s="1"/>
      <c r="BH5850" s="1"/>
      <c r="BK5850" s="1"/>
      <c r="BN5850" s="1"/>
      <c r="BR5850" s="1"/>
      <c r="BW5850" s="1"/>
      <c r="BZ5850" s="1"/>
      <c r="CF5850" s="1"/>
      <c r="CN5850" s="1"/>
      <c r="CQ5850" s="1"/>
      <c r="CT5850" s="1"/>
      <c r="CU5850" s="1"/>
    </row>
    <row r="5851" spans="9:99" x14ac:dyDescent="0.2">
      <c r="I5851" s="1"/>
      <c r="L5851" s="1"/>
      <c r="O5851" s="1"/>
      <c r="R5851" s="1"/>
      <c r="U5851" s="1"/>
      <c r="X5851" s="1"/>
      <c r="AA5851" s="1"/>
      <c r="AD5851" s="1"/>
      <c r="AG5851" s="1"/>
      <c r="AK5851" s="1"/>
      <c r="AP5851" s="1"/>
      <c r="AS5851" s="1"/>
      <c r="AW5851" s="1"/>
      <c r="BB5851" s="1"/>
      <c r="BE5851" s="1"/>
      <c r="BH5851" s="1"/>
      <c r="BK5851" s="1"/>
      <c r="BN5851" s="1"/>
      <c r="BR5851" s="1"/>
      <c r="BW5851" s="1"/>
      <c r="BZ5851" s="1"/>
      <c r="CF5851" s="1"/>
      <c r="CN5851" s="1"/>
      <c r="CQ5851" s="1"/>
      <c r="CT5851" s="1"/>
      <c r="CU5851" s="1"/>
    </row>
    <row r="5852" spans="9:99" x14ac:dyDescent="0.2">
      <c r="I5852" s="1"/>
      <c r="L5852" s="1"/>
      <c r="O5852" s="1"/>
      <c r="R5852" s="1"/>
      <c r="U5852" s="1"/>
      <c r="X5852" s="1"/>
      <c r="AA5852" s="1"/>
      <c r="AD5852" s="1"/>
      <c r="AG5852" s="1"/>
      <c r="AK5852" s="1"/>
      <c r="AP5852" s="1"/>
      <c r="AS5852" s="1"/>
      <c r="AW5852" s="1"/>
      <c r="BB5852" s="1"/>
      <c r="BE5852" s="1"/>
      <c r="BH5852" s="1"/>
      <c r="BK5852" s="1"/>
      <c r="BN5852" s="1"/>
      <c r="BR5852" s="1"/>
      <c r="BW5852" s="1"/>
      <c r="BZ5852" s="1"/>
      <c r="CF5852" s="1"/>
      <c r="CN5852" s="1"/>
      <c r="CQ5852" s="1"/>
      <c r="CT5852" s="1"/>
      <c r="CU5852" s="1"/>
    </row>
    <row r="5853" spans="9:99" x14ac:dyDescent="0.2">
      <c r="I5853" s="1"/>
      <c r="L5853" s="1"/>
      <c r="O5853" s="1"/>
      <c r="R5853" s="1"/>
      <c r="U5853" s="1"/>
      <c r="X5853" s="1"/>
      <c r="AA5853" s="1"/>
      <c r="AD5853" s="1"/>
      <c r="AG5853" s="1"/>
      <c r="AK5853" s="1"/>
      <c r="AP5853" s="1"/>
      <c r="AS5853" s="1"/>
      <c r="AW5853" s="1"/>
      <c r="BB5853" s="1"/>
      <c r="BE5853" s="1"/>
      <c r="BH5853" s="1"/>
      <c r="BK5853" s="1"/>
      <c r="BN5853" s="1"/>
      <c r="BR5853" s="1"/>
      <c r="BW5853" s="1"/>
      <c r="BZ5853" s="1"/>
      <c r="CF5853" s="1"/>
      <c r="CN5853" s="1"/>
      <c r="CQ5853" s="1"/>
      <c r="CT5853" s="1"/>
      <c r="CU5853" s="1"/>
    </row>
    <row r="5854" spans="9:99" x14ac:dyDescent="0.2">
      <c r="I5854" s="1"/>
      <c r="L5854" s="1"/>
      <c r="O5854" s="1"/>
      <c r="R5854" s="1"/>
      <c r="U5854" s="1"/>
      <c r="X5854" s="1"/>
      <c r="AA5854" s="1"/>
      <c r="AD5854" s="1"/>
      <c r="AG5854" s="1"/>
      <c r="AK5854" s="1"/>
      <c r="AP5854" s="1"/>
      <c r="AS5854" s="1"/>
      <c r="AW5854" s="1"/>
      <c r="BB5854" s="1"/>
      <c r="BE5854" s="1"/>
      <c r="BH5854" s="1"/>
      <c r="BK5854" s="1"/>
      <c r="BN5854" s="1"/>
      <c r="BR5854" s="1"/>
      <c r="BW5854" s="1"/>
      <c r="BZ5854" s="1"/>
      <c r="CF5854" s="1"/>
      <c r="CN5854" s="1"/>
      <c r="CQ5854" s="1"/>
      <c r="CT5854" s="1"/>
      <c r="CU5854" s="1"/>
    </row>
    <row r="5855" spans="9:99" x14ac:dyDescent="0.2">
      <c r="I5855" s="1"/>
      <c r="L5855" s="1"/>
      <c r="O5855" s="1"/>
      <c r="R5855" s="1"/>
      <c r="U5855" s="1"/>
      <c r="X5855" s="1"/>
      <c r="AA5855" s="1"/>
      <c r="AD5855" s="1"/>
      <c r="AG5855" s="1"/>
      <c r="AK5855" s="1"/>
      <c r="AP5855" s="1"/>
      <c r="AS5855" s="1"/>
      <c r="AW5855" s="1"/>
      <c r="BB5855" s="1"/>
      <c r="BE5855" s="1"/>
      <c r="BH5855" s="1"/>
      <c r="BK5855" s="1"/>
      <c r="BN5855" s="1"/>
      <c r="BR5855" s="1"/>
      <c r="BW5855" s="1"/>
      <c r="BZ5855" s="1"/>
      <c r="CF5855" s="1"/>
      <c r="CN5855" s="1"/>
      <c r="CQ5855" s="1"/>
      <c r="CT5855" s="1"/>
      <c r="CU5855" s="1"/>
    </row>
    <row r="5856" spans="9:99" x14ac:dyDescent="0.2">
      <c r="I5856" s="1"/>
      <c r="L5856" s="1"/>
      <c r="O5856" s="1"/>
      <c r="R5856" s="1"/>
      <c r="U5856" s="1"/>
      <c r="X5856" s="1"/>
      <c r="AA5856" s="1"/>
      <c r="AD5856" s="1"/>
      <c r="AG5856" s="1"/>
      <c r="AK5856" s="1"/>
      <c r="AP5856" s="1"/>
      <c r="AS5856" s="1"/>
      <c r="AW5856" s="1"/>
      <c r="BB5856" s="1"/>
      <c r="BE5856" s="1"/>
      <c r="BH5856" s="1"/>
      <c r="BK5856" s="1"/>
      <c r="BN5856" s="1"/>
      <c r="BR5856" s="1"/>
      <c r="BW5856" s="1"/>
      <c r="BZ5856" s="1"/>
      <c r="CF5856" s="1"/>
      <c r="CN5856" s="1"/>
      <c r="CQ5856" s="1"/>
      <c r="CT5856" s="1"/>
      <c r="CU5856" s="1"/>
    </row>
    <row r="5857" spans="9:99" x14ac:dyDescent="0.2">
      <c r="I5857" s="1"/>
      <c r="L5857" s="1"/>
      <c r="O5857" s="1"/>
      <c r="R5857" s="1"/>
      <c r="U5857" s="1"/>
      <c r="X5857" s="1"/>
      <c r="AA5857" s="1"/>
      <c r="AD5857" s="1"/>
      <c r="AG5857" s="1"/>
      <c r="AK5857" s="1"/>
      <c r="AP5857" s="1"/>
      <c r="AS5857" s="1"/>
      <c r="AW5857" s="1"/>
      <c r="BB5857" s="1"/>
      <c r="BE5857" s="1"/>
      <c r="BH5857" s="1"/>
      <c r="BK5857" s="1"/>
      <c r="BN5857" s="1"/>
      <c r="BR5857" s="1"/>
      <c r="BW5857" s="1"/>
      <c r="BZ5857" s="1"/>
      <c r="CF5857" s="1"/>
      <c r="CN5857" s="1"/>
      <c r="CQ5857" s="1"/>
      <c r="CT5857" s="1"/>
      <c r="CU5857" s="1"/>
    </row>
    <row r="5858" spans="9:99" x14ac:dyDescent="0.2">
      <c r="I5858" s="1"/>
      <c r="L5858" s="1"/>
      <c r="O5858" s="1"/>
      <c r="R5858" s="1"/>
      <c r="U5858" s="1"/>
      <c r="X5858" s="1"/>
      <c r="AA5858" s="1"/>
      <c r="AD5858" s="1"/>
      <c r="AG5858" s="1"/>
      <c r="AK5858" s="1"/>
      <c r="AP5858" s="1"/>
      <c r="AS5858" s="1"/>
      <c r="AW5858" s="1"/>
      <c r="BB5858" s="1"/>
      <c r="BE5858" s="1"/>
      <c r="BH5858" s="1"/>
      <c r="BK5858" s="1"/>
      <c r="BN5858" s="1"/>
      <c r="BR5858" s="1"/>
      <c r="BW5858" s="1"/>
      <c r="BZ5858" s="1"/>
      <c r="CF5858" s="1"/>
      <c r="CN5858" s="1"/>
      <c r="CQ5858" s="1"/>
      <c r="CT5858" s="1"/>
      <c r="CU5858" s="1"/>
    </row>
    <row r="5859" spans="9:99" x14ac:dyDescent="0.2">
      <c r="I5859" s="1"/>
      <c r="L5859" s="1"/>
      <c r="O5859" s="1"/>
      <c r="R5859" s="1"/>
      <c r="U5859" s="1"/>
      <c r="X5859" s="1"/>
      <c r="AA5859" s="1"/>
      <c r="AD5859" s="1"/>
      <c r="AG5859" s="1"/>
      <c r="AK5859" s="1"/>
      <c r="AP5859" s="1"/>
      <c r="AS5859" s="1"/>
      <c r="AW5859" s="1"/>
      <c r="BB5859" s="1"/>
      <c r="BE5859" s="1"/>
      <c r="BH5859" s="1"/>
      <c r="BK5859" s="1"/>
      <c r="BN5859" s="1"/>
      <c r="BR5859" s="1"/>
      <c r="BW5859" s="1"/>
      <c r="BZ5859" s="1"/>
      <c r="CF5859" s="1"/>
      <c r="CN5859" s="1"/>
      <c r="CQ5859" s="1"/>
      <c r="CT5859" s="1"/>
      <c r="CU5859" s="1"/>
    </row>
    <row r="5860" spans="9:99" x14ac:dyDescent="0.2">
      <c r="I5860" s="1"/>
      <c r="L5860" s="1"/>
      <c r="O5860" s="1"/>
      <c r="R5860" s="1"/>
      <c r="U5860" s="1"/>
      <c r="X5860" s="1"/>
      <c r="AA5860" s="1"/>
      <c r="AD5860" s="1"/>
      <c r="AG5860" s="1"/>
      <c r="AK5860" s="1"/>
      <c r="AP5860" s="1"/>
      <c r="AS5860" s="1"/>
      <c r="AW5860" s="1"/>
      <c r="BB5860" s="1"/>
      <c r="BE5860" s="1"/>
      <c r="BH5860" s="1"/>
      <c r="BK5860" s="1"/>
      <c r="BN5860" s="1"/>
      <c r="BR5860" s="1"/>
      <c r="BW5860" s="1"/>
      <c r="BZ5860" s="1"/>
      <c r="CF5860" s="1"/>
      <c r="CN5860" s="1"/>
      <c r="CQ5860" s="1"/>
      <c r="CT5860" s="1"/>
      <c r="CU5860" s="1"/>
    </row>
    <row r="5861" spans="9:99" x14ac:dyDescent="0.2">
      <c r="I5861" s="1"/>
      <c r="L5861" s="1"/>
      <c r="O5861" s="1"/>
      <c r="R5861" s="1"/>
      <c r="U5861" s="1"/>
      <c r="X5861" s="1"/>
      <c r="AA5861" s="1"/>
      <c r="AD5861" s="1"/>
      <c r="AG5861" s="1"/>
      <c r="AK5861" s="1"/>
      <c r="AP5861" s="1"/>
      <c r="AS5861" s="1"/>
      <c r="AW5861" s="1"/>
      <c r="BB5861" s="1"/>
      <c r="BE5861" s="1"/>
      <c r="BH5861" s="1"/>
      <c r="BK5861" s="1"/>
      <c r="BN5861" s="1"/>
      <c r="BR5861" s="1"/>
      <c r="BW5861" s="1"/>
      <c r="BZ5861" s="1"/>
      <c r="CF5861" s="1"/>
      <c r="CN5861" s="1"/>
      <c r="CQ5861" s="1"/>
      <c r="CT5861" s="1"/>
      <c r="CU5861" s="1"/>
    </row>
    <row r="5862" spans="9:99" x14ac:dyDescent="0.2">
      <c r="I5862" s="1"/>
      <c r="L5862" s="1"/>
      <c r="O5862" s="1"/>
      <c r="R5862" s="1"/>
      <c r="U5862" s="1"/>
      <c r="X5862" s="1"/>
      <c r="AA5862" s="1"/>
      <c r="AD5862" s="1"/>
      <c r="AG5862" s="1"/>
      <c r="AK5862" s="1"/>
      <c r="AP5862" s="1"/>
      <c r="AS5862" s="1"/>
      <c r="AW5862" s="1"/>
      <c r="BB5862" s="1"/>
      <c r="BE5862" s="1"/>
      <c r="BH5862" s="1"/>
      <c r="BK5862" s="1"/>
      <c r="BN5862" s="1"/>
      <c r="BR5862" s="1"/>
      <c r="BW5862" s="1"/>
      <c r="BZ5862" s="1"/>
      <c r="CF5862" s="1"/>
      <c r="CN5862" s="1"/>
      <c r="CQ5862" s="1"/>
      <c r="CT5862" s="1"/>
      <c r="CU5862" s="1"/>
    </row>
    <row r="5863" spans="9:99" x14ac:dyDescent="0.2">
      <c r="I5863" s="1"/>
      <c r="L5863" s="1"/>
      <c r="O5863" s="1"/>
      <c r="R5863" s="1"/>
      <c r="U5863" s="1"/>
      <c r="X5863" s="1"/>
      <c r="AA5863" s="1"/>
      <c r="AD5863" s="1"/>
      <c r="AG5863" s="1"/>
      <c r="AK5863" s="1"/>
      <c r="AP5863" s="1"/>
      <c r="AS5863" s="1"/>
      <c r="AW5863" s="1"/>
      <c r="BB5863" s="1"/>
      <c r="BE5863" s="1"/>
      <c r="BH5863" s="1"/>
      <c r="BK5863" s="1"/>
      <c r="BN5863" s="1"/>
      <c r="BR5863" s="1"/>
      <c r="BW5863" s="1"/>
      <c r="BZ5863" s="1"/>
      <c r="CF5863" s="1"/>
      <c r="CN5863" s="1"/>
      <c r="CQ5863" s="1"/>
      <c r="CT5863" s="1"/>
      <c r="CU5863" s="1"/>
    </row>
    <row r="5864" spans="9:99" x14ac:dyDescent="0.2">
      <c r="I5864" s="1"/>
      <c r="L5864" s="1"/>
      <c r="O5864" s="1"/>
      <c r="R5864" s="1"/>
      <c r="U5864" s="1"/>
      <c r="X5864" s="1"/>
      <c r="AA5864" s="1"/>
      <c r="AD5864" s="1"/>
      <c r="AG5864" s="1"/>
      <c r="AK5864" s="1"/>
      <c r="AP5864" s="1"/>
      <c r="AS5864" s="1"/>
      <c r="AW5864" s="1"/>
      <c r="BB5864" s="1"/>
      <c r="BE5864" s="1"/>
      <c r="BH5864" s="1"/>
      <c r="BK5864" s="1"/>
      <c r="BN5864" s="1"/>
      <c r="BR5864" s="1"/>
      <c r="BW5864" s="1"/>
      <c r="BZ5864" s="1"/>
      <c r="CF5864" s="1"/>
      <c r="CN5864" s="1"/>
      <c r="CQ5864" s="1"/>
      <c r="CT5864" s="1"/>
      <c r="CU5864" s="1"/>
    </row>
    <row r="5865" spans="9:99" x14ac:dyDescent="0.2">
      <c r="I5865" s="1"/>
      <c r="L5865" s="1"/>
      <c r="O5865" s="1"/>
      <c r="R5865" s="1"/>
      <c r="U5865" s="1"/>
      <c r="X5865" s="1"/>
      <c r="AA5865" s="1"/>
      <c r="AD5865" s="1"/>
      <c r="AG5865" s="1"/>
      <c r="AK5865" s="1"/>
      <c r="AP5865" s="1"/>
      <c r="AS5865" s="1"/>
      <c r="AW5865" s="1"/>
      <c r="BB5865" s="1"/>
      <c r="BE5865" s="1"/>
      <c r="BH5865" s="1"/>
      <c r="BK5865" s="1"/>
      <c r="BN5865" s="1"/>
      <c r="BR5865" s="1"/>
      <c r="BW5865" s="1"/>
      <c r="BZ5865" s="1"/>
      <c r="CF5865" s="1"/>
      <c r="CN5865" s="1"/>
      <c r="CQ5865" s="1"/>
      <c r="CT5865" s="1"/>
      <c r="CU5865" s="1"/>
    </row>
    <row r="5866" spans="9:99" x14ac:dyDescent="0.2">
      <c r="I5866" s="1"/>
      <c r="L5866" s="1"/>
      <c r="O5866" s="1"/>
      <c r="R5866" s="1"/>
      <c r="U5866" s="1"/>
      <c r="X5866" s="1"/>
      <c r="AA5866" s="1"/>
      <c r="AD5866" s="1"/>
      <c r="AG5866" s="1"/>
      <c r="AK5866" s="1"/>
      <c r="AP5866" s="1"/>
      <c r="AS5866" s="1"/>
      <c r="AW5866" s="1"/>
      <c r="BB5866" s="1"/>
      <c r="BE5866" s="1"/>
      <c r="BH5866" s="1"/>
      <c r="BK5866" s="1"/>
      <c r="BN5866" s="1"/>
      <c r="BR5866" s="1"/>
      <c r="BW5866" s="1"/>
      <c r="BZ5866" s="1"/>
      <c r="CF5866" s="1"/>
      <c r="CN5866" s="1"/>
      <c r="CQ5866" s="1"/>
      <c r="CT5866" s="1"/>
      <c r="CU5866" s="1"/>
    </row>
    <row r="5867" spans="9:99" x14ac:dyDescent="0.2">
      <c r="I5867" s="1"/>
      <c r="L5867" s="1"/>
      <c r="O5867" s="1"/>
      <c r="R5867" s="1"/>
      <c r="U5867" s="1"/>
      <c r="X5867" s="1"/>
      <c r="AA5867" s="1"/>
      <c r="AD5867" s="1"/>
      <c r="AG5867" s="1"/>
      <c r="AK5867" s="1"/>
      <c r="AP5867" s="1"/>
      <c r="AS5867" s="1"/>
      <c r="AW5867" s="1"/>
      <c r="BB5867" s="1"/>
      <c r="BE5867" s="1"/>
      <c r="BH5867" s="1"/>
      <c r="BK5867" s="1"/>
      <c r="BN5867" s="1"/>
      <c r="BR5867" s="1"/>
      <c r="BW5867" s="1"/>
      <c r="BZ5867" s="1"/>
      <c r="CF5867" s="1"/>
      <c r="CN5867" s="1"/>
      <c r="CQ5867" s="1"/>
      <c r="CT5867" s="1"/>
      <c r="CU5867" s="1"/>
    </row>
    <row r="5868" spans="9:99" x14ac:dyDescent="0.2">
      <c r="I5868" s="1"/>
      <c r="L5868" s="1"/>
      <c r="O5868" s="1"/>
      <c r="R5868" s="1"/>
      <c r="U5868" s="1"/>
      <c r="X5868" s="1"/>
      <c r="AA5868" s="1"/>
      <c r="AD5868" s="1"/>
      <c r="AG5868" s="1"/>
      <c r="AK5868" s="1"/>
      <c r="AP5868" s="1"/>
      <c r="AS5868" s="1"/>
      <c r="AW5868" s="1"/>
      <c r="BB5868" s="1"/>
      <c r="BE5868" s="1"/>
      <c r="BH5868" s="1"/>
      <c r="BK5868" s="1"/>
      <c r="BN5868" s="1"/>
      <c r="BR5868" s="1"/>
      <c r="BW5868" s="1"/>
      <c r="BZ5868" s="1"/>
      <c r="CF5868" s="1"/>
      <c r="CN5868" s="1"/>
      <c r="CQ5868" s="1"/>
      <c r="CT5868" s="1"/>
      <c r="CU5868" s="1"/>
    </row>
    <row r="5869" spans="9:99" x14ac:dyDescent="0.2">
      <c r="I5869" s="1"/>
      <c r="L5869" s="1"/>
      <c r="O5869" s="1"/>
      <c r="R5869" s="1"/>
      <c r="U5869" s="1"/>
      <c r="X5869" s="1"/>
      <c r="AA5869" s="1"/>
      <c r="AD5869" s="1"/>
      <c r="AG5869" s="1"/>
      <c r="AK5869" s="1"/>
      <c r="AP5869" s="1"/>
      <c r="AS5869" s="1"/>
      <c r="AW5869" s="1"/>
      <c r="BB5869" s="1"/>
      <c r="BE5869" s="1"/>
      <c r="BH5869" s="1"/>
      <c r="BK5869" s="1"/>
      <c r="BN5869" s="1"/>
      <c r="BR5869" s="1"/>
      <c r="BW5869" s="1"/>
      <c r="BZ5869" s="1"/>
      <c r="CF5869" s="1"/>
      <c r="CN5869" s="1"/>
      <c r="CQ5869" s="1"/>
      <c r="CT5869" s="1"/>
      <c r="CU5869" s="1"/>
    </row>
    <row r="5870" spans="9:99" x14ac:dyDescent="0.2">
      <c r="I5870" s="1"/>
      <c r="L5870" s="1"/>
      <c r="O5870" s="1"/>
      <c r="R5870" s="1"/>
      <c r="U5870" s="1"/>
      <c r="X5870" s="1"/>
      <c r="AA5870" s="1"/>
      <c r="AD5870" s="1"/>
      <c r="AG5870" s="1"/>
      <c r="AK5870" s="1"/>
      <c r="AP5870" s="1"/>
      <c r="AS5870" s="1"/>
      <c r="AW5870" s="1"/>
      <c r="BB5870" s="1"/>
      <c r="BE5870" s="1"/>
      <c r="BH5870" s="1"/>
      <c r="BK5870" s="1"/>
      <c r="BN5870" s="1"/>
      <c r="BR5870" s="1"/>
      <c r="BW5870" s="1"/>
      <c r="BZ5870" s="1"/>
      <c r="CF5870" s="1"/>
      <c r="CN5870" s="1"/>
      <c r="CQ5870" s="1"/>
      <c r="CT5870" s="1"/>
      <c r="CU5870" s="1"/>
    </row>
    <row r="5871" spans="9:99" x14ac:dyDescent="0.2">
      <c r="I5871" s="1"/>
      <c r="L5871" s="1"/>
      <c r="O5871" s="1"/>
      <c r="R5871" s="1"/>
      <c r="U5871" s="1"/>
      <c r="X5871" s="1"/>
      <c r="AA5871" s="1"/>
      <c r="AD5871" s="1"/>
      <c r="AG5871" s="1"/>
      <c r="AK5871" s="1"/>
      <c r="AP5871" s="1"/>
      <c r="AS5871" s="1"/>
      <c r="AW5871" s="1"/>
      <c r="BB5871" s="1"/>
      <c r="BE5871" s="1"/>
      <c r="BH5871" s="1"/>
      <c r="BK5871" s="1"/>
      <c r="BN5871" s="1"/>
      <c r="BR5871" s="1"/>
      <c r="BW5871" s="1"/>
      <c r="BZ5871" s="1"/>
      <c r="CF5871" s="1"/>
      <c r="CN5871" s="1"/>
      <c r="CQ5871" s="1"/>
      <c r="CT5871" s="1"/>
      <c r="CU5871" s="1"/>
    </row>
    <row r="5872" spans="9:99" x14ac:dyDescent="0.2">
      <c r="I5872" s="1"/>
      <c r="L5872" s="1"/>
      <c r="O5872" s="1"/>
      <c r="R5872" s="1"/>
      <c r="U5872" s="1"/>
      <c r="X5872" s="1"/>
      <c r="AA5872" s="1"/>
      <c r="AD5872" s="1"/>
      <c r="AG5872" s="1"/>
      <c r="AK5872" s="1"/>
      <c r="AP5872" s="1"/>
      <c r="AS5872" s="1"/>
      <c r="AW5872" s="1"/>
      <c r="BB5872" s="1"/>
      <c r="BE5872" s="1"/>
      <c r="BH5872" s="1"/>
      <c r="BK5872" s="1"/>
      <c r="BN5872" s="1"/>
      <c r="BR5872" s="1"/>
      <c r="BW5872" s="1"/>
      <c r="BZ5872" s="1"/>
      <c r="CF5872" s="1"/>
      <c r="CN5872" s="1"/>
      <c r="CQ5872" s="1"/>
      <c r="CT5872" s="1"/>
      <c r="CU5872" s="1"/>
    </row>
    <row r="5873" spans="9:99" x14ac:dyDescent="0.2">
      <c r="I5873" s="1"/>
      <c r="L5873" s="1"/>
      <c r="O5873" s="1"/>
      <c r="R5873" s="1"/>
      <c r="U5873" s="1"/>
      <c r="X5873" s="1"/>
      <c r="AA5873" s="1"/>
      <c r="AD5873" s="1"/>
      <c r="AG5873" s="1"/>
      <c r="AK5873" s="1"/>
      <c r="AP5873" s="1"/>
      <c r="AS5873" s="1"/>
      <c r="AW5873" s="1"/>
      <c r="BB5873" s="1"/>
      <c r="BE5873" s="1"/>
      <c r="BH5873" s="1"/>
      <c r="BK5873" s="1"/>
      <c r="BN5873" s="1"/>
      <c r="BR5873" s="1"/>
      <c r="BW5873" s="1"/>
      <c r="BZ5873" s="1"/>
      <c r="CF5873" s="1"/>
      <c r="CN5873" s="1"/>
      <c r="CQ5873" s="1"/>
      <c r="CT5873" s="1"/>
      <c r="CU5873" s="1"/>
    </row>
    <row r="5874" spans="9:99" x14ac:dyDescent="0.2">
      <c r="I5874" s="1"/>
      <c r="L5874" s="1"/>
      <c r="O5874" s="1"/>
      <c r="R5874" s="1"/>
      <c r="U5874" s="1"/>
      <c r="X5874" s="1"/>
      <c r="AA5874" s="1"/>
      <c r="AD5874" s="1"/>
      <c r="AG5874" s="1"/>
      <c r="AK5874" s="1"/>
      <c r="AP5874" s="1"/>
      <c r="AS5874" s="1"/>
      <c r="AW5874" s="1"/>
      <c r="BB5874" s="1"/>
      <c r="BE5874" s="1"/>
      <c r="BH5874" s="1"/>
      <c r="BK5874" s="1"/>
      <c r="BN5874" s="1"/>
      <c r="BR5874" s="1"/>
      <c r="BW5874" s="1"/>
      <c r="BZ5874" s="1"/>
      <c r="CF5874" s="1"/>
      <c r="CN5874" s="1"/>
      <c r="CQ5874" s="1"/>
      <c r="CT5874" s="1"/>
      <c r="CU5874" s="1"/>
    </row>
    <row r="5875" spans="9:99" x14ac:dyDescent="0.2">
      <c r="I5875" s="1"/>
      <c r="L5875" s="1"/>
      <c r="O5875" s="1"/>
      <c r="R5875" s="1"/>
      <c r="U5875" s="1"/>
      <c r="X5875" s="1"/>
      <c r="AA5875" s="1"/>
      <c r="AD5875" s="1"/>
      <c r="AG5875" s="1"/>
      <c r="AK5875" s="1"/>
      <c r="AP5875" s="1"/>
      <c r="AS5875" s="1"/>
      <c r="AW5875" s="1"/>
      <c r="BB5875" s="1"/>
      <c r="BE5875" s="1"/>
      <c r="BH5875" s="1"/>
      <c r="BK5875" s="1"/>
      <c r="BN5875" s="1"/>
      <c r="BR5875" s="1"/>
      <c r="BW5875" s="1"/>
      <c r="BZ5875" s="1"/>
      <c r="CF5875" s="1"/>
      <c r="CN5875" s="1"/>
      <c r="CQ5875" s="1"/>
      <c r="CT5875" s="1"/>
      <c r="CU5875" s="1"/>
    </row>
    <row r="5876" spans="9:99" x14ac:dyDescent="0.2">
      <c r="I5876" s="1"/>
      <c r="L5876" s="1"/>
      <c r="O5876" s="1"/>
      <c r="R5876" s="1"/>
      <c r="U5876" s="1"/>
      <c r="X5876" s="1"/>
      <c r="AA5876" s="1"/>
      <c r="AD5876" s="1"/>
      <c r="AG5876" s="1"/>
      <c r="AK5876" s="1"/>
      <c r="AP5876" s="1"/>
      <c r="AS5876" s="1"/>
      <c r="AW5876" s="1"/>
      <c r="BB5876" s="1"/>
      <c r="BE5876" s="1"/>
      <c r="BH5876" s="1"/>
      <c r="BK5876" s="1"/>
      <c r="BN5876" s="1"/>
      <c r="BR5876" s="1"/>
      <c r="BW5876" s="1"/>
      <c r="BZ5876" s="1"/>
      <c r="CF5876" s="1"/>
      <c r="CN5876" s="1"/>
      <c r="CQ5876" s="1"/>
      <c r="CT5876" s="1"/>
      <c r="CU5876" s="1"/>
    </row>
    <row r="5877" spans="9:99" x14ac:dyDescent="0.2">
      <c r="I5877" s="1"/>
      <c r="L5877" s="1"/>
      <c r="O5877" s="1"/>
      <c r="R5877" s="1"/>
      <c r="U5877" s="1"/>
      <c r="X5877" s="1"/>
      <c r="AA5877" s="1"/>
      <c r="AD5877" s="1"/>
      <c r="AG5877" s="1"/>
      <c r="AK5877" s="1"/>
      <c r="AP5877" s="1"/>
      <c r="AS5877" s="1"/>
      <c r="AW5877" s="1"/>
      <c r="BB5877" s="1"/>
      <c r="BE5877" s="1"/>
      <c r="BH5877" s="1"/>
      <c r="BK5877" s="1"/>
      <c r="BN5877" s="1"/>
      <c r="BR5877" s="1"/>
      <c r="BW5877" s="1"/>
      <c r="BZ5877" s="1"/>
      <c r="CF5877" s="1"/>
      <c r="CN5877" s="1"/>
      <c r="CQ5877" s="1"/>
      <c r="CT5877" s="1"/>
      <c r="CU5877" s="1"/>
    </row>
    <row r="5878" spans="9:99" x14ac:dyDescent="0.2">
      <c r="I5878" s="1"/>
      <c r="L5878" s="1"/>
      <c r="O5878" s="1"/>
      <c r="R5878" s="1"/>
      <c r="U5878" s="1"/>
      <c r="X5878" s="1"/>
      <c r="AA5878" s="1"/>
      <c r="AD5878" s="1"/>
      <c r="AG5878" s="1"/>
      <c r="AK5878" s="1"/>
      <c r="AP5878" s="1"/>
      <c r="AS5878" s="1"/>
      <c r="AW5878" s="1"/>
      <c r="BB5878" s="1"/>
      <c r="BE5878" s="1"/>
      <c r="BH5878" s="1"/>
      <c r="BK5878" s="1"/>
      <c r="BN5878" s="1"/>
      <c r="BR5878" s="1"/>
      <c r="BW5878" s="1"/>
      <c r="BZ5878" s="1"/>
      <c r="CF5878" s="1"/>
      <c r="CN5878" s="1"/>
      <c r="CQ5878" s="1"/>
      <c r="CT5878" s="1"/>
      <c r="CU5878" s="1"/>
    </row>
    <row r="5879" spans="9:99" x14ac:dyDescent="0.2">
      <c r="I5879" s="1"/>
      <c r="L5879" s="1"/>
      <c r="O5879" s="1"/>
      <c r="R5879" s="1"/>
      <c r="U5879" s="1"/>
      <c r="X5879" s="1"/>
      <c r="AA5879" s="1"/>
      <c r="AD5879" s="1"/>
      <c r="AG5879" s="1"/>
      <c r="AK5879" s="1"/>
      <c r="AP5879" s="1"/>
      <c r="AS5879" s="1"/>
      <c r="AW5879" s="1"/>
      <c r="BB5879" s="1"/>
      <c r="BE5879" s="1"/>
      <c r="BH5879" s="1"/>
      <c r="BK5879" s="1"/>
      <c r="BN5879" s="1"/>
      <c r="BR5879" s="1"/>
      <c r="BW5879" s="1"/>
      <c r="BZ5879" s="1"/>
      <c r="CF5879" s="1"/>
      <c r="CN5879" s="1"/>
      <c r="CQ5879" s="1"/>
      <c r="CT5879" s="1"/>
      <c r="CU5879" s="1"/>
    </row>
    <row r="5880" spans="9:99" x14ac:dyDescent="0.2">
      <c r="I5880" s="1"/>
      <c r="L5880" s="1"/>
      <c r="O5880" s="1"/>
      <c r="R5880" s="1"/>
      <c r="U5880" s="1"/>
      <c r="X5880" s="1"/>
      <c r="AA5880" s="1"/>
      <c r="AD5880" s="1"/>
      <c r="AG5880" s="1"/>
      <c r="AK5880" s="1"/>
      <c r="AP5880" s="1"/>
      <c r="AS5880" s="1"/>
      <c r="AW5880" s="1"/>
      <c r="BB5880" s="1"/>
      <c r="BE5880" s="1"/>
      <c r="BH5880" s="1"/>
      <c r="BK5880" s="1"/>
      <c r="BN5880" s="1"/>
      <c r="BR5880" s="1"/>
      <c r="BW5880" s="1"/>
      <c r="BZ5880" s="1"/>
      <c r="CF5880" s="1"/>
      <c r="CN5880" s="1"/>
      <c r="CQ5880" s="1"/>
      <c r="CT5880" s="1"/>
      <c r="CU5880" s="1"/>
    </row>
    <row r="5881" spans="9:99" x14ac:dyDescent="0.2">
      <c r="I5881" s="1"/>
      <c r="L5881" s="1"/>
      <c r="O5881" s="1"/>
      <c r="R5881" s="1"/>
      <c r="U5881" s="1"/>
      <c r="X5881" s="1"/>
      <c r="AA5881" s="1"/>
      <c r="AD5881" s="1"/>
      <c r="AG5881" s="1"/>
      <c r="AK5881" s="1"/>
      <c r="AP5881" s="1"/>
      <c r="AS5881" s="1"/>
      <c r="AW5881" s="1"/>
      <c r="BB5881" s="1"/>
      <c r="BE5881" s="1"/>
      <c r="BH5881" s="1"/>
      <c r="BK5881" s="1"/>
      <c r="BN5881" s="1"/>
      <c r="BR5881" s="1"/>
      <c r="BW5881" s="1"/>
      <c r="BZ5881" s="1"/>
      <c r="CF5881" s="1"/>
      <c r="CN5881" s="1"/>
      <c r="CQ5881" s="1"/>
      <c r="CT5881" s="1"/>
      <c r="CU5881" s="1"/>
    </row>
    <row r="5882" spans="9:99" x14ac:dyDescent="0.2">
      <c r="I5882" s="1"/>
      <c r="L5882" s="1"/>
      <c r="O5882" s="1"/>
      <c r="R5882" s="1"/>
      <c r="U5882" s="1"/>
      <c r="X5882" s="1"/>
      <c r="AA5882" s="1"/>
      <c r="AD5882" s="1"/>
      <c r="AG5882" s="1"/>
      <c r="AK5882" s="1"/>
      <c r="AP5882" s="1"/>
      <c r="AS5882" s="1"/>
      <c r="AW5882" s="1"/>
      <c r="BB5882" s="1"/>
      <c r="BE5882" s="1"/>
      <c r="BH5882" s="1"/>
      <c r="BK5882" s="1"/>
      <c r="BN5882" s="1"/>
      <c r="BR5882" s="1"/>
      <c r="BW5882" s="1"/>
      <c r="BZ5882" s="1"/>
      <c r="CF5882" s="1"/>
      <c r="CN5882" s="1"/>
      <c r="CQ5882" s="1"/>
      <c r="CT5882" s="1"/>
      <c r="CU5882" s="1"/>
    </row>
    <row r="5883" spans="9:99" x14ac:dyDescent="0.2">
      <c r="I5883" s="1"/>
      <c r="L5883" s="1"/>
      <c r="O5883" s="1"/>
      <c r="R5883" s="1"/>
      <c r="U5883" s="1"/>
      <c r="X5883" s="1"/>
      <c r="AA5883" s="1"/>
      <c r="AD5883" s="1"/>
      <c r="AG5883" s="1"/>
      <c r="AK5883" s="1"/>
      <c r="AP5883" s="1"/>
      <c r="AS5883" s="1"/>
      <c r="AW5883" s="1"/>
      <c r="BB5883" s="1"/>
      <c r="BE5883" s="1"/>
      <c r="BH5883" s="1"/>
      <c r="BK5883" s="1"/>
      <c r="BN5883" s="1"/>
      <c r="BR5883" s="1"/>
      <c r="BW5883" s="1"/>
      <c r="BZ5883" s="1"/>
      <c r="CF5883" s="1"/>
      <c r="CN5883" s="1"/>
      <c r="CQ5883" s="1"/>
      <c r="CT5883" s="1"/>
      <c r="CU5883" s="1"/>
    </row>
    <row r="5884" spans="9:99" x14ac:dyDescent="0.2">
      <c r="I5884" s="1"/>
      <c r="L5884" s="1"/>
      <c r="O5884" s="1"/>
      <c r="R5884" s="1"/>
      <c r="U5884" s="1"/>
      <c r="X5884" s="1"/>
      <c r="AA5884" s="1"/>
      <c r="AD5884" s="1"/>
      <c r="AG5884" s="1"/>
      <c r="AK5884" s="1"/>
      <c r="AP5884" s="1"/>
      <c r="AS5884" s="1"/>
      <c r="AW5884" s="1"/>
      <c r="BB5884" s="1"/>
      <c r="BE5884" s="1"/>
      <c r="BH5884" s="1"/>
      <c r="BK5884" s="1"/>
      <c r="BN5884" s="1"/>
      <c r="BR5884" s="1"/>
      <c r="BW5884" s="1"/>
      <c r="BZ5884" s="1"/>
      <c r="CF5884" s="1"/>
      <c r="CN5884" s="1"/>
      <c r="CQ5884" s="1"/>
      <c r="CT5884" s="1"/>
      <c r="CU5884" s="1"/>
    </row>
    <row r="5885" spans="9:99" x14ac:dyDescent="0.2">
      <c r="I5885" s="1"/>
      <c r="L5885" s="1"/>
      <c r="O5885" s="1"/>
      <c r="R5885" s="1"/>
      <c r="U5885" s="1"/>
      <c r="X5885" s="1"/>
      <c r="AA5885" s="1"/>
      <c r="AD5885" s="1"/>
      <c r="AG5885" s="1"/>
      <c r="AK5885" s="1"/>
      <c r="AP5885" s="1"/>
      <c r="AS5885" s="1"/>
      <c r="AW5885" s="1"/>
      <c r="BB5885" s="1"/>
      <c r="BE5885" s="1"/>
      <c r="BH5885" s="1"/>
      <c r="BK5885" s="1"/>
      <c r="BN5885" s="1"/>
      <c r="BR5885" s="1"/>
      <c r="BW5885" s="1"/>
      <c r="BZ5885" s="1"/>
      <c r="CF5885" s="1"/>
      <c r="CN5885" s="1"/>
      <c r="CQ5885" s="1"/>
      <c r="CT5885" s="1"/>
      <c r="CU5885" s="1"/>
    </row>
    <row r="5886" spans="9:99" x14ac:dyDescent="0.2">
      <c r="I5886" s="1"/>
      <c r="L5886" s="1"/>
      <c r="O5886" s="1"/>
      <c r="R5886" s="1"/>
      <c r="U5886" s="1"/>
      <c r="X5886" s="1"/>
      <c r="AA5886" s="1"/>
      <c r="AD5886" s="1"/>
      <c r="AG5886" s="1"/>
      <c r="AK5886" s="1"/>
      <c r="AP5886" s="1"/>
      <c r="AS5886" s="1"/>
      <c r="AW5886" s="1"/>
      <c r="BB5886" s="1"/>
      <c r="BE5886" s="1"/>
      <c r="BH5886" s="1"/>
      <c r="BK5886" s="1"/>
      <c r="BN5886" s="1"/>
      <c r="BR5886" s="1"/>
      <c r="BW5886" s="1"/>
      <c r="BZ5886" s="1"/>
      <c r="CF5886" s="1"/>
      <c r="CN5886" s="1"/>
      <c r="CQ5886" s="1"/>
      <c r="CT5886" s="1"/>
      <c r="CU5886" s="1"/>
    </row>
    <row r="5887" spans="9:99" x14ac:dyDescent="0.2">
      <c r="I5887" s="1"/>
      <c r="L5887" s="1"/>
      <c r="O5887" s="1"/>
      <c r="R5887" s="1"/>
      <c r="U5887" s="1"/>
      <c r="X5887" s="1"/>
      <c r="AA5887" s="1"/>
      <c r="AD5887" s="1"/>
      <c r="AG5887" s="1"/>
      <c r="AK5887" s="1"/>
      <c r="AP5887" s="1"/>
      <c r="AS5887" s="1"/>
      <c r="AW5887" s="1"/>
      <c r="BB5887" s="1"/>
      <c r="BE5887" s="1"/>
      <c r="BH5887" s="1"/>
      <c r="BK5887" s="1"/>
      <c r="BN5887" s="1"/>
      <c r="BR5887" s="1"/>
      <c r="BW5887" s="1"/>
      <c r="BZ5887" s="1"/>
      <c r="CF5887" s="1"/>
      <c r="CN5887" s="1"/>
      <c r="CQ5887" s="1"/>
      <c r="CT5887" s="1"/>
      <c r="CU5887" s="1"/>
    </row>
    <row r="5888" spans="9:99" x14ac:dyDescent="0.2">
      <c r="I5888" s="1"/>
      <c r="L5888" s="1"/>
      <c r="O5888" s="1"/>
      <c r="R5888" s="1"/>
      <c r="U5888" s="1"/>
      <c r="X5888" s="1"/>
      <c r="AA5888" s="1"/>
      <c r="AD5888" s="1"/>
      <c r="AG5888" s="1"/>
      <c r="AK5888" s="1"/>
      <c r="AP5888" s="1"/>
      <c r="AS5888" s="1"/>
      <c r="AW5888" s="1"/>
      <c r="BB5888" s="1"/>
      <c r="BE5888" s="1"/>
      <c r="BH5888" s="1"/>
      <c r="BK5888" s="1"/>
      <c r="BN5888" s="1"/>
      <c r="BR5888" s="1"/>
      <c r="BW5888" s="1"/>
      <c r="BZ5888" s="1"/>
      <c r="CF5888" s="1"/>
      <c r="CN5888" s="1"/>
      <c r="CQ5888" s="1"/>
      <c r="CT5888" s="1"/>
      <c r="CU5888" s="1"/>
    </row>
    <row r="5889" spans="9:99" x14ac:dyDescent="0.2">
      <c r="I5889" s="1"/>
      <c r="L5889" s="1"/>
      <c r="O5889" s="1"/>
      <c r="R5889" s="1"/>
      <c r="U5889" s="1"/>
      <c r="X5889" s="1"/>
      <c r="AA5889" s="1"/>
      <c r="AD5889" s="1"/>
      <c r="AG5889" s="1"/>
      <c r="AK5889" s="1"/>
      <c r="AP5889" s="1"/>
      <c r="AS5889" s="1"/>
      <c r="AW5889" s="1"/>
      <c r="BB5889" s="1"/>
      <c r="BE5889" s="1"/>
      <c r="BH5889" s="1"/>
      <c r="BK5889" s="1"/>
      <c r="BN5889" s="1"/>
      <c r="BR5889" s="1"/>
      <c r="BW5889" s="1"/>
      <c r="BZ5889" s="1"/>
      <c r="CF5889" s="1"/>
      <c r="CN5889" s="1"/>
      <c r="CQ5889" s="1"/>
      <c r="CT5889" s="1"/>
      <c r="CU5889" s="1"/>
    </row>
    <row r="5890" spans="9:99" x14ac:dyDescent="0.2">
      <c r="I5890" s="1"/>
      <c r="L5890" s="1"/>
      <c r="O5890" s="1"/>
      <c r="R5890" s="1"/>
      <c r="U5890" s="1"/>
      <c r="X5890" s="1"/>
      <c r="AA5890" s="1"/>
      <c r="AD5890" s="1"/>
      <c r="AG5890" s="1"/>
      <c r="AK5890" s="1"/>
      <c r="AP5890" s="1"/>
      <c r="AS5890" s="1"/>
      <c r="AW5890" s="1"/>
      <c r="BB5890" s="1"/>
      <c r="BE5890" s="1"/>
      <c r="BH5890" s="1"/>
      <c r="BK5890" s="1"/>
      <c r="BN5890" s="1"/>
      <c r="BR5890" s="1"/>
      <c r="BW5890" s="1"/>
      <c r="BZ5890" s="1"/>
      <c r="CF5890" s="1"/>
      <c r="CN5890" s="1"/>
      <c r="CQ5890" s="1"/>
      <c r="CT5890" s="1"/>
      <c r="CU5890" s="1"/>
    </row>
    <row r="5891" spans="9:99" x14ac:dyDescent="0.2">
      <c r="I5891" s="1"/>
      <c r="L5891" s="1"/>
      <c r="O5891" s="1"/>
      <c r="R5891" s="1"/>
      <c r="U5891" s="1"/>
      <c r="X5891" s="1"/>
      <c r="AA5891" s="1"/>
      <c r="AD5891" s="1"/>
      <c r="AG5891" s="1"/>
      <c r="AK5891" s="1"/>
      <c r="AP5891" s="1"/>
      <c r="AS5891" s="1"/>
      <c r="AW5891" s="1"/>
      <c r="BB5891" s="1"/>
      <c r="BE5891" s="1"/>
      <c r="BH5891" s="1"/>
      <c r="BK5891" s="1"/>
      <c r="BN5891" s="1"/>
      <c r="BR5891" s="1"/>
      <c r="BW5891" s="1"/>
      <c r="BZ5891" s="1"/>
      <c r="CF5891" s="1"/>
      <c r="CN5891" s="1"/>
      <c r="CQ5891" s="1"/>
      <c r="CT5891" s="1"/>
      <c r="CU5891" s="1"/>
    </row>
    <row r="5892" spans="9:99" x14ac:dyDescent="0.2">
      <c r="I5892" s="1"/>
      <c r="L5892" s="1"/>
      <c r="O5892" s="1"/>
      <c r="R5892" s="1"/>
      <c r="U5892" s="1"/>
      <c r="X5892" s="1"/>
      <c r="AA5892" s="1"/>
      <c r="AD5892" s="1"/>
      <c r="AG5892" s="1"/>
      <c r="AK5892" s="1"/>
      <c r="AP5892" s="1"/>
      <c r="AS5892" s="1"/>
      <c r="AW5892" s="1"/>
      <c r="BB5892" s="1"/>
      <c r="BE5892" s="1"/>
      <c r="BH5892" s="1"/>
      <c r="BK5892" s="1"/>
      <c r="BN5892" s="1"/>
      <c r="BR5892" s="1"/>
      <c r="BW5892" s="1"/>
      <c r="BZ5892" s="1"/>
      <c r="CF5892" s="1"/>
      <c r="CN5892" s="1"/>
      <c r="CQ5892" s="1"/>
      <c r="CT5892" s="1"/>
      <c r="CU5892" s="1"/>
    </row>
    <row r="5893" spans="9:99" x14ac:dyDescent="0.2">
      <c r="I5893" s="1"/>
      <c r="L5893" s="1"/>
      <c r="O5893" s="1"/>
      <c r="R5893" s="1"/>
      <c r="U5893" s="1"/>
      <c r="X5893" s="1"/>
      <c r="AA5893" s="1"/>
      <c r="AD5893" s="1"/>
      <c r="AG5893" s="1"/>
      <c r="AK5893" s="1"/>
      <c r="AP5893" s="1"/>
      <c r="AS5893" s="1"/>
      <c r="AW5893" s="1"/>
      <c r="BB5893" s="1"/>
      <c r="BE5893" s="1"/>
      <c r="BH5893" s="1"/>
      <c r="BK5893" s="1"/>
      <c r="BN5893" s="1"/>
      <c r="BR5893" s="1"/>
      <c r="BW5893" s="1"/>
      <c r="BZ5893" s="1"/>
      <c r="CF5893" s="1"/>
      <c r="CN5893" s="1"/>
      <c r="CQ5893" s="1"/>
      <c r="CT5893" s="1"/>
      <c r="CU5893" s="1"/>
    </row>
    <row r="5894" spans="9:99" x14ac:dyDescent="0.2">
      <c r="I5894" s="1"/>
      <c r="L5894" s="1"/>
      <c r="O5894" s="1"/>
      <c r="R5894" s="1"/>
      <c r="U5894" s="1"/>
      <c r="X5894" s="1"/>
      <c r="AA5894" s="1"/>
      <c r="AD5894" s="1"/>
      <c r="AG5894" s="1"/>
      <c r="AK5894" s="1"/>
      <c r="AP5894" s="1"/>
      <c r="AS5894" s="1"/>
      <c r="AW5894" s="1"/>
      <c r="BB5894" s="1"/>
      <c r="BE5894" s="1"/>
      <c r="BH5894" s="1"/>
      <c r="BK5894" s="1"/>
      <c r="BN5894" s="1"/>
      <c r="BR5894" s="1"/>
      <c r="BW5894" s="1"/>
      <c r="BZ5894" s="1"/>
      <c r="CF5894" s="1"/>
      <c r="CN5894" s="1"/>
      <c r="CQ5894" s="1"/>
      <c r="CT5894" s="1"/>
      <c r="CU5894" s="1"/>
    </row>
    <row r="5895" spans="9:99" x14ac:dyDescent="0.2">
      <c r="I5895" s="1"/>
      <c r="L5895" s="1"/>
      <c r="O5895" s="1"/>
      <c r="R5895" s="1"/>
      <c r="U5895" s="1"/>
      <c r="X5895" s="1"/>
      <c r="AA5895" s="1"/>
      <c r="AD5895" s="1"/>
      <c r="AG5895" s="1"/>
      <c r="AK5895" s="1"/>
      <c r="AP5895" s="1"/>
      <c r="AS5895" s="1"/>
      <c r="AW5895" s="1"/>
      <c r="BB5895" s="1"/>
      <c r="BE5895" s="1"/>
      <c r="BH5895" s="1"/>
      <c r="BK5895" s="1"/>
      <c r="BN5895" s="1"/>
      <c r="BR5895" s="1"/>
      <c r="BW5895" s="1"/>
      <c r="BZ5895" s="1"/>
      <c r="CF5895" s="1"/>
      <c r="CN5895" s="1"/>
      <c r="CQ5895" s="1"/>
      <c r="CT5895" s="1"/>
      <c r="CU5895" s="1"/>
    </row>
    <row r="5896" spans="9:99" x14ac:dyDescent="0.2">
      <c r="I5896" s="1"/>
      <c r="L5896" s="1"/>
      <c r="O5896" s="1"/>
      <c r="R5896" s="1"/>
      <c r="U5896" s="1"/>
      <c r="X5896" s="1"/>
      <c r="AA5896" s="1"/>
      <c r="AD5896" s="1"/>
      <c r="AG5896" s="1"/>
      <c r="AK5896" s="1"/>
      <c r="AP5896" s="1"/>
      <c r="AS5896" s="1"/>
      <c r="AW5896" s="1"/>
      <c r="BB5896" s="1"/>
      <c r="BE5896" s="1"/>
      <c r="BH5896" s="1"/>
      <c r="BK5896" s="1"/>
      <c r="BN5896" s="1"/>
      <c r="BR5896" s="1"/>
      <c r="BW5896" s="1"/>
      <c r="BZ5896" s="1"/>
      <c r="CF5896" s="1"/>
      <c r="CN5896" s="1"/>
      <c r="CQ5896" s="1"/>
      <c r="CT5896" s="1"/>
      <c r="CU5896" s="1"/>
    </row>
    <row r="5897" spans="9:99" x14ac:dyDescent="0.2">
      <c r="I5897" s="1"/>
      <c r="L5897" s="1"/>
      <c r="O5897" s="1"/>
      <c r="R5897" s="1"/>
      <c r="U5897" s="1"/>
      <c r="X5897" s="1"/>
      <c r="AA5897" s="1"/>
      <c r="AD5897" s="1"/>
      <c r="AG5897" s="1"/>
      <c r="AK5897" s="1"/>
      <c r="AP5897" s="1"/>
      <c r="AS5897" s="1"/>
      <c r="AW5897" s="1"/>
      <c r="BB5897" s="1"/>
      <c r="BE5897" s="1"/>
      <c r="BH5897" s="1"/>
      <c r="BK5897" s="1"/>
      <c r="BN5897" s="1"/>
      <c r="BR5897" s="1"/>
      <c r="BW5897" s="1"/>
      <c r="BZ5897" s="1"/>
      <c r="CF5897" s="1"/>
      <c r="CN5897" s="1"/>
      <c r="CQ5897" s="1"/>
      <c r="CT5897" s="1"/>
      <c r="CU5897" s="1"/>
    </row>
    <row r="5898" spans="9:99" x14ac:dyDescent="0.2">
      <c r="I5898" s="1"/>
      <c r="L5898" s="1"/>
      <c r="O5898" s="1"/>
      <c r="R5898" s="1"/>
      <c r="U5898" s="1"/>
      <c r="X5898" s="1"/>
      <c r="AA5898" s="1"/>
      <c r="AD5898" s="1"/>
      <c r="AG5898" s="1"/>
      <c r="AK5898" s="1"/>
      <c r="AP5898" s="1"/>
      <c r="AS5898" s="1"/>
      <c r="AW5898" s="1"/>
      <c r="BB5898" s="1"/>
      <c r="BE5898" s="1"/>
      <c r="BH5898" s="1"/>
      <c r="BK5898" s="1"/>
      <c r="BN5898" s="1"/>
      <c r="BR5898" s="1"/>
      <c r="BW5898" s="1"/>
      <c r="BZ5898" s="1"/>
      <c r="CF5898" s="1"/>
      <c r="CN5898" s="1"/>
      <c r="CQ5898" s="1"/>
      <c r="CT5898" s="1"/>
      <c r="CU5898" s="1"/>
    </row>
    <row r="5899" spans="9:99" x14ac:dyDescent="0.2">
      <c r="I5899" s="1"/>
      <c r="L5899" s="1"/>
      <c r="O5899" s="1"/>
      <c r="R5899" s="1"/>
      <c r="U5899" s="1"/>
      <c r="X5899" s="1"/>
      <c r="AA5899" s="1"/>
      <c r="AD5899" s="1"/>
      <c r="AG5899" s="1"/>
      <c r="AK5899" s="1"/>
      <c r="AP5899" s="1"/>
      <c r="AS5899" s="1"/>
      <c r="AW5899" s="1"/>
      <c r="BB5899" s="1"/>
      <c r="BE5899" s="1"/>
      <c r="BH5899" s="1"/>
      <c r="BK5899" s="1"/>
      <c r="BN5899" s="1"/>
      <c r="BR5899" s="1"/>
      <c r="BW5899" s="1"/>
      <c r="BZ5899" s="1"/>
      <c r="CF5899" s="1"/>
      <c r="CN5899" s="1"/>
      <c r="CQ5899" s="1"/>
      <c r="CT5899" s="1"/>
      <c r="CU5899" s="1"/>
    </row>
    <row r="5900" spans="9:99" x14ac:dyDescent="0.2">
      <c r="I5900" s="1"/>
      <c r="L5900" s="1"/>
      <c r="O5900" s="1"/>
      <c r="R5900" s="1"/>
      <c r="U5900" s="1"/>
      <c r="X5900" s="1"/>
      <c r="AA5900" s="1"/>
      <c r="AD5900" s="1"/>
      <c r="AG5900" s="1"/>
      <c r="AK5900" s="1"/>
      <c r="AP5900" s="1"/>
      <c r="AS5900" s="1"/>
      <c r="AW5900" s="1"/>
      <c r="BB5900" s="1"/>
      <c r="BE5900" s="1"/>
      <c r="BH5900" s="1"/>
      <c r="BK5900" s="1"/>
      <c r="BN5900" s="1"/>
      <c r="BR5900" s="1"/>
      <c r="BW5900" s="1"/>
      <c r="BZ5900" s="1"/>
      <c r="CF5900" s="1"/>
      <c r="CN5900" s="1"/>
      <c r="CQ5900" s="1"/>
      <c r="CT5900" s="1"/>
      <c r="CU5900" s="1"/>
    </row>
    <row r="5901" spans="9:99" x14ac:dyDescent="0.2">
      <c r="I5901" s="1"/>
      <c r="L5901" s="1"/>
      <c r="O5901" s="1"/>
      <c r="R5901" s="1"/>
      <c r="U5901" s="1"/>
      <c r="X5901" s="1"/>
      <c r="AA5901" s="1"/>
      <c r="AD5901" s="1"/>
      <c r="AG5901" s="1"/>
      <c r="AK5901" s="1"/>
      <c r="AP5901" s="1"/>
      <c r="AS5901" s="1"/>
      <c r="AW5901" s="1"/>
      <c r="BB5901" s="1"/>
      <c r="BE5901" s="1"/>
      <c r="BH5901" s="1"/>
      <c r="BK5901" s="1"/>
      <c r="BN5901" s="1"/>
      <c r="BR5901" s="1"/>
      <c r="BW5901" s="1"/>
      <c r="BZ5901" s="1"/>
      <c r="CF5901" s="1"/>
      <c r="CN5901" s="1"/>
      <c r="CQ5901" s="1"/>
      <c r="CT5901" s="1"/>
      <c r="CU5901" s="1"/>
    </row>
    <row r="5902" spans="9:99" x14ac:dyDescent="0.2">
      <c r="I5902" s="1"/>
      <c r="L5902" s="1"/>
      <c r="O5902" s="1"/>
      <c r="R5902" s="1"/>
      <c r="U5902" s="1"/>
      <c r="X5902" s="1"/>
      <c r="AA5902" s="1"/>
      <c r="AD5902" s="1"/>
      <c r="AG5902" s="1"/>
      <c r="AK5902" s="1"/>
      <c r="AP5902" s="1"/>
      <c r="AS5902" s="1"/>
      <c r="AW5902" s="1"/>
      <c r="BB5902" s="1"/>
      <c r="BE5902" s="1"/>
      <c r="BH5902" s="1"/>
      <c r="BK5902" s="1"/>
      <c r="BN5902" s="1"/>
      <c r="BR5902" s="1"/>
      <c r="BW5902" s="1"/>
      <c r="BZ5902" s="1"/>
      <c r="CF5902" s="1"/>
      <c r="CN5902" s="1"/>
      <c r="CQ5902" s="1"/>
      <c r="CT5902" s="1"/>
      <c r="CU5902" s="1"/>
    </row>
    <row r="5903" spans="9:99" x14ac:dyDescent="0.2">
      <c r="I5903" s="1"/>
      <c r="L5903" s="1"/>
      <c r="O5903" s="1"/>
      <c r="R5903" s="1"/>
      <c r="U5903" s="1"/>
      <c r="X5903" s="1"/>
      <c r="AA5903" s="1"/>
      <c r="AD5903" s="1"/>
      <c r="AG5903" s="1"/>
      <c r="AK5903" s="1"/>
      <c r="AP5903" s="1"/>
      <c r="AS5903" s="1"/>
      <c r="AW5903" s="1"/>
      <c r="BB5903" s="1"/>
      <c r="BE5903" s="1"/>
      <c r="BH5903" s="1"/>
      <c r="BK5903" s="1"/>
      <c r="BN5903" s="1"/>
      <c r="BR5903" s="1"/>
      <c r="BW5903" s="1"/>
      <c r="BZ5903" s="1"/>
      <c r="CF5903" s="1"/>
      <c r="CN5903" s="1"/>
      <c r="CQ5903" s="1"/>
      <c r="CT5903" s="1"/>
      <c r="CU5903" s="1"/>
    </row>
    <row r="5904" spans="9:99" x14ac:dyDescent="0.2">
      <c r="I5904" s="1"/>
      <c r="L5904" s="1"/>
      <c r="O5904" s="1"/>
      <c r="R5904" s="1"/>
      <c r="U5904" s="1"/>
      <c r="X5904" s="1"/>
      <c r="AA5904" s="1"/>
      <c r="AD5904" s="1"/>
      <c r="AG5904" s="1"/>
      <c r="AK5904" s="1"/>
      <c r="AP5904" s="1"/>
      <c r="AS5904" s="1"/>
      <c r="AW5904" s="1"/>
      <c r="BB5904" s="1"/>
      <c r="BE5904" s="1"/>
      <c r="BH5904" s="1"/>
      <c r="BK5904" s="1"/>
      <c r="BN5904" s="1"/>
      <c r="BR5904" s="1"/>
      <c r="BW5904" s="1"/>
      <c r="BZ5904" s="1"/>
      <c r="CF5904" s="1"/>
      <c r="CN5904" s="1"/>
      <c r="CQ5904" s="1"/>
      <c r="CT5904" s="1"/>
      <c r="CU5904" s="1"/>
    </row>
    <row r="5905" spans="9:99" x14ac:dyDescent="0.2">
      <c r="I5905" s="1"/>
      <c r="L5905" s="1"/>
      <c r="O5905" s="1"/>
      <c r="R5905" s="1"/>
      <c r="U5905" s="1"/>
      <c r="X5905" s="1"/>
      <c r="AA5905" s="1"/>
      <c r="AD5905" s="1"/>
      <c r="AG5905" s="1"/>
      <c r="AK5905" s="1"/>
      <c r="AP5905" s="1"/>
      <c r="AS5905" s="1"/>
      <c r="AW5905" s="1"/>
      <c r="BB5905" s="1"/>
      <c r="BE5905" s="1"/>
      <c r="BH5905" s="1"/>
      <c r="BK5905" s="1"/>
      <c r="BN5905" s="1"/>
      <c r="BR5905" s="1"/>
      <c r="BW5905" s="1"/>
      <c r="BZ5905" s="1"/>
      <c r="CF5905" s="1"/>
      <c r="CN5905" s="1"/>
      <c r="CQ5905" s="1"/>
      <c r="CT5905" s="1"/>
      <c r="CU5905" s="1"/>
    </row>
    <row r="5906" spans="9:99" x14ac:dyDescent="0.2">
      <c r="I5906" s="1"/>
      <c r="L5906" s="1"/>
      <c r="O5906" s="1"/>
      <c r="R5906" s="1"/>
      <c r="U5906" s="1"/>
      <c r="X5906" s="1"/>
      <c r="AA5906" s="1"/>
      <c r="AD5906" s="1"/>
      <c r="AG5906" s="1"/>
      <c r="AK5906" s="1"/>
      <c r="AP5906" s="1"/>
      <c r="AS5906" s="1"/>
      <c r="AW5906" s="1"/>
      <c r="BB5906" s="1"/>
      <c r="BE5906" s="1"/>
      <c r="BH5906" s="1"/>
      <c r="BK5906" s="1"/>
      <c r="BN5906" s="1"/>
      <c r="BR5906" s="1"/>
      <c r="BW5906" s="1"/>
      <c r="BZ5906" s="1"/>
      <c r="CF5906" s="1"/>
      <c r="CN5906" s="1"/>
      <c r="CQ5906" s="1"/>
      <c r="CT5906" s="1"/>
      <c r="CU5906" s="1"/>
    </row>
    <row r="5907" spans="9:99" x14ac:dyDescent="0.2">
      <c r="I5907" s="1"/>
      <c r="L5907" s="1"/>
      <c r="O5907" s="1"/>
      <c r="R5907" s="1"/>
      <c r="U5907" s="1"/>
      <c r="X5907" s="1"/>
      <c r="AA5907" s="1"/>
      <c r="AD5907" s="1"/>
      <c r="AG5907" s="1"/>
      <c r="AK5907" s="1"/>
      <c r="AP5907" s="1"/>
      <c r="AS5907" s="1"/>
      <c r="AW5907" s="1"/>
      <c r="BB5907" s="1"/>
      <c r="BE5907" s="1"/>
      <c r="BH5907" s="1"/>
      <c r="BK5907" s="1"/>
      <c r="BN5907" s="1"/>
      <c r="BR5907" s="1"/>
      <c r="BW5907" s="1"/>
      <c r="BZ5907" s="1"/>
      <c r="CF5907" s="1"/>
      <c r="CN5907" s="1"/>
      <c r="CQ5907" s="1"/>
      <c r="CT5907" s="1"/>
      <c r="CU5907" s="1"/>
    </row>
    <row r="5908" spans="9:99" x14ac:dyDescent="0.2">
      <c r="I5908" s="1"/>
      <c r="L5908" s="1"/>
      <c r="O5908" s="1"/>
      <c r="R5908" s="1"/>
      <c r="U5908" s="1"/>
      <c r="X5908" s="1"/>
      <c r="AA5908" s="1"/>
      <c r="AD5908" s="1"/>
      <c r="AG5908" s="1"/>
      <c r="AK5908" s="1"/>
      <c r="AP5908" s="1"/>
      <c r="AS5908" s="1"/>
      <c r="AW5908" s="1"/>
      <c r="BB5908" s="1"/>
      <c r="BE5908" s="1"/>
      <c r="BH5908" s="1"/>
      <c r="BK5908" s="1"/>
      <c r="BN5908" s="1"/>
      <c r="BR5908" s="1"/>
      <c r="BW5908" s="1"/>
      <c r="BZ5908" s="1"/>
      <c r="CF5908" s="1"/>
      <c r="CN5908" s="1"/>
      <c r="CQ5908" s="1"/>
      <c r="CT5908" s="1"/>
      <c r="CU5908" s="1"/>
    </row>
    <row r="5909" spans="9:99" x14ac:dyDescent="0.2">
      <c r="I5909" s="1"/>
      <c r="L5909" s="1"/>
      <c r="O5909" s="1"/>
      <c r="R5909" s="1"/>
      <c r="U5909" s="1"/>
      <c r="X5909" s="1"/>
      <c r="AA5909" s="1"/>
      <c r="AD5909" s="1"/>
      <c r="AG5909" s="1"/>
      <c r="AK5909" s="1"/>
      <c r="AP5909" s="1"/>
      <c r="AS5909" s="1"/>
      <c r="AW5909" s="1"/>
      <c r="BB5909" s="1"/>
      <c r="BE5909" s="1"/>
      <c r="BH5909" s="1"/>
      <c r="BK5909" s="1"/>
      <c r="BN5909" s="1"/>
      <c r="BR5909" s="1"/>
      <c r="BW5909" s="1"/>
      <c r="BZ5909" s="1"/>
      <c r="CF5909" s="1"/>
      <c r="CN5909" s="1"/>
      <c r="CQ5909" s="1"/>
      <c r="CT5909" s="1"/>
      <c r="CU5909" s="1"/>
    </row>
    <row r="5910" spans="9:99" x14ac:dyDescent="0.2">
      <c r="I5910" s="1"/>
      <c r="L5910" s="1"/>
      <c r="O5910" s="1"/>
      <c r="R5910" s="1"/>
      <c r="U5910" s="1"/>
      <c r="X5910" s="1"/>
      <c r="AA5910" s="1"/>
      <c r="AD5910" s="1"/>
      <c r="AG5910" s="1"/>
      <c r="AK5910" s="1"/>
      <c r="AP5910" s="1"/>
      <c r="AS5910" s="1"/>
      <c r="AW5910" s="1"/>
      <c r="BB5910" s="1"/>
      <c r="BE5910" s="1"/>
      <c r="BH5910" s="1"/>
      <c r="BK5910" s="1"/>
      <c r="BN5910" s="1"/>
      <c r="BR5910" s="1"/>
      <c r="BW5910" s="1"/>
      <c r="BZ5910" s="1"/>
      <c r="CF5910" s="1"/>
      <c r="CN5910" s="1"/>
      <c r="CQ5910" s="1"/>
      <c r="CT5910" s="1"/>
      <c r="CU5910" s="1"/>
    </row>
    <row r="5911" spans="9:99" x14ac:dyDescent="0.2">
      <c r="I5911" s="1"/>
      <c r="L5911" s="1"/>
      <c r="O5911" s="1"/>
      <c r="R5911" s="1"/>
      <c r="U5911" s="1"/>
      <c r="X5911" s="1"/>
      <c r="AA5911" s="1"/>
      <c r="AD5911" s="1"/>
      <c r="AG5911" s="1"/>
      <c r="AK5911" s="1"/>
      <c r="AP5911" s="1"/>
      <c r="AS5911" s="1"/>
      <c r="AW5911" s="1"/>
      <c r="BB5911" s="1"/>
      <c r="BE5911" s="1"/>
      <c r="BH5911" s="1"/>
      <c r="BK5911" s="1"/>
      <c r="BN5911" s="1"/>
      <c r="BR5911" s="1"/>
      <c r="BW5911" s="1"/>
      <c r="BZ5911" s="1"/>
      <c r="CF5911" s="1"/>
      <c r="CN5911" s="1"/>
      <c r="CQ5911" s="1"/>
      <c r="CT5911" s="1"/>
      <c r="CU5911" s="1"/>
    </row>
    <row r="5912" spans="9:99" x14ac:dyDescent="0.2">
      <c r="I5912" s="1"/>
      <c r="L5912" s="1"/>
      <c r="O5912" s="1"/>
      <c r="R5912" s="1"/>
      <c r="U5912" s="1"/>
      <c r="X5912" s="1"/>
      <c r="AA5912" s="1"/>
      <c r="AD5912" s="1"/>
      <c r="AG5912" s="1"/>
      <c r="AK5912" s="1"/>
      <c r="AP5912" s="1"/>
      <c r="AS5912" s="1"/>
      <c r="AW5912" s="1"/>
      <c r="BB5912" s="1"/>
      <c r="BE5912" s="1"/>
      <c r="BH5912" s="1"/>
      <c r="BK5912" s="1"/>
      <c r="BN5912" s="1"/>
      <c r="BR5912" s="1"/>
      <c r="BW5912" s="1"/>
      <c r="BZ5912" s="1"/>
      <c r="CF5912" s="1"/>
      <c r="CN5912" s="1"/>
      <c r="CQ5912" s="1"/>
      <c r="CT5912" s="1"/>
      <c r="CU5912" s="1"/>
    </row>
    <row r="5913" spans="9:99" x14ac:dyDescent="0.2">
      <c r="I5913" s="1"/>
      <c r="L5913" s="1"/>
      <c r="O5913" s="1"/>
      <c r="R5913" s="1"/>
      <c r="U5913" s="1"/>
      <c r="X5913" s="1"/>
      <c r="AA5913" s="1"/>
      <c r="AD5913" s="1"/>
      <c r="AG5913" s="1"/>
      <c r="AK5913" s="1"/>
      <c r="AP5913" s="1"/>
      <c r="AS5913" s="1"/>
      <c r="AW5913" s="1"/>
      <c r="BB5913" s="1"/>
      <c r="BE5913" s="1"/>
      <c r="BH5913" s="1"/>
      <c r="BK5913" s="1"/>
      <c r="BN5913" s="1"/>
      <c r="BR5913" s="1"/>
      <c r="BW5913" s="1"/>
      <c r="BZ5913" s="1"/>
      <c r="CF5913" s="1"/>
      <c r="CN5913" s="1"/>
      <c r="CQ5913" s="1"/>
      <c r="CT5913" s="1"/>
      <c r="CU5913" s="1"/>
    </row>
    <row r="5914" spans="9:99" x14ac:dyDescent="0.2">
      <c r="I5914" s="1"/>
      <c r="L5914" s="1"/>
      <c r="O5914" s="1"/>
      <c r="R5914" s="1"/>
      <c r="U5914" s="1"/>
      <c r="X5914" s="1"/>
      <c r="AA5914" s="1"/>
      <c r="AD5914" s="1"/>
      <c r="AG5914" s="1"/>
      <c r="AK5914" s="1"/>
      <c r="AP5914" s="1"/>
      <c r="AS5914" s="1"/>
      <c r="AW5914" s="1"/>
      <c r="BB5914" s="1"/>
      <c r="BE5914" s="1"/>
      <c r="BH5914" s="1"/>
      <c r="BK5914" s="1"/>
      <c r="BN5914" s="1"/>
      <c r="BR5914" s="1"/>
      <c r="BW5914" s="1"/>
      <c r="BZ5914" s="1"/>
      <c r="CF5914" s="1"/>
      <c r="CN5914" s="1"/>
      <c r="CQ5914" s="1"/>
      <c r="CT5914" s="1"/>
      <c r="CU5914" s="1"/>
    </row>
    <row r="5915" spans="9:99" x14ac:dyDescent="0.2">
      <c r="I5915" s="1"/>
      <c r="L5915" s="1"/>
      <c r="O5915" s="1"/>
      <c r="R5915" s="1"/>
      <c r="U5915" s="1"/>
      <c r="X5915" s="1"/>
      <c r="AA5915" s="1"/>
      <c r="AD5915" s="1"/>
      <c r="AG5915" s="1"/>
      <c r="AK5915" s="1"/>
      <c r="AP5915" s="1"/>
      <c r="AS5915" s="1"/>
      <c r="AW5915" s="1"/>
      <c r="BB5915" s="1"/>
      <c r="BE5915" s="1"/>
      <c r="BH5915" s="1"/>
      <c r="BK5915" s="1"/>
      <c r="BN5915" s="1"/>
      <c r="BR5915" s="1"/>
      <c r="BW5915" s="1"/>
      <c r="BZ5915" s="1"/>
      <c r="CF5915" s="1"/>
      <c r="CN5915" s="1"/>
      <c r="CQ5915" s="1"/>
      <c r="CT5915" s="1"/>
      <c r="CU5915" s="1"/>
    </row>
    <row r="5916" spans="9:99" x14ac:dyDescent="0.2">
      <c r="I5916" s="1"/>
      <c r="L5916" s="1"/>
      <c r="O5916" s="1"/>
      <c r="R5916" s="1"/>
      <c r="U5916" s="1"/>
      <c r="X5916" s="1"/>
      <c r="AA5916" s="1"/>
      <c r="AD5916" s="1"/>
      <c r="AG5916" s="1"/>
      <c r="AK5916" s="1"/>
      <c r="AP5916" s="1"/>
      <c r="AS5916" s="1"/>
      <c r="AW5916" s="1"/>
      <c r="BB5916" s="1"/>
      <c r="BE5916" s="1"/>
      <c r="BH5916" s="1"/>
      <c r="BK5916" s="1"/>
      <c r="BN5916" s="1"/>
      <c r="BR5916" s="1"/>
      <c r="BW5916" s="1"/>
      <c r="BZ5916" s="1"/>
      <c r="CF5916" s="1"/>
      <c r="CN5916" s="1"/>
      <c r="CQ5916" s="1"/>
      <c r="CT5916" s="1"/>
      <c r="CU5916" s="1"/>
    </row>
    <row r="5917" spans="9:99" x14ac:dyDescent="0.2">
      <c r="I5917" s="1"/>
      <c r="L5917" s="1"/>
      <c r="O5917" s="1"/>
      <c r="R5917" s="1"/>
      <c r="U5917" s="1"/>
      <c r="X5917" s="1"/>
      <c r="AA5917" s="1"/>
      <c r="AD5917" s="1"/>
      <c r="AG5917" s="1"/>
      <c r="AK5917" s="1"/>
      <c r="AP5917" s="1"/>
      <c r="AS5917" s="1"/>
      <c r="AW5917" s="1"/>
      <c r="BB5917" s="1"/>
      <c r="BE5917" s="1"/>
      <c r="BH5917" s="1"/>
      <c r="BK5917" s="1"/>
      <c r="BN5917" s="1"/>
      <c r="BR5917" s="1"/>
      <c r="BW5917" s="1"/>
      <c r="BZ5917" s="1"/>
      <c r="CF5917" s="1"/>
      <c r="CN5917" s="1"/>
      <c r="CQ5917" s="1"/>
      <c r="CT5917" s="1"/>
      <c r="CU5917" s="1"/>
    </row>
    <row r="5918" spans="9:99" x14ac:dyDescent="0.2">
      <c r="I5918" s="1"/>
      <c r="L5918" s="1"/>
      <c r="O5918" s="1"/>
      <c r="R5918" s="1"/>
      <c r="U5918" s="1"/>
      <c r="X5918" s="1"/>
      <c r="AA5918" s="1"/>
      <c r="AD5918" s="1"/>
      <c r="AG5918" s="1"/>
      <c r="AK5918" s="1"/>
      <c r="AP5918" s="1"/>
      <c r="AS5918" s="1"/>
      <c r="AW5918" s="1"/>
      <c r="BB5918" s="1"/>
      <c r="BE5918" s="1"/>
      <c r="BH5918" s="1"/>
      <c r="BK5918" s="1"/>
      <c r="BN5918" s="1"/>
      <c r="BR5918" s="1"/>
      <c r="BW5918" s="1"/>
      <c r="BZ5918" s="1"/>
      <c r="CF5918" s="1"/>
      <c r="CN5918" s="1"/>
      <c r="CQ5918" s="1"/>
      <c r="CT5918" s="1"/>
      <c r="CU5918" s="1"/>
    </row>
    <row r="5919" spans="9:99" x14ac:dyDescent="0.2">
      <c r="I5919" s="1"/>
      <c r="L5919" s="1"/>
      <c r="O5919" s="1"/>
      <c r="R5919" s="1"/>
      <c r="U5919" s="1"/>
      <c r="X5919" s="1"/>
      <c r="AA5919" s="1"/>
      <c r="AD5919" s="1"/>
      <c r="AG5919" s="1"/>
      <c r="AK5919" s="1"/>
      <c r="AP5919" s="1"/>
      <c r="AS5919" s="1"/>
      <c r="AW5919" s="1"/>
      <c r="BB5919" s="1"/>
      <c r="BE5919" s="1"/>
      <c r="BH5919" s="1"/>
      <c r="BK5919" s="1"/>
      <c r="BN5919" s="1"/>
      <c r="BR5919" s="1"/>
      <c r="BW5919" s="1"/>
      <c r="BZ5919" s="1"/>
      <c r="CF5919" s="1"/>
      <c r="CN5919" s="1"/>
      <c r="CQ5919" s="1"/>
      <c r="CT5919" s="1"/>
      <c r="CU5919" s="1"/>
    </row>
    <row r="5920" spans="9:99" x14ac:dyDescent="0.2">
      <c r="I5920" s="1"/>
      <c r="L5920" s="1"/>
      <c r="O5920" s="1"/>
      <c r="R5920" s="1"/>
      <c r="U5920" s="1"/>
      <c r="X5920" s="1"/>
      <c r="AA5920" s="1"/>
      <c r="AD5920" s="1"/>
      <c r="AG5920" s="1"/>
      <c r="AK5920" s="1"/>
      <c r="AP5920" s="1"/>
      <c r="AS5920" s="1"/>
      <c r="AW5920" s="1"/>
      <c r="BB5920" s="1"/>
      <c r="BE5920" s="1"/>
      <c r="BH5920" s="1"/>
      <c r="BK5920" s="1"/>
      <c r="BN5920" s="1"/>
      <c r="BR5920" s="1"/>
      <c r="BW5920" s="1"/>
      <c r="BZ5920" s="1"/>
      <c r="CF5920" s="1"/>
      <c r="CN5920" s="1"/>
      <c r="CQ5920" s="1"/>
      <c r="CT5920" s="1"/>
      <c r="CU5920" s="1"/>
    </row>
    <row r="5921" spans="9:99" x14ac:dyDescent="0.2">
      <c r="I5921" s="1"/>
      <c r="L5921" s="1"/>
      <c r="O5921" s="1"/>
      <c r="R5921" s="1"/>
      <c r="U5921" s="1"/>
      <c r="X5921" s="1"/>
      <c r="AA5921" s="1"/>
      <c r="AD5921" s="1"/>
      <c r="AG5921" s="1"/>
      <c r="AK5921" s="1"/>
      <c r="AP5921" s="1"/>
      <c r="AS5921" s="1"/>
      <c r="AW5921" s="1"/>
      <c r="BB5921" s="1"/>
      <c r="BE5921" s="1"/>
      <c r="BH5921" s="1"/>
      <c r="BK5921" s="1"/>
      <c r="BN5921" s="1"/>
      <c r="BR5921" s="1"/>
      <c r="BW5921" s="1"/>
      <c r="BZ5921" s="1"/>
      <c r="CF5921" s="1"/>
      <c r="CN5921" s="1"/>
      <c r="CQ5921" s="1"/>
      <c r="CT5921" s="1"/>
      <c r="CU5921" s="1"/>
    </row>
    <row r="5922" spans="9:99" x14ac:dyDescent="0.2">
      <c r="I5922" s="1"/>
      <c r="L5922" s="1"/>
      <c r="O5922" s="1"/>
      <c r="R5922" s="1"/>
      <c r="U5922" s="1"/>
      <c r="X5922" s="1"/>
      <c r="AA5922" s="1"/>
      <c r="AD5922" s="1"/>
      <c r="AG5922" s="1"/>
      <c r="AK5922" s="1"/>
      <c r="AP5922" s="1"/>
      <c r="AS5922" s="1"/>
      <c r="AW5922" s="1"/>
      <c r="BB5922" s="1"/>
      <c r="BE5922" s="1"/>
      <c r="BH5922" s="1"/>
      <c r="BK5922" s="1"/>
      <c r="BN5922" s="1"/>
      <c r="BR5922" s="1"/>
      <c r="BW5922" s="1"/>
      <c r="BZ5922" s="1"/>
      <c r="CF5922" s="1"/>
      <c r="CN5922" s="1"/>
      <c r="CQ5922" s="1"/>
      <c r="CT5922" s="1"/>
      <c r="CU5922" s="1"/>
    </row>
    <row r="5923" spans="9:99" x14ac:dyDescent="0.2">
      <c r="I5923" s="1"/>
      <c r="L5923" s="1"/>
      <c r="O5923" s="1"/>
      <c r="R5923" s="1"/>
      <c r="U5923" s="1"/>
      <c r="X5923" s="1"/>
      <c r="AA5923" s="1"/>
      <c r="AD5923" s="1"/>
      <c r="AG5923" s="1"/>
      <c r="AK5923" s="1"/>
      <c r="AP5923" s="1"/>
      <c r="AS5923" s="1"/>
      <c r="AW5923" s="1"/>
      <c r="BB5923" s="1"/>
      <c r="BE5923" s="1"/>
      <c r="BH5923" s="1"/>
      <c r="BK5923" s="1"/>
      <c r="BN5923" s="1"/>
      <c r="BR5923" s="1"/>
      <c r="BW5923" s="1"/>
      <c r="BZ5923" s="1"/>
      <c r="CF5923" s="1"/>
      <c r="CN5923" s="1"/>
      <c r="CQ5923" s="1"/>
      <c r="CT5923" s="1"/>
      <c r="CU5923" s="1"/>
    </row>
    <row r="5924" spans="9:99" x14ac:dyDescent="0.2">
      <c r="I5924" s="1"/>
      <c r="L5924" s="1"/>
      <c r="O5924" s="1"/>
      <c r="R5924" s="1"/>
      <c r="U5924" s="1"/>
      <c r="X5924" s="1"/>
      <c r="AA5924" s="1"/>
      <c r="AD5924" s="1"/>
      <c r="AG5924" s="1"/>
      <c r="AK5924" s="1"/>
      <c r="AP5924" s="1"/>
      <c r="AS5924" s="1"/>
      <c r="AW5924" s="1"/>
      <c r="BB5924" s="1"/>
      <c r="BE5924" s="1"/>
      <c r="BH5924" s="1"/>
      <c r="BK5924" s="1"/>
      <c r="BN5924" s="1"/>
      <c r="BR5924" s="1"/>
      <c r="BW5924" s="1"/>
      <c r="BZ5924" s="1"/>
      <c r="CF5924" s="1"/>
      <c r="CN5924" s="1"/>
      <c r="CQ5924" s="1"/>
      <c r="CT5924" s="1"/>
      <c r="CU5924" s="1"/>
    </row>
    <row r="5925" spans="9:99" x14ac:dyDescent="0.2">
      <c r="I5925" s="1"/>
      <c r="L5925" s="1"/>
      <c r="O5925" s="1"/>
      <c r="R5925" s="1"/>
      <c r="U5925" s="1"/>
      <c r="X5925" s="1"/>
      <c r="AA5925" s="1"/>
      <c r="AD5925" s="1"/>
      <c r="AG5925" s="1"/>
      <c r="AK5925" s="1"/>
      <c r="AP5925" s="1"/>
      <c r="AS5925" s="1"/>
      <c r="AW5925" s="1"/>
      <c r="BB5925" s="1"/>
      <c r="BE5925" s="1"/>
      <c r="BH5925" s="1"/>
      <c r="BK5925" s="1"/>
      <c r="BN5925" s="1"/>
      <c r="BR5925" s="1"/>
      <c r="BW5925" s="1"/>
      <c r="BZ5925" s="1"/>
      <c r="CF5925" s="1"/>
      <c r="CN5925" s="1"/>
      <c r="CQ5925" s="1"/>
      <c r="CT5925" s="1"/>
      <c r="CU5925" s="1"/>
    </row>
    <row r="5926" spans="9:99" x14ac:dyDescent="0.2">
      <c r="I5926" s="1"/>
      <c r="L5926" s="1"/>
      <c r="O5926" s="1"/>
      <c r="R5926" s="1"/>
      <c r="U5926" s="1"/>
      <c r="X5926" s="1"/>
      <c r="AA5926" s="1"/>
      <c r="AD5926" s="1"/>
      <c r="AG5926" s="1"/>
      <c r="AK5926" s="1"/>
      <c r="AP5926" s="1"/>
      <c r="AS5926" s="1"/>
      <c r="AW5926" s="1"/>
      <c r="BB5926" s="1"/>
      <c r="BE5926" s="1"/>
      <c r="BH5926" s="1"/>
      <c r="BK5926" s="1"/>
      <c r="BN5926" s="1"/>
      <c r="BR5926" s="1"/>
      <c r="BW5926" s="1"/>
      <c r="BZ5926" s="1"/>
      <c r="CF5926" s="1"/>
      <c r="CN5926" s="1"/>
      <c r="CQ5926" s="1"/>
      <c r="CT5926" s="1"/>
      <c r="CU5926" s="1"/>
    </row>
    <row r="5927" spans="9:99" x14ac:dyDescent="0.2">
      <c r="I5927" s="1"/>
      <c r="L5927" s="1"/>
      <c r="O5927" s="1"/>
      <c r="R5927" s="1"/>
      <c r="U5927" s="1"/>
      <c r="X5927" s="1"/>
      <c r="AA5927" s="1"/>
      <c r="AD5927" s="1"/>
      <c r="AG5927" s="1"/>
      <c r="AK5927" s="1"/>
      <c r="AP5927" s="1"/>
      <c r="AS5927" s="1"/>
      <c r="AW5927" s="1"/>
      <c r="BB5927" s="1"/>
      <c r="BE5927" s="1"/>
      <c r="BH5927" s="1"/>
      <c r="BK5927" s="1"/>
      <c r="BN5927" s="1"/>
      <c r="BR5927" s="1"/>
      <c r="BW5927" s="1"/>
      <c r="BZ5927" s="1"/>
      <c r="CF5927" s="1"/>
      <c r="CN5927" s="1"/>
      <c r="CQ5927" s="1"/>
      <c r="CT5927" s="1"/>
      <c r="CU5927" s="1"/>
    </row>
    <row r="5928" spans="9:99" x14ac:dyDescent="0.2">
      <c r="I5928" s="1"/>
      <c r="L5928" s="1"/>
      <c r="O5928" s="1"/>
      <c r="R5928" s="1"/>
      <c r="U5928" s="1"/>
      <c r="X5928" s="1"/>
      <c r="AA5928" s="1"/>
      <c r="AD5928" s="1"/>
      <c r="AG5928" s="1"/>
      <c r="AK5928" s="1"/>
      <c r="AP5928" s="1"/>
      <c r="AS5928" s="1"/>
      <c r="AW5928" s="1"/>
      <c r="BB5928" s="1"/>
      <c r="BE5928" s="1"/>
      <c r="BH5928" s="1"/>
      <c r="BK5928" s="1"/>
      <c r="BN5928" s="1"/>
      <c r="BR5928" s="1"/>
      <c r="BW5928" s="1"/>
      <c r="BZ5928" s="1"/>
      <c r="CF5928" s="1"/>
      <c r="CN5928" s="1"/>
      <c r="CQ5928" s="1"/>
      <c r="CT5928" s="1"/>
      <c r="CU5928" s="1"/>
    </row>
    <row r="5929" spans="9:99" x14ac:dyDescent="0.2">
      <c r="I5929" s="1"/>
      <c r="L5929" s="1"/>
      <c r="O5929" s="1"/>
      <c r="R5929" s="1"/>
      <c r="U5929" s="1"/>
      <c r="X5929" s="1"/>
      <c r="AA5929" s="1"/>
      <c r="AD5929" s="1"/>
      <c r="AG5929" s="1"/>
      <c r="AK5929" s="1"/>
      <c r="AP5929" s="1"/>
      <c r="AS5929" s="1"/>
      <c r="AW5929" s="1"/>
      <c r="BB5929" s="1"/>
      <c r="BE5929" s="1"/>
      <c r="BH5929" s="1"/>
      <c r="BK5929" s="1"/>
      <c r="BN5929" s="1"/>
      <c r="BR5929" s="1"/>
      <c r="BW5929" s="1"/>
      <c r="BZ5929" s="1"/>
      <c r="CF5929" s="1"/>
      <c r="CN5929" s="1"/>
      <c r="CQ5929" s="1"/>
      <c r="CT5929" s="1"/>
      <c r="CU5929" s="1"/>
    </row>
    <row r="5930" spans="9:99" x14ac:dyDescent="0.2">
      <c r="I5930" s="1"/>
      <c r="L5930" s="1"/>
      <c r="O5930" s="1"/>
      <c r="R5930" s="1"/>
      <c r="U5930" s="1"/>
      <c r="X5930" s="1"/>
      <c r="AA5930" s="1"/>
      <c r="AD5930" s="1"/>
      <c r="AG5930" s="1"/>
      <c r="AK5930" s="1"/>
      <c r="AP5930" s="1"/>
      <c r="AS5930" s="1"/>
      <c r="AW5930" s="1"/>
      <c r="BB5930" s="1"/>
      <c r="BE5930" s="1"/>
      <c r="BH5930" s="1"/>
      <c r="BK5930" s="1"/>
      <c r="BN5930" s="1"/>
      <c r="BR5930" s="1"/>
      <c r="BW5930" s="1"/>
      <c r="BZ5930" s="1"/>
      <c r="CF5930" s="1"/>
      <c r="CN5930" s="1"/>
      <c r="CQ5930" s="1"/>
      <c r="CT5930" s="1"/>
      <c r="CU5930" s="1"/>
    </row>
    <row r="5931" spans="9:99" x14ac:dyDescent="0.2">
      <c r="I5931" s="1"/>
      <c r="L5931" s="1"/>
      <c r="O5931" s="1"/>
      <c r="R5931" s="1"/>
      <c r="U5931" s="1"/>
      <c r="X5931" s="1"/>
      <c r="AA5931" s="1"/>
      <c r="AD5931" s="1"/>
      <c r="AG5931" s="1"/>
      <c r="AK5931" s="1"/>
      <c r="AP5931" s="1"/>
      <c r="AS5931" s="1"/>
      <c r="AW5931" s="1"/>
      <c r="BB5931" s="1"/>
      <c r="BE5931" s="1"/>
      <c r="BH5931" s="1"/>
      <c r="BK5931" s="1"/>
      <c r="BN5931" s="1"/>
      <c r="BR5931" s="1"/>
      <c r="BW5931" s="1"/>
      <c r="BZ5931" s="1"/>
      <c r="CF5931" s="1"/>
      <c r="CN5931" s="1"/>
      <c r="CQ5931" s="1"/>
      <c r="CT5931" s="1"/>
      <c r="CU5931" s="1"/>
    </row>
    <row r="5932" spans="9:99" x14ac:dyDescent="0.2">
      <c r="I5932" s="1"/>
      <c r="L5932" s="1"/>
      <c r="O5932" s="1"/>
      <c r="R5932" s="1"/>
      <c r="U5932" s="1"/>
      <c r="X5932" s="1"/>
      <c r="AA5932" s="1"/>
      <c r="AD5932" s="1"/>
      <c r="AG5932" s="1"/>
      <c r="AK5932" s="1"/>
      <c r="AP5932" s="1"/>
      <c r="AS5932" s="1"/>
      <c r="AW5932" s="1"/>
      <c r="BB5932" s="1"/>
      <c r="BE5932" s="1"/>
      <c r="BH5932" s="1"/>
      <c r="BK5932" s="1"/>
      <c r="BN5932" s="1"/>
      <c r="BR5932" s="1"/>
      <c r="BW5932" s="1"/>
      <c r="BZ5932" s="1"/>
      <c r="CF5932" s="1"/>
      <c r="CN5932" s="1"/>
      <c r="CQ5932" s="1"/>
      <c r="CT5932" s="1"/>
      <c r="CU5932" s="1"/>
    </row>
    <row r="5933" spans="9:99" x14ac:dyDescent="0.2">
      <c r="I5933" s="1"/>
      <c r="L5933" s="1"/>
      <c r="O5933" s="1"/>
      <c r="R5933" s="1"/>
      <c r="U5933" s="1"/>
      <c r="X5933" s="1"/>
      <c r="AA5933" s="1"/>
      <c r="AD5933" s="1"/>
      <c r="AG5933" s="1"/>
      <c r="AK5933" s="1"/>
      <c r="AP5933" s="1"/>
      <c r="AS5933" s="1"/>
      <c r="AW5933" s="1"/>
      <c r="BB5933" s="1"/>
      <c r="BE5933" s="1"/>
      <c r="BH5933" s="1"/>
      <c r="BK5933" s="1"/>
      <c r="BN5933" s="1"/>
      <c r="BR5933" s="1"/>
      <c r="BW5933" s="1"/>
      <c r="BZ5933" s="1"/>
      <c r="CF5933" s="1"/>
      <c r="CN5933" s="1"/>
      <c r="CQ5933" s="1"/>
      <c r="CT5933" s="1"/>
      <c r="CU5933" s="1"/>
    </row>
    <row r="5934" spans="9:99" x14ac:dyDescent="0.2">
      <c r="I5934" s="1"/>
      <c r="L5934" s="1"/>
      <c r="O5934" s="1"/>
      <c r="R5934" s="1"/>
      <c r="U5934" s="1"/>
      <c r="X5934" s="1"/>
      <c r="AA5934" s="1"/>
      <c r="AD5934" s="1"/>
      <c r="AG5934" s="1"/>
      <c r="AK5934" s="1"/>
      <c r="AP5934" s="1"/>
      <c r="AS5934" s="1"/>
      <c r="AW5934" s="1"/>
      <c r="BB5934" s="1"/>
      <c r="BE5934" s="1"/>
      <c r="BH5934" s="1"/>
      <c r="BK5934" s="1"/>
      <c r="BN5934" s="1"/>
      <c r="BR5934" s="1"/>
      <c r="BW5934" s="1"/>
      <c r="BZ5934" s="1"/>
      <c r="CF5934" s="1"/>
      <c r="CN5934" s="1"/>
      <c r="CQ5934" s="1"/>
      <c r="CT5934" s="1"/>
      <c r="CU5934" s="1"/>
    </row>
    <row r="5935" spans="9:99" x14ac:dyDescent="0.2">
      <c r="I5935" s="1"/>
      <c r="L5935" s="1"/>
      <c r="O5935" s="1"/>
      <c r="R5935" s="1"/>
      <c r="U5935" s="1"/>
      <c r="X5935" s="1"/>
      <c r="AA5935" s="1"/>
      <c r="AD5935" s="1"/>
      <c r="AG5935" s="1"/>
      <c r="AK5935" s="1"/>
      <c r="AP5935" s="1"/>
      <c r="AS5935" s="1"/>
      <c r="AW5935" s="1"/>
      <c r="BB5935" s="1"/>
      <c r="BE5935" s="1"/>
      <c r="BH5935" s="1"/>
      <c r="BK5935" s="1"/>
      <c r="BN5935" s="1"/>
      <c r="BR5935" s="1"/>
      <c r="BW5935" s="1"/>
      <c r="BZ5935" s="1"/>
      <c r="CF5935" s="1"/>
      <c r="CN5935" s="1"/>
      <c r="CQ5935" s="1"/>
      <c r="CT5935" s="1"/>
      <c r="CU5935" s="1"/>
    </row>
    <row r="5936" spans="9:99" x14ac:dyDescent="0.2">
      <c r="I5936" s="1"/>
      <c r="L5936" s="1"/>
      <c r="O5936" s="1"/>
      <c r="R5936" s="1"/>
      <c r="U5936" s="1"/>
      <c r="X5936" s="1"/>
      <c r="AA5936" s="1"/>
      <c r="AD5936" s="1"/>
      <c r="AG5936" s="1"/>
      <c r="AK5936" s="1"/>
      <c r="AP5936" s="1"/>
      <c r="AS5936" s="1"/>
      <c r="AW5936" s="1"/>
      <c r="BB5936" s="1"/>
      <c r="BE5936" s="1"/>
      <c r="BH5936" s="1"/>
      <c r="BK5936" s="1"/>
      <c r="BN5936" s="1"/>
      <c r="BR5936" s="1"/>
      <c r="BW5936" s="1"/>
      <c r="BZ5936" s="1"/>
      <c r="CF5936" s="1"/>
      <c r="CN5936" s="1"/>
      <c r="CQ5936" s="1"/>
      <c r="CT5936" s="1"/>
      <c r="CU5936" s="1"/>
    </row>
    <row r="5937" spans="9:99" x14ac:dyDescent="0.2">
      <c r="I5937" s="1"/>
      <c r="L5937" s="1"/>
      <c r="O5937" s="1"/>
      <c r="R5937" s="1"/>
      <c r="U5937" s="1"/>
      <c r="X5937" s="1"/>
      <c r="AA5937" s="1"/>
      <c r="AD5937" s="1"/>
      <c r="AG5937" s="1"/>
      <c r="AK5937" s="1"/>
      <c r="AP5937" s="1"/>
      <c r="AS5937" s="1"/>
      <c r="AW5937" s="1"/>
      <c r="BB5937" s="1"/>
      <c r="BE5937" s="1"/>
      <c r="BH5937" s="1"/>
      <c r="BK5937" s="1"/>
      <c r="BN5937" s="1"/>
      <c r="BR5937" s="1"/>
      <c r="BW5937" s="1"/>
      <c r="BZ5937" s="1"/>
      <c r="CF5937" s="1"/>
      <c r="CN5937" s="1"/>
      <c r="CQ5937" s="1"/>
      <c r="CT5937" s="1"/>
      <c r="CU5937" s="1"/>
    </row>
    <row r="5938" spans="9:99" x14ac:dyDescent="0.2">
      <c r="I5938" s="1"/>
      <c r="L5938" s="1"/>
      <c r="O5938" s="1"/>
      <c r="R5938" s="1"/>
      <c r="U5938" s="1"/>
      <c r="X5938" s="1"/>
      <c r="AA5938" s="1"/>
      <c r="AD5938" s="1"/>
      <c r="AG5938" s="1"/>
      <c r="AK5938" s="1"/>
      <c r="AP5938" s="1"/>
      <c r="AS5938" s="1"/>
      <c r="AW5938" s="1"/>
      <c r="BB5938" s="1"/>
      <c r="BE5938" s="1"/>
      <c r="BH5938" s="1"/>
      <c r="BK5938" s="1"/>
      <c r="BN5938" s="1"/>
      <c r="BR5938" s="1"/>
      <c r="BW5938" s="1"/>
      <c r="BZ5938" s="1"/>
      <c r="CF5938" s="1"/>
      <c r="CN5938" s="1"/>
      <c r="CQ5938" s="1"/>
      <c r="CT5938" s="1"/>
      <c r="CU5938" s="1"/>
    </row>
    <row r="5939" spans="9:99" x14ac:dyDescent="0.2">
      <c r="I5939" s="1"/>
      <c r="L5939" s="1"/>
      <c r="O5939" s="1"/>
      <c r="R5939" s="1"/>
      <c r="U5939" s="1"/>
      <c r="X5939" s="1"/>
      <c r="AA5939" s="1"/>
      <c r="AD5939" s="1"/>
      <c r="AG5939" s="1"/>
      <c r="AK5939" s="1"/>
      <c r="AP5939" s="1"/>
      <c r="AS5939" s="1"/>
      <c r="AW5939" s="1"/>
      <c r="BB5939" s="1"/>
      <c r="BE5939" s="1"/>
      <c r="BH5939" s="1"/>
      <c r="BK5939" s="1"/>
      <c r="BN5939" s="1"/>
      <c r="BR5939" s="1"/>
      <c r="BW5939" s="1"/>
      <c r="BZ5939" s="1"/>
      <c r="CF5939" s="1"/>
      <c r="CN5939" s="1"/>
      <c r="CQ5939" s="1"/>
      <c r="CT5939" s="1"/>
      <c r="CU5939" s="1"/>
    </row>
    <row r="5940" spans="9:99" x14ac:dyDescent="0.2">
      <c r="I5940" s="1"/>
      <c r="L5940" s="1"/>
      <c r="O5940" s="1"/>
      <c r="R5940" s="1"/>
      <c r="U5940" s="1"/>
      <c r="X5940" s="1"/>
      <c r="AA5940" s="1"/>
      <c r="AD5940" s="1"/>
      <c r="AG5940" s="1"/>
      <c r="AK5940" s="1"/>
      <c r="AP5940" s="1"/>
      <c r="AS5940" s="1"/>
      <c r="AW5940" s="1"/>
      <c r="BB5940" s="1"/>
      <c r="BE5940" s="1"/>
      <c r="BH5940" s="1"/>
      <c r="BK5940" s="1"/>
      <c r="BN5940" s="1"/>
      <c r="BR5940" s="1"/>
      <c r="BW5940" s="1"/>
      <c r="BZ5940" s="1"/>
      <c r="CF5940" s="1"/>
      <c r="CN5940" s="1"/>
      <c r="CQ5940" s="1"/>
      <c r="CT5940" s="1"/>
      <c r="CU5940" s="1"/>
    </row>
    <row r="5941" spans="9:99" x14ac:dyDescent="0.2">
      <c r="I5941" s="1"/>
      <c r="L5941" s="1"/>
      <c r="O5941" s="1"/>
      <c r="R5941" s="1"/>
      <c r="U5941" s="1"/>
      <c r="X5941" s="1"/>
      <c r="AA5941" s="1"/>
      <c r="AD5941" s="1"/>
      <c r="AG5941" s="1"/>
      <c r="AK5941" s="1"/>
      <c r="AP5941" s="1"/>
      <c r="AS5941" s="1"/>
      <c r="AW5941" s="1"/>
      <c r="BB5941" s="1"/>
      <c r="BE5941" s="1"/>
      <c r="BH5941" s="1"/>
      <c r="BK5941" s="1"/>
      <c r="BN5941" s="1"/>
      <c r="BR5941" s="1"/>
      <c r="BW5941" s="1"/>
      <c r="BZ5941" s="1"/>
      <c r="CF5941" s="1"/>
      <c r="CN5941" s="1"/>
      <c r="CQ5941" s="1"/>
      <c r="CT5941" s="1"/>
      <c r="CU5941" s="1"/>
    </row>
    <row r="5942" spans="9:99" x14ac:dyDescent="0.2">
      <c r="I5942" s="1"/>
      <c r="L5942" s="1"/>
      <c r="O5942" s="1"/>
      <c r="R5942" s="1"/>
      <c r="U5942" s="1"/>
      <c r="X5942" s="1"/>
      <c r="AA5942" s="1"/>
      <c r="AD5942" s="1"/>
      <c r="AG5942" s="1"/>
      <c r="AK5942" s="1"/>
      <c r="AP5942" s="1"/>
      <c r="AS5942" s="1"/>
      <c r="AW5942" s="1"/>
      <c r="BB5942" s="1"/>
      <c r="BE5942" s="1"/>
      <c r="BH5942" s="1"/>
      <c r="BK5942" s="1"/>
      <c r="BN5942" s="1"/>
      <c r="BR5942" s="1"/>
      <c r="BW5942" s="1"/>
      <c r="BZ5942" s="1"/>
      <c r="CF5942" s="1"/>
      <c r="CN5942" s="1"/>
      <c r="CQ5942" s="1"/>
      <c r="CT5942" s="1"/>
      <c r="CU5942" s="1"/>
    </row>
    <row r="5943" spans="9:99" x14ac:dyDescent="0.2">
      <c r="I5943" s="1"/>
      <c r="L5943" s="1"/>
      <c r="O5943" s="1"/>
      <c r="R5943" s="1"/>
      <c r="U5943" s="1"/>
      <c r="X5943" s="1"/>
      <c r="AA5943" s="1"/>
      <c r="AD5943" s="1"/>
      <c r="AG5943" s="1"/>
      <c r="AK5943" s="1"/>
      <c r="AP5943" s="1"/>
      <c r="AS5943" s="1"/>
      <c r="AW5943" s="1"/>
      <c r="BB5943" s="1"/>
      <c r="BE5943" s="1"/>
      <c r="BH5943" s="1"/>
      <c r="BK5943" s="1"/>
      <c r="BN5943" s="1"/>
      <c r="BR5943" s="1"/>
      <c r="BW5943" s="1"/>
      <c r="BZ5943" s="1"/>
      <c r="CF5943" s="1"/>
      <c r="CN5943" s="1"/>
      <c r="CQ5943" s="1"/>
      <c r="CT5943" s="1"/>
      <c r="CU5943" s="1"/>
    </row>
    <row r="5944" spans="9:99" x14ac:dyDescent="0.2">
      <c r="I5944" s="1"/>
      <c r="L5944" s="1"/>
      <c r="O5944" s="1"/>
      <c r="R5944" s="1"/>
      <c r="U5944" s="1"/>
      <c r="X5944" s="1"/>
      <c r="AA5944" s="1"/>
      <c r="AD5944" s="1"/>
      <c r="AG5944" s="1"/>
      <c r="AK5944" s="1"/>
      <c r="AP5944" s="1"/>
      <c r="AS5944" s="1"/>
      <c r="AW5944" s="1"/>
      <c r="BB5944" s="1"/>
      <c r="BE5944" s="1"/>
      <c r="BH5944" s="1"/>
      <c r="BK5944" s="1"/>
      <c r="BN5944" s="1"/>
      <c r="BR5944" s="1"/>
      <c r="BW5944" s="1"/>
      <c r="BZ5944" s="1"/>
      <c r="CF5944" s="1"/>
      <c r="CN5944" s="1"/>
      <c r="CQ5944" s="1"/>
      <c r="CT5944" s="1"/>
      <c r="CU5944" s="1"/>
    </row>
    <row r="5945" spans="9:99" x14ac:dyDescent="0.2">
      <c r="I5945" s="1"/>
      <c r="L5945" s="1"/>
      <c r="O5945" s="1"/>
      <c r="R5945" s="1"/>
      <c r="U5945" s="1"/>
      <c r="X5945" s="1"/>
      <c r="AA5945" s="1"/>
      <c r="AD5945" s="1"/>
      <c r="AG5945" s="1"/>
      <c r="AK5945" s="1"/>
      <c r="AP5945" s="1"/>
      <c r="AS5945" s="1"/>
      <c r="AW5945" s="1"/>
      <c r="BB5945" s="1"/>
      <c r="BE5945" s="1"/>
      <c r="BH5945" s="1"/>
      <c r="BK5945" s="1"/>
      <c r="BN5945" s="1"/>
      <c r="BR5945" s="1"/>
      <c r="BW5945" s="1"/>
      <c r="BZ5945" s="1"/>
      <c r="CF5945" s="1"/>
      <c r="CN5945" s="1"/>
      <c r="CQ5945" s="1"/>
      <c r="CT5945" s="1"/>
      <c r="CU5945" s="1"/>
    </row>
    <row r="5946" spans="9:99" x14ac:dyDescent="0.2">
      <c r="I5946" s="1"/>
      <c r="L5946" s="1"/>
      <c r="O5946" s="1"/>
      <c r="R5946" s="1"/>
      <c r="U5946" s="1"/>
      <c r="X5946" s="1"/>
      <c r="AA5946" s="1"/>
      <c r="AD5946" s="1"/>
      <c r="AG5946" s="1"/>
      <c r="AK5946" s="1"/>
      <c r="AP5946" s="1"/>
      <c r="AS5946" s="1"/>
      <c r="AW5946" s="1"/>
      <c r="BB5946" s="1"/>
      <c r="BE5946" s="1"/>
      <c r="BH5946" s="1"/>
      <c r="BK5946" s="1"/>
      <c r="BN5946" s="1"/>
      <c r="BR5946" s="1"/>
      <c r="BW5946" s="1"/>
      <c r="BZ5946" s="1"/>
      <c r="CF5946" s="1"/>
      <c r="CN5946" s="1"/>
      <c r="CQ5946" s="1"/>
      <c r="CT5946" s="1"/>
      <c r="CU5946" s="1"/>
    </row>
    <row r="5947" spans="9:99" x14ac:dyDescent="0.2">
      <c r="I5947" s="1"/>
      <c r="L5947" s="1"/>
      <c r="O5947" s="1"/>
      <c r="R5947" s="1"/>
      <c r="U5947" s="1"/>
      <c r="X5947" s="1"/>
      <c r="AA5947" s="1"/>
      <c r="AD5947" s="1"/>
      <c r="AG5947" s="1"/>
      <c r="AK5947" s="1"/>
      <c r="AP5947" s="1"/>
      <c r="AS5947" s="1"/>
      <c r="AW5947" s="1"/>
      <c r="BB5947" s="1"/>
      <c r="BE5947" s="1"/>
      <c r="BH5947" s="1"/>
      <c r="BK5947" s="1"/>
      <c r="BN5947" s="1"/>
      <c r="BR5947" s="1"/>
      <c r="BW5947" s="1"/>
      <c r="BZ5947" s="1"/>
      <c r="CF5947" s="1"/>
      <c r="CN5947" s="1"/>
      <c r="CQ5947" s="1"/>
      <c r="CT5947" s="1"/>
      <c r="CU5947" s="1"/>
    </row>
    <row r="5948" spans="9:99" x14ac:dyDescent="0.2">
      <c r="I5948" s="1"/>
      <c r="L5948" s="1"/>
      <c r="O5948" s="1"/>
      <c r="R5948" s="1"/>
      <c r="U5948" s="1"/>
      <c r="X5948" s="1"/>
      <c r="AA5948" s="1"/>
      <c r="AD5948" s="1"/>
      <c r="AG5948" s="1"/>
      <c r="AK5948" s="1"/>
      <c r="AP5948" s="1"/>
      <c r="AS5948" s="1"/>
      <c r="AW5948" s="1"/>
      <c r="BB5948" s="1"/>
      <c r="BE5948" s="1"/>
      <c r="BH5948" s="1"/>
      <c r="BK5948" s="1"/>
      <c r="BN5948" s="1"/>
      <c r="BR5948" s="1"/>
      <c r="BW5948" s="1"/>
      <c r="BZ5948" s="1"/>
      <c r="CF5948" s="1"/>
      <c r="CN5948" s="1"/>
      <c r="CQ5948" s="1"/>
      <c r="CT5948" s="1"/>
      <c r="CU5948" s="1"/>
    </row>
    <row r="5949" spans="9:99" x14ac:dyDescent="0.2">
      <c r="I5949" s="1"/>
      <c r="L5949" s="1"/>
      <c r="O5949" s="1"/>
      <c r="R5949" s="1"/>
      <c r="U5949" s="1"/>
      <c r="X5949" s="1"/>
      <c r="AA5949" s="1"/>
      <c r="AD5949" s="1"/>
      <c r="AG5949" s="1"/>
      <c r="AK5949" s="1"/>
      <c r="AP5949" s="1"/>
      <c r="AS5949" s="1"/>
      <c r="AW5949" s="1"/>
      <c r="BB5949" s="1"/>
      <c r="BE5949" s="1"/>
      <c r="BH5949" s="1"/>
      <c r="BK5949" s="1"/>
      <c r="BN5949" s="1"/>
      <c r="BR5949" s="1"/>
      <c r="BW5949" s="1"/>
      <c r="BZ5949" s="1"/>
      <c r="CF5949" s="1"/>
      <c r="CN5949" s="1"/>
      <c r="CQ5949" s="1"/>
      <c r="CT5949" s="1"/>
      <c r="CU5949" s="1"/>
    </row>
    <row r="5950" spans="9:99" x14ac:dyDescent="0.2">
      <c r="I5950" s="1"/>
      <c r="L5950" s="1"/>
      <c r="O5950" s="1"/>
      <c r="R5950" s="1"/>
      <c r="U5950" s="1"/>
      <c r="X5950" s="1"/>
      <c r="AA5950" s="1"/>
      <c r="AD5950" s="1"/>
      <c r="AG5950" s="1"/>
      <c r="AK5950" s="1"/>
      <c r="AP5950" s="1"/>
      <c r="AS5950" s="1"/>
      <c r="AW5950" s="1"/>
      <c r="BB5950" s="1"/>
      <c r="BE5950" s="1"/>
      <c r="BH5950" s="1"/>
      <c r="BK5950" s="1"/>
      <c r="BN5950" s="1"/>
      <c r="BR5950" s="1"/>
      <c r="BW5950" s="1"/>
      <c r="BZ5950" s="1"/>
      <c r="CF5950" s="1"/>
      <c r="CN5950" s="1"/>
      <c r="CQ5950" s="1"/>
      <c r="CT5950" s="1"/>
      <c r="CU5950" s="1"/>
    </row>
    <row r="5951" spans="9:99" x14ac:dyDescent="0.2">
      <c r="I5951" s="1"/>
      <c r="L5951" s="1"/>
      <c r="O5951" s="1"/>
      <c r="R5951" s="1"/>
      <c r="U5951" s="1"/>
      <c r="X5951" s="1"/>
      <c r="AA5951" s="1"/>
      <c r="AD5951" s="1"/>
      <c r="AG5951" s="1"/>
      <c r="AK5951" s="1"/>
      <c r="AP5951" s="1"/>
      <c r="AS5951" s="1"/>
      <c r="AW5951" s="1"/>
      <c r="BB5951" s="1"/>
      <c r="BE5951" s="1"/>
      <c r="BH5951" s="1"/>
      <c r="BK5951" s="1"/>
      <c r="BN5951" s="1"/>
      <c r="BR5951" s="1"/>
      <c r="BW5951" s="1"/>
      <c r="BZ5951" s="1"/>
      <c r="CF5951" s="1"/>
      <c r="CN5951" s="1"/>
      <c r="CQ5951" s="1"/>
      <c r="CT5951" s="1"/>
      <c r="CU5951" s="1"/>
    </row>
    <row r="5952" spans="9:99" x14ac:dyDescent="0.2">
      <c r="I5952" s="1"/>
      <c r="L5952" s="1"/>
      <c r="O5952" s="1"/>
      <c r="R5952" s="1"/>
      <c r="U5952" s="1"/>
      <c r="X5952" s="1"/>
      <c r="AA5952" s="1"/>
      <c r="AD5952" s="1"/>
      <c r="AG5952" s="1"/>
      <c r="AK5952" s="1"/>
      <c r="AP5952" s="1"/>
      <c r="AS5952" s="1"/>
      <c r="AW5952" s="1"/>
      <c r="BB5952" s="1"/>
      <c r="BE5952" s="1"/>
      <c r="BH5952" s="1"/>
      <c r="BK5952" s="1"/>
      <c r="BN5952" s="1"/>
      <c r="BR5952" s="1"/>
      <c r="BW5952" s="1"/>
      <c r="BZ5952" s="1"/>
      <c r="CF5952" s="1"/>
      <c r="CN5952" s="1"/>
      <c r="CQ5952" s="1"/>
      <c r="CT5952" s="1"/>
      <c r="CU5952" s="1"/>
    </row>
    <row r="5953" spans="9:99" x14ac:dyDescent="0.2">
      <c r="I5953" s="1"/>
      <c r="L5953" s="1"/>
      <c r="O5953" s="1"/>
      <c r="R5953" s="1"/>
      <c r="U5953" s="1"/>
      <c r="X5953" s="1"/>
      <c r="AA5953" s="1"/>
      <c r="AD5953" s="1"/>
      <c r="AG5953" s="1"/>
      <c r="AK5953" s="1"/>
      <c r="AP5953" s="1"/>
      <c r="AS5953" s="1"/>
      <c r="AW5953" s="1"/>
      <c r="BB5953" s="1"/>
      <c r="BE5953" s="1"/>
      <c r="BH5953" s="1"/>
      <c r="BK5953" s="1"/>
      <c r="BN5953" s="1"/>
      <c r="BR5953" s="1"/>
      <c r="BW5953" s="1"/>
      <c r="BZ5953" s="1"/>
      <c r="CF5953" s="1"/>
      <c r="CN5953" s="1"/>
      <c r="CQ5953" s="1"/>
      <c r="CT5953" s="1"/>
      <c r="CU5953" s="1"/>
    </row>
    <row r="5954" spans="9:99" x14ac:dyDescent="0.2">
      <c r="I5954" s="1"/>
      <c r="L5954" s="1"/>
      <c r="O5954" s="1"/>
      <c r="R5954" s="1"/>
      <c r="U5954" s="1"/>
      <c r="X5954" s="1"/>
      <c r="AA5954" s="1"/>
      <c r="AD5954" s="1"/>
      <c r="AG5954" s="1"/>
      <c r="AK5954" s="1"/>
      <c r="AP5954" s="1"/>
      <c r="AS5954" s="1"/>
      <c r="AW5954" s="1"/>
      <c r="BB5954" s="1"/>
      <c r="BE5954" s="1"/>
      <c r="BH5954" s="1"/>
      <c r="BK5954" s="1"/>
      <c r="BN5954" s="1"/>
      <c r="BR5954" s="1"/>
      <c r="BW5954" s="1"/>
      <c r="BZ5954" s="1"/>
      <c r="CF5954" s="1"/>
      <c r="CN5954" s="1"/>
      <c r="CQ5954" s="1"/>
      <c r="CT5954" s="1"/>
      <c r="CU5954" s="1"/>
    </row>
    <row r="5955" spans="9:99" x14ac:dyDescent="0.2">
      <c r="I5955" s="1"/>
      <c r="L5955" s="1"/>
      <c r="O5955" s="1"/>
      <c r="R5955" s="1"/>
      <c r="U5955" s="1"/>
      <c r="X5955" s="1"/>
      <c r="AA5955" s="1"/>
      <c r="AD5955" s="1"/>
      <c r="AG5955" s="1"/>
      <c r="AK5955" s="1"/>
      <c r="AP5955" s="1"/>
      <c r="AS5955" s="1"/>
      <c r="AW5955" s="1"/>
      <c r="BB5955" s="1"/>
      <c r="BE5955" s="1"/>
      <c r="BH5955" s="1"/>
      <c r="BK5955" s="1"/>
      <c r="BN5955" s="1"/>
      <c r="BR5955" s="1"/>
      <c r="BW5955" s="1"/>
      <c r="BZ5955" s="1"/>
      <c r="CF5955" s="1"/>
      <c r="CN5955" s="1"/>
      <c r="CQ5955" s="1"/>
      <c r="CT5955" s="1"/>
      <c r="CU5955" s="1"/>
    </row>
    <row r="5956" spans="9:99" x14ac:dyDescent="0.2">
      <c r="I5956" s="1"/>
      <c r="L5956" s="1"/>
      <c r="O5956" s="1"/>
      <c r="R5956" s="1"/>
      <c r="U5956" s="1"/>
      <c r="X5956" s="1"/>
      <c r="AA5956" s="1"/>
      <c r="AD5956" s="1"/>
      <c r="AG5956" s="1"/>
      <c r="AK5956" s="1"/>
      <c r="AP5956" s="1"/>
      <c r="AS5956" s="1"/>
      <c r="AW5956" s="1"/>
      <c r="BB5956" s="1"/>
      <c r="BE5956" s="1"/>
      <c r="BH5956" s="1"/>
      <c r="BK5956" s="1"/>
      <c r="BN5956" s="1"/>
      <c r="BR5956" s="1"/>
      <c r="BW5956" s="1"/>
      <c r="BZ5956" s="1"/>
      <c r="CF5956" s="1"/>
      <c r="CN5956" s="1"/>
      <c r="CQ5956" s="1"/>
      <c r="CT5956" s="1"/>
      <c r="CU5956" s="1"/>
    </row>
    <row r="5957" spans="9:99" x14ac:dyDescent="0.2">
      <c r="I5957" s="1"/>
      <c r="L5957" s="1"/>
      <c r="O5957" s="1"/>
      <c r="R5957" s="1"/>
      <c r="U5957" s="1"/>
      <c r="X5957" s="1"/>
      <c r="AA5957" s="1"/>
      <c r="AD5957" s="1"/>
      <c r="AG5957" s="1"/>
      <c r="AK5957" s="1"/>
      <c r="AP5957" s="1"/>
      <c r="AS5957" s="1"/>
      <c r="AW5957" s="1"/>
      <c r="BB5957" s="1"/>
      <c r="BE5957" s="1"/>
      <c r="BH5957" s="1"/>
      <c r="BK5957" s="1"/>
      <c r="BN5957" s="1"/>
      <c r="BR5957" s="1"/>
      <c r="BW5957" s="1"/>
      <c r="BZ5957" s="1"/>
      <c r="CF5957" s="1"/>
      <c r="CN5957" s="1"/>
      <c r="CQ5957" s="1"/>
      <c r="CT5957" s="1"/>
      <c r="CU5957" s="1"/>
    </row>
    <row r="5958" spans="9:99" x14ac:dyDescent="0.2">
      <c r="I5958" s="1"/>
      <c r="L5958" s="1"/>
      <c r="O5958" s="1"/>
      <c r="R5958" s="1"/>
      <c r="U5958" s="1"/>
      <c r="X5958" s="1"/>
      <c r="AA5958" s="1"/>
      <c r="AD5958" s="1"/>
      <c r="AG5958" s="1"/>
      <c r="AK5958" s="1"/>
      <c r="AP5958" s="1"/>
      <c r="AS5958" s="1"/>
      <c r="AW5958" s="1"/>
      <c r="BB5958" s="1"/>
      <c r="BE5958" s="1"/>
      <c r="BH5958" s="1"/>
      <c r="BK5958" s="1"/>
      <c r="BN5958" s="1"/>
      <c r="BR5958" s="1"/>
      <c r="BW5958" s="1"/>
      <c r="BZ5958" s="1"/>
      <c r="CF5958" s="1"/>
      <c r="CN5958" s="1"/>
      <c r="CQ5958" s="1"/>
      <c r="CT5958" s="1"/>
      <c r="CU5958" s="1"/>
    </row>
    <row r="5959" spans="9:99" x14ac:dyDescent="0.2">
      <c r="I5959" s="1"/>
      <c r="L5959" s="1"/>
      <c r="O5959" s="1"/>
      <c r="R5959" s="1"/>
      <c r="U5959" s="1"/>
      <c r="X5959" s="1"/>
      <c r="AA5959" s="1"/>
      <c r="AD5959" s="1"/>
      <c r="AG5959" s="1"/>
      <c r="AK5959" s="1"/>
      <c r="AP5959" s="1"/>
      <c r="AS5959" s="1"/>
      <c r="AW5959" s="1"/>
      <c r="BB5959" s="1"/>
      <c r="BE5959" s="1"/>
      <c r="BH5959" s="1"/>
      <c r="BK5959" s="1"/>
      <c r="BN5959" s="1"/>
      <c r="BR5959" s="1"/>
      <c r="BW5959" s="1"/>
      <c r="BZ5959" s="1"/>
      <c r="CF5959" s="1"/>
      <c r="CN5959" s="1"/>
      <c r="CQ5959" s="1"/>
      <c r="CT5959" s="1"/>
      <c r="CU5959" s="1"/>
    </row>
    <row r="5960" spans="9:99" x14ac:dyDescent="0.2">
      <c r="I5960" s="1"/>
      <c r="L5960" s="1"/>
      <c r="O5960" s="1"/>
      <c r="R5960" s="1"/>
      <c r="U5960" s="1"/>
      <c r="X5960" s="1"/>
      <c r="AA5960" s="1"/>
      <c r="AD5960" s="1"/>
      <c r="AG5960" s="1"/>
      <c r="AK5960" s="1"/>
      <c r="AP5960" s="1"/>
      <c r="AS5960" s="1"/>
      <c r="AW5960" s="1"/>
      <c r="BB5960" s="1"/>
      <c r="BE5960" s="1"/>
      <c r="BH5960" s="1"/>
      <c r="BK5960" s="1"/>
      <c r="BN5960" s="1"/>
      <c r="BR5960" s="1"/>
      <c r="BW5960" s="1"/>
      <c r="BZ5960" s="1"/>
      <c r="CF5960" s="1"/>
      <c r="CN5960" s="1"/>
      <c r="CQ5960" s="1"/>
      <c r="CT5960" s="1"/>
      <c r="CU5960" s="1"/>
    </row>
    <row r="5961" spans="9:99" x14ac:dyDescent="0.2">
      <c r="I5961" s="1"/>
      <c r="L5961" s="1"/>
      <c r="O5961" s="1"/>
      <c r="R5961" s="1"/>
      <c r="U5961" s="1"/>
      <c r="X5961" s="1"/>
      <c r="AA5961" s="1"/>
      <c r="AD5961" s="1"/>
      <c r="AG5961" s="1"/>
      <c r="AK5961" s="1"/>
      <c r="AP5961" s="1"/>
      <c r="AS5961" s="1"/>
      <c r="AW5961" s="1"/>
      <c r="BB5961" s="1"/>
      <c r="BE5961" s="1"/>
      <c r="BH5961" s="1"/>
      <c r="BK5961" s="1"/>
      <c r="BN5961" s="1"/>
      <c r="BR5961" s="1"/>
      <c r="BW5961" s="1"/>
      <c r="BZ5961" s="1"/>
      <c r="CF5961" s="1"/>
      <c r="CN5961" s="1"/>
      <c r="CQ5961" s="1"/>
      <c r="CT5961" s="1"/>
      <c r="CU5961" s="1"/>
    </row>
    <row r="5962" spans="9:99" x14ac:dyDescent="0.2">
      <c r="I5962" s="1"/>
      <c r="L5962" s="1"/>
      <c r="O5962" s="1"/>
      <c r="R5962" s="1"/>
      <c r="U5962" s="1"/>
      <c r="X5962" s="1"/>
      <c r="AA5962" s="1"/>
      <c r="AD5962" s="1"/>
      <c r="AG5962" s="1"/>
      <c r="AK5962" s="1"/>
      <c r="AP5962" s="1"/>
      <c r="AS5962" s="1"/>
      <c r="AW5962" s="1"/>
      <c r="BB5962" s="1"/>
      <c r="BE5962" s="1"/>
      <c r="BH5962" s="1"/>
      <c r="BK5962" s="1"/>
      <c r="BN5962" s="1"/>
      <c r="BR5962" s="1"/>
      <c r="BW5962" s="1"/>
      <c r="BZ5962" s="1"/>
      <c r="CF5962" s="1"/>
      <c r="CN5962" s="1"/>
      <c r="CQ5962" s="1"/>
      <c r="CT5962" s="1"/>
      <c r="CU5962" s="1"/>
    </row>
    <row r="5963" spans="9:99" x14ac:dyDescent="0.2">
      <c r="I5963" s="1"/>
      <c r="L5963" s="1"/>
      <c r="O5963" s="1"/>
      <c r="R5963" s="1"/>
      <c r="U5963" s="1"/>
      <c r="X5963" s="1"/>
      <c r="AA5963" s="1"/>
      <c r="AD5963" s="1"/>
      <c r="AG5963" s="1"/>
      <c r="AK5963" s="1"/>
      <c r="AP5963" s="1"/>
      <c r="AS5963" s="1"/>
      <c r="AW5963" s="1"/>
      <c r="BB5963" s="1"/>
      <c r="BE5963" s="1"/>
      <c r="BH5963" s="1"/>
      <c r="BK5963" s="1"/>
      <c r="BN5963" s="1"/>
      <c r="BR5963" s="1"/>
      <c r="BW5963" s="1"/>
      <c r="BZ5963" s="1"/>
      <c r="CF5963" s="1"/>
      <c r="CN5963" s="1"/>
      <c r="CQ5963" s="1"/>
      <c r="CT5963" s="1"/>
      <c r="CU5963" s="1"/>
    </row>
    <row r="5964" spans="9:99" x14ac:dyDescent="0.2">
      <c r="I5964" s="1"/>
      <c r="L5964" s="1"/>
      <c r="O5964" s="1"/>
      <c r="R5964" s="1"/>
      <c r="U5964" s="1"/>
      <c r="X5964" s="1"/>
      <c r="AA5964" s="1"/>
      <c r="AD5964" s="1"/>
      <c r="AG5964" s="1"/>
      <c r="AK5964" s="1"/>
      <c r="AP5964" s="1"/>
      <c r="AS5964" s="1"/>
      <c r="AW5964" s="1"/>
      <c r="BB5964" s="1"/>
      <c r="BE5964" s="1"/>
      <c r="BH5964" s="1"/>
      <c r="BK5964" s="1"/>
      <c r="BN5964" s="1"/>
      <c r="BR5964" s="1"/>
      <c r="BW5964" s="1"/>
      <c r="BZ5964" s="1"/>
      <c r="CF5964" s="1"/>
      <c r="CN5964" s="1"/>
      <c r="CQ5964" s="1"/>
      <c r="CT5964" s="1"/>
      <c r="CU5964" s="1"/>
    </row>
    <row r="5965" spans="9:99" x14ac:dyDescent="0.2">
      <c r="I5965" s="1"/>
      <c r="L5965" s="1"/>
      <c r="O5965" s="1"/>
      <c r="R5965" s="1"/>
      <c r="U5965" s="1"/>
      <c r="X5965" s="1"/>
      <c r="AA5965" s="1"/>
      <c r="AD5965" s="1"/>
      <c r="AG5965" s="1"/>
      <c r="AK5965" s="1"/>
      <c r="AP5965" s="1"/>
      <c r="AS5965" s="1"/>
      <c r="AW5965" s="1"/>
      <c r="BB5965" s="1"/>
      <c r="BE5965" s="1"/>
      <c r="BH5965" s="1"/>
      <c r="BK5965" s="1"/>
      <c r="BN5965" s="1"/>
      <c r="BR5965" s="1"/>
      <c r="BW5965" s="1"/>
      <c r="BZ5965" s="1"/>
      <c r="CF5965" s="1"/>
      <c r="CN5965" s="1"/>
      <c r="CQ5965" s="1"/>
      <c r="CT5965" s="1"/>
      <c r="CU5965" s="1"/>
    </row>
    <row r="5966" spans="9:99" x14ac:dyDescent="0.2">
      <c r="I5966" s="1"/>
      <c r="L5966" s="1"/>
      <c r="O5966" s="1"/>
      <c r="R5966" s="1"/>
      <c r="U5966" s="1"/>
      <c r="X5966" s="1"/>
      <c r="AA5966" s="1"/>
      <c r="AD5966" s="1"/>
      <c r="AG5966" s="1"/>
      <c r="AK5966" s="1"/>
      <c r="AP5966" s="1"/>
      <c r="AS5966" s="1"/>
      <c r="AW5966" s="1"/>
      <c r="BB5966" s="1"/>
      <c r="BE5966" s="1"/>
      <c r="BH5966" s="1"/>
      <c r="BK5966" s="1"/>
      <c r="BN5966" s="1"/>
      <c r="BR5966" s="1"/>
      <c r="BW5966" s="1"/>
      <c r="BZ5966" s="1"/>
      <c r="CF5966" s="1"/>
      <c r="CN5966" s="1"/>
      <c r="CQ5966" s="1"/>
      <c r="CT5966" s="1"/>
      <c r="CU5966" s="1"/>
    </row>
    <row r="5967" spans="9:99" x14ac:dyDescent="0.2">
      <c r="I5967" s="1"/>
      <c r="L5967" s="1"/>
      <c r="O5967" s="1"/>
      <c r="R5967" s="1"/>
      <c r="U5967" s="1"/>
      <c r="X5967" s="1"/>
      <c r="AA5967" s="1"/>
      <c r="AD5967" s="1"/>
      <c r="AG5967" s="1"/>
      <c r="AK5967" s="1"/>
      <c r="AP5967" s="1"/>
      <c r="AS5967" s="1"/>
      <c r="AW5967" s="1"/>
      <c r="BB5967" s="1"/>
      <c r="BE5967" s="1"/>
      <c r="BH5967" s="1"/>
      <c r="BK5967" s="1"/>
      <c r="BN5967" s="1"/>
      <c r="BR5967" s="1"/>
      <c r="BW5967" s="1"/>
      <c r="BZ5967" s="1"/>
      <c r="CF5967" s="1"/>
      <c r="CN5967" s="1"/>
      <c r="CQ5967" s="1"/>
      <c r="CT5967" s="1"/>
      <c r="CU5967" s="1"/>
    </row>
    <row r="5968" spans="9:99" x14ac:dyDescent="0.2">
      <c r="I5968" s="1"/>
      <c r="L5968" s="1"/>
      <c r="O5968" s="1"/>
      <c r="R5968" s="1"/>
      <c r="U5968" s="1"/>
      <c r="X5968" s="1"/>
      <c r="AA5968" s="1"/>
      <c r="AD5968" s="1"/>
      <c r="AG5968" s="1"/>
      <c r="AK5968" s="1"/>
      <c r="AP5968" s="1"/>
      <c r="AS5968" s="1"/>
      <c r="AW5968" s="1"/>
      <c r="BB5968" s="1"/>
      <c r="BE5968" s="1"/>
      <c r="BH5968" s="1"/>
      <c r="BK5968" s="1"/>
      <c r="BN5968" s="1"/>
      <c r="BR5968" s="1"/>
      <c r="BW5968" s="1"/>
      <c r="BZ5968" s="1"/>
      <c r="CF5968" s="1"/>
      <c r="CN5968" s="1"/>
      <c r="CQ5968" s="1"/>
      <c r="CT5968" s="1"/>
      <c r="CU5968" s="1"/>
    </row>
    <row r="5969" spans="9:99" x14ac:dyDescent="0.2">
      <c r="I5969" s="1"/>
      <c r="L5969" s="1"/>
      <c r="O5969" s="1"/>
      <c r="R5969" s="1"/>
      <c r="U5969" s="1"/>
      <c r="X5969" s="1"/>
      <c r="AA5969" s="1"/>
      <c r="AD5969" s="1"/>
      <c r="AG5969" s="1"/>
      <c r="AK5969" s="1"/>
      <c r="AP5969" s="1"/>
      <c r="AS5969" s="1"/>
      <c r="AW5969" s="1"/>
      <c r="BB5969" s="1"/>
      <c r="BE5969" s="1"/>
      <c r="BH5969" s="1"/>
      <c r="BK5969" s="1"/>
      <c r="BN5969" s="1"/>
      <c r="BR5969" s="1"/>
      <c r="BW5969" s="1"/>
      <c r="BZ5969" s="1"/>
      <c r="CF5969" s="1"/>
      <c r="CN5969" s="1"/>
      <c r="CQ5969" s="1"/>
      <c r="CT5969" s="1"/>
      <c r="CU5969" s="1"/>
    </row>
    <row r="5970" spans="9:99" x14ac:dyDescent="0.2">
      <c r="I5970" s="1"/>
      <c r="L5970" s="1"/>
      <c r="O5970" s="1"/>
      <c r="R5970" s="1"/>
      <c r="U5970" s="1"/>
      <c r="X5970" s="1"/>
      <c r="AA5970" s="1"/>
      <c r="AD5970" s="1"/>
      <c r="AG5970" s="1"/>
      <c r="AK5970" s="1"/>
      <c r="AP5970" s="1"/>
      <c r="AS5970" s="1"/>
      <c r="AW5970" s="1"/>
      <c r="BB5970" s="1"/>
      <c r="BE5970" s="1"/>
      <c r="BH5970" s="1"/>
      <c r="BK5970" s="1"/>
      <c r="BN5970" s="1"/>
      <c r="BR5970" s="1"/>
      <c r="BW5970" s="1"/>
      <c r="BZ5970" s="1"/>
      <c r="CF5970" s="1"/>
      <c r="CN5970" s="1"/>
      <c r="CQ5970" s="1"/>
      <c r="CT5970" s="1"/>
      <c r="CU5970" s="1"/>
    </row>
    <row r="5971" spans="9:99" x14ac:dyDescent="0.2">
      <c r="I5971" s="1"/>
      <c r="L5971" s="1"/>
      <c r="O5971" s="1"/>
      <c r="R5971" s="1"/>
      <c r="U5971" s="1"/>
      <c r="X5971" s="1"/>
      <c r="AA5971" s="1"/>
      <c r="AD5971" s="1"/>
      <c r="AG5971" s="1"/>
      <c r="AK5971" s="1"/>
      <c r="AP5971" s="1"/>
      <c r="AS5971" s="1"/>
      <c r="AW5971" s="1"/>
      <c r="BB5971" s="1"/>
      <c r="BE5971" s="1"/>
      <c r="BH5971" s="1"/>
      <c r="BK5971" s="1"/>
      <c r="BN5971" s="1"/>
      <c r="BR5971" s="1"/>
      <c r="BW5971" s="1"/>
      <c r="BZ5971" s="1"/>
      <c r="CF5971" s="1"/>
      <c r="CN5971" s="1"/>
      <c r="CQ5971" s="1"/>
      <c r="CT5971" s="1"/>
      <c r="CU5971" s="1"/>
    </row>
    <row r="5972" spans="9:99" x14ac:dyDescent="0.2">
      <c r="I5972" s="1"/>
      <c r="L5972" s="1"/>
      <c r="O5972" s="1"/>
      <c r="R5972" s="1"/>
      <c r="U5972" s="1"/>
      <c r="X5972" s="1"/>
      <c r="AA5972" s="1"/>
      <c r="AD5972" s="1"/>
      <c r="AG5972" s="1"/>
      <c r="AK5972" s="1"/>
      <c r="AP5972" s="1"/>
      <c r="AS5972" s="1"/>
      <c r="AW5972" s="1"/>
      <c r="BB5972" s="1"/>
      <c r="BE5972" s="1"/>
      <c r="BH5972" s="1"/>
      <c r="BK5972" s="1"/>
      <c r="BN5972" s="1"/>
      <c r="BR5972" s="1"/>
      <c r="BW5972" s="1"/>
      <c r="BZ5972" s="1"/>
      <c r="CF5972" s="1"/>
      <c r="CN5972" s="1"/>
      <c r="CQ5972" s="1"/>
      <c r="CT5972" s="1"/>
      <c r="CU5972" s="1"/>
    </row>
    <row r="5973" spans="9:99" x14ac:dyDescent="0.2">
      <c r="I5973" s="1"/>
      <c r="L5973" s="1"/>
      <c r="O5973" s="1"/>
      <c r="R5973" s="1"/>
      <c r="U5973" s="1"/>
      <c r="X5973" s="1"/>
      <c r="AA5973" s="1"/>
      <c r="AD5973" s="1"/>
      <c r="AG5973" s="1"/>
      <c r="AK5973" s="1"/>
      <c r="AP5973" s="1"/>
      <c r="AS5973" s="1"/>
      <c r="AW5973" s="1"/>
      <c r="BB5973" s="1"/>
      <c r="BE5973" s="1"/>
      <c r="BH5973" s="1"/>
      <c r="BK5973" s="1"/>
      <c r="BN5973" s="1"/>
      <c r="BR5973" s="1"/>
      <c r="BW5973" s="1"/>
      <c r="BZ5973" s="1"/>
      <c r="CF5973" s="1"/>
      <c r="CN5973" s="1"/>
      <c r="CQ5973" s="1"/>
      <c r="CT5973" s="1"/>
      <c r="CU5973" s="1"/>
    </row>
    <row r="5974" spans="9:99" x14ac:dyDescent="0.2">
      <c r="I5974" s="1"/>
      <c r="L5974" s="1"/>
      <c r="O5974" s="1"/>
      <c r="R5974" s="1"/>
      <c r="U5974" s="1"/>
      <c r="X5974" s="1"/>
      <c r="AA5974" s="1"/>
      <c r="AD5974" s="1"/>
      <c r="AG5974" s="1"/>
      <c r="AK5974" s="1"/>
      <c r="AP5974" s="1"/>
      <c r="AS5974" s="1"/>
      <c r="AW5974" s="1"/>
      <c r="BB5974" s="1"/>
      <c r="BE5974" s="1"/>
      <c r="BH5974" s="1"/>
      <c r="BK5974" s="1"/>
      <c r="BN5974" s="1"/>
      <c r="BR5974" s="1"/>
      <c r="BW5974" s="1"/>
      <c r="BZ5974" s="1"/>
      <c r="CF5974" s="1"/>
      <c r="CN5974" s="1"/>
      <c r="CQ5974" s="1"/>
      <c r="CT5974" s="1"/>
      <c r="CU5974" s="1"/>
    </row>
    <row r="5975" spans="9:99" x14ac:dyDescent="0.2">
      <c r="I5975" s="1"/>
      <c r="L5975" s="1"/>
      <c r="O5975" s="1"/>
      <c r="R5975" s="1"/>
      <c r="U5975" s="1"/>
      <c r="X5975" s="1"/>
      <c r="AA5975" s="1"/>
      <c r="AD5975" s="1"/>
      <c r="AG5975" s="1"/>
      <c r="AK5975" s="1"/>
      <c r="AP5975" s="1"/>
      <c r="AS5975" s="1"/>
      <c r="AW5975" s="1"/>
      <c r="BB5975" s="1"/>
      <c r="BE5975" s="1"/>
      <c r="BH5975" s="1"/>
      <c r="BK5975" s="1"/>
      <c r="BN5975" s="1"/>
      <c r="BR5975" s="1"/>
      <c r="BW5975" s="1"/>
      <c r="BZ5975" s="1"/>
      <c r="CF5975" s="1"/>
      <c r="CN5975" s="1"/>
      <c r="CQ5975" s="1"/>
      <c r="CT5975" s="1"/>
      <c r="CU5975" s="1"/>
    </row>
    <row r="5976" spans="9:99" x14ac:dyDescent="0.2">
      <c r="I5976" s="1"/>
      <c r="L5976" s="1"/>
      <c r="O5976" s="1"/>
      <c r="R5976" s="1"/>
      <c r="U5976" s="1"/>
      <c r="X5976" s="1"/>
      <c r="AA5976" s="1"/>
      <c r="AD5976" s="1"/>
      <c r="AG5976" s="1"/>
      <c r="AK5976" s="1"/>
      <c r="AP5976" s="1"/>
      <c r="AS5976" s="1"/>
      <c r="AW5976" s="1"/>
      <c r="BB5976" s="1"/>
      <c r="BE5976" s="1"/>
      <c r="BH5976" s="1"/>
      <c r="BK5976" s="1"/>
      <c r="BN5976" s="1"/>
      <c r="BR5976" s="1"/>
      <c r="BW5976" s="1"/>
      <c r="BZ5976" s="1"/>
      <c r="CF5976" s="1"/>
      <c r="CN5976" s="1"/>
      <c r="CQ5976" s="1"/>
      <c r="CT5976" s="1"/>
      <c r="CU5976" s="1"/>
    </row>
    <row r="5977" spans="9:99" x14ac:dyDescent="0.2">
      <c r="I5977" s="1"/>
      <c r="L5977" s="1"/>
      <c r="O5977" s="1"/>
      <c r="R5977" s="1"/>
      <c r="U5977" s="1"/>
      <c r="X5977" s="1"/>
      <c r="AA5977" s="1"/>
      <c r="AD5977" s="1"/>
      <c r="AG5977" s="1"/>
      <c r="AK5977" s="1"/>
      <c r="AP5977" s="1"/>
      <c r="AS5977" s="1"/>
      <c r="AW5977" s="1"/>
      <c r="BB5977" s="1"/>
      <c r="BE5977" s="1"/>
      <c r="BH5977" s="1"/>
      <c r="BK5977" s="1"/>
      <c r="BN5977" s="1"/>
      <c r="BR5977" s="1"/>
      <c r="BW5977" s="1"/>
      <c r="BZ5977" s="1"/>
      <c r="CF5977" s="1"/>
      <c r="CN5977" s="1"/>
      <c r="CQ5977" s="1"/>
      <c r="CT5977" s="1"/>
      <c r="CU5977" s="1"/>
    </row>
    <row r="5978" spans="9:99" x14ac:dyDescent="0.2">
      <c r="I5978" s="1"/>
      <c r="L5978" s="1"/>
      <c r="O5978" s="1"/>
      <c r="R5978" s="1"/>
      <c r="U5978" s="1"/>
      <c r="X5978" s="1"/>
      <c r="AA5978" s="1"/>
      <c r="AD5978" s="1"/>
      <c r="AG5978" s="1"/>
      <c r="AK5978" s="1"/>
      <c r="AP5978" s="1"/>
      <c r="AS5978" s="1"/>
      <c r="AW5978" s="1"/>
      <c r="BB5978" s="1"/>
      <c r="BE5978" s="1"/>
      <c r="BH5978" s="1"/>
      <c r="BK5978" s="1"/>
      <c r="BN5978" s="1"/>
      <c r="BR5978" s="1"/>
      <c r="BW5978" s="1"/>
      <c r="BZ5978" s="1"/>
      <c r="CF5978" s="1"/>
      <c r="CN5978" s="1"/>
      <c r="CQ5978" s="1"/>
      <c r="CT5978" s="1"/>
      <c r="CU5978" s="1"/>
    </row>
    <row r="5979" spans="9:99" x14ac:dyDescent="0.2">
      <c r="I5979" s="1"/>
      <c r="L5979" s="1"/>
      <c r="O5979" s="1"/>
      <c r="R5979" s="1"/>
      <c r="U5979" s="1"/>
      <c r="X5979" s="1"/>
      <c r="AA5979" s="1"/>
      <c r="AD5979" s="1"/>
      <c r="AG5979" s="1"/>
      <c r="AK5979" s="1"/>
      <c r="AP5979" s="1"/>
      <c r="AS5979" s="1"/>
      <c r="AW5979" s="1"/>
      <c r="BB5979" s="1"/>
      <c r="BE5979" s="1"/>
      <c r="BH5979" s="1"/>
      <c r="BK5979" s="1"/>
      <c r="BN5979" s="1"/>
      <c r="BR5979" s="1"/>
      <c r="BW5979" s="1"/>
      <c r="BZ5979" s="1"/>
      <c r="CF5979" s="1"/>
      <c r="CN5979" s="1"/>
      <c r="CQ5979" s="1"/>
      <c r="CT5979" s="1"/>
      <c r="CU5979" s="1"/>
    </row>
    <row r="5980" spans="9:99" x14ac:dyDescent="0.2">
      <c r="I5980" s="1"/>
      <c r="L5980" s="1"/>
      <c r="O5980" s="1"/>
      <c r="R5980" s="1"/>
      <c r="U5980" s="1"/>
      <c r="X5980" s="1"/>
      <c r="AA5980" s="1"/>
      <c r="AD5980" s="1"/>
      <c r="AG5980" s="1"/>
      <c r="AK5980" s="1"/>
      <c r="AP5980" s="1"/>
      <c r="AS5980" s="1"/>
      <c r="AW5980" s="1"/>
      <c r="BB5980" s="1"/>
      <c r="BE5980" s="1"/>
      <c r="BH5980" s="1"/>
      <c r="BK5980" s="1"/>
      <c r="BN5980" s="1"/>
      <c r="BR5980" s="1"/>
      <c r="BW5980" s="1"/>
      <c r="BZ5980" s="1"/>
      <c r="CF5980" s="1"/>
      <c r="CN5980" s="1"/>
      <c r="CQ5980" s="1"/>
      <c r="CT5980" s="1"/>
      <c r="CU5980" s="1"/>
    </row>
    <row r="5981" spans="9:99" x14ac:dyDescent="0.2">
      <c r="I5981" s="1"/>
      <c r="L5981" s="1"/>
      <c r="O5981" s="1"/>
      <c r="R5981" s="1"/>
      <c r="U5981" s="1"/>
      <c r="X5981" s="1"/>
      <c r="AA5981" s="1"/>
      <c r="AD5981" s="1"/>
      <c r="AG5981" s="1"/>
      <c r="AK5981" s="1"/>
      <c r="AP5981" s="1"/>
      <c r="AS5981" s="1"/>
      <c r="AW5981" s="1"/>
      <c r="BB5981" s="1"/>
      <c r="BE5981" s="1"/>
      <c r="BH5981" s="1"/>
      <c r="BK5981" s="1"/>
      <c r="BN5981" s="1"/>
      <c r="BR5981" s="1"/>
      <c r="BW5981" s="1"/>
      <c r="BZ5981" s="1"/>
      <c r="CF5981" s="1"/>
      <c r="CN5981" s="1"/>
      <c r="CQ5981" s="1"/>
      <c r="CT5981" s="1"/>
      <c r="CU5981" s="1"/>
    </row>
    <row r="5982" spans="9:99" x14ac:dyDescent="0.2">
      <c r="I5982" s="1"/>
      <c r="L5982" s="1"/>
      <c r="O5982" s="1"/>
      <c r="R5982" s="1"/>
      <c r="U5982" s="1"/>
      <c r="X5982" s="1"/>
      <c r="AA5982" s="1"/>
      <c r="AD5982" s="1"/>
      <c r="AG5982" s="1"/>
      <c r="AK5982" s="1"/>
      <c r="AP5982" s="1"/>
      <c r="AS5982" s="1"/>
      <c r="AW5982" s="1"/>
      <c r="BB5982" s="1"/>
      <c r="BE5982" s="1"/>
      <c r="BH5982" s="1"/>
      <c r="BK5982" s="1"/>
      <c r="BN5982" s="1"/>
      <c r="BR5982" s="1"/>
      <c r="BW5982" s="1"/>
      <c r="BZ5982" s="1"/>
      <c r="CF5982" s="1"/>
      <c r="CN5982" s="1"/>
      <c r="CQ5982" s="1"/>
      <c r="CT5982" s="1"/>
      <c r="CU5982" s="1"/>
    </row>
    <row r="5983" spans="9:99" x14ac:dyDescent="0.2">
      <c r="I5983" s="1"/>
      <c r="L5983" s="1"/>
      <c r="O5983" s="1"/>
      <c r="R5983" s="1"/>
      <c r="U5983" s="1"/>
      <c r="X5983" s="1"/>
      <c r="AA5983" s="1"/>
      <c r="AD5983" s="1"/>
      <c r="AG5983" s="1"/>
      <c r="AK5983" s="1"/>
      <c r="AP5983" s="1"/>
      <c r="AS5983" s="1"/>
      <c r="AW5983" s="1"/>
      <c r="BB5983" s="1"/>
      <c r="BE5983" s="1"/>
      <c r="BH5983" s="1"/>
      <c r="BK5983" s="1"/>
      <c r="BN5983" s="1"/>
      <c r="BR5983" s="1"/>
      <c r="BW5983" s="1"/>
      <c r="BZ5983" s="1"/>
      <c r="CF5983" s="1"/>
      <c r="CN5983" s="1"/>
      <c r="CQ5983" s="1"/>
      <c r="CT5983" s="1"/>
      <c r="CU5983" s="1"/>
    </row>
    <row r="5984" spans="9:99" x14ac:dyDescent="0.2">
      <c r="I5984" s="1"/>
      <c r="L5984" s="1"/>
      <c r="O5984" s="1"/>
      <c r="R5984" s="1"/>
      <c r="U5984" s="1"/>
      <c r="X5984" s="1"/>
      <c r="AA5984" s="1"/>
      <c r="AD5984" s="1"/>
      <c r="AG5984" s="1"/>
      <c r="AK5984" s="1"/>
      <c r="AP5984" s="1"/>
      <c r="AS5984" s="1"/>
      <c r="AW5984" s="1"/>
      <c r="BB5984" s="1"/>
      <c r="BE5984" s="1"/>
      <c r="BH5984" s="1"/>
      <c r="BK5984" s="1"/>
      <c r="BN5984" s="1"/>
      <c r="BR5984" s="1"/>
      <c r="BW5984" s="1"/>
      <c r="BZ5984" s="1"/>
      <c r="CF5984" s="1"/>
      <c r="CN5984" s="1"/>
      <c r="CQ5984" s="1"/>
      <c r="CT5984" s="1"/>
      <c r="CU5984" s="1"/>
    </row>
    <row r="5985" spans="9:99" x14ac:dyDescent="0.2">
      <c r="I5985" s="1"/>
      <c r="L5985" s="1"/>
      <c r="O5985" s="1"/>
      <c r="R5985" s="1"/>
      <c r="U5985" s="1"/>
      <c r="X5985" s="1"/>
      <c r="AA5985" s="1"/>
      <c r="AD5985" s="1"/>
      <c r="AG5985" s="1"/>
      <c r="AK5985" s="1"/>
      <c r="AP5985" s="1"/>
      <c r="AS5985" s="1"/>
      <c r="AW5985" s="1"/>
      <c r="BB5985" s="1"/>
      <c r="BE5985" s="1"/>
      <c r="BH5985" s="1"/>
      <c r="BK5985" s="1"/>
      <c r="BN5985" s="1"/>
      <c r="BR5985" s="1"/>
      <c r="BW5985" s="1"/>
      <c r="BZ5985" s="1"/>
      <c r="CF5985" s="1"/>
      <c r="CN5985" s="1"/>
      <c r="CQ5985" s="1"/>
      <c r="CT5985" s="1"/>
      <c r="CU5985" s="1"/>
    </row>
    <row r="5986" spans="9:99" x14ac:dyDescent="0.2">
      <c r="I5986" s="1"/>
      <c r="L5986" s="1"/>
      <c r="O5986" s="1"/>
      <c r="R5986" s="1"/>
      <c r="U5986" s="1"/>
      <c r="X5986" s="1"/>
      <c r="AA5986" s="1"/>
      <c r="AD5986" s="1"/>
      <c r="AG5986" s="1"/>
      <c r="AK5986" s="1"/>
      <c r="AP5986" s="1"/>
      <c r="AS5986" s="1"/>
      <c r="AW5986" s="1"/>
      <c r="BB5986" s="1"/>
      <c r="BE5986" s="1"/>
      <c r="BH5986" s="1"/>
      <c r="BK5986" s="1"/>
      <c r="BN5986" s="1"/>
      <c r="BR5986" s="1"/>
      <c r="BW5986" s="1"/>
      <c r="BZ5986" s="1"/>
      <c r="CF5986" s="1"/>
      <c r="CN5986" s="1"/>
      <c r="CQ5986" s="1"/>
      <c r="CT5986" s="1"/>
      <c r="CU5986" s="1"/>
    </row>
    <row r="5987" spans="9:99" x14ac:dyDescent="0.2">
      <c r="I5987" s="1"/>
      <c r="L5987" s="1"/>
      <c r="O5987" s="1"/>
      <c r="R5987" s="1"/>
      <c r="U5987" s="1"/>
      <c r="X5987" s="1"/>
      <c r="AA5987" s="1"/>
      <c r="AD5987" s="1"/>
      <c r="AG5987" s="1"/>
      <c r="AK5987" s="1"/>
      <c r="AP5987" s="1"/>
      <c r="AS5987" s="1"/>
      <c r="AW5987" s="1"/>
      <c r="BB5987" s="1"/>
      <c r="BE5987" s="1"/>
      <c r="BH5987" s="1"/>
      <c r="BK5987" s="1"/>
      <c r="BN5987" s="1"/>
      <c r="BR5987" s="1"/>
      <c r="BW5987" s="1"/>
      <c r="BZ5987" s="1"/>
      <c r="CF5987" s="1"/>
      <c r="CN5987" s="1"/>
      <c r="CQ5987" s="1"/>
      <c r="CT5987" s="1"/>
      <c r="CU5987" s="1"/>
    </row>
    <row r="5988" spans="9:99" x14ac:dyDescent="0.2">
      <c r="I5988" s="1"/>
      <c r="L5988" s="1"/>
      <c r="O5988" s="1"/>
      <c r="R5988" s="1"/>
      <c r="U5988" s="1"/>
      <c r="X5988" s="1"/>
      <c r="AA5988" s="1"/>
      <c r="AD5988" s="1"/>
      <c r="AG5988" s="1"/>
      <c r="AK5988" s="1"/>
      <c r="AP5988" s="1"/>
      <c r="AS5988" s="1"/>
      <c r="AW5988" s="1"/>
      <c r="BB5988" s="1"/>
      <c r="BE5988" s="1"/>
      <c r="BH5988" s="1"/>
      <c r="BK5988" s="1"/>
      <c r="BN5988" s="1"/>
      <c r="BR5988" s="1"/>
      <c r="BW5988" s="1"/>
      <c r="BZ5988" s="1"/>
      <c r="CF5988" s="1"/>
      <c r="CN5988" s="1"/>
      <c r="CQ5988" s="1"/>
      <c r="CT5988" s="1"/>
      <c r="CU5988" s="1"/>
    </row>
    <row r="5989" spans="9:99" x14ac:dyDescent="0.2">
      <c r="I5989" s="1"/>
      <c r="L5989" s="1"/>
      <c r="O5989" s="1"/>
      <c r="R5989" s="1"/>
      <c r="U5989" s="1"/>
      <c r="X5989" s="1"/>
      <c r="AA5989" s="1"/>
      <c r="AD5989" s="1"/>
      <c r="AG5989" s="1"/>
      <c r="AK5989" s="1"/>
      <c r="AP5989" s="1"/>
      <c r="AS5989" s="1"/>
      <c r="AW5989" s="1"/>
      <c r="BB5989" s="1"/>
      <c r="BE5989" s="1"/>
      <c r="BH5989" s="1"/>
      <c r="BK5989" s="1"/>
      <c r="BN5989" s="1"/>
      <c r="BR5989" s="1"/>
      <c r="BW5989" s="1"/>
      <c r="BZ5989" s="1"/>
      <c r="CF5989" s="1"/>
      <c r="CN5989" s="1"/>
      <c r="CQ5989" s="1"/>
      <c r="CT5989" s="1"/>
      <c r="CU5989" s="1"/>
    </row>
    <row r="5990" spans="9:99" x14ac:dyDescent="0.2">
      <c r="I5990" s="1"/>
      <c r="L5990" s="1"/>
      <c r="O5990" s="1"/>
      <c r="R5990" s="1"/>
      <c r="U5990" s="1"/>
      <c r="X5990" s="1"/>
      <c r="AA5990" s="1"/>
      <c r="AD5990" s="1"/>
      <c r="AG5990" s="1"/>
      <c r="AK5990" s="1"/>
      <c r="AP5990" s="1"/>
      <c r="AS5990" s="1"/>
      <c r="AW5990" s="1"/>
      <c r="BB5990" s="1"/>
      <c r="BE5990" s="1"/>
      <c r="BH5990" s="1"/>
      <c r="BK5990" s="1"/>
      <c r="BN5990" s="1"/>
      <c r="BR5990" s="1"/>
      <c r="BW5990" s="1"/>
      <c r="BZ5990" s="1"/>
      <c r="CF5990" s="1"/>
      <c r="CN5990" s="1"/>
      <c r="CQ5990" s="1"/>
      <c r="CT5990" s="1"/>
      <c r="CU5990" s="1"/>
    </row>
    <row r="5991" spans="9:99" x14ac:dyDescent="0.2">
      <c r="I5991" s="1"/>
      <c r="L5991" s="1"/>
      <c r="O5991" s="1"/>
      <c r="R5991" s="1"/>
      <c r="U5991" s="1"/>
      <c r="X5991" s="1"/>
      <c r="AA5991" s="1"/>
      <c r="AD5991" s="1"/>
      <c r="AG5991" s="1"/>
      <c r="AK5991" s="1"/>
      <c r="AP5991" s="1"/>
      <c r="AS5991" s="1"/>
      <c r="AW5991" s="1"/>
      <c r="BB5991" s="1"/>
      <c r="BE5991" s="1"/>
      <c r="BH5991" s="1"/>
      <c r="BK5991" s="1"/>
      <c r="BN5991" s="1"/>
      <c r="BR5991" s="1"/>
      <c r="BW5991" s="1"/>
      <c r="BZ5991" s="1"/>
      <c r="CF5991" s="1"/>
      <c r="CN5991" s="1"/>
      <c r="CQ5991" s="1"/>
      <c r="CT5991" s="1"/>
      <c r="CU5991" s="1"/>
    </row>
    <row r="5992" spans="9:99" x14ac:dyDescent="0.2">
      <c r="I5992" s="1"/>
      <c r="L5992" s="1"/>
      <c r="O5992" s="1"/>
      <c r="R5992" s="1"/>
      <c r="U5992" s="1"/>
      <c r="X5992" s="1"/>
      <c r="AA5992" s="1"/>
      <c r="AD5992" s="1"/>
      <c r="AG5992" s="1"/>
      <c r="AK5992" s="1"/>
      <c r="AP5992" s="1"/>
      <c r="AS5992" s="1"/>
      <c r="AW5992" s="1"/>
      <c r="BB5992" s="1"/>
      <c r="BE5992" s="1"/>
      <c r="BH5992" s="1"/>
      <c r="BK5992" s="1"/>
      <c r="BN5992" s="1"/>
      <c r="BR5992" s="1"/>
      <c r="BW5992" s="1"/>
      <c r="BZ5992" s="1"/>
      <c r="CF5992" s="1"/>
      <c r="CN5992" s="1"/>
      <c r="CQ5992" s="1"/>
      <c r="CT5992" s="1"/>
      <c r="CU5992" s="1"/>
    </row>
    <row r="5993" spans="9:99" x14ac:dyDescent="0.2">
      <c r="I5993" s="1"/>
      <c r="L5993" s="1"/>
      <c r="O5993" s="1"/>
      <c r="R5993" s="1"/>
      <c r="U5993" s="1"/>
      <c r="X5993" s="1"/>
      <c r="AA5993" s="1"/>
      <c r="AD5993" s="1"/>
      <c r="AG5993" s="1"/>
      <c r="AK5993" s="1"/>
      <c r="AP5993" s="1"/>
      <c r="AS5993" s="1"/>
      <c r="AW5993" s="1"/>
      <c r="BB5993" s="1"/>
      <c r="BE5993" s="1"/>
      <c r="BH5993" s="1"/>
      <c r="BK5993" s="1"/>
      <c r="BN5993" s="1"/>
      <c r="BR5993" s="1"/>
      <c r="BW5993" s="1"/>
      <c r="BZ5993" s="1"/>
      <c r="CF5993" s="1"/>
      <c r="CN5993" s="1"/>
      <c r="CQ5993" s="1"/>
      <c r="CT5993" s="1"/>
      <c r="CU5993" s="1"/>
    </row>
    <row r="5994" spans="9:99" x14ac:dyDescent="0.2">
      <c r="I5994" s="1"/>
      <c r="L5994" s="1"/>
      <c r="O5994" s="1"/>
      <c r="R5994" s="1"/>
      <c r="U5994" s="1"/>
      <c r="X5994" s="1"/>
      <c r="AA5994" s="1"/>
      <c r="AD5994" s="1"/>
      <c r="AG5994" s="1"/>
      <c r="AK5994" s="1"/>
      <c r="AP5994" s="1"/>
      <c r="AS5994" s="1"/>
      <c r="AW5994" s="1"/>
      <c r="BB5994" s="1"/>
      <c r="BE5994" s="1"/>
      <c r="BH5994" s="1"/>
      <c r="BK5994" s="1"/>
      <c r="BN5994" s="1"/>
      <c r="BR5994" s="1"/>
      <c r="BW5994" s="1"/>
      <c r="BZ5994" s="1"/>
      <c r="CF5994" s="1"/>
      <c r="CN5994" s="1"/>
      <c r="CQ5994" s="1"/>
      <c r="CT5994" s="1"/>
      <c r="CU5994" s="1"/>
    </row>
    <row r="5995" spans="9:99" x14ac:dyDescent="0.2">
      <c r="I5995" s="1"/>
      <c r="L5995" s="1"/>
      <c r="O5995" s="1"/>
      <c r="R5995" s="1"/>
      <c r="U5995" s="1"/>
      <c r="X5995" s="1"/>
      <c r="AA5995" s="1"/>
      <c r="AD5995" s="1"/>
      <c r="AG5995" s="1"/>
      <c r="AK5995" s="1"/>
      <c r="AP5995" s="1"/>
      <c r="AS5995" s="1"/>
      <c r="AW5995" s="1"/>
      <c r="BB5995" s="1"/>
      <c r="BE5995" s="1"/>
      <c r="BH5995" s="1"/>
      <c r="BK5995" s="1"/>
      <c r="BN5995" s="1"/>
      <c r="BR5995" s="1"/>
      <c r="BW5995" s="1"/>
      <c r="BZ5995" s="1"/>
      <c r="CF5995" s="1"/>
      <c r="CN5995" s="1"/>
      <c r="CQ5995" s="1"/>
      <c r="CT5995" s="1"/>
      <c r="CU5995" s="1"/>
    </row>
    <row r="5996" spans="9:99" x14ac:dyDescent="0.2">
      <c r="I5996" s="1"/>
      <c r="L5996" s="1"/>
      <c r="O5996" s="1"/>
      <c r="R5996" s="1"/>
      <c r="U5996" s="1"/>
      <c r="X5996" s="1"/>
      <c r="AA5996" s="1"/>
      <c r="AD5996" s="1"/>
      <c r="AG5996" s="1"/>
      <c r="AK5996" s="1"/>
      <c r="AP5996" s="1"/>
      <c r="AS5996" s="1"/>
      <c r="AW5996" s="1"/>
      <c r="BB5996" s="1"/>
      <c r="BE5996" s="1"/>
      <c r="BH5996" s="1"/>
      <c r="BK5996" s="1"/>
      <c r="BN5996" s="1"/>
      <c r="BR5996" s="1"/>
      <c r="BW5996" s="1"/>
      <c r="BZ5996" s="1"/>
      <c r="CF5996" s="1"/>
      <c r="CN5996" s="1"/>
      <c r="CQ5996" s="1"/>
      <c r="CT5996" s="1"/>
      <c r="CU5996" s="1"/>
    </row>
    <row r="5997" spans="9:99" x14ac:dyDescent="0.2">
      <c r="I5997" s="1"/>
      <c r="L5997" s="1"/>
      <c r="O5997" s="1"/>
      <c r="R5997" s="1"/>
      <c r="U5997" s="1"/>
      <c r="X5997" s="1"/>
      <c r="AA5997" s="1"/>
      <c r="AD5997" s="1"/>
      <c r="AG5997" s="1"/>
      <c r="AK5997" s="1"/>
      <c r="AP5997" s="1"/>
      <c r="AS5997" s="1"/>
      <c r="AW5997" s="1"/>
      <c r="BB5997" s="1"/>
      <c r="BE5997" s="1"/>
      <c r="BH5997" s="1"/>
      <c r="BK5997" s="1"/>
      <c r="BN5997" s="1"/>
      <c r="BR5997" s="1"/>
      <c r="BW5997" s="1"/>
      <c r="BZ5997" s="1"/>
      <c r="CF5997" s="1"/>
      <c r="CN5997" s="1"/>
      <c r="CQ5997" s="1"/>
      <c r="CT5997" s="1"/>
      <c r="CU5997" s="1"/>
    </row>
    <row r="5998" spans="9:99" x14ac:dyDescent="0.2">
      <c r="I5998" s="1"/>
      <c r="L5998" s="1"/>
      <c r="O5998" s="1"/>
      <c r="R5998" s="1"/>
      <c r="U5998" s="1"/>
      <c r="X5998" s="1"/>
      <c r="AA5998" s="1"/>
      <c r="AD5998" s="1"/>
      <c r="AG5998" s="1"/>
      <c r="AK5998" s="1"/>
      <c r="AP5998" s="1"/>
      <c r="AS5998" s="1"/>
      <c r="AW5998" s="1"/>
      <c r="BB5998" s="1"/>
      <c r="BE5998" s="1"/>
      <c r="BH5998" s="1"/>
      <c r="BK5998" s="1"/>
      <c r="BN5998" s="1"/>
      <c r="BR5998" s="1"/>
      <c r="BW5998" s="1"/>
      <c r="BZ5998" s="1"/>
      <c r="CF5998" s="1"/>
      <c r="CN5998" s="1"/>
      <c r="CQ5998" s="1"/>
      <c r="CT5998" s="1"/>
      <c r="CU5998" s="1"/>
    </row>
    <row r="5999" spans="9:99" x14ac:dyDescent="0.2">
      <c r="I5999" s="1"/>
      <c r="L5999" s="1"/>
      <c r="O5999" s="1"/>
      <c r="R5999" s="1"/>
      <c r="U5999" s="1"/>
      <c r="X5999" s="1"/>
      <c r="AA5999" s="1"/>
      <c r="AD5999" s="1"/>
      <c r="AG5999" s="1"/>
      <c r="AK5999" s="1"/>
      <c r="AP5999" s="1"/>
      <c r="AS5999" s="1"/>
      <c r="AW5999" s="1"/>
      <c r="BB5999" s="1"/>
      <c r="BE5999" s="1"/>
      <c r="BH5999" s="1"/>
      <c r="BK5999" s="1"/>
      <c r="BN5999" s="1"/>
      <c r="BR5999" s="1"/>
      <c r="BW5999" s="1"/>
      <c r="BZ5999" s="1"/>
      <c r="CF5999" s="1"/>
      <c r="CN5999" s="1"/>
      <c r="CQ5999" s="1"/>
      <c r="CT5999" s="1"/>
      <c r="CU5999" s="1"/>
    </row>
    <row r="6000" spans="9:99" x14ac:dyDescent="0.2">
      <c r="I6000" s="1"/>
      <c r="L6000" s="1"/>
      <c r="O6000" s="1"/>
      <c r="R6000" s="1"/>
      <c r="U6000" s="1"/>
      <c r="X6000" s="1"/>
      <c r="AA6000" s="1"/>
      <c r="AD6000" s="1"/>
      <c r="AG6000" s="1"/>
      <c r="AK6000" s="1"/>
      <c r="AP6000" s="1"/>
      <c r="AS6000" s="1"/>
      <c r="AW6000" s="1"/>
      <c r="BB6000" s="1"/>
      <c r="BE6000" s="1"/>
      <c r="BH6000" s="1"/>
      <c r="BK6000" s="1"/>
      <c r="BN6000" s="1"/>
      <c r="BR6000" s="1"/>
      <c r="BW6000" s="1"/>
      <c r="BZ6000" s="1"/>
      <c r="CF6000" s="1"/>
      <c r="CN6000" s="1"/>
      <c r="CQ6000" s="1"/>
      <c r="CT6000" s="1"/>
      <c r="CU6000" s="1"/>
    </row>
    <row r="6001" spans="9:99" x14ac:dyDescent="0.2">
      <c r="I6001" s="1"/>
      <c r="L6001" s="1"/>
      <c r="O6001" s="1"/>
      <c r="R6001" s="1"/>
      <c r="U6001" s="1"/>
      <c r="X6001" s="1"/>
      <c r="AA6001" s="1"/>
      <c r="AD6001" s="1"/>
      <c r="AG6001" s="1"/>
      <c r="AK6001" s="1"/>
      <c r="AP6001" s="1"/>
      <c r="AS6001" s="1"/>
      <c r="AW6001" s="1"/>
      <c r="BB6001" s="1"/>
      <c r="BE6001" s="1"/>
      <c r="BH6001" s="1"/>
      <c r="BK6001" s="1"/>
      <c r="BN6001" s="1"/>
      <c r="BR6001" s="1"/>
      <c r="BW6001" s="1"/>
      <c r="BZ6001" s="1"/>
      <c r="CF6001" s="1"/>
      <c r="CN6001" s="1"/>
      <c r="CQ6001" s="1"/>
      <c r="CT6001" s="1"/>
      <c r="CU6001" s="1"/>
    </row>
    <row r="6002" spans="9:99" x14ac:dyDescent="0.2">
      <c r="I6002" s="1"/>
      <c r="L6002" s="1"/>
      <c r="O6002" s="1"/>
      <c r="R6002" s="1"/>
      <c r="U6002" s="1"/>
      <c r="X6002" s="1"/>
      <c r="AA6002" s="1"/>
      <c r="AD6002" s="1"/>
      <c r="AG6002" s="1"/>
      <c r="AK6002" s="1"/>
      <c r="AP6002" s="1"/>
      <c r="AS6002" s="1"/>
      <c r="AW6002" s="1"/>
      <c r="BB6002" s="1"/>
      <c r="BE6002" s="1"/>
      <c r="BH6002" s="1"/>
      <c r="BK6002" s="1"/>
      <c r="BN6002" s="1"/>
      <c r="BR6002" s="1"/>
      <c r="BW6002" s="1"/>
      <c r="BZ6002" s="1"/>
      <c r="CF6002" s="1"/>
      <c r="CN6002" s="1"/>
      <c r="CQ6002" s="1"/>
      <c r="CT6002" s="1"/>
      <c r="CU6002" s="1"/>
    </row>
    <row r="6003" spans="9:99" x14ac:dyDescent="0.2">
      <c r="I6003" s="1"/>
      <c r="L6003" s="1"/>
      <c r="O6003" s="1"/>
      <c r="R6003" s="1"/>
      <c r="U6003" s="1"/>
      <c r="X6003" s="1"/>
      <c r="AA6003" s="1"/>
      <c r="AD6003" s="1"/>
      <c r="AG6003" s="1"/>
      <c r="AK6003" s="1"/>
      <c r="AP6003" s="1"/>
      <c r="AS6003" s="1"/>
      <c r="AW6003" s="1"/>
      <c r="BB6003" s="1"/>
      <c r="BE6003" s="1"/>
      <c r="BH6003" s="1"/>
      <c r="BK6003" s="1"/>
      <c r="BN6003" s="1"/>
      <c r="BR6003" s="1"/>
      <c r="BW6003" s="1"/>
      <c r="BZ6003" s="1"/>
      <c r="CF6003" s="1"/>
      <c r="CN6003" s="1"/>
      <c r="CQ6003" s="1"/>
      <c r="CT6003" s="1"/>
      <c r="CU6003" s="1"/>
    </row>
    <row r="6004" spans="9:99" x14ac:dyDescent="0.2">
      <c r="I6004" s="1"/>
      <c r="L6004" s="1"/>
      <c r="O6004" s="1"/>
      <c r="R6004" s="1"/>
      <c r="U6004" s="1"/>
      <c r="X6004" s="1"/>
      <c r="AA6004" s="1"/>
      <c r="AD6004" s="1"/>
      <c r="AG6004" s="1"/>
      <c r="AK6004" s="1"/>
      <c r="AP6004" s="1"/>
      <c r="AS6004" s="1"/>
      <c r="AW6004" s="1"/>
      <c r="BB6004" s="1"/>
      <c r="BE6004" s="1"/>
      <c r="BH6004" s="1"/>
      <c r="BK6004" s="1"/>
      <c r="BN6004" s="1"/>
      <c r="BR6004" s="1"/>
      <c r="BW6004" s="1"/>
      <c r="BZ6004" s="1"/>
      <c r="CF6004" s="1"/>
      <c r="CN6004" s="1"/>
      <c r="CQ6004" s="1"/>
      <c r="CT6004" s="1"/>
      <c r="CU6004" s="1"/>
    </row>
    <row r="6005" spans="9:99" x14ac:dyDescent="0.2">
      <c r="I6005" s="1"/>
      <c r="L6005" s="1"/>
      <c r="O6005" s="1"/>
      <c r="R6005" s="1"/>
      <c r="U6005" s="1"/>
      <c r="X6005" s="1"/>
      <c r="AA6005" s="1"/>
      <c r="AD6005" s="1"/>
      <c r="AG6005" s="1"/>
      <c r="AK6005" s="1"/>
      <c r="AP6005" s="1"/>
      <c r="AS6005" s="1"/>
      <c r="AW6005" s="1"/>
      <c r="BB6005" s="1"/>
      <c r="BE6005" s="1"/>
      <c r="BH6005" s="1"/>
      <c r="BK6005" s="1"/>
      <c r="BN6005" s="1"/>
      <c r="BR6005" s="1"/>
      <c r="BW6005" s="1"/>
      <c r="BZ6005" s="1"/>
      <c r="CF6005" s="1"/>
      <c r="CN6005" s="1"/>
      <c r="CQ6005" s="1"/>
      <c r="CT6005" s="1"/>
      <c r="CU6005" s="1"/>
    </row>
    <row r="6006" spans="9:99" x14ac:dyDescent="0.2">
      <c r="I6006" s="1"/>
      <c r="L6006" s="1"/>
      <c r="O6006" s="1"/>
      <c r="R6006" s="1"/>
      <c r="U6006" s="1"/>
      <c r="X6006" s="1"/>
      <c r="AA6006" s="1"/>
      <c r="AD6006" s="1"/>
      <c r="AG6006" s="1"/>
      <c r="AK6006" s="1"/>
      <c r="AP6006" s="1"/>
      <c r="AS6006" s="1"/>
      <c r="AW6006" s="1"/>
      <c r="BB6006" s="1"/>
      <c r="BE6006" s="1"/>
      <c r="BH6006" s="1"/>
      <c r="BK6006" s="1"/>
      <c r="BN6006" s="1"/>
      <c r="BR6006" s="1"/>
      <c r="BW6006" s="1"/>
      <c r="BZ6006" s="1"/>
      <c r="CF6006" s="1"/>
      <c r="CN6006" s="1"/>
      <c r="CQ6006" s="1"/>
      <c r="CT6006" s="1"/>
      <c r="CU6006" s="1"/>
    </row>
    <row r="6007" spans="9:99" x14ac:dyDescent="0.2">
      <c r="I6007" s="1"/>
      <c r="L6007" s="1"/>
      <c r="O6007" s="1"/>
      <c r="R6007" s="1"/>
      <c r="U6007" s="1"/>
      <c r="X6007" s="1"/>
      <c r="AA6007" s="1"/>
      <c r="AD6007" s="1"/>
      <c r="AG6007" s="1"/>
      <c r="AK6007" s="1"/>
      <c r="AP6007" s="1"/>
      <c r="AS6007" s="1"/>
      <c r="AW6007" s="1"/>
      <c r="BB6007" s="1"/>
      <c r="BE6007" s="1"/>
      <c r="BH6007" s="1"/>
      <c r="BK6007" s="1"/>
      <c r="BN6007" s="1"/>
      <c r="BR6007" s="1"/>
      <c r="BW6007" s="1"/>
      <c r="BZ6007" s="1"/>
      <c r="CF6007" s="1"/>
      <c r="CN6007" s="1"/>
      <c r="CQ6007" s="1"/>
      <c r="CT6007" s="1"/>
      <c r="CU6007" s="1"/>
    </row>
    <row r="6008" spans="9:99" x14ac:dyDescent="0.2">
      <c r="I6008" s="1"/>
      <c r="L6008" s="1"/>
      <c r="O6008" s="1"/>
      <c r="R6008" s="1"/>
      <c r="U6008" s="1"/>
      <c r="X6008" s="1"/>
      <c r="AA6008" s="1"/>
      <c r="AD6008" s="1"/>
      <c r="AG6008" s="1"/>
      <c r="AK6008" s="1"/>
      <c r="AP6008" s="1"/>
      <c r="AS6008" s="1"/>
      <c r="AW6008" s="1"/>
      <c r="BB6008" s="1"/>
      <c r="BE6008" s="1"/>
      <c r="BH6008" s="1"/>
      <c r="BK6008" s="1"/>
      <c r="BN6008" s="1"/>
      <c r="BR6008" s="1"/>
      <c r="BW6008" s="1"/>
      <c r="BZ6008" s="1"/>
      <c r="CF6008" s="1"/>
      <c r="CN6008" s="1"/>
      <c r="CQ6008" s="1"/>
      <c r="CT6008" s="1"/>
      <c r="CU6008" s="1"/>
    </row>
    <row r="6009" spans="9:99" x14ac:dyDescent="0.2">
      <c r="I6009" s="1"/>
      <c r="L6009" s="1"/>
      <c r="O6009" s="1"/>
      <c r="R6009" s="1"/>
      <c r="U6009" s="1"/>
      <c r="X6009" s="1"/>
      <c r="AA6009" s="1"/>
      <c r="AD6009" s="1"/>
      <c r="AG6009" s="1"/>
      <c r="AK6009" s="1"/>
      <c r="AP6009" s="1"/>
      <c r="AS6009" s="1"/>
      <c r="AW6009" s="1"/>
      <c r="BB6009" s="1"/>
      <c r="BE6009" s="1"/>
      <c r="BH6009" s="1"/>
      <c r="BK6009" s="1"/>
      <c r="BN6009" s="1"/>
      <c r="BR6009" s="1"/>
      <c r="BW6009" s="1"/>
      <c r="BZ6009" s="1"/>
      <c r="CF6009" s="1"/>
      <c r="CN6009" s="1"/>
      <c r="CQ6009" s="1"/>
      <c r="CT6009" s="1"/>
      <c r="CU6009" s="1"/>
    </row>
    <row r="6010" spans="9:99" x14ac:dyDescent="0.2">
      <c r="I6010" s="1"/>
      <c r="L6010" s="1"/>
      <c r="O6010" s="1"/>
      <c r="R6010" s="1"/>
      <c r="U6010" s="1"/>
      <c r="X6010" s="1"/>
      <c r="AA6010" s="1"/>
      <c r="AD6010" s="1"/>
      <c r="AG6010" s="1"/>
      <c r="AK6010" s="1"/>
      <c r="AP6010" s="1"/>
      <c r="AS6010" s="1"/>
      <c r="AW6010" s="1"/>
      <c r="BB6010" s="1"/>
      <c r="BE6010" s="1"/>
      <c r="BH6010" s="1"/>
      <c r="BK6010" s="1"/>
      <c r="BN6010" s="1"/>
      <c r="BR6010" s="1"/>
      <c r="BW6010" s="1"/>
      <c r="BZ6010" s="1"/>
      <c r="CF6010" s="1"/>
      <c r="CN6010" s="1"/>
      <c r="CQ6010" s="1"/>
      <c r="CT6010" s="1"/>
      <c r="CU6010" s="1"/>
    </row>
    <row r="6011" spans="9:99" x14ac:dyDescent="0.2">
      <c r="I6011" s="1"/>
      <c r="L6011" s="1"/>
      <c r="O6011" s="1"/>
      <c r="R6011" s="1"/>
      <c r="U6011" s="1"/>
      <c r="X6011" s="1"/>
      <c r="AA6011" s="1"/>
      <c r="AD6011" s="1"/>
      <c r="AG6011" s="1"/>
      <c r="AK6011" s="1"/>
      <c r="AP6011" s="1"/>
      <c r="AS6011" s="1"/>
      <c r="AW6011" s="1"/>
      <c r="BB6011" s="1"/>
      <c r="BE6011" s="1"/>
      <c r="BH6011" s="1"/>
      <c r="BK6011" s="1"/>
      <c r="BN6011" s="1"/>
      <c r="BR6011" s="1"/>
      <c r="BW6011" s="1"/>
      <c r="BZ6011" s="1"/>
      <c r="CF6011" s="1"/>
      <c r="CN6011" s="1"/>
      <c r="CQ6011" s="1"/>
      <c r="CT6011" s="1"/>
      <c r="CU6011" s="1"/>
    </row>
    <row r="6012" spans="9:99" x14ac:dyDescent="0.2">
      <c r="I6012" s="1"/>
      <c r="L6012" s="1"/>
      <c r="O6012" s="1"/>
      <c r="R6012" s="1"/>
      <c r="U6012" s="1"/>
      <c r="X6012" s="1"/>
      <c r="AA6012" s="1"/>
      <c r="AD6012" s="1"/>
      <c r="AG6012" s="1"/>
      <c r="AK6012" s="1"/>
      <c r="AP6012" s="1"/>
      <c r="AS6012" s="1"/>
      <c r="AW6012" s="1"/>
      <c r="BB6012" s="1"/>
      <c r="BE6012" s="1"/>
      <c r="BH6012" s="1"/>
      <c r="BK6012" s="1"/>
      <c r="BN6012" s="1"/>
      <c r="BR6012" s="1"/>
      <c r="BW6012" s="1"/>
      <c r="BZ6012" s="1"/>
      <c r="CF6012" s="1"/>
      <c r="CN6012" s="1"/>
      <c r="CQ6012" s="1"/>
      <c r="CT6012" s="1"/>
      <c r="CU6012" s="1"/>
    </row>
    <row r="6013" spans="9:99" x14ac:dyDescent="0.2">
      <c r="I6013" s="1"/>
      <c r="L6013" s="1"/>
      <c r="O6013" s="1"/>
      <c r="R6013" s="1"/>
      <c r="U6013" s="1"/>
      <c r="X6013" s="1"/>
      <c r="AA6013" s="1"/>
      <c r="AD6013" s="1"/>
      <c r="AG6013" s="1"/>
      <c r="AK6013" s="1"/>
      <c r="AP6013" s="1"/>
      <c r="AS6013" s="1"/>
      <c r="AW6013" s="1"/>
      <c r="BB6013" s="1"/>
      <c r="BE6013" s="1"/>
      <c r="BH6013" s="1"/>
      <c r="BK6013" s="1"/>
      <c r="BN6013" s="1"/>
      <c r="BR6013" s="1"/>
      <c r="BW6013" s="1"/>
      <c r="BZ6013" s="1"/>
      <c r="CF6013" s="1"/>
      <c r="CN6013" s="1"/>
      <c r="CQ6013" s="1"/>
      <c r="CT6013" s="1"/>
      <c r="CU6013" s="1"/>
    </row>
    <row r="6014" spans="9:99" x14ac:dyDescent="0.2">
      <c r="I6014" s="1"/>
      <c r="L6014" s="1"/>
      <c r="O6014" s="1"/>
      <c r="R6014" s="1"/>
      <c r="U6014" s="1"/>
      <c r="X6014" s="1"/>
      <c r="AA6014" s="1"/>
      <c r="AD6014" s="1"/>
      <c r="AG6014" s="1"/>
      <c r="AK6014" s="1"/>
      <c r="AP6014" s="1"/>
      <c r="AS6014" s="1"/>
      <c r="AW6014" s="1"/>
      <c r="BB6014" s="1"/>
      <c r="BE6014" s="1"/>
      <c r="BH6014" s="1"/>
      <c r="BK6014" s="1"/>
      <c r="BN6014" s="1"/>
      <c r="BR6014" s="1"/>
      <c r="BW6014" s="1"/>
      <c r="BZ6014" s="1"/>
      <c r="CF6014" s="1"/>
      <c r="CN6014" s="1"/>
      <c r="CQ6014" s="1"/>
      <c r="CT6014" s="1"/>
      <c r="CU6014" s="1"/>
    </row>
    <row r="6015" spans="9:99" x14ac:dyDescent="0.2">
      <c r="I6015" s="1"/>
      <c r="L6015" s="1"/>
      <c r="O6015" s="1"/>
      <c r="R6015" s="1"/>
      <c r="U6015" s="1"/>
      <c r="X6015" s="1"/>
      <c r="AA6015" s="1"/>
      <c r="AD6015" s="1"/>
      <c r="AG6015" s="1"/>
      <c r="AK6015" s="1"/>
      <c r="AP6015" s="1"/>
      <c r="AS6015" s="1"/>
      <c r="AW6015" s="1"/>
      <c r="BB6015" s="1"/>
      <c r="BE6015" s="1"/>
      <c r="BH6015" s="1"/>
      <c r="BK6015" s="1"/>
      <c r="BN6015" s="1"/>
      <c r="BR6015" s="1"/>
      <c r="BW6015" s="1"/>
      <c r="BZ6015" s="1"/>
      <c r="CF6015" s="1"/>
      <c r="CN6015" s="1"/>
      <c r="CQ6015" s="1"/>
      <c r="CT6015" s="1"/>
      <c r="CU6015" s="1"/>
    </row>
    <row r="6016" spans="9:99" x14ac:dyDescent="0.2">
      <c r="I6016" s="1"/>
      <c r="L6016" s="1"/>
      <c r="O6016" s="1"/>
      <c r="R6016" s="1"/>
      <c r="U6016" s="1"/>
      <c r="X6016" s="1"/>
      <c r="AA6016" s="1"/>
      <c r="AD6016" s="1"/>
      <c r="AG6016" s="1"/>
      <c r="AK6016" s="1"/>
      <c r="AP6016" s="1"/>
      <c r="AS6016" s="1"/>
      <c r="AW6016" s="1"/>
      <c r="BB6016" s="1"/>
      <c r="BE6016" s="1"/>
      <c r="BH6016" s="1"/>
      <c r="BK6016" s="1"/>
      <c r="BN6016" s="1"/>
      <c r="BR6016" s="1"/>
      <c r="BW6016" s="1"/>
      <c r="BZ6016" s="1"/>
      <c r="CF6016" s="1"/>
      <c r="CN6016" s="1"/>
      <c r="CQ6016" s="1"/>
      <c r="CT6016" s="1"/>
      <c r="CU6016" s="1"/>
    </row>
    <row r="6017" spans="9:99" x14ac:dyDescent="0.2">
      <c r="I6017" s="1"/>
      <c r="L6017" s="1"/>
      <c r="O6017" s="1"/>
      <c r="R6017" s="1"/>
      <c r="U6017" s="1"/>
      <c r="X6017" s="1"/>
      <c r="AA6017" s="1"/>
      <c r="AD6017" s="1"/>
      <c r="AG6017" s="1"/>
      <c r="AK6017" s="1"/>
      <c r="AP6017" s="1"/>
      <c r="AS6017" s="1"/>
      <c r="AW6017" s="1"/>
      <c r="BB6017" s="1"/>
      <c r="BE6017" s="1"/>
      <c r="BH6017" s="1"/>
      <c r="BK6017" s="1"/>
      <c r="BN6017" s="1"/>
      <c r="BR6017" s="1"/>
      <c r="BW6017" s="1"/>
      <c r="BZ6017" s="1"/>
      <c r="CF6017" s="1"/>
      <c r="CN6017" s="1"/>
      <c r="CQ6017" s="1"/>
      <c r="CT6017" s="1"/>
      <c r="CU6017" s="1"/>
    </row>
    <row r="6018" spans="9:99" x14ac:dyDescent="0.2">
      <c r="I6018" s="1"/>
      <c r="L6018" s="1"/>
      <c r="O6018" s="1"/>
      <c r="R6018" s="1"/>
      <c r="U6018" s="1"/>
      <c r="X6018" s="1"/>
      <c r="AA6018" s="1"/>
      <c r="AD6018" s="1"/>
      <c r="AG6018" s="1"/>
      <c r="AK6018" s="1"/>
      <c r="AP6018" s="1"/>
      <c r="AS6018" s="1"/>
      <c r="AW6018" s="1"/>
      <c r="BB6018" s="1"/>
      <c r="BE6018" s="1"/>
      <c r="BH6018" s="1"/>
      <c r="BK6018" s="1"/>
      <c r="BN6018" s="1"/>
      <c r="BR6018" s="1"/>
      <c r="BW6018" s="1"/>
      <c r="BZ6018" s="1"/>
      <c r="CF6018" s="1"/>
      <c r="CN6018" s="1"/>
      <c r="CQ6018" s="1"/>
      <c r="CT6018" s="1"/>
      <c r="CU6018" s="1"/>
    </row>
    <row r="6019" spans="9:99" x14ac:dyDescent="0.2">
      <c r="I6019" s="1"/>
      <c r="L6019" s="1"/>
      <c r="O6019" s="1"/>
      <c r="R6019" s="1"/>
      <c r="U6019" s="1"/>
      <c r="X6019" s="1"/>
      <c r="AA6019" s="1"/>
      <c r="AD6019" s="1"/>
      <c r="AG6019" s="1"/>
      <c r="AK6019" s="1"/>
      <c r="AP6019" s="1"/>
      <c r="AS6019" s="1"/>
      <c r="AW6019" s="1"/>
      <c r="BB6019" s="1"/>
      <c r="BE6019" s="1"/>
      <c r="BH6019" s="1"/>
      <c r="BK6019" s="1"/>
      <c r="BN6019" s="1"/>
      <c r="BR6019" s="1"/>
      <c r="BW6019" s="1"/>
      <c r="BZ6019" s="1"/>
      <c r="CF6019" s="1"/>
      <c r="CN6019" s="1"/>
      <c r="CQ6019" s="1"/>
      <c r="CT6019" s="1"/>
      <c r="CU6019" s="1"/>
    </row>
    <row r="6020" spans="9:99" x14ac:dyDescent="0.2">
      <c r="I6020" s="1"/>
      <c r="L6020" s="1"/>
      <c r="O6020" s="1"/>
      <c r="R6020" s="1"/>
      <c r="U6020" s="1"/>
      <c r="X6020" s="1"/>
      <c r="AA6020" s="1"/>
      <c r="AD6020" s="1"/>
      <c r="AG6020" s="1"/>
      <c r="AK6020" s="1"/>
      <c r="AP6020" s="1"/>
      <c r="AS6020" s="1"/>
      <c r="AW6020" s="1"/>
      <c r="BB6020" s="1"/>
      <c r="BE6020" s="1"/>
      <c r="BH6020" s="1"/>
      <c r="BK6020" s="1"/>
      <c r="BN6020" s="1"/>
      <c r="BR6020" s="1"/>
      <c r="BW6020" s="1"/>
      <c r="BZ6020" s="1"/>
      <c r="CF6020" s="1"/>
      <c r="CN6020" s="1"/>
      <c r="CQ6020" s="1"/>
      <c r="CT6020" s="1"/>
      <c r="CU6020" s="1"/>
    </row>
    <row r="6021" spans="9:99" x14ac:dyDescent="0.2">
      <c r="I6021" s="1"/>
      <c r="L6021" s="1"/>
      <c r="O6021" s="1"/>
      <c r="R6021" s="1"/>
      <c r="U6021" s="1"/>
      <c r="X6021" s="1"/>
      <c r="AA6021" s="1"/>
      <c r="AD6021" s="1"/>
      <c r="AG6021" s="1"/>
      <c r="AK6021" s="1"/>
      <c r="AP6021" s="1"/>
      <c r="AS6021" s="1"/>
      <c r="AW6021" s="1"/>
      <c r="BB6021" s="1"/>
      <c r="BE6021" s="1"/>
      <c r="BH6021" s="1"/>
      <c r="BK6021" s="1"/>
      <c r="BN6021" s="1"/>
      <c r="BR6021" s="1"/>
      <c r="BW6021" s="1"/>
      <c r="BZ6021" s="1"/>
      <c r="CF6021" s="1"/>
      <c r="CN6021" s="1"/>
      <c r="CQ6021" s="1"/>
      <c r="CT6021" s="1"/>
      <c r="CU6021" s="1"/>
    </row>
    <row r="6022" spans="9:99" x14ac:dyDescent="0.2">
      <c r="I6022" s="1"/>
      <c r="L6022" s="1"/>
      <c r="O6022" s="1"/>
      <c r="R6022" s="1"/>
      <c r="U6022" s="1"/>
      <c r="X6022" s="1"/>
      <c r="AA6022" s="1"/>
      <c r="AD6022" s="1"/>
      <c r="AG6022" s="1"/>
      <c r="AK6022" s="1"/>
      <c r="AP6022" s="1"/>
      <c r="AS6022" s="1"/>
      <c r="AW6022" s="1"/>
      <c r="BB6022" s="1"/>
      <c r="BE6022" s="1"/>
      <c r="BH6022" s="1"/>
      <c r="BK6022" s="1"/>
      <c r="BN6022" s="1"/>
      <c r="BR6022" s="1"/>
      <c r="BW6022" s="1"/>
      <c r="BZ6022" s="1"/>
      <c r="CF6022" s="1"/>
      <c r="CN6022" s="1"/>
      <c r="CQ6022" s="1"/>
      <c r="CT6022" s="1"/>
      <c r="CU6022" s="1"/>
    </row>
    <row r="6023" spans="9:99" x14ac:dyDescent="0.2">
      <c r="I6023" s="1"/>
      <c r="L6023" s="1"/>
      <c r="O6023" s="1"/>
      <c r="R6023" s="1"/>
      <c r="U6023" s="1"/>
      <c r="X6023" s="1"/>
      <c r="AA6023" s="1"/>
      <c r="AD6023" s="1"/>
      <c r="AG6023" s="1"/>
      <c r="AK6023" s="1"/>
      <c r="AP6023" s="1"/>
      <c r="AS6023" s="1"/>
      <c r="AW6023" s="1"/>
      <c r="BB6023" s="1"/>
      <c r="BE6023" s="1"/>
      <c r="BH6023" s="1"/>
      <c r="BK6023" s="1"/>
      <c r="BN6023" s="1"/>
      <c r="BR6023" s="1"/>
      <c r="BW6023" s="1"/>
      <c r="BZ6023" s="1"/>
      <c r="CF6023" s="1"/>
      <c r="CN6023" s="1"/>
      <c r="CQ6023" s="1"/>
      <c r="CT6023" s="1"/>
      <c r="CU6023" s="1"/>
    </row>
    <row r="6024" spans="9:99" x14ac:dyDescent="0.2">
      <c r="I6024" s="1"/>
      <c r="L6024" s="1"/>
      <c r="O6024" s="1"/>
      <c r="R6024" s="1"/>
      <c r="U6024" s="1"/>
      <c r="X6024" s="1"/>
      <c r="AA6024" s="1"/>
      <c r="AD6024" s="1"/>
      <c r="AG6024" s="1"/>
      <c r="AK6024" s="1"/>
      <c r="AP6024" s="1"/>
      <c r="AS6024" s="1"/>
      <c r="AW6024" s="1"/>
      <c r="BB6024" s="1"/>
      <c r="BE6024" s="1"/>
      <c r="BH6024" s="1"/>
      <c r="BK6024" s="1"/>
      <c r="BN6024" s="1"/>
      <c r="BR6024" s="1"/>
      <c r="BW6024" s="1"/>
      <c r="BZ6024" s="1"/>
      <c r="CF6024" s="1"/>
      <c r="CN6024" s="1"/>
      <c r="CQ6024" s="1"/>
      <c r="CT6024" s="1"/>
      <c r="CU6024" s="1"/>
    </row>
    <row r="6025" spans="9:99" x14ac:dyDescent="0.2">
      <c r="I6025" s="1"/>
      <c r="L6025" s="1"/>
      <c r="O6025" s="1"/>
      <c r="R6025" s="1"/>
      <c r="U6025" s="1"/>
      <c r="X6025" s="1"/>
      <c r="AA6025" s="1"/>
      <c r="AD6025" s="1"/>
      <c r="AG6025" s="1"/>
      <c r="AK6025" s="1"/>
      <c r="AP6025" s="1"/>
      <c r="AS6025" s="1"/>
      <c r="AW6025" s="1"/>
      <c r="BB6025" s="1"/>
      <c r="BE6025" s="1"/>
      <c r="BH6025" s="1"/>
      <c r="BK6025" s="1"/>
      <c r="BN6025" s="1"/>
      <c r="BR6025" s="1"/>
      <c r="BW6025" s="1"/>
      <c r="BZ6025" s="1"/>
      <c r="CF6025" s="1"/>
      <c r="CN6025" s="1"/>
      <c r="CQ6025" s="1"/>
      <c r="CT6025" s="1"/>
      <c r="CU6025" s="1"/>
    </row>
    <row r="6026" spans="9:99" x14ac:dyDescent="0.2">
      <c r="I6026" s="1"/>
      <c r="L6026" s="1"/>
      <c r="O6026" s="1"/>
      <c r="R6026" s="1"/>
      <c r="U6026" s="1"/>
      <c r="X6026" s="1"/>
      <c r="AA6026" s="1"/>
      <c r="AD6026" s="1"/>
      <c r="AG6026" s="1"/>
      <c r="AK6026" s="1"/>
      <c r="AP6026" s="1"/>
      <c r="AS6026" s="1"/>
      <c r="AW6026" s="1"/>
      <c r="BB6026" s="1"/>
      <c r="BE6026" s="1"/>
      <c r="BH6026" s="1"/>
      <c r="BK6026" s="1"/>
      <c r="BN6026" s="1"/>
      <c r="BR6026" s="1"/>
      <c r="BW6026" s="1"/>
      <c r="BZ6026" s="1"/>
      <c r="CF6026" s="1"/>
      <c r="CN6026" s="1"/>
      <c r="CQ6026" s="1"/>
      <c r="CT6026" s="1"/>
      <c r="CU6026" s="1"/>
    </row>
    <row r="6027" spans="9:99" x14ac:dyDescent="0.2">
      <c r="I6027" s="1"/>
      <c r="L6027" s="1"/>
      <c r="O6027" s="1"/>
      <c r="R6027" s="1"/>
      <c r="U6027" s="1"/>
      <c r="X6027" s="1"/>
      <c r="AA6027" s="1"/>
      <c r="AD6027" s="1"/>
      <c r="AG6027" s="1"/>
      <c r="AK6027" s="1"/>
      <c r="AP6027" s="1"/>
      <c r="AS6027" s="1"/>
      <c r="AW6027" s="1"/>
      <c r="BB6027" s="1"/>
      <c r="BE6027" s="1"/>
      <c r="BH6027" s="1"/>
      <c r="BK6027" s="1"/>
      <c r="BN6027" s="1"/>
      <c r="BR6027" s="1"/>
      <c r="BW6027" s="1"/>
      <c r="BZ6027" s="1"/>
      <c r="CF6027" s="1"/>
      <c r="CN6027" s="1"/>
      <c r="CQ6027" s="1"/>
      <c r="CT6027" s="1"/>
      <c r="CU6027" s="1"/>
    </row>
    <row r="6028" spans="9:99" x14ac:dyDescent="0.2">
      <c r="I6028" s="1"/>
      <c r="L6028" s="1"/>
      <c r="O6028" s="1"/>
      <c r="R6028" s="1"/>
      <c r="U6028" s="1"/>
      <c r="X6028" s="1"/>
      <c r="AA6028" s="1"/>
      <c r="AD6028" s="1"/>
      <c r="AG6028" s="1"/>
      <c r="AK6028" s="1"/>
      <c r="AP6028" s="1"/>
      <c r="AS6028" s="1"/>
      <c r="AW6028" s="1"/>
      <c r="BB6028" s="1"/>
      <c r="BE6028" s="1"/>
      <c r="BH6028" s="1"/>
      <c r="BK6028" s="1"/>
      <c r="BN6028" s="1"/>
      <c r="BR6028" s="1"/>
      <c r="BW6028" s="1"/>
      <c r="BZ6028" s="1"/>
      <c r="CF6028" s="1"/>
      <c r="CN6028" s="1"/>
      <c r="CQ6028" s="1"/>
      <c r="CT6028" s="1"/>
      <c r="CU6028" s="1"/>
    </row>
    <row r="6029" spans="9:99" x14ac:dyDescent="0.2">
      <c r="I6029" s="1"/>
      <c r="L6029" s="1"/>
      <c r="O6029" s="1"/>
      <c r="R6029" s="1"/>
      <c r="U6029" s="1"/>
      <c r="X6029" s="1"/>
      <c r="AA6029" s="1"/>
      <c r="AD6029" s="1"/>
      <c r="AG6029" s="1"/>
      <c r="AK6029" s="1"/>
      <c r="AP6029" s="1"/>
      <c r="AS6029" s="1"/>
      <c r="AW6029" s="1"/>
      <c r="BB6029" s="1"/>
      <c r="BE6029" s="1"/>
      <c r="BH6029" s="1"/>
      <c r="BK6029" s="1"/>
      <c r="BN6029" s="1"/>
      <c r="BR6029" s="1"/>
      <c r="BW6029" s="1"/>
      <c r="BZ6029" s="1"/>
      <c r="CF6029" s="1"/>
      <c r="CN6029" s="1"/>
      <c r="CQ6029" s="1"/>
      <c r="CT6029" s="1"/>
      <c r="CU6029" s="1"/>
    </row>
    <row r="6030" spans="9:99" x14ac:dyDescent="0.2">
      <c r="I6030" s="1"/>
      <c r="L6030" s="1"/>
      <c r="O6030" s="1"/>
      <c r="R6030" s="1"/>
      <c r="U6030" s="1"/>
      <c r="X6030" s="1"/>
      <c r="AA6030" s="1"/>
      <c r="AD6030" s="1"/>
      <c r="AG6030" s="1"/>
      <c r="AK6030" s="1"/>
      <c r="AP6030" s="1"/>
      <c r="AS6030" s="1"/>
      <c r="AW6030" s="1"/>
      <c r="BB6030" s="1"/>
      <c r="BE6030" s="1"/>
      <c r="BH6030" s="1"/>
      <c r="BK6030" s="1"/>
      <c r="BN6030" s="1"/>
      <c r="BR6030" s="1"/>
      <c r="BW6030" s="1"/>
      <c r="BZ6030" s="1"/>
      <c r="CF6030" s="1"/>
      <c r="CN6030" s="1"/>
      <c r="CQ6030" s="1"/>
      <c r="CT6030" s="1"/>
      <c r="CU6030" s="1"/>
    </row>
    <row r="6031" spans="9:99" x14ac:dyDescent="0.2">
      <c r="I6031" s="1"/>
      <c r="L6031" s="1"/>
      <c r="O6031" s="1"/>
      <c r="R6031" s="1"/>
      <c r="U6031" s="1"/>
      <c r="X6031" s="1"/>
      <c r="AA6031" s="1"/>
      <c r="AD6031" s="1"/>
      <c r="AG6031" s="1"/>
      <c r="AK6031" s="1"/>
      <c r="AP6031" s="1"/>
      <c r="AS6031" s="1"/>
      <c r="AW6031" s="1"/>
      <c r="BB6031" s="1"/>
      <c r="BE6031" s="1"/>
      <c r="BH6031" s="1"/>
      <c r="BK6031" s="1"/>
      <c r="BN6031" s="1"/>
      <c r="BR6031" s="1"/>
      <c r="BW6031" s="1"/>
      <c r="BZ6031" s="1"/>
      <c r="CF6031" s="1"/>
      <c r="CN6031" s="1"/>
      <c r="CQ6031" s="1"/>
      <c r="CT6031" s="1"/>
      <c r="CU6031" s="1"/>
    </row>
    <row r="6032" spans="9:99" x14ac:dyDescent="0.2">
      <c r="I6032" s="1"/>
      <c r="L6032" s="1"/>
      <c r="O6032" s="1"/>
      <c r="R6032" s="1"/>
      <c r="U6032" s="1"/>
      <c r="X6032" s="1"/>
      <c r="AA6032" s="1"/>
      <c r="AD6032" s="1"/>
      <c r="AG6032" s="1"/>
      <c r="AK6032" s="1"/>
      <c r="AP6032" s="1"/>
      <c r="AS6032" s="1"/>
      <c r="AW6032" s="1"/>
      <c r="BB6032" s="1"/>
      <c r="BE6032" s="1"/>
      <c r="BH6032" s="1"/>
      <c r="BK6032" s="1"/>
      <c r="BN6032" s="1"/>
      <c r="BR6032" s="1"/>
      <c r="BW6032" s="1"/>
      <c r="BZ6032" s="1"/>
      <c r="CF6032" s="1"/>
      <c r="CN6032" s="1"/>
      <c r="CQ6032" s="1"/>
      <c r="CT6032" s="1"/>
      <c r="CU6032" s="1"/>
    </row>
    <row r="6033" spans="9:99" x14ac:dyDescent="0.2">
      <c r="I6033" s="1"/>
      <c r="L6033" s="1"/>
      <c r="O6033" s="1"/>
      <c r="R6033" s="1"/>
      <c r="U6033" s="1"/>
      <c r="X6033" s="1"/>
      <c r="AA6033" s="1"/>
      <c r="AD6033" s="1"/>
      <c r="AG6033" s="1"/>
      <c r="AK6033" s="1"/>
      <c r="AP6033" s="1"/>
      <c r="AS6033" s="1"/>
      <c r="AW6033" s="1"/>
      <c r="BB6033" s="1"/>
      <c r="BE6033" s="1"/>
      <c r="BH6033" s="1"/>
      <c r="BK6033" s="1"/>
      <c r="BN6033" s="1"/>
      <c r="BR6033" s="1"/>
      <c r="BW6033" s="1"/>
      <c r="BZ6033" s="1"/>
      <c r="CF6033" s="1"/>
      <c r="CN6033" s="1"/>
      <c r="CQ6033" s="1"/>
      <c r="CT6033" s="1"/>
      <c r="CU6033" s="1"/>
    </row>
    <row r="6034" spans="9:99" x14ac:dyDescent="0.2">
      <c r="I6034" s="1"/>
      <c r="L6034" s="1"/>
      <c r="O6034" s="1"/>
      <c r="R6034" s="1"/>
      <c r="U6034" s="1"/>
      <c r="X6034" s="1"/>
      <c r="AA6034" s="1"/>
      <c r="AD6034" s="1"/>
      <c r="AG6034" s="1"/>
      <c r="AK6034" s="1"/>
      <c r="AP6034" s="1"/>
      <c r="AS6034" s="1"/>
      <c r="AW6034" s="1"/>
      <c r="BB6034" s="1"/>
      <c r="BE6034" s="1"/>
      <c r="BH6034" s="1"/>
      <c r="BK6034" s="1"/>
      <c r="BN6034" s="1"/>
      <c r="BR6034" s="1"/>
      <c r="BW6034" s="1"/>
      <c r="BZ6034" s="1"/>
      <c r="CF6034" s="1"/>
      <c r="CN6034" s="1"/>
      <c r="CQ6034" s="1"/>
      <c r="CT6034" s="1"/>
      <c r="CU6034" s="1"/>
    </row>
    <row r="6035" spans="9:99" x14ac:dyDescent="0.2">
      <c r="I6035" s="1"/>
      <c r="L6035" s="1"/>
      <c r="O6035" s="1"/>
      <c r="R6035" s="1"/>
      <c r="U6035" s="1"/>
      <c r="X6035" s="1"/>
      <c r="AA6035" s="1"/>
      <c r="AD6035" s="1"/>
      <c r="AG6035" s="1"/>
      <c r="AK6035" s="1"/>
      <c r="AP6035" s="1"/>
      <c r="AS6035" s="1"/>
      <c r="AW6035" s="1"/>
      <c r="BB6035" s="1"/>
      <c r="BE6035" s="1"/>
      <c r="BH6035" s="1"/>
      <c r="BK6035" s="1"/>
      <c r="BN6035" s="1"/>
      <c r="BR6035" s="1"/>
      <c r="BW6035" s="1"/>
      <c r="BZ6035" s="1"/>
      <c r="CF6035" s="1"/>
      <c r="CN6035" s="1"/>
      <c r="CQ6035" s="1"/>
      <c r="CT6035" s="1"/>
      <c r="CU6035" s="1"/>
    </row>
    <row r="6036" spans="9:99" x14ac:dyDescent="0.2">
      <c r="I6036" s="1"/>
      <c r="L6036" s="1"/>
      <c r="O6036" s="1"/>
      <c r="R6036" s="1"/>
      <c r="U6036" s="1"/>
      <c r="X6036" s="1"/>
      <c r="AA6036" s="1"/>
      <c r="AD6036" s="1"/>
      <c r="AG6036" s="1"/>
      <c r="AK6036" s="1"/>
      <c r="AP6036" s="1"/>
      <c r="AS6036" s="1"/>
      <c r="AW6036" s="1"/>
      <c r="BB6036" s="1"/>
      <c r="BE6036" s="1"/>
      <c r="BH6036" s="1"/>
      <c r="BK6036" s="1"/>
      <c r="BN6036" s="1"/>
      <c r="BR6036" s="1"/>
      <c r="BW6036" s="1"/>
      <c r="BZ6036" s="1"/>
      <c r="CF6036" s="1"/>
      <c r="CN6036" s="1"/>
      <c r="CQ6036" s="1"/>
      <c r="CT6036" s="1"/>
      <c r="CU6036" s="1"/>
    </row>
    <row r="6037" spans="9:99" x14ac:dyDescent="0.2">
      <c r="I6037" s="1"/>
      <c r="L6037" s="1"/>
      <c r="O6037" s="1"/>
      <c r="R6037" s="1"/>
      <c r="U6037" s="1"/>
      <c r="X6037" s="1"/>
      <c r="AA6037" s="1"/>
      <c r="AD6037" s="1"/>
      <c r="AG6037" s="1"/>
      <c r="AK6037" s="1"/>
      <c r="AP6037" s="1"/>
      <c r="AS6037" s="1"/>
      <c r="AW6037" s="1"/>
      <c r="BB6037" s="1"/>
      <c r="BE6037" s="1"/>
      <c r="BH6037" s="1"/>
      <c r="BK6037" s="1"/>
      <c r="BN6037" s="1"/>
      <c r="BR6037" s="1"/>
      <c r="BW6037" s="1"/>
      <c r="BZ6037" s="1"/>
      <c r="CF6037" s="1"/>
      <c r="CN6037" s="1"/>
      <c r="CQ6037" s="1"/>
      <c r="CT6037" s="1"/>
      <c r="CU6037" s="1"/>
    </row>
    <row r="6038" spans="9:99" x14ac:dyDescent="0.2">
      <c r="I6038" s="1"/>
      <c r="L6038" s="1"/>
      <c r="O6038" s="1"/>
      <c r="R6038" s="1"/>
      <c r="U6038" s="1"/>
      <c r="X6038" s="1"/>
      <c r="AA6038" s="1"/>
      <c r="AD6038" s="1"/>
      <c r="AG6038" s="1"/>
      <c r="AK6038" s="1"/>
      <c r="AP6038" s="1"/>
      <c r="AS6038" s="1"/>
      <c r="AW6038" s="1"/>
      <c r="BB6038" s="1"/>
      <c r="BE6038" s="1"/>
      <c r="BH6038" s="1"/>
      <c r="BK6038" s="1"/>
      <c r="BN6038" s="1"/>
      <c r="BR6038" s="1"/>
      <c r="BW6038" s="1"/>
      <c r="BZ6038" s="1"/>
      <c r="CF6038" s="1"/>
      <c r="CN6038" s="1"/>
      <c r="CQ6038" s="1"/>
      <c r="CT6038" s="1"/>
      <c r="CU6038" s="1"/>
    </row>
    <row r="6039" spans="9:99" x14ac:dyDescent="0.2">
      <c r="I6039" s="1"/>
      <c r="L6039" s="1"/>
      <c r="O6039" s="1"/>
      <c r="R6039" s="1"/>
      <c r="U6039" s="1"/>
      <c r="X6039" s="1"/>
      <c r="AA6039" s="1"/>
      <c r="AD6039" s="1"/>
      <c r="AG6039" s="1"/>
      <c r="AK6039" s="1"/>
      <c r="AP6039" s="1"/>
      <c r="AS6039" s="1"/>
      <c r="AW6039" s="1"/>
      <c r="BB6039" s="1"/>
      <c r="BE6039" s="1"/>
      <c r="BH6039" s="1"/>
      <c r="BK6039" s="1"/>
      <c r="BN6039" s="1"/>
      <c r="BR6039" s="1"/>
      <c r="BW6039" s="1"/>
      <c r="BZ6039" s="1"/>
      <c r="CF6039" s="1"/>
      <c r="CN6039" s="1"/>
      <c r="CQ6039" s="1"/>
      <c r="CT6039" s="1"/>
      <c r="CU6039" s="1"/>
    </row>
    <row r="6040" spans="9:99" x14ac:dyDescent="0.2">
      <c r="I6040" s="1"/>
      <c r="L6040" s="1"/>
      <c r="O6040" s="1"/>
      <c r="R6040" s="1"/>
      <c r="U6040" s="1"/>
      <c r="X6040" s="1"/>
      <c r="AA6040" s="1"/>
      <c r="AD6040" s="1"/>
      <c r="AG6040" s="1"/>
      <c r="AK6040" s="1"/>
      <c r="AP6040" s="1"/>
      <c r="AS6040" s="1"/>
      <c r="AW6040" s="1"/>
      <c r="BB6040" s="1"/>
      <c r="BE6040" s="1"/>
      <c r="BH6040" s="1"/>
      <c r="BK6040" s="1"/>
      <c r="BN6040" s="1"/>
      <c r="BR6040" s="1"/>
      <c r="BW6040" s="1"/>
      <c r="BZ6040" s="1"/>
      <c r="CF6040" s="1"/>
      <c r="CN6040" s="1"/>
      <c r="CQ6040" s="1"/>
      <c r="CT6040" s="1"/>
      <c r="CU6040" s="1"/>
    </row>
    <row r="6041" spans="9:99" x14ac:dyDescent="0.2">
      <c r="I6041" s="1"/>
      <c r="L6041" s="1"/>
      <c r="O6041" s="1"/>
      <c r="R6041" s="1"/>
      <c r="U6041" s="1"/>
      <c r="X6041" s="1"/>
      <c r="AA6041" s="1"/>
      <c r="AD6041" s="1"/>
      <c r="AG6041" s="1"/>
      <c r="AK6041" s="1"/>
      <c r="AP6041" s="1"/>
      <c r="AS6041" s="1"/>
      <c r="AW6041" s="1"/>
      <c r="BB6041" s="1"/>
      <c r="BE6041" s="1"/>
      <c r="BH6041" s="1"/>
      <c r="BK6041" s="1"/>
      <c r="BN6041" s="1"/>
      <c r="BR6041" s="1"/>
      <c r="BW6041" s="1"/>
      <c r="BZ6041" s="1"/>
      <c r="CF6041" s="1"/>
      <c r="CN6041" s="1"/>
      <c r="CQ6041" s="1"/>
      <c r="CT6041" s="1"/>
      <c r="CU6041" s="1"/>
    </row>
    <row r="6042" spans="9:99" x14ac:dyDescent="0.2">
      <c r="I6042" s="1"/>
      <c r="L6042" s="1"/>
      <c r="O6042" s="1"/>
      <c r="R6042" s="1"/>
      <c r="U6042" s="1"/>
      <c r="X6042" s="1"/>
      <c r="AA6042" s="1"/>
      <c r="AD6042" s="1"/>
      <c r="AG6042" s="1"/>
      <c r="AK6042" s="1"/>
      <c r="AP6042" s="1"/>
      <c r="AS6042" s="1"/>
      <c r="AW6042" s="1"/>
      <c r="BB6042" s="1"/>
      <c r="BE6042" s="1"/>
      <c r="BH6042" s="1"/>
      <c r="BK6042" s="1"/>
      <c r="BN6042" s="1"/>
      <c r="BR6042" s="1"/>
      <c r="BW6042" s="1"/>
      <c r="BZ6042" s="1"/>
      <c r="CF6042" s="1"/>
      <c r="CN6042" s="1"/>
      <c r="CQ6042" s="1"/>
      <c r="CT6042" s="1"/>
      <c r="CU6042" s="1"/>
    </row>
    <row r="6043" spans="9:99" x14ac:dyDescent="0.2">
      <c r="I6043" s="1"/>
      <c r="L6043" s="1"/>
      <c r="O6043" s="1"/>
      <c r="R6043" s="1"/>
      <c r="U6043" s="1"/>
      <c r="X6043" s="1"/>
      <c r="AA6043" s="1"/>
      <c r="AD6043" s="1"/>
      <c r="AG6043" s="1"/>
      <c r="AK6043" s="1"/>
      <c r="AP6043" s="1"/>
      <c r="AS6043" s="1"/>
      <c r="AW6043" s="1"/>
      <c r="BB6043" s="1"/>
      <c r="BE6043" s="1"/>
      <c r="BH6043" s="1"/>
      <c r="BK6043" s="1"/>
      <c r="BN6043" s="1"/>
      <c r="BR6043" s="1"/>
      <c r="BW6043" s="1"/>
      <c r="BZ6043" s="1"/>
      <c r="CF6043" s="1"/>
      <c r="CN6043" s="1"/>
      <c r="CQ6043" s="1"/>
      <c r="CT6043" s="1"/>
      <c r="CU6043" s="1"/>
    </row>
    <row r="6044" spans="9:99" x14ac:dyDescent="0.2">
      <c r="I6044" s="1"/>
      <c r="L6044" s="1"/>
      <c r="O6044" s="1"/>
      <c r="R6044" s="1"/>
      <c r="U6044" s="1"/>
      <c r="X6044" s="1"/>
      <c r="AA6044" s="1"/>
      <c r="AD6044" s="1"/>
      <c r="AG6044" s="1"/>
      <c r="AK6044" s="1"/>
      <c r="AP6044" s="1"/>
      <c r="AS6044" s="1"/>
      <c r="AW6044" s="1"/>
      <c r="BB6044" s="1"/>
      <c r="BE6044" s="1"/>
      <c r="BH6044" s="1"/>
      <c r="BK6044" s="1"/>
      <c r="BN6044" s="1"/>
      <c r="BR6044" s="1"/>
      <c r="BW6044" s="1"/>
      <c r="BZ6044" s="1"/>
      <c r="CF6044" s="1"/>
      <c r="CN6044" s="1"/>
      <c r="CQ6044" s="1"/>
      <c r="CT6044" s="1"/>
      <c r="CU6044" s="1"/>
    </row>
    <row r="6045" spans="9:99" x14ac:dyDescent="0.2">
      <c r="I6045" s="1"/>
      <c r="L6045" s="1"/>
      <c r="O6045" s="1"/>
      <c r="R6045" s="1"/>
      <c r="U6045" s="1"/>
      <c r="X6045" s="1"/>
      <c r="AA6045" s="1"/>
      <c r="AD6045" s="1"/>
      <c r="AG6045" s="1"/>
      <c r="AK6045" s="1"/>
      <c r="AP6045" s="1"/>
      <c r="AS6045" s="1"/>
      <c r="AW6045" s="1"/>
      <c r="BB6045" s="1"/>
      <c r="BE6045" s="1"/>
      <c r="BH6045" s="1"/>
      <c r="BK6045" s="1"/>
      <c r="BN6045" s="1"/>
      <c r="BR6045" s="1"/>
      <c r="BW6045" s="1"/>
      <c r="BZ6045" s="1"/>
      <c r="CF6045" s="1"/>
      <c r="CN6045" s="1"/>
      <c r="CQ6045" s="1"/>
      <c r="CT6045" s="1"/>
      <c r="CU6045" s="1"/>
    </row>
    <row r="6046" spans="9:99" x14ac:dyDescent="0.2">
      <c r="I6046" s="1"/>
      <c r="L6046" s="1"/>
      <c r="O6046" s="1"/>
      <c r="R6046" s="1"/>
      <c r="U6046" s="1"/>
      <c r="X6046" s="1"/>
      <c r="AA6046" s="1"/>
      <c r="AD6046" s="1"/>
      <c r="AG6046" s="1"/>
      <c r="AK6046" s="1"/>
      <c r="AP6046" s="1"/>
      <c r="AS6046" s="1"/>
      <c r="AW6046" s="1"/>
      <c r="BB6046" s="1"/>
      <c r="BE6046" s="1"/>
      <c r="BH6046" s="1"/>
      <c r="BK6046" s="1"/>
      <c r="BN6046" s="1"/>
      <c r="BR6046" s="1"/>
      <c r="BW6046" s="1"/>
      <c r="BZ6046" s="1"/>
      <c r="CF6046" s="1"/>
      <c r="CN6046" s="1"/>
      <c r="CQ6046" s="1"/>
      <c r="CT6046" s="1"/>
      <c r="CU6046" s="1"/>
    </row>
    <row r="6047" spans="9:99" x14ac:dyDescent="0.2">
      <c r="I6047" s="1"/>
      <c r="L6047" s="1"/>
      <c r="O6047" s="1"/>
      <c r="R6047" s="1"/>
      <c r="U6047" s="1"/>
      <c r="X6047" s="1"/>
      <c r="AA6047" s="1"/>
      <c r="AD6047" s="1"/>
      <c r="AG6047" s="1"/>
      <c r="AK6047" s="1"/>
      <c r="AP6047" s="1"/>
      <c r="AS6047" s="1"/>
      <c r="AW6047" s="1"/>
      <c r="BB6047" s="1"/>
      <c r="BE6047" s="1"/>
      <c r="BH6047" s="1"/>
      <c r="BK6047" s="1"/>
      <c r="BN6047" s="1"/>
      <c r="BR6047" s="1"/>
      <c r="BW6047" s="1"/>
      <c r="BZ6047" s="1"/>
      <c r="CF6047" s="1"/>
      <c r="CN6047" s="1"/>
      <c r="CQ6047" s="1"/>
      <c r="CT6047" s="1"/>
      <c r="CU6047" s="1"/>
    </row>
    <row r="6048" spans="9:99" x14ac:dyDescent="0.2">
      <c r="I6048" s="1"/>
      <c r="L6048" s="1"/>
      <c r="O6048" s="1"/>
      <c r="R6048" s="1"/>
      <c r="U6048" s="1"/>
      <c r="X6048" s="1"/>
      <c r="AA6048" s="1"/>
      <c r="AD6048" s="1"/>
      <c r="AG6048" s="1"/>
      <c r="AK6048" s="1"/>
      <c r="AP6048" s="1"/>
      <c r="AS6048" s="1"/>
      <c r="AW6048" s="1"/>
      <c r="BB6048" s="1"/>
      <c r="BE6048" s="1"/>
      <c r="BH6048" s="1"/>
      <c r="BK6048" s="1"/>
      <c r="BN6048" s="1"/>
      <c r="BR6048" s="1"/>
      <c r="BW6048" s="1"/>
      <c r="BZ6048" s="1"/>
      <c r="CF6048" s="1"/>
      <c r="CN6048" s="1"/>
      <c r="CQ6048" s="1"/>
      <c r="CT6048" s="1"/>
      <c r="CU6048" s="1"/>
    </row>
    <row r="6049" spans="9:99" x14ac:dyDescent="0.2">
      <c r="I6049" s="1"/>
      <c r="L6049" s="1"/>
      <c r="O6049" s="1"/>
      <c r="R6049" s="1"/>
      <c r="U6049" s="1"/>
      <c r="X6049" s="1"/>
      <c r="AA6049" s="1"/>
      <c r="AD6049" s="1"/>
      <c r="AG6049" s="1"/>
      <c r="AK6049" s="1"/>
      <c r="AP6049" s="1"/>
      <c r="AS6049" s="1"/>
      <c r="AW6049" s="1"/>
      <c r="BB6049" s="1"/>
      <c r="BE6049" s="1"/>
      <c r="BH6049" s="1"/>
      <c r="BK6049" s="1"/>
      <c r="BN6049" s="1"/>
      <c r="BR6049" s="1"/>
      <c r="BW6049" s="1"/>
      <c r="BZ6049" s="1"/>
      <c r="CF6049" s="1"/>
      <c r="CN6049" s="1"/>
      <c r="CQ6049" s="1"/>
      <c r="CT6049" s="1"/>
      <c r="CU6049" s="1"/>
    </row>
    <row r="6050" spans="9:99" x14ac:dyDescent="0.2">
      <c r="I6050" s="1"/>
      <c r="L6050" s="1"/>
      <c r="O6050" s="1"/>
      <c r="R6050" s="1"/>
      <c r="U6050" s="1"/>
      <c r="X6050" s="1"/>
      <c r="AA6050" s="1"/>
      <c r="AD6050" s="1"/>
      <c r="AG6050" s="1"/>
      <c r="AK6050" s="1"/>
      <c r="AP6050" s="1"/>
      <c r="AS6050" s="1"/>
      <c r="AW6050" s="1"/>
      <c r="BB6050" s="1"/>
      <c r="BE6050" s="1"/>
      <c r="BH6050" s="1"/>
      <c r="BK6050" s="1"/>
      <c r="BN6050" s="1"/>
      <c r="BR6050" s="1"/>
      <c r="BW6050" s="1"/>
      <c r="BZ6050" s="1"/>
      <c r="CF6050" s="1"/>
      <c r="CN6050" s="1"/>
      <c r="CQ6050" s="1"/>
      <c r="CT6050" s="1"/>
      <c r="CU6050" s="1"/>
    </row>
    <row r="6051" spans="9:99" x14ac:dyDescent="0.2">
      <c r="I6051" s="1"/>
      <c r="L6051" s="1"/>
      <c r="O6051" s="1"/>
      <c r="R6051" s="1"/>
      <c r="U6051" s="1"/>
      <c r="X6051" s="1"/>
      <c r="AA6051" s="1"/>
      <c r="AD6051" s="1"/>
      <c r="AG6051" s="1"/>
      <c r="AK6051" s="1"/>
      <c r="AP6051" s="1"/>
      <c r="AS6051" s="1"/>
      <c r="AW6051" s="1"/>
      <c r="BB6051" s="1"/>
      <c r="BE6051" s="1"/>
      <c r="BH6051" s="1"/>
      <c r="BK6051" s="1"/>
      <c r="BN6051" s="1"/>
      <c r="BR6051" s="1"/>
      <c r="BW6051" s="1"/>
      <c r="BZ6051" s="1"/>
      <c r="CF6051" s="1"/>
      <c r="CN6051" s="1"/>
      <c r="CQ6051" s="1"/>
      <c r="CT6051" s="1"/>
      <c r="CU6051" s="1"/>
    </row>
    <row r="6052" spans="9:99" x14ac:dyDescent="0.2">
      <c r="I6052" s="1"/>
      <c r="L6052" s="1"/>
      <c r="O6052" s="1"/>
      <c r="R6052" s="1"/>
      <c r="U6052" s="1"/>
      <c r="X6052" s="1"/>
      <c r="AA6052" s="1"/>
      <c r="AD6052" s="1"/>
      <c r="AG6052" s="1"/>
      <c r="AK6052" s="1"/>
      <c r="AP6052" s="1"/>
      <c r="AS6052" s="1"/>
      <c r="AW6052" s="1"/>
      <c r="BB6052" s="1"/>
      <c r="BE6052" s="1"/>
      <c r="BH6052" s="1"/>
      <c r="BK6052" s="1"/>
      <c r="BN6052" s="1"/>
      <c r="BR6052" s="1"/>
      <c r="BW6052" s="1"/>
      <c r="BZ6052" s="1"/>
      <c r="CF6052" s="1"/>
      <c r="CN6052" s="1"/>
      <c r="CQ6052" s="1"/>
      <c r="CT6052" s="1"/>
      <c r="CU6052" s="1"/>
    </row>
    <row r="6053" spans="9:99" x14ac:dyDescent="0.2">
      <c r="I6053" s="1"/>
      <c r="L6053" s="1"/>
      <c r="O6053" s="1"/>
      <c r="R6053" s="1"/>
      <c r="U6053" s="1"/>
      <c r="X6053" s="1"/>
      <c r="AA6053" s="1"/>
      <c r="AD6053" s="1"/>
      <c r="AG6053" s="1"/>
      <c r="AK6053" s="1"/>
      <c r="AP6053" s="1"/>
      <c r="AS6053" s="1"/>
      <c r="AW6053" s="1"/>
      <c r="BB6053" s="1"/>
      <c r="BE6053" s="1"/>
      <c r="BH6053" s="1"/>
      <c r="BK6053" s="1"/>
      <c r="BN6053" s="1"/>
      <c r="BR6053" s="1"/>
      <c r="BW6053" s="1"/>
      <c r="BZ6053" s="1"/>
      <c r="CF6053" s="1"/>
      <c r="CN6053" s="1"/>
      <c r="CQ6053" s="1"/>
      <c r="CT6053" s="1"/>
      <c r="CU6053" s="1"/>
    </row>
    <row r="6054" spans="9:99" x14ac:dyDescent="0.2">
      <c r="I6054" s="1"/>
      <c r="L6054" s="1"/>
      <c r="O6054" s="1"/>
      <c r="R6054" s="1"/>
      <c r="U6054" s="1"/>
      <c r="X6054" s="1"/>
      <c r="AA6054" s="1"/>
      <c r="AD6054" s="1"/>
      <c r="AG6054" s="1"/>
      <c r="AK6054" s="1"/>
      <c r="AP6054" s="1"/>
      <c r="AS6054" s="1"/>
      <c r="AW6054" s="1"/>
      <c r="BB6054" s="1"/>
      <c r="BE6054" s="1"/>
      <c r="BH6054" s="1"/>
      <c r="BK6054" s="1"/>
      <c r="BN6054" s="1"/>
      <c r="BR6054" s="1"/>
      <c r="BW6054" s="1"/>
      <c r="BZ6054" s="1"/>
      <c r="CF6054" s="1"/>
      <c r="CN6054" s="1"/>
      <c r="CQ6054" s="1"/>
      <c r="CT6054" s="1"/>
      <c r="CU6054" s="1"/>
    </row>
    <row r="6055" spans="9:99" x14ac:dyDescent="0.2">
      <c r="I6055" s="1"/>
      <c r="L6055" s="1"/>
      <c r="O6055" s="1"/>
      <c r="R6055" s="1"/>
      <c r="U6055" s="1"/>
      <c r="X6055" s="1"/>
      <c r="AA6055" s="1"/>
      <c r="AD6055" s="1"/>
      <c r="AG6055" s="1"/>
      <c r="AK6055" s="1"/>
      <c r="AP6055" s="1"/>
      <c r="AS6055" s="1"/>
      <c r="AW6055" s="1"/>
      <c r="BB6055" s="1"/>
      <c r="BE6055" s="1"/>
      <c r="BH6055" s="1"/>
      <c r="BK6055" s="1"/>
      <c r="BN6055" s="1"/>
      <c r="BR6055" s="1"/>
      <c r="BW6055" s="1"/>
      <c r="BZ6055" s="1"/>
      <c r="CF6055" s="1"/>
      <c r="CN6055" s="1"/>
      <c r="CQ6055" s="1"/>
      <c r="CT6055" s="1"/>
      <c r="CU6055" s="1"/>
    </row>
    <row r="6056" spans="9:99" x14ac:dyDescent="0.2">
      <c r="I6056" s="1"/>
      <c r="L6056" s="1"/>
      <c r="O6056" s="1"/>
      <c r="R6056" s="1"/>
      <c r="U6056" s="1"/>
      <c r="X6056" s="1"/>
      <c r="AA6056" s="1"/>
      <c r="AD6056" s="1"/>
      <c r="AG6056" s="1"/>
      <c r="AK6056" s="1"/>
      <c r="AP6056" s="1"/>
      <c r="AS6056" s="1"/>
      <c r="AW6056" s="1"/>
      <c r="BB6056" s="1"/>
      <c r="BE6056" s="1"/>
      <c r="BH6056" s="1"/>
      <c r="BK6056" s="1"/>
      <c r="BN6056" s="1"/>
      <c r="BR6056" s="1"/>
      <c r="BW6056" s="1"/>
      <c r="BZ6056" s="1"/>
      <c r="CF6056" s="1"/>
      <c r="CN6056" s="1"/>
      <c r="CQ6056" s="1"/>
      <c r="CT6056" s="1"/>
      <c r="CU6056" s="1"/>
    </row>
    <row r="6057" spans="9:99" x14ac:dyDescent="0.2">
      <c r="I6057" s="1"/>
      <c r="L6057" s="1"/>
      <c r="O6057" s="1"/>
      <c r="R6057" s="1"/>
      <c r="U6057" s="1"/>
      <c r="X6057" s="1"/>
      <c r="AA6057" s="1"/>
      <c r="AD6057" s="1"/>
      <c r="AG6057" s="1"/>
      <c r="AK6057" s="1"/>
      <c r="AP6057" s="1"/>
      <c r="AS6057" s="1"/>
      <c r="AW6057" s="1"/>
      <c r="BB6057" s="1"/>
      <c r="BE6057" s="1"/>
      <c r="BH6057" s="1"/>
      <c r="BK6057" s="1"/>
      <c r="BN6057" s="1"/>
      <c r="BR6057" s="1"/>
      <c r="BW6057" s="1"/>
      <c r="BZ6057" s="1"/>
      <c r="CF6057" s="1"/>
      <c r="CN6057" s="1"/>
      <c r="CQ6057" s="1"/>
      <c r="CT6057" s="1"/>
      <c r="CU6057" s="1"/>
    </row>
    <row r="6058" spans="9:99" x14ac:dyDescent="0.2">
      <c r="I6058" s="1"/>
      <c r="L6058" s="1"/>
      <c r="O6058" s="1"/>
      <c r="R6058" s="1"/>
      <c r="U6058" s="1"/>
      <c r="X6058" s="1"/>
      <c r="AA6058" s="1"/>
      <c r="AD6058" s="1"/>
      <c r="AG6058" s="1"/>
      <c r="AK6058" s="1"/>
      <c r="AP6058" s="1"/>
      <c r="AS6058" s="1"/>
      <c r="AW6058" s="1"/>
      <c r="BB6058" s="1"/>
      <c r="BE6058" s="1"/>
      <c r="BH6058" s="1"/>
      <c r="BK6058" s="1"/>
      <c r="BN6058" s="1"/>
      <c r="BR6058" s="1"/>
      <c r="BW6058" s="1"/>
      <c r="BZ6058" s="1"/>
      <c r="CF6058" s="1"/>
      <c r="CN6058" s="1"/>
      <c r="CQ6058" s="1"/>
      <c r="CT6058" s="1"/>
      <c r="CU6058" s="1"/>
    </row>
    <row r="6059" spans="9:99" x14ac:dyDescent="0.2">
      <c r="I6059" s="1"/>
      <c r="L6059" s="1"/>
      <c r="O6059" s="1"/>
      <c r="R6059" s="1"/>
      <c r="U6059" s="1"/>
      <c r="X6059" s="1"/>
      <c r="AA6059" s="1"/>
      <c r="AD6059" s="1"/>
      <c r="AG6059" s="1"/>
      <c r="AK6059" s="1"/>
      <c r="AP6059" s="1"/>
      <c r="AS6059" s="1"/>
      <c r="AW6059" s="1"/>
      <c r="BB6059" s="1"/>
      <c r="BE6059" s="1"/>
      <c r="BH6059" s="1"/>
      <c r="BK6059" s="1"/>
      <c r="BN6059" s="1"/>
      <c r="BR6059" s="1"/>
      <c r="BW6059" s="1"/>
      <c r="BZ6059" s="1"/>
      <c r="CF6059" s="1"/>
      <c r="CN6059" s="1"/>
      <c r="CQ6059" s="1"/>
      <c r="CT6059" s="1"/>
      <c r="CU6059" s="1"/>
    </row>
    <row r="6060" spans="9:99" x14ac:dyDescent="0.2">
      <c r="I6060" s="1"/>
      <c r="L6060" s="1"/>
      <c r="O6060" s="1"/>
      <c r="R6060" s="1"/>
      <c r="U6060" s="1"/>
      <c r="X6060" s="1"/>
      <c r="AA6060" s="1"/>
      <c r="AD6060" s="1"/>
      <c r="AG6060" s="1"/>
      <c r="AK6060" s="1"/>
      <c r="AP6060" s="1"/>
      <c r="AS6060" s="1"/>
      <c r="AW6060" s="1"/>
      <c r="BB6060" s="1"/>
      <c r="BE6060" s="1"/>
      <c r="BH6060" s="1"/>
      <c r="BK6060" s="1"/>
      <c r="BN6060" s="1"/>
      <c r="BR6060" s="1"/>
      <c r="BW6060" s="1"/>
      <c r="BZ6060" s="1"/>
      <c r="CF6060" s="1"/>
      <c r="CN6060" s="1"/>
      <c r="CQ6060" s="1"/>
      <c r="CT6060" s="1"/>
      <c r="CU6060" s="1"/>
    </row>
    <row r="6061" spans="9:99" x14ac:dyDescent="0.2">
      <c r="I6061" s="1"/>
      <c r="L6061" s="1"/>
      <c r="O6061" s="1"/>
      <c r="R6061" s="1"/>
      <c r="U6061" s="1"/>
      <c r="X6061" s="1"/>
      <c r="AA6061" s="1"/>
      <c r="AD6061" s="1"/>
      <c r="AG6061" s="1"/>
      <c r="AK6061" s="1"/>
      <c r="AP6061" s="1"/>
      <c r="AS6061" s="1"/>
      <c r="AW6061" s="1"/>
      <c r="BB6061" s="1"/>
      <c r="BE6061" s="1"/>
      <c r="BH6061" s="1"/>
      <c r="BK6061" s="1"/>
      <c r="BN6061" s="1"/>
      <c r="BR6061" s="1"/>
      <c r="BW6061" s="1"/>
      <c r="BZ6061" s="1"/>
      <c r="CF6061" s="1"/>
      <c r="CN6061" s="1"/>
      <c r="CQ6061" s="1"/>
      <c r="CT6061" s="1"/>
      <c r="CU6061" s="1"/>
    </row>
    <row r="6062" spans="9:99" x14ac:dyDescent="0.2">
      <c r="I6062" s="1"/>
      <c r="L6062" s="1"/>
      <c r="O6062" s="1"/>
      <c r="R6062" s="1"/>
      <c r="U6062" s="1"/>
      <c r="X6062" s="1"/>
      <c r="AA6062" s="1"/>
      <c r="AD6062" s="1"/>
      <c r="AG6062" s="1"/>
      <c r="AK6062" s="1"/>
      <c r="AP6062" s="1"/>
      <c r="AS6062" s="1"/>
      <c r="AW6062" s="1"/>
      <c r="BB6062" s="1"/>
      <c r="BE6062" s="1"/>
      <c r="BH6062" s="1"/>
      <c r="BK6062" s="1"/>
      <c r="BN6062" s="1"/>
      <c r="BR6062" s="1"/>
      <c r="BW6062" s="1"/>
      <c r="BZ6062" s="1"/>
      <c r="CF6062" s="1"/>
      <c r="CN6062" s="1"/>
      <c r="CQ6062" s="1"/>
      <c r="CT6062" s="1"/>
      <c r="CU6062" s="1"/>
    </row>
    <row r="6063" spans="9:99" x14ac:dyDescent="0.2">
      <c r="I6063" s="1"/>
      <c r="L6063" s="1"/>
      <c r="O6063" s="1"/>
      <c r="R6063" s="1"/>
      <c r="U6063" s="1"/>
      <c r="X6063" s="1"/>
      <c r="AA6063" s="1"/>
      <c r="AD6063" s="1"/>
      <c r="AG6063" s="1"/>
      <c r="AK6063" s="1"/>
      <c r="AP6063" s="1"/>
      <c r="AS6063" s="1"/>
      <c r="AW6063" s="1"/>
      <c r="BB6063" s="1"/>
      <c r="BE6063" s="1"/>
      <c r="BH6063" s="1"/>
      <c r="BK6063" s="1"/>
      <c r="BN6063" s="1"/>
      <c r="BR6063" s="1"/>
      <c r="BW6063" s="1"/>
      <c r="BZ6063" s="1"/>
      <c r="CF6063" s="1"/>
      <c r="CN6063" s="1"/>
      <c r="CQ6063" s="1"/>
      <c r="CT6063" s="1"/>
      <c r="CU6063" s="1"/>
    </row>
    <row r="6064" spans="9:99" x14ac:dyDescent="0.2">
      <c r="I6064" s="1"/>
      <c r="L6064" s="1"/>
      <c r="O6064" s="1"/>
      <c r="R6064" s="1"/>
      <c r="U6064" s="1"/>
      <c r="X6064" s="1"/>
      <c r="AA6064" s="1"/>
      <c r="AD6064" s="1"/>
      <c r="AG6064" s="1"/>
      <c r="AK6064" s="1"/>
      <c r="AP6064" s="1"/>
      <c r="AS6064" s="1"/>
      <c r="AW6064" s="1"/>
      <c r="BB6064" s="1"/>
      <c r="BE6064" s="1"/>
      <c r="BH6064" s="1"/>
      <c r="BK6064" s="1"/>
      <c r="BN6064" s="1"/>
      <c r="BR6064" s="1"/>
      <c r="BW6064" s="1"/>
      <c r="BZ6064" s="1"/>
      <c r="CF6064" s="1"/>
      <c r="CN6064" s="1"/>
      <c r="CQ6064" s="1"/>
      <c r="CT6064" s="1"/>
      <c r="CU6064" s="1"/>
    </row>
    <row r="6065" spans="9:99" x14ac:dyDescent="0.2">
      <c r="I6065" s="1"/>
      <c r="L6065" s="1"/>
      <c r="O6065" s="1"/>
      <c r="R6065" s="1"/>
      <c r="U6065" s="1"/>
      <c r="X6065" s="1"/>
      <c r="AA6065" s="1"/>
      <c r="AD6065" s="1"/>
      <c r="AG6065" s="1"/>
      <c r="AK6065" s="1"/>
      <c r="AP6065" s="1"/>
      <c r="AS6065" s="1"/>
      <c r="AW6065" s="1"/>
      <c r="BB6065" s="1"/>
      <c r="BE6065" s="1"/>
      <c r="BH6065" s="1"/>
      <c r="BK6065" s="1"/>
      <c r="BN6065" s="1"/>
      <c r="BR6065" s="1"/>
      <c r="BW6065" s="1"/>
      <c r="BZ6065" s="1"/>
      <c r="CF6065" s="1"/>
      <c r="CN6065" s="1"/>
      <c r="CQ6065" s="1"/>
      <c r="CT6065" s="1"/>
      <c r="CU6065" s="1"/>
    </row>
    <row r="6066" spans="9:99" x14ac:dyDescent="0.2">
      <c r="I6066" s="1"/>
      <c r="L6066" s="1"/>
      <c r="O6066" s="1"/>
      <c r="R6066" s="1"/>
      <c r="U6066" s="1"/>
      <c r="X6066" s="1"/>
      <c r="AA6066" s="1"/>
      <c r="AD6066" s="1"/>
      <c r="AG6066" s="1"/>
      <c r="AK6066" s="1"/>
      <c r="AP6066" s="1"/>
      <c r="AS6066" s="1"/>
      <c r="AW6066" s="1"/>
      <c r="BB6066" s="1"/>
      <c r="BE6066" s="1"/>
      <c r="BH6066" s="1"/>
      <c r="BK6066" s="1"/>
      <c r="BN6066" s="1"/>
      <c r="BR6066" s="1"/>
      <c r="BW6066" s="1"/>
      <c r="BZ6066" s="1"/>
      <c r="CF6066" s="1"/>
      <c r="CN6066" s="1"/>
      <c r="CQ6066" s="1"/>
      <c r="CT6066" s="1"/>
      <c r="CU6066" s="1"/>
    </row>
    <row r="6067" spans="9:99" x14ac:dyDescent="0.2">
      <c r="I6067" s="1"/>
      <c r="L6067" s="1"/>
      <c r="O6067" s="1"/>
      <c r="R6067" s="1"/>
      <c r="U6067" s="1"/>
      <c r="X6067" s="1"/>
      <c r="AA6067" s="1"/>
      <c r="AD6067" s="1"/>
      <c r="AG6067" s="1"/>
      <c r="AK6067" s="1"/>
      <c r="AP6067" s="1"/>
      <c r="AS6067" s="1"/>
      <c r="AW6067" s="1"/>
      <c r="BB6067" s="1"/>
      <c r="BE6067" s="1"/>
      <c r="BH6067" s="1"/>
      <c r="BK6067" s="1"/>
      <c r="BN6067" s="1"/>
      <c r="BR6067" s="1"/>
      <c r="BW6067" s="1"/>
      <c r="BZ6067" s="1"/>
      <c r="CF6067" s="1"/>
      <c r="CN6067" s="1"/>
      <c r="CQ6067" s="1"/>
      <c r="CT6067" s="1"/>
      <c r="CU6067" s="1"/>
    </row>
    <row r="6068" spans="9:99" x14ac:dyDescent="0.2">
      <c r="I6068" s="1"/>
      <c r="L6068" s="1"/>
      <c r="O6068" s="1"/>
      <c r="R6068" s="1"/>
      <c r="U6068" s="1"/>
      <c r="X6068" s="1"/>
      <c r="AA6068" s="1"/>
      <c r="AD6068" s="1"/>
      <c r="AG6068" s="1"/>
      <c r="AK6068" s="1"/>
      <c r="AP6068" s="1"/>
      <c r="AS6068" s="1"/>
      <c r="AW6068" s="1"/>
      <c r="BB6068" s="1"/>
      <c r="BE6068" s="1"/>
      <c r="BH6068" s="1"/>
      <c r="BK6068" s="1"/>
      <c r="BN6068" s="1"/>
      <c r="BR6068" s="1"/>
      <c r="BW6068" s="1"/>
      <c r="BZ6068" s="1"/>
      <c r="CF6068" s="1"/>
      <c r="CN6068" s="1"/>
      <c r="CQ6068" s="1"/>
      <c r="CT6068" s="1"/>
      <c r="CU6068" s="1"/>
    </row>
    <row r="6069" spans="9:99" x14ac:dyDescent="0.2">
      <c r="I6069" s="1"/>
      <c r="L6069" s="1"/>
      <c r="O6069" s="1"/>
      <c r="R6069" s="1"/>
      <c r="U6069" s="1"/>
      <c r="X6069" s="1"/>
      <c r="AA6069" s="1"/>
      <c r="AD6069" s="1"/>
      <c r="AG6069" s="1"/>
      <c r="AK6069" s="1"/>
      <c r="AP6069" s="1"/>
      <c r="AS6069" s="1"/>
      <c r="AW6069" s="1"/>
      <c r="BB6069" s="1"/>
      <c r="BE6069" s="1"/>
      <c r="BH6069" s="1"/>
      <c r="BK6069" s="1"/>
      <c r="BN6069" s="1"/>
      <c r="BR6069" s="1"/>
      <c r="BW6069" s="1"/>
      <c r="BZ6069" s="1"/>
      <c r="CF6069" s="1"/>
      <c r="CN6069" s="1"/>
      <c r="CQ6069" s="1"/>
      <c r="CT6069" s="1"/>
      <c r="CU6069" s="1"/>
    </row>
    <row r="6070" spans="9:99" x14ac:dyDescent="0.2">
      <c r="I6070" s="1"/>
      <c r="L6070" s="1"/>
      <c r="O6070" s="1"/>
      <c r="R6070" s="1"/>
      <c r="U6070" s="1"/>
      <c r="X6070" s="1"/>
      <c r="AA6070" s="1"/>
      <c r="AD6070" s="1"/>
      <c r="AG6070" s="1"/>
      <c r="AK6070" s="1"/>
      <c r="AP6070" s="1"/>
      <c r="AS6070" s="1"/>
      <c r="AW6070" s="1"/>
      <c r="BB6070" s="1"/>
      <c r="BE6070" s="1"/>
      <c r="BH6070" s="1"/>
      <c r="BK6070" s="1"/>
      <c r="BN6070" s="1"/>
      <c r="BR6070" s="1"/>
      <c r="BW6070" s="1"/>
      <c r="BZ6070" s="1"/>
      <c r="CF6070" s="1"/>
      <c r="CN6070" s="1"/>
      <c r="CQ6070" s="1"/>
      <c r="CT6070" s="1"/>
      <c r="CU6070" s="1"/>
    </row>
    <row r="6071" spans="9:99" x14ac:dyDescent="0.2">
      <c r="I6071" s="1"/>
      <c r="L6071" s="1"/>
      <c r="O6071" s="1"/>
      <c r="R6071" s="1"/>
      <c r="U6071" s="1"/>
      <c r="X6071" s="1"/>
      <c r="AA6071" s="1"/>
      <c r="AD6071" s="1"/>
      <c r="AG6071" s="1"/>
      <c r="AK6071" s="1"/>
      <c r="AP6071" s="1"/>
      <c r="AS6071" s="1"/>
      <c r="AW6071" s="1"/>
      <c r="BB6071" s="1"/>
      <c r="BE6071" s="1"/>
      <c r="BH6071" s="1"/>
      <c r="BK6071" s="1"/>
      <c r="BN6071" s="1"/>
      <c r="BR6071" s="1"/>
      <c r="BW6071" s="1"/>
      <c r="BZ6071" s="1"/>
      <c r="CF6071" s="1"/>
      <c r="CN6071" s="1"/>
      <c r="CQ6071" s="1"/>
      <c r="CT6071" s="1"/>
      <c r="CU6071" s="1"/>
    </row>
    <row r="6072" spans="9:99" x14ac:dyDescent="0.2">
      <c r="I6072" s="1"/>
      <c r="L6072" s="1"/>
      <c r="O6072" s="1"/>
      <c r="R6072" s="1"/>
      <c r="U6072" s="1"/>
      <c r="X6072" s="1"/>
      <c r="AA6072" s="1"/>
      <c r="AD6072" s="1"/>
      <c r="AG6072" s="1"/>
      <c r="AK6072" s="1"/>
      <c r="AP6072" s="1"/>
      <c r="AS6072" s="1"/>
      <c r="AW6072" s="1"/>
      <c r="BB6072" s="1"/>
      <c r="BE6072" s="1"/>
      <c r="BH6072" s="1"/>
      <c r="BK6072" s="1"/>
      <c r="BN6072" s="1"/>
      <c r="BR6072" s="1"/>
      <c r="BW6072" s="1"/>
      <c r="BZ6072" s="1"/>
      <c r="CF6072" s="1"/>
      <c r="CN6072" s="1"/>
      <c r="CQ6072" s="1"/>
      <c r="CT6072" s="1"/>
      <c r="CU6072" s="1"/>
    </row>
    <row r="6073" spans="9:99" x14ac:dyDescent="0.2">
      <c r="I6073" s="1"/>
      <c r="L6073" s="1"/>
      <c r="O6073" s="1"/>
      <c r="R6073" s="1"/>
      <c r="U6073" s="1"/>
      <c r="X6073" s="1"/>
      <c r="AA6073" s="1"/>
      <c r="AD6073" s="1"/>
      <c r="AG6073" s="1"/>
      <c r="AK6073" s="1"/>
      <c r="AP6073" s="1"/>
      <c r="AS6073" s="1"/>
      <c r="AW6073" s="1"/>
      <c r="BB6073" s="1"/>
      <c r="BE6073" s="1"/>
      <c r="BH6073" s="1"/>
      <c r="BK6073" s="1"/>
      <c r="BN6073" s="1"/>
      <c r="BR6073" s="1"/>
      <c r="BW6073" s="1"/>
      <c r="BZ6073" s="1"/>
      <c r="CF6073" s="1"/>
      <c r="CN6073" s="1"/>
      <c r="CQ6073" s="1"/>
      <c r="CT6073" s="1"/>
      <c r="CU6073" s="1"/>
    </row>
    <row r="6074" spans="9:99" x14ac:dyDescent="0.2">
      <c r="I6074" s="1"/>
      <c r="L6074" s="1"/>
      <c r="O6074" s="1"/>
      <c r="R6074" s="1"/>
      <c r="U6074" s="1"/>
      <c r="X6074" s="1"/>
      <c r="AA6074" s="1"/>
      <c r="AD6074" s="1"/>
      <c r="AG6074" s="1"/>
      <c r="AK6074" s="1"/>
      <c r="AP6074" s="1"/>
      <c r="AS6074" s="1"/>
      <c r="AW6074" s="1"/>
      <c r="BB6074" s="1"/>
      <c r="BE6074" s="1"/>
      <c r="BH6074" s="1"/>
      <c r="BK6074" s="1"/>
      <c r="BN6074" s="1"/>
      <c r="BR6074" s="1"/>
      <c r="BW6074" s="1"/>
      <c r="BZ6074" s="1"/>
      <c r="CF6074" s="1"/>
      <c r="CN6074" s="1"/>
      <c r="CQ6074" s="1"/>
      <c r="CT6074" s="1"/>
      <c r="CU6074" s="1"/>
    </row>
    <row r="6075" spans="9:99" x14ac:dyDescent="0.2">
      <c r="I6075" s="1"/>
      <c r="L6075" s="1"/>
      <c r="O6075" s="1"/>
      <c r="R6075" s="1"/>
      <c r="U6075" s="1"/>
      <c r="X6075" s="1"/>
      <c r="AA6075" s="1"/>
      <c r="AD6075" s="1"/>
      <c r="AG6075" s="1"/>
      <c r="AK6075" s="1"/>
      <c r="AP6075" s="1"/>
      <c r="AS6075" s="1"/>
      <c r="AW6075" s="1"/>
      <c r="BB6075" s="1"/>
      <c r="BE6075" s="1"/>
      <c r="BH6075" s="1"/>
      <c r="BK6075" s="1"/>
      <c r="BN6075" s="1"/>
      <c r="BR6075" s="1"/>
      <c r="BW6075" s="1"/>
      <c r="BZ6075" s="1"/>
      <c r="CF6075" s="1"/>
      <c r="CN6075" s="1"/>
      <c r="CQ6075" s="1"/>
      <c r="CT6075" s="1"/>
      <c r="CU6075" s="1"/>
    </row>
    <row r="6076" spans="9:99" x14ac:dyDescent="0.2">
      <c r="I6076" s="1"/>
      <c r="L6076" s="1"/>
      <c r="O6076" s="1"/>
      <c r="R6076" s="1"/>
      <c r="U6076" s="1"/>
      <c r="X6076" s="1"/>
      <c r="AA6076" s="1"/>
      <c r="AD6076" s="1"/>
      <c r="AG6076" s="1"/>
      <c r="AK6076" s="1"/>
      <c r="AP6076" s="1"/>
      <c r="AS6076" s="1"/>
      <c r="AW6076" s="1"/>
      <c r="BB6076" s="1"/>
      <c r="BE6076" s="1"/>
      <c r="BH6076" s="1"/>
      <c r="BK6076" s="1"/>
      <c r="BN6076" s="1"/>
      <c r="BR6076" s="1"/>
      <c r="BW6076" s="1"/>
      <c r="BZ6076" s="1"/>
      <c r="CF6076" s="1"/>
      <c r="CN6076" s="1"/>
      <c r="CQ6076" s="1"/>
      <c r="CT6076" s="1"/>
      <c r="CU6076" s="1"/>
    </row>
    <row r="6077" spans="9:99" x14ac:dyDescent="0.2">
      <c r="I6077" s="1"/>
      <c r="L6077" s="1"/>
      <c r="O6077" s="1"/>
      <c r="R6077" s="1"/>
      <c r="U6077" s="1"/>
      <c r="X6077" s="1"/>
      <c r="AA6077" s="1"/>
      <c r="AD6077" s="1"/>
      <c r="AG6077" s="1"/>
      <c r="AK6077" s="1"/>
      <c r="AP6077" s="1"/>
      <c r="AS6077" s="1"/>
      <c r="AW6077" s="1"/>
      <c r="BB6077" s="1"/>
      <c r="BE6077" s="1"/>
      <c r="BH6077" s="1"/>
      <c r="BK6077" s="1"/>
      <c r="BN6077" s="1"/>
      <c r="BR6077" s="1"/>
      <c r="BW6077" s="1"/>
      <c r="BZ6077" s="1"/>
      <c r="CF6077" s="1"/>
      <c r="CN6077" s="1"/>
      <c r="CQ6077" s="1"/>
      <c r="CT6077" s="1"/>
      <c r="CU6077" s="1"/>
    </row>
    <row r="6078" spans="9:99" x14ac:dyDescent="0.2">
      <c r="I6078" s="1"/>
      <c r="L6078" s="1"/>
      <c r="O6078" s="1"/>
      <c r="R6078" s="1"/>
      <c r="U6078" s="1"/>
      <c r="X6078" s="1"/>
      <c r="AA6078" s="1"/>
      <c r="AD6078" s="1"/>
      <c r="AG6078" s="1"/>
      <c r="AK6078" s="1"/>
      <c r="AP6078" s="1"/>
      <c r="AS6078" s="1"/>
      <c r="AW6078" s="1"/>
      <c r="BB6078" s="1"/>
      <c r="BE6078" s="1"/>
      <c r="BH6078" s="1"/>
      <c r="BK6078" s="1"/>
      <c r="BN6078" s="1"/>
      <c r="BR6078" s="1"/>
      <c r="BW6078" s="1"/>
      <c r="BZ6078" s="1"/>
      <c r="CF6078" s="1"/>
      <c r="CN6078" s="1"/>
      <c r="CQ6078" s="1"/>
      <c r="CT6078" s="1"/>
      <c r="CU6078" s="1"/>
    </row>
    <row r="6079" spans="9:99" x14ac:dyDescent="0.2">
      <c r="I6079" s="1"/>
      <c r="L6079" s="1"/>
      <c r="O6079" s="1"/>
      <c r="R6079" s="1"/>
      <c r="U6079" s="1"/>
      <c r="X6079" s="1"/>
      <c r="AA6079" s="1"/>
      <c r="AD6079" s="1"/>
      <c r="AG6079" s="1"/>
      <c r="AK6079" s="1"/>
      <c r="AP6079" s="1"/>
      <c r="AS6079" s="1"/>
      <c r="AW6079" s="1"/>
      <c r="BB6079" s="1"/>
      <c r="BE6079" s="1"/>
      <c r="BH6079" s="1"/>
      <c r="BK6079" s="1"/>
      <c r="BN6079" s="1"/>
      <c r="BR6079" s="1"/>
      <c r="BW6079" s="1"/>
      <c r="BZ6079" s="1"/>
      <c r="CF6079" s="1"/>
      <c r="CN6079" s="1"/>
      <c r="CQ6079" s="1"/>
      <c r="CT6079" s="1"/>
      <c r="CU6079" s="1"/>
    </row>
    <row r="6080" spans="9:99" x14ac:dyDescent="0.2">
      <c r="I6080" s="1"/>
      <c r="L6080" s="1"/>
      <c r="O6080" s="1"/>
      <c r="R6080" s="1"/>
      <c r="U6080" s="1"/>
      <c r="X6080" s="1"/>
      <c r="AA6080" s="1"/>
      <c r="AD6080" s="1"/>
      <c r="AG6080" s="1"/>
      <c r="AK6080" s="1"/>
      <c r="AP6080" s="1"/>
      <c r="AS6080" s="1"/>
      <c r="AW6080" s="1"/>
      <c r="BB6080" s="1"/>
      <c r="BE6080" s="1"/>
      <c r="BH6080" s="1"/>
      <c r="BK6080" s="1"/>
      <c r="BN6080" s="1"/>
      <c r="BR6080" s="1"/>
      <c r="BW6080" s="1"/>
      <c r="BZ6080" s="1"/>
      <c r="CF6080" s="1"/>
      <c r="CN6080" s="1"/>
      <c r="CQ6080" s="1"/>
      <c r="CT6080" s="1"/>
      <c r="CU6080" s="1"/>
    </row>
    <row r="6081" spans="9:99" x14ac:dyDescent="0.2">
      <c r="I6081" s="1"/>
      <c r="L6081" s="1"/>
      <c r="O6081" s="1"/>
      <c r="R6081" s="1"/>
      <c r="U6081" s="1"/>
      <c r="X6081" s="1"/>
      <c r="AA6081" s="1"/>
      <c r="AD6081" s="1"/>
      <c r="AG6081" s="1"/>
      <c r="AK6081" s="1"/>
      <c r="AP6081" s="1"/>
      <c r="AS6081" s="1"/>
      <c r="AW6081" s="1"/>
      <c r="BB6081" s="1"/>
      <c r="BE6081" s="1"/>
      <c r="BH6081" s="1"/>
      <c r="BK6081" s="1"/>
      <c r="BN6081" s="1"/>
      <c r="BR6081" s="1"/>
      <c r="BW6081" s="1"/>
      <c r="BZ6081" s="1"/>
      <c r="CF6081" s="1"/>
      <c r="CN6081" s="1"/>
      <c r="CQ6081" s="1"/>
      <c r="CT6081" s="1"/>
      <c r="CU6081" s="1"/>
    </row>
    <row r="6082" spans="9:99" x14ac:dyDescent="0.2">
      <c r="I6082" s="1"/>
      <c r="L6082" s="1"/>
      <c r="O6082" s="1"/>
      <c r="R6082" s="1"/>
      <c r="U6082" s="1"/>
      <c r="X6082" s="1"/>
      <c r="AA6082" s="1"/>
      <c r="AD6082" s="1"/>
      <c r="AG6082" s="1"/>
      <c r="AK6082" s="1"/>
      <c r="AP6082" s="1"/>
      <c r="AS6082" s="1"/>
      <c r="AW6082" s="1"/>
      <c r="BB6082" s="1"/>
      <c r="BE6082" s="1"/>
      <c r="BH6082" s="1"/>
      <c r="BK6082" s="1"/>
      <c r="BN6082" s="1"/>
      <c r="BR6082" s="1"/>
      <c r="BW6082" s="1"/>
      <c r="BZ6082" s="1"/>
      <c r="CF6082" s="1"/>
      <c r="CN6082" s="1"/>
      <c r="CQ6082" s="1"/>
      <c r="CT6082" s="1"/>
      <c r="CU6082" s="1"/>
    </row>
    <row r="6083" spans="9:99" x14ac:dyDescent="0.2">
      <c r="I6083" s="1"/>
      <c r="L6083" s="1"/>
      <c r="O6083" s="1"/>
      <c r="R6083" s="1"/>
      <c r="U6083" s="1"/>
      <c r="X6083" s="1"/>
      <c r="AA6083" s="1"/>
      <c r="AD6083" s="1"/>
      <c r="AG6083" s="1"/>
      <c r="AK6083" s="1"/>
      <c r="AP6083" s="1"/>
      <c r="AS6083" s="1"/>
      <c r="AW6083" s="1"/>
      <c r="BB6083" s="1"/>
      <c r="BE6083" s="1"/>
      <c r="BH6083" s="1"/>
      <c r="BK6083" s="1"/>
      <c r="BN6083" s="1"/>
      <c r="BR6083" s="1"/>
      <c r="BW6083" s="1"/>
      <c r="BZ6083" s="1"/>
      <c r="CF6083" s="1"/>
      <c r="CN6083" s="1"/>
      <c r="CQ6083" s="1"/>
      <c r="CT6083" s="1"/>
      <c r="CU6083" s="1"/>
    </row>
    <row r="6084" spans="9:99" x14ac:dyDescent="0.2">
      <c r="I6084" s="1"/>
      <c r="L6084" s="1"/>
      <c r="O6084" s="1"/>
      <c r="R6084" s="1"/>
      <c r="U6084" s="1"/>
      <c r="X6084" s="1"/>
      <c r="AA6084" s="1"/>
      <c r="AD6084" s="1"/>
      <c r="AG6084" s="1"/>
      <c r="AK6084" s="1"/>
      <c r="AP6084" s="1"/>
      <c r="AS6084" s="1"/>
      <c r="AW6084" s="1"/>
      <c r="BB6084" s="1"/>
      <c r="BE6084" s="1"/>
      <c r="BH6084" s="1"/>
      <c r="BK6084" s="1"/>
      <c r="BN6084" s="1"/>
      <c r="BR6084" s="1"/>
      <c r="BW6084" s="1"/>
      <c r="BZ6084" s="1"/>
      <c r="CF6084" s="1"/>
      <c r="CN6084" s="1"/>
      <c r="CQ6084" s="1"/>
      <c r="CT6084" s="1"/>
      <c r="CU6084" s="1"/>
    </row>
    <row r="6085" spans="9:99" x14ac:dyDescent="0.2">
      <c r="I6085" s="1"/>
      <c r="L6085" s="1"/>
      <c r="O6085" s="1"/>
      <c r="R6085" s="1"/>
      <c r="U6085" s="1"/>
      <c r="X6085" s="1"/>
      <c r="AA6085" s="1"/>
      <c r="AD6085" s="1"/>
      <c r="AG6085" s="1"/>
      <c r="AK6085" s="1"/>
      <c r="AP6085" s="1"/>
      <c r="AS6085" s="1"/>
      <c r="AW6085" s="1"/>
      <c r="BB6085" s="1"/>
      <c r="BE6085" s="1"/>
      <c r="BH6085" s="1"/>
      <c r="BK6085" s="1"/>
      <c r="BN6085" s="1"/>
      <c r="BR6085" s="1"/>
      <c r="BW6085" s="1"/>
      <c r="BZ6085" s="1"/>
      <c r="CF6085" s="1"/>
      <c r="CN6085" s="1"/>
      <c r="CQ6085" s="1"/>
      <c r="CT6085" s="1"/>
      <c r="CU6085" s="1"/>
    </row>
    <row r="6086" spans="9:99" x14ac:dyDescent="0.2">
      <c r="I6086" s="1"/>
      <c r="L6086" s="1"/>
      <c r="O6086" s="1"/>
      <c r="R6086" s="1"/>
      <c r="U6086" s="1"/>
      <c r="X6086" s="1"/>
      <c r="AA6086" s="1"/>
      <c r="AD6086" s="1"/>
      <c r="AG6086" s="1"/>
      <c r="AK6086" s="1"/>
      <c r="AP6086" s="1"/>
      <c r="AS6086" s="1"/>
      <c r="AW6086" s="1"/>
      <c r="BB6086" s="1"/>
      <c r="BE6086" s="1"/>
      <c r="BH6086" s="1"/>
      <c r="BK6086" s="1"/>
      <c r="BN6086" s="1"/>
      <c r="BR6086" s="1"/>
      <c r="BW6086" s="1"/>
      <c r="BZ6086" s="1"/>
      <c r="CF6086" s="1"/>
      <c r="CN6086" s="1"/>
      <c r="CQ6086" s="1"/>
      <c r="CT6086" s="1"/>
      <c r="CU6086" s="1"/>
    </row>
    <row r="6087" spans="9:99" x14ac:dyDescent="0.2">
      <c r="I6087" s="1"/>
      <c r="L6087" s="1"/>
      <c r="O6087" s="1"/>
      <c r="R6087" s="1"/>
      <c r="U6087" s="1"/>
      <c r="X6087" s="1"/>
      <c r="AA6087" s="1"/>
      <c r="AD6087" s="1"/>
      <c r="AG6087" s="1"/>
      <c r="AK6087" s="1"/>
      <c r="AP6087" s="1"/>
      <c r="AS6087" s="1"/>
      <c r="AW6087" s="1"/>
      <c r="BB6087" s="1"/>
      <c r="BE6087" s="1"/>
      <c r="BH6087" s="1"/>
      <c r="BK6087" s="1"/>
      <c r="BN6087" s="1"/>
      <c r="BR6087" s="1"/>
      <c r="BW6087" s="1"/>
      <c r="BZ6087" s="1"/>
      <c r="CF6087" s="1"/>
      <c r="CN6087" s="1"/>
      <c r="CQ6087" s="1"/>
      <c r="CT6087" s="1"/>
      <c r="CU6087" s="1"/>
    </row>
    <row r="6088" spans="9:99" x14ac:dyDescent="0.2">
      <c r="I6088" s="1"/>
      <c r="L6088" s="1"/>
      <c r="O6088" s="1"/>
      <c r="R6088" s="1"/>
      <c r="U6088" s="1"/>
      <c r="X6088" s="1"/>
      <c r="AA6088" s="1"/>
      <c r="AD6088" s="1"/>
      <c r="AG6088" s="1"/>
      <c r="AK6088" s="1"/>
      <c r="AP6088" s="1"/>
      <c r="AS6088" s="1"/>
      <c r="AW6088" s="1"/>
      <c r="BB6088" s="1"/>
      <c r="BE6088" s="1"/>
      <c r="BH6088" s="1"/>
      <c r="BK6088" s="1"/>
      <c r="BN6088" s="1"/>
      <c r="BR6088" s="1"/>
      <c r="BW6088" s="1"/>
      <c r="BZ6088" s="1"/>
      <c r="CF6088" s="1"/>
      <c r="CN6088" s="1"/>
      <c r="CQ6088" s="1"/>
      <c r="CT6088" s="1"/>
      <c r="CU6088" s="1"/>
    </row>
    <row r="6089" spans="9:99" x14ac:dyDescent="0.2">
      <c r="I6089" s="1"/>
      <c r="L6089" s="1"/>
      <c r="O6089" s="1"/>
      <c r="R6089" s="1"/>
      <c r="U6089" s="1"/>
      <c r="X6089" s="1"/>
      <c r="AA6089" s="1"/>
      <c r="AD6089" s="1"/>
      <c r="AG6089" s="1"/>
      <c r="AK6089" s="1"/>
      <c r="AP6089" s="1"/>
      <c r="AS6089" s="1"/>
      <c r="AW6089" s="1"/>
      <c r="BB6089" s="1"/>
      <c r="BE6089" s="1"/>
      <c r="BH6089" s="1"/>
      <c r="BK6089" s="1"/>
      <c r="BN6089" s="1"/>
      <c r="BR6089" s="1"/>
      <c r="BW6089" s="1"/>
      <c r="BZ6089" s="1"/>
      <c r="CF6089" s="1"/>
      <c r="CN6089" s="1"/>
      <c r="CQ6089" s="1"/>
      <c r="CT6089" s="1"/>
      <c r="CU6089" s="1"/>
    </row>
    <row r="6090" spans="9:99" x14ac:dyDescent="0.2">
      <c r="I6090" s="1"/>
      <c r="L6090" s="1"/>
      <c r="O6090" s="1"/>
      <c r="R6090" s="1"/>
      <c r="U6090" s="1"/>
      <c r="X6090" s="1"/>
      <c r="AA6090" s="1"/>
      <c r="AD6090" s="1"/>
      <c r="AG6090" s="1"/>
      <c r="AK6090" s="1"/>
      <c r="AP6090" s="1"/>
      <c r="AS6090" s="1"/>
      <c r="AW6090" s="1"/>
      <c r="BB6090" s="1"/>
      <c r="BE6090" s="1"/>
      <c r="BH6090" s="1"/>
      <c r="BK6090" s="1"/>
      <c r="BN6090" s="1"/>
      <c r="BR6090" s="1"/>
      <c r="BW6090" s="1"/>
      <c r="BZ6090" s="1"/>
      <c r="CF6090" s="1"/>
      <c r="CN6090" s="1"/>
      <c r="CQ6090" s="1"/>
      <c r="CT6090" s="1"/>
      <c r="CU6090" s="1"/>
    </row>
    <row r="6091" spans="9:99" x14ac:dyDescent="0.2">
      <c r="I6091" s="1"/>
      <c r="L6091" s="1"/>
      <c r="O6091" s="1"/>
      <c r="R6091" s="1"/>
      <c r="U6091" s="1"/>
      <c r="X6091" s="1"/>
      <c r="AA6091" s="1"/>
      <c r="AD6091" s="1"/>
      <c r="AG6091" s="1"/>
      <c r="AK6091" s="1"/>
      <c r="AP6091" s="1"/>
      <c r="AS6091" s="1"/>
      <c r="AW6091" s="1"/>
      <c r="BB6091" s="1"/>
      <c r="BE6091" s="1"/>
      <c r="BH6091" s="1"/>
      <c r="BK6091" s="1"/>
      <c r="BN6091" s="1"/>
      <c r="BR6091" s="1"/>
      <c r="BW6091" s="1"/>
      <c r="BZ6091" s="1"/>
      <c r="CF6091" s="1"/>
      <c r="CN6091" s="1"/>
      <c r="CQ6091" s="1"/>
      <c r="CT6091" s="1"/>
      <c r="CU6091" s="1"/>
    </row>
    <row r="6092" spans="9:99" x14ac:dyDescent="0.2">
      <c r="I6092" s="1"/>
      <c r="L6092" s="1"/>
      <c r="O6092" s="1"/>
      <c r="R6092" s="1"/>
      <c r="U6092" s="1"/>
      <c r="X6092" s="1"/>
      <c r="AA6092" s="1"/>
      <c r="AD6092" s="1"/>
      <c r="AG6092" s="1"/>
      <c r="AK6092" s="1"/>
      <c r="AP6092" s="1"/>
      <c r="AS6092" s="1"/>
      <c r="AW6092" s="1"/>
      <c r="BB6092" s="1"/>
      <c r="BE6092" s="1"/>
      <c r="BH6092" s="1"/>
      <c r="BK6092" s="1"/>
      <c r="BN6092" s="1"/>
      <c r="BR6092" s="1"/>
      <c r="BW6092" s="1"/>
      <c r="BZ6092" s="1"/>
      <c r="CF6092" s="1"/>
      <c r="CN6092" s="1"/>
      <c r="CQ6092" s="1"/>
      <c r="CT6092" s="1"/>
      <c r="CU6092" s="1"/>
    </row>
    <row r="6093" spans="9:99" x14ac:dyDescent="0.2">
      <c r="I6093" s="1"/>
      <c r="L6093" s="1"/>
      <c r="O6093" s="1"/>
      <c r="R6093" s="1"/>
      <c r="U6093" s="1"/>
      <c r="X6093" s="1"/>
      <c r="AA6093" s="1"/>
      <c r="AD6093" s="1"/>
      <c r="AG6093" s="1"/>
      <c r="AK6093" s="1"/>
      <c r="AP6093" s="1"/>
      <c r="AS6093" s="1"/>
      <c r="AW6093" s="1"/>
      <c r="BB6093" s="1"/>
      <c r="BE6093" s="1"/>
      <c r="BH6093" s="1"/>
      <c r="BK6093" s="1"/>
      <c r="BN6093" s="1"/>
      <c r="BR6093" s="1"/>
      <c r="BW6093" s="1"/>
      <c r="BZ6093" s="1"/>
      <c r="CF6093" s="1"/>
      <c r="CN6093" s="1"/>
      <c r="CQ6093" s="1"/>
      <c r="CT6093" s="1"/>
      <c r="CU6093" s="1"/>
    </row>
    <row r="6094" spans="9:99" x14ac:dyDescent="0.2">
      <c r="I6094" s="1"/>
      <c r="L6094" s="1"/>
      <c r="O6094" s="1"/>
      <c r="R6094" s="1"/>
      <c r="U6094" s="1"/>
      <c r="X6094" s="1"/>
      <c r="AA6094" s="1"/>
      <c r="AD6094" s="1"/>
      <c r="AG6094" s="1"/>
      <c r="AK6094" s="1"/>
      <c r="AP6094" s="1"/>
      <c r="AS6094" s="1"/>
      <c r="AW6094" s="1"/>
      <c r="BB6094" s="1"/>
      <c r="BE6094" s="1"/>
      <c r="BH6094" s="1"/>
      <c r="BK6094" s="1"/>
      <c r="BN6094" s="1"/>
      <c r="BR6094" s="1"/>
      <c r="BW6094" s="1"/>
      <c r="BZ6094" s="1"/>
      <c r="CF6094" s="1"/>
      <c r="CN6094" s="1"/>
      <c r="CQ6094" s="1"/>
      <c r="CT6094" s="1"/>
      <c r="CU6094" s="1"/>
    </row>
    <row r="6095" spans="9:99" x14ac:dyDescent="0.2">
      <c r="I6095" s="1"/>
      <c r="L6095" s="1"/>
      <c r="O6095" s="1"/>
      <c r="R6095" s="1"/>
      <c r="U6095" s="1"/>
      <c r="X6095" s="1"/>
      <c r="AA6095" s="1"/>
      <c r="AD6095" s="1"/>
      <c r="AG6095" s="1"/>
      <c r="AK6095" s="1"/>
      <c r="AP6095" s="1"/>
      <c r="AS6095" s="1"/>
      <c r="AW6095" s="1"/>
      <c r="BB6095" s="1"/>
      <c r="BE6095" s="1"/>
      <c r="BH6095" s="1"/>
      <c r="BK6095" s="1"/>
      <c r="BN6095" s="1"/>
      <c r="BR6095" s="1"/>
      <c r="BW6095" s="1"/>
      <c r="BZ6095" s="1"/>
      <c r="CF6095" s="1"/>
      <c r="CN6095" s="1"/>
      <c r="CQ6095" s="1"/>
      <c r="CT6095" s="1"/>
      <c r="CU6095" s="1"/>
    </row>
    <row r="6096" spans="9:99" x14ac:dyDescent="0.2">
      <c r="I6096" s="1"/>
      <c r="L6096" s="1"/>
      <c r="O6096" s="1"/>
      <c r="R6096" s="1"/>
      <c r="U6096" s="1"/>
      <c r="X6096" s="1"/>
      <c r="AA6096" s="1"/>
      <c r="AD6096" s="1"/>
      <c r="AG6096" s="1"/>
      <c r="AK6096" s="1"/>
      <c r="AP6096" s="1"/>
      <c r="AS6096" s="1"/>
      <c r="AW6096" s="1"/>
      <c r="BB6096" s="1"/>
      <c r="BE6096" s="1"/>
      <c r="BH6096" s="1"/>
      <c r="BK6096" s="1"/>
      <c r="BN6096" s="1"/>
      <c r="BR6096" s="1"/>
      <c r="BW6096" s="1"/>
      <c r="BZ6096" s="1"/>
      <c r="CF6096" s="1"/>
      <c r="CN6096" s="1"/>
      <c r="CQ6096" s="1"/>
      <c r="CT6096" s="1"/>
      <c r="CU6096" s="1"/>
    </row>
    <row r="6097" spans="9:99" x14ac:dyDescent="0.2">
      <c r="I6097" s="1"/>
      <c r="L6097" s="1"/>
      <c r="O6097" s="1"/>
      <c r="R6097" s="1"/>
      <c r="U6097" s="1"/>
      <c r="X6097" s="1"/>
      <c r="AA6097" s="1"/>
      <c r="AD6097" s="1"/>
      <c r="AG6097" s="1"/>
      <c r="AK6097" s="1"/>
      <c r="AP6097" s="1"/>
      <c r="AS6097" s="1"/>
      <c r="AW6097" s="1"/>
      <c r="BB6097" s="1"/>
      <c r="BE6097" s="1"/>
      <c r="BH6097" s="1"/>
      <c r="BK6097" s="1"/>
      <c r="BN6097" s="1"/>
      <c r="BR6097" s="1"/>
      <c r="BW6097" s="1"/>
      <c r="BZ6097" s="1"/>
      <c r="CF6097" s="1"/>
      <c r="CN6097" s="1"/>
      <c r="CQ6097" s="1"/>
      <c r="CT6097" s="1"/>
      <c r="CU6097" s="1"/>
    </row>
    <row r="6098" spans="9:99" x14ac:dyDescent="0.2">
      <c r="I6098" s="1"/>
      <c r="L6098" s="1"/>
      <c r="O6098" s="1"/>
      <c r="R6098" s="1"/>
      <c r="U6098" s="1"/>
      <c r="X6098" s="1"/>
      <c r="AA6098" s="1"/>
      <c r="AD6098" s="1"/>
      <c r="AG6098" s="1"/>
      <c r="AK6098" s="1"/>
      <c r="AP6098" s="1"/>
      <c r="AS6098" s="1"/>
      <c r="AW6098" s="1"/>
      <c r="BB6098" s="1"/>
      <c r="BE6098" s="1"/>
      <c r="BH6098" s="1"/>
      <c r="BK6098" s="1"/>
      <c r="BN6098" s="1"/>
      <c r="BR6098" s="1"/>
      <c r="BW6098" s="1"/>
      <c r="BZ6098" s="1"/>
      <c r="CF6098" s="1"/>
      <c r="CN6098" s="1"/>
      <c r="CQ6098" s="1"/>
      <c r="CT6098" s="1"/>
      <c r="CU6098" s="1"/>
    </row>
    <row r="6099" spans="9:99" x14ac:dyDescent="0.2">
      <c r="I6099" s="1"/>
      <c r="L6099" s="1"/>
      <c r="O6099" s="1"/>
      <c r="R6099" s="1"/>
      <c r="U6099" s="1"/>
      <c r="X6099" s="1"/>
      <c r="AA6099" s="1"/>
      <c r="AD6099" s="1"/>
      <c r="AG6099" s="1"/>
      <c r="AK6099" s="1"/>
      <c r="AP6099" s="1"/>
      <c r="AS6099" s="1"/>
      <c r="AW6099" s="1"/>
      <c r="BB6099" s="1"/>
      <c r="BE6099" s="1"/>
      <c r="BH6099" s="1"/>
      <c r="BK6099" s="1"/>
      <c r="BN6099" s="1"/>
      <c r="BR6099" s="1"/>
      <c r="BW6099" s="1"/>
      <c r="BZ6099" s="1"/>
      <c r="CF6099" s="1"/>
      <c r="CN6099" s="1"/>
      <c r="CQ6099" s="1"/>
      <c r="CT6099" s="1"/>
      <c r="CU6099" s="1"/>
    </row>
    <row r="6100" spans="9:99" x14ac:dyDescent="0.2">
      <c r="I6100" s="1"/>
      <c r="L6100" s="1"/>
      <c r="O6100" s="1"/>
      <c r="R6100" s="1"/>
      <c r="U6100" s="1"/>
      <c r="X6100" s="1"/>
      <c r="AA6100" s="1"/>
      <c r="AD6100" s="1"/>
      <c r="AG6100" s="1"/>
      <c r="AK6100" s="1"/>
      <c r="AP6100" s="1"/>
      <c r="AS6100" s="1"/>
      <c r="AW6100" s="1"/>
      <c r="BB6100" s="1"/>
      <c r="BE6100" s="1"/>
      <c r="BH6100" s="1"/>
      <c r="BK6100" s="1"/>
      <c r="BN6100" s="1"/>
      <c r="BR6100" s="1"/>
      <c r="BW6100" s="1"/>
      <c r="BZ6100" s="1"/>
      <c r="CF6100" s="1"/>
      <c r="CN6100" s="1"/>
      <c r="CQ6100" s="1"/>
      <c r="CT6100" s="1"/>
      <c r="CU6100" s="1"/>
    </row>
    <row r="6101" spans="9:99" x14ac:dyDescent="0.2">
      <c r="I6101" s="1"/>
      <c r="L6101" s="1"/>
      <c r="O6101" s="1"/>
      <c r="R6101" s="1"/>
      <c r="U6101" s="1"/>
      <c r="X6101" s="1"/>
      <c r="AA6101" s="1"/>
      <c r="AD6101" s="1"/>
      <c r="AG6101" s="1"/>
      <c r="AK6101" s="1"/>
      <c r="AP6101" s="1"/>
      <c r="AS6101" s="1"/>
      <c r="AW6101" s="1"/>
      <c r="BB6101" s="1"/>
      <c r="BE6101" s="1"/>
      <c r="BH6101" s="1"/>
      <c r="BK6101" s="1"/>
      <c r="BN6101" s="1"/>
      <c r="BR6101" s="1"/>
      <c r="BW6101" s="1"/>
      <c r="BZ6101" s="1"/>
      <c r="CF6101" s="1"/>
      <c r="CN6101" s="1"/>
      <c r="CQ6101" s="1"/>
      <c r="CT6101" s="1"/>
      <c r="CU6101" s="1"/>
    </row>
    <row r="6102" spans="9:99" x14ac:dyDescent="0.2">
      <c r="I6102" s="1"/>
      <c r="L6102" s="1"/>
      <c r="O6102" s="1"/>
      <c r="R6102" s="1"/>
      <c r="U6102" s="1"/>
      <c r="X6102" s="1"/>
      <c r="AA6102" s="1"/>
      <c r="AD6102" s="1"/>
      <c r="AG6102" s="1"/>
      <c r="AK6102" s="1"/>
      <c r="AP6102" s="1"/>
      <c r="AS6102" s="1"/>
      <c r="AW6102" s="1"/>
      <c r="BB6102" s="1"/>
      <c r="BE6102" s="1"/>
      <c r="BH6102" s="1"/>
      <c r="BK6102" s="1"/>
      <c r="BN6102" s="1"/>
      <c r="BR6102" s="1"/>
      <c r="BW6102" s="1"/>
      <c r="BZ6102" s="1"/>
      <c r="CF6102" s="1"/>
      <c r="CN6102" s="1"/>
      <c r="CQ6102" s="1"/>
      <c r="CT6102" s="1"/>
      <c r="CU6102" s="1"/>
    </row>
    <row r="6103" spans="9:99" x14ac:dyDescent="0.2">
      <c r="I6103" s="1"/>
      <c r="L6103" s="1"/>
      <c r="O6103" s="1"/>
      <c r="R6103" s="1"/>
      <c r="U6103" s="1"/>
      <c r="X6103" s="1"/>
      <c r="AA6103" s="1"/>
      <c r="AD6103" s="1"/>
      <c r="AG6103" s="1"/>
      <c r="AK6103" s="1"/>
      <c r="AP6103" s="1"/>
      <c r="AS6103" s="1"/>
      <c r="AW6103" s="1"/>
      <c r="BB6103" s="1"/>
      <c r="BE6103" s="1"/>
      <c r="BH6103" s="1"/>
      <c r="BK6103" s="1"/>
      <c r="BN6103" s="1"/>
      <c r="BR6103" s="1"/>
      <c r="BW6103" s="1"/>
      <c r="BZ6103" s="1"/>
      <c r="CF6103" s="1"/>
      <c r="CN6103" s="1"/>
      <c r="CQ6103" s="1"/>
      <c r="CT6103" s="1"/>
      <c r="CU6103" s="1"/>
    </row>
    <row r="6104" spans="9:99" x14ac:dyDescent="0.2">
      <c r="I6104" s="1"/>
      <c r="L6104" s="1"/>
      <c r="O6104" s="1"/>
      <c r="R6104" s="1"/>
      <c r="U6104" s="1"/>
      <c r="X6104" s="1"/>
      <c r="AA6104" s="1"/>
      <c r="AD6104" s="1"/>
      <c r="AG6104" s="1"/>
      <c r="AK6104" s="1"/>
      <c r="AP6104" s="1"/>
      <c r="AS6104" s="1"/>
      <c r="AW6104" s="1"/>
      <c r="BB6104" s="1"/>
      <c r="BE6104" s="1"/>
      <c r="BH6104" s="1"/>
      <c r="BK6104" s="1"/>
      <c r="BN6104" s="1"/>
      <c r="BR6104" s="1"/>
      <c r="BW6104" s="1"/>
      <c r="BZ6104" s="1"/>
      <c r="CF6104" s="1"/>
      <c r="CN6104" s="1"/>
      <c r="CQ6104" s="1"/>
      <c r="CT6104" s="1"/>
      <c r="CU6104" s="1"/>
    </row>
    <row r="6105" spans="9:99" x14ac:dyDescent="0.2">
      <c r="I6105" s="1"/>
      <c r="L6105" s="1"/>
      <c r="O6105" s="1"/>
      <c r="R6105" s="1"/>
      <c r="U6105" s="1"/>
      <c r="X6105" s="1"/>
      <c r="AA6105" s="1"/>
      <c r="AD6105" s="1"/>
      <c r="AG6105" s="1"/>
      <c r="AK6105" s="1"/>
      <c r="AP6105" s="1"/>
      <c r="AS6105" s="1"/>
      <c r="AW6105" s="1"/>
      <c r="BB6105" s="1"/>
      <c r="BE6105" s="1"/>
      <c r="BH6105" s="1"/>
      <c r="BK6105" s="1"/>
      <c r="BN6105" s="1"/>
      <c r="BR6105" s="1"/>
      <c r="BW6105" s="1"/>
      <c r="BZ6105" s="1"/>
      <c r="CF6105" s="1"/>
      <c r="CN6105" s="1"/>
      <c r="CQ6105" s="1"/>
      <c r="CT6105" s="1"/>
      <c r="CU6105" s="1"/>
    </row>
    <row r="6106" spans="9:99" x14ac:dyDescent="0.2">
      <c r="I6106" s="1"/>
      <c r="L6106" s="1"/>
      <c r="O6106" s="1"/>
      <c r="R6106" s="1"/>
      <c r="U6106" s="1"/>
      <c r="X6106" s="1"/>
      <c r="AA6106" s="1"/>
      <c r="AD6106" s="1"/>
      <c r="AG6106" s="1"/>
      <c r="AK6106" s="1"/>
      <c r="AP6106" s="1"/>
      <c r="AS6106" s="1"/>
      <c r="AW6106" s="1"/>
      <c r="BB6106" s="1"/>
      <c r="BE6106" s="1"/>
      <c r="BH6106" s="1"/>
      <c r="BK6106" s="1"/>
      <c r="BN6106" s="1"/>
      <c r="BR6106" s="1"/>
      <c r="BW6106" s="1"/>
      <c r="BZ6106" s="1"/>
      <c r="CF6106" s="1"/>
      <c r="CN6106" s="1"/>
      <c r="CQ6106" s="1"/>
      <c r="CT6106" s="1"/>
      <c r="CU6106" s="1"/>
    </row>
    <row r="6107" spans="9:99" x14ac:dyDescent="0.2">
      <c r="I6107" s="1"/>
      <c r="L6107" s="1"/>
      <c r="O6107" s="1"/>
      <c r="R6107" s="1"/>
      <c r="U6107" s="1"/>
      <c r="X6107" s="1"/>
      <c r="AA6107" s="1"/>
      <c r="AD6107" s="1"/>
      <c r="AG6107" s="1"/>
      <c r="AK6107" s="1"/>
      <c r="AP6107" s="1"/>
      <c r="AS6107" s="1"/>
      <c r="AW6107" s="1"/>
      <c r="BB6107" s="1"/>
      <c r="BE6107" s="1"/>
      <c r="BH6107" s="1"/>
      <c r="BK6107" s="1"/>
      <c r="BN6107" s="1"/>
      <c r="BR6107" s="1"/>
      <c r="BW6107" s="1"/>
      <c r="BZ6107" s="1"/>
      <c r="CF6107" s="1"/>
      <c r="CN6107" s="1"/>
      <c r="CQ6107" s="1"/>
      <c r="CT6107" s="1"/>
      <c r="CU6107" s="1"/>
    </row>
    <row r="6108" spans="9:99" x14ac:dyDescent="0.2">
      <c r="I6108" s="1"/>
      <c r="L6108" s="1"/>
      <c r="O6108" s="1"/>
      <c r="R6108" s="1"/>
      <c r="U6108" s="1"/>
      <c r="X6108" s="1"/>
      <c r="AA6108" s="1"/>
      <c r="AD6108" s="1"/>
      <c r="AG6108" s="1"/>
      <c r="AK6108" s="1"/>
      <c r="AP6108" s="1"/>
      <c r="AS6108" s="1"/>
      <c r="AW6108" s="1"/>
      <c r="BB6108" s="1"/>
      <c r="BE6108" s="1"/>
      <c r="BH6108" s="1"/>
      <c r="BK6108" s="1"/>
      <c r="BN6108" s="1"/>
      <c r="BR6108" s="1"/>
      <c r="BW6108" s="1"/>
      <c r="BZ6108" s="1"/>
      <c r="CF6108" s="1"/>
      <c r="CN6108" s="1"/>
      <c r="CQ6108" s="1"/>
      <c r="CT6108" s="1"/>
      <c r="CU6108" s="1"/>
    </row>
    <row r="6109" spans="9:99" x14ac:dyDescent="0.2">
      <c r="I6109" s="1"/>
      <c r="L6109" s="1"/>
      <c r="O6109" s="1"/>
      <c r="R6109" s="1"/>
      <c r="U6109" s="1"/>
      <c r="X6109" s="1"/>
      <c r="AA6109" s="1"/>
      <c r="AD6109" s="1"/>
      <c r="AG6109" s="1"/>
      <c r="AK6109" s="1"/>
      <c r="AP6109" s="1"/>
      <c r="AS6109" s="1"/>
      <c r="AW6109" s="1"/>
      <c r="BB6109" s="1"/>
      <c r="BE6109" s="1"/>
      <c r="BH6109" s="1"/>
      <c r="BK6109" s="1"/>
      <c r="BN6109" s="1"/>
      <c r="BR6109" s="1"/>
      <c r="BW6109" s="1"/>
      <c r="BZ6109" s="1"/>
      <c r="CF6109" s="1"/>
      <c r="CN6109" s="1"/>
      <c r="CQ6109" s="1"/>
      <c r="CT6109" s="1"/>
      <c r="CU6109" s="1"/>
    </row>
    <row r="6110" spans="9:99" x14ac:dyDescent="0.2">
      <c r="I6110" s="1"/>
      <c r="L6110" s="1"/>
      <c r="O6110" s="1"/>
      <c r="R6110" s="1"/>
      <c r="U6110" s="1"/>
      <c r="X6110" s="1"/>
      <c r="AA6110" s="1"/>
      <c r="AD6110" s="1"/>
      <c r="AG6110" s="1"/>
      <c r="AK6110" s="1"/>
      <c r="AP6110" s="1"/>
      <c r="AS6110" s="1"/>
      <c r="AW6110" s="1"/>
      <c r="BB6110" s="1"/>
      <c r="BE6110" s="1"/>
      <c r="BH6110" s="1"/>
      <c r="BK6110" s="1"/>
      <c r="BN6110" s="1"/>
      <c r="BR6110" s="1"/>
      <c r="BW6110" s="1"/>
      <c r="BZ6110" s="1"/>
      <c r="CF6110" s="1"/>
      <c r="CN6110" s="1"/>
      <c r="CQ6110" s="1"/>
      <c r="CT6110" s="1"/>
      <c r="CU6110" s="1"/>
    </row>
    <row r="6111" spans="9:99" x14ac:dyDescent="0.2">
      <c r="I6111" s="1"/>
      <c r="L6111" s="1"/>
      <c r="O6111" s="1"/>
      <c r="R6111" s="1"/>
      <c r="U6111" s="1"/>
      <c r="X6111" s="1"/>
      <c r="AA6111" s="1"/>
      <c r="AD6111" s="1"/>
      <c r="AG6111" s="1"/>
      <c r="AK6111" s="1"/>
      <c r="AP6111" s="1"/>
      <c r="AS6111" s="1"/>
      <c r="AW6111" s="1"/>
      <c r="BB6111" s="1"/>
      <c r="BE6111" s="1"/>
      <c r="BH6111" s="1"/>
      <c r="BK6111" s="1"/>
      <c r="BN6111" s="1"/>
      <c r="BR6111" s="1"/>
      <c r="BW6111" s="1"/>
      <c r="BZ6111" s="1"/>
      <c r="CF6111" s="1"/>
      <c r="CN6111" s="1"/>
      <c r="CQ6111" s="1"/>
      <c r="CT6111" s="1"/>
      <c r="CU6111" s="1"/>
    </row>
    <row r="6112" spans="9:99" x14ac:dyDescent="0.2">
      <c r="I6112" s="1"/>
      <c r="L6112" s="1"/>
      <c r="O6112" s="1"/>
      <c r="R6112" s="1"/>
      <c r="U6112" s="1"/>
      <c r="X6112" s="1"/>
      <c r="AA6112" s="1"/>
      <c r="AD6112" s="1"/>
      <c r="AG6112" s="1"/>
      <c r="AK6112" s="1"/>
      <c r="AP6112" s="1"/>
      <c r="AS6112" s="1"/>
      <c r="AW6112" s="1"/>
      <c r="BB6112" s="1"/>
      <c r="BE6112" s="1"/>
      <c r="BH6112" s="1"/>
      <c r="BK6112" s="1"/>
      <c r="BN6112" s="1"/>
      <c r="BR6112" s="1"/>
      <c r="BW6112" s="1"/>
      <c r="BZ6112" s="1"/>
      <c r="CF6112" s="1"/>
      <c r="CN6112" s="1"/>
      <c r="CQ6112" s="1"/>
      <c r="CT6112" s="1"/>
      <c r="CU6112" s="1"/>
    </row>
    <row r="6113" spans="9:99" x14ac:dyDescent="0.2">
      <c r="I6113" s="1"/>
      <c r="L6113" s="1"/>
      <c r="O6113" s="1"/>
      <c r="R6113" s="1"/>
      <c r="U6113" s="1"/>
      <c r="X6113" s="1"/>
      <c r="AA6113" s="1"/>
      <c r="AD6113" s="1"/>
      <c r="AG6113" s="1"/>
      <c r="AK6113" s="1"/>
      <c r="AP6113" s="1"/>
      <c r="AS6113" s="1"/>
      <c r="AW6113" s="1"/>
      <c r="BB6113" s="1"/>
      <c r="BE6113" s="1"/>
      <c r="BH6113" s="1"/>
      <c r="BK6113" s="1"/>
      <c r="BN6113" s="1"/>
      <c r="BR6113" s="1"/>
      <c r="BW6113" s="1"/>
      <c r="BZ6113" s="1"/>
      <c r="CF6113" s="1"/>
      <c r="CN6113" s="1"/>
      <c r="CQ6113" s="1"/>
      <c r="CT6113" s="1"/>
      <c r="CU6113" s="1"/>
    </row>
    <row r="6114" spans="9:99" x14ac:dyDescent="0.2">
      <c r="I6114" s="1"/>
      <c r="L6114" s="1"/>
      <c r="O6114" s="1"/>
      <c r="R6114" s="1"/>
      <c r="U6114" s="1"/>
      <c r="X6114" s="1"/>
      <c r="AA6114" s="1"/>
      <c r="AD6114" s="1"/>
      <c r="AG6114" s="1"/>
      <c r="AK6114" s="1"/>
      <c r="AP6114" s="1"/>
      <c r="AS6114" s="1"/>
      <c r="AW6114" s="1"/>
      <c r="BB6114" s="1"/>
      <c r="BE6114" s="1"/>
      <c r="BH6114" s="1"/>
      <c r="BK6114" s="1"/>
      <c r="BN6114" s="1"/>
      <c r="BR6114" s="1"/>
      <c r="BW6114" s="1"/>
      <c r="BZ6114" s="1"/>
      <c r="CF6114" s="1"/>
      <c r="CN6114" s="1"/>
      <c r="CQ6114" s="1"/>
      <c r="CT6114" s="1"/>
      <c r="CU6114" s="1"/>
    </row>
    <row r="6115" spans="9:99" x14ac:dyDescent="0.2">
      <c r="I6115" s="1"/>
      <c r="L6115" s="1"/>
      <c r="O6115" s="1"/>
      <c r="R6115" s="1"/>
      <c r="U6115" s="1"/>
      <c r="X6115" s="1"/>
      <c r="AA6115" s="1"/>
      <c r="AD6115" s="1"/>
      <c r="AG6115" s="1"/>
      <c r="AK6115" s="1"/>
      <c r="AP6115" s="1"/>
      <c r="AS6115" s="1"/>
      <c r="AW6115" s="1"/>
      <c r="BB6115" s="1"/>
      <c r="BE6115" s="1"/>
      <c r="BH6115" s="1"/>
      <c r="BK6115" s="1"/>
      <c r="BN6115" s="1"/>
      <c r="BR6115" s="1"/>
      <c r="BW6115" s="1"/>
      <c r="BZ6115" s="1"/>
      <c r="CF6115" s="1"/>
      <c r="CN6115" s="1"/>
      <c r="CQ6115" s="1"/>
      <c r="CT6115" s="1"/>
      <c r="CU6115" s="1"/>
    </row>
    <row r="6116" spans="9:99" x14ac:dyDescent="0.2">
      <c r="I6116" s="1"/>
      <c r="L6116" s="1"/>
      <c r="O6116" s="1"/>
      <c r="R6116" s="1"/>
      <c r="U6116" s="1"/>
      <c r="X6116" s="1"/>
      <c r="AA6116" s="1"/>
      <c r="AD6116" s="1"/>
      <c r="AG6116" s="1"/>
      <c r="AK6116" s="1"/>
      <c r="AP6116" s="1"/>
      <c r="AS6116" s="1"/>
      <c r="AW6116" s="1"/>
      <c r="BB6116" s="1"/>
      <c r="BE6116" s="1"/>
      <c r="BH6116" s="1"/>
      <c r="BK6116" s="1"/>
      <c r="BN6116" s="1"/>
      <c r="BR6116" s="1"/>
      <c r="BW6116" s="1"/>
      <c r="BZ6116" s="1"/>
      <c r="CF6116" s="1"/>
      <c r="CN6116" s="1"/>
      <c r="CQ6116" s="1"/>
      <c r="CT6116" s="1"/>
      <c r="CU6116" s="1"/>
    </row>
    <row r="6117" spans="9:99" x14ac:dyDescent="0.2">
      <c r="I6117" s="1"/>
      <c r="L6117" s="1"/>
      <c r="O6117" s="1"/>
      <c r="R6117" s="1"/>
      <c r="U6117" s="1"/>
      <c r="X6117" s="1"/>
      <c r="AA6117" s="1"/>
      <c r="AD6117" s="1"/>
      <c r="AG6117" s="1"/>
      <c r="AK6117" s="1"/>
      <c r="AP6117" s="1"/>
      <c r="AS6117" s="1"/>
      <c r="AW6117" s="1"/>
      <c r="BB6117" s="1"/>
      <c r="BE6117" s="1"/>
      <c r="BH6117" s="1"/>
      <c r="BK6117" s="1"/>
      <c r="BN6117" s="1"/>
      <c r="BR6117" s="1"/>
      <c r="BW6117" s="1"/>
      <c r="BZ6117" s="1"/>
      <c r="CF6117" s="1"/>
      <c r="CN6117" s="1"/>
      <c r="CQ6117" s="1"/>
      <c r="CT6117" s="1"/>
      <c r="CU6117" s="1"/>
    </row>
    <row r="6118" spans="9:99" x14ac:dyDescent="0.2">
      <c r="I6118" s="1"/>
      <c r="L6118" s="1"/>
      <c r="O6118" s="1"/>
      <c r="R6118" s="1"/>
      <c r="U6118" s="1"/>
      <c r="X6118" s="1"/>
      <c r="AA6118" s="1"/>
      <c r="AD6118" s="1"/>
      <c r="AG6118" s="1"/>
      <c r="AK6118" s="1"/>
      <c r="AP6118" s="1"/>
      <c r="AS6118" s="1"/>
      <c r="AW6118" s="1"/>
      <c r="BB6118" s="1"/>
      <c r="BE6118" s="1"/>
      <c r="BH6118" s="1"/>
      <c r="BK6118" s="1"/>
      <c r="BN6118" s="1"/>
      <c r="BR6118" s="1"/>
      <c r="BW6118" s="1"/>
      <c r="BZ6118" s="1"/>
      <c r="CF6118" s="1"/>
      <c r="CN6118" s="1"/>
      <c r="CQ6118" s="1"/>
      <c r="CT6118" s="1"/>
      <c r="CU6118" s="1"/>
    </row>
    <row r="6119" spans="9:99" x14ac:dyDescent="0.2">
      <c r="I6119" s="1"/>
      <c r="L6119" s="1"/>
      <c r="O6119" s="1"/>
      <c r="R6119" s="1"/>
      <c r="U6119" s="1"/>
      <c r="X6119" s="1"/>
      <c r="AA6119" s="1"/>
      <c r="AD6119" s="1"/>
      <c r="AG6119" s="1"/>
      <c r="AK6119" s="1"/>
      <c r="AP6119" s="1"/>
      <c r="AS6119" s="1"/>
      <c r="AW6119" s="1"/>
      <c r="BB6119" s="1"/>
      <c r="BE6119" s="1"/>
      <c r="BH6119" s="1"/>
      <c r="BK6119" s="1"/>
      <c r="BN6119" s="1"/>
      <c r="BR6119" s="1"/>
      <c r="BW6119" s="1"/>
      <c r="BZ6119" s="1"/>
      <c r="CF6119" s="1"/>
      <c r="CN6119" s="1"/>
      <c r="CQ6119" s="1"/>
      <c r="CT6119" s="1"/>
      <c r="CU6119" s="1"/>
    </row>
    <row r="6120" spans="9:99" x14ac:dyDescent="0.2">
      <c r="I6120" s="1"/>
      <c r="L6120" s="1"/>
      <c r="O6120" s="1"/>
      <c r="R6120" s="1"/>
      <c r="U6120" s="1"/>
      <c r="X6120" s="1"/>
      <c r="AA6120" s="1"/>
      <c r="AD6120" s="1"/>
      <c r="AG6120" s="1"/>
      <c r="AK6120" s="1"/>
      <c r="AP6120" s="1"/>
      <c r="AS6120" s="1"/>
      <c r="AW6120" s="1"/>
      <c r="BB6120" s="1"/>
      <c r="BE6120" s="1"/>
      <c r="BH6120" s="1"/>
      <c r="BK6120" s="1"/>
      <c r="BN6120" s="1"/>
      <c r="BR6120" s="1"/>
      <c r="BW6120" s="1"/>
      <c r="BZ6120" s="1"/>
      <c r="CF6120" s="1"/>
      <c r="CN6120" s="1"/>
      <c r="CQ6120" s="1"/>
      <c r="CT6120" s="1"/>
      <c r="CU6120" s="1"/>
    </row>
    <row r="6121" spans="9:99" x14ac:dyDescent="0.2">
      <c r="I6121" s="1"/>
      <c r="L6121" s="1"/>
      <c r="O6121" s="1"/>
      <c r="R6121" s="1"/>
      <c r="U6121" s="1"/>
      <c r="X6121" s="1"/>
      <c r="AA6121" s="1"/>
      <c r="AD6121" s="1"/>
      <c r="AG6121" s="1"/>
      <c r="AK6121" s="1"/>
      <c r="AP6121" s="1"/>
      <c r="AS6121" s="1"/>
      <c r="AW6121" s="1"/>
      <c r="BB6121" s="1"/>
      <c r="BE6121" s="1"/>
      <c r="BH6121" s="1"/>
      <c r="BK6121" s="1"/>
      <c r="BN6121" s="1"/>
      <c r="BR6121" s="1"/>
      <c r="BW6121" s="1"/>
      <c r="BZ6121" s="1"/>
      <c r="CF6121" s="1"/>
      <c r="CN6121" s="1"/>
      <c r="CQ6121" s="1"/>
      <c r="CT6121" s="1"/>
      <c r="CU6121" s="1"/>
    </row>
    <row r="6122" spans="9:99" x14ac:dyDescent="0.2">
      <c r="I6122" s="1"/>
      <c r="L6122" s="1"/>
      <c r="O6122" s="1"/>
      <c r="R6122" s="1"/>
      <c r="U6122" s="1"/>
      <c r="X6122" s="1"/>
      <c r="AA6122" s="1"/>
      <c r="AD6122" s="1"/>
      <c r="AG6122" s="1"/>
      <c r="AK6122" s="1"/>
      <c r="AP6122" s="1"/>
      <c r="AS6122" s="1"/>
      <c r="AW6122" s="1"/>
      <c r="BB6122" s="1"/>
      <c r="BE6122" s="1"/>
      <c r="BH6122" s="1"/>
      <c r="BK6122" s="1"/>
      <c r="BN6122" s="1"/>
      <c r="BR6122" s="1"/>
      <c r="BW6122" s="1"/>
      <c r="BZ6122" s="1"/>
      <c r="CF6122" s="1"/>
      <c r="CN6122" s="1"/>
      <c r="CQ6122" s="1"/>
      <c r="CT6122" s="1"/>
      <c r="CU6122" s="1"/>
    </row>
    <row r="6123" spans="9:99" x14ac:dyDescent="0.2">
      <c r="I6123" s="1"/>
      <c r="L6123" s="1"/>
      <c r="O6123" s="1"/>
      <c r="R6123" s="1"/>
      <c r="U6123" s="1"/>
      <c r="X6123" s="1"/>
      <c r="AA6123" s="1"/>
      <c r="AD6123" s="1"/>
      <c r="AG6123" s="1"/>
      <c r="AK6123" s="1"/>
      <c r="AP6123" s="1"/>
      <c r="AS6123" s="1"/>
      <c r="AW6123" s="1"/>
      <c r="BB6123" s="1"/>
      <c r="BE6123" s="1"/>
      <c r="BH6123" s="1"/>
      <c r="BK6123" s="1"/>
      <c r="BN6123" s="1"/>
      <c r="BR6123" s="1"/>
      <c r="BW6123" s="1"/>
      <c r="BZ6123" s="1"/>
      <c r="CF6123" s="1"/>
      <c r="CN6123" s="1"/>
      <c r="CQ6123" s="1"/>
      <c r="CT6123" s="1"/>
      <c r="CU6123" s="1"/>
    </row>
    <row r="6124" spans="9:99" x14ac:dyDescent="0.2">
      <c r="I6124" s="1"/>
      <c r="L6124" s="1"/>
      <c r="O6124" s="1"/>
      <c r="R6124" s="1"/>
      <c r="U6124" s="1"/>
      <c r="X6124" s="1"/>
      <c r="AA6124" s="1"/>
      <c r="AD6124" s="1"/>
      <c r="AG6124" s="1"/>
      <c r="AK6124" s="1"/>
      <c r="AP6124" s="1"/>
      <c r="AS6124" s="1"/>
      <c r="AW6124" s="1"/>
      <c r="BB6124" s="1"/>
      <c r="BE6124" s="1"/>
      <c r="BH6124" s="1"/>
      <c r="BK6124" s="1"/>
      <c r="BN6124" s="1"/>
      <c r="BR6124" s="1"/>
      <c r="BW6124" s="1"/>
      <c r="BZ6124" s="1"/>
      <c r="CF6124" s="1"/>
      <c r="CN6124" s="1"/>
      <c r="CQ6124" s="1"/>
      <c r="CT6124" s="1"/>
      <c r="CU6124" s="1"/>
    </row>
    <row r="6125" spans="9:99" x14ac:dyDescent="0.2">
      <c r="I6125" s="1"/>
      <c r="L6125" s="1"/>
      <c r="O6125" s="1"/>
      <c r="R6125" s="1"/>
      <c r="U6125" s="1"/>
      <c r="X6125" s="1"/>
      <c r="AA6125" s="1"/>
      <c r="AD6125" s="1"/>
      <c r="AG6125" s="1"/>
      <c r="AK6125" s="1"/>
      <c r="AP6125" s="1"/>
      <c r="AS6125" s="1"/>
      <c r="AW6125" s="1"/>
      <c r="BB6125" s="1"/>
      <c r="BE6125" s="1"/>
      <c r="BH6125" s="1"/>
      <c r="BK6125" s="1"/>
      <c r="BN6125" s="1"/>
      <c r="BR6125" s="1"/>
      <c r="BW6125" s="1"/>
      <c r="BZ6125" s="1"/>
      <c r="CF6125" s="1"/>
      <c r="CN6125" s="1"/>
      <c r="CQ6125" s="1"/>
      <c r="CT6125" s="1"/>
      <c r="CU6125" s="1"/>
    </row>
    <row r="6126" spans="9:99" x14ac:dyDescent="0.2">
      <c r="I6126" s="1"/>
      <c r="L6126" s="1"/>
      <c r="O6126" s="1"/>
      <c r="R6126" s="1"/>
      <c r="U6126" s="1"/>
      <c r="X6126" s="1"/>
      <c r="AA6126" s="1"/>
      <c r="AD6126" s="1"/>
      <c r="AG6126" s="1"/>
      <c r="AK6126" s="1"/>
      <c r="AP6126" s="1"/>
      <c r="AS6126" s="1"/>
      <c r="AW6126" s="1"/>
      <c r="BB6126" s="1"/>
      <c r="BE6126" s="1"/>
      <c r="BH6126" s="1"/>
      <c r="BK6126" s="1"/>
      <c r="BN6126" s="1"/>
      <c r="BR6126" s="1"/>
      <c r="BW6126" s="1"/>
      <c r="BZ6126" s="1"/>
      <c r="CF6126" s="1"/>
      <c r="CN6126" s="1"/>
      <c r="CQ6126" s="1"/>
      <c r="CT6126" s="1"/>
      <c r="CU6126" s="1"/>
    </row>
    <row r="6127" spans="9:99" x14ac:dyDescent="0.2">
      <c r="I6127" s="1"/>
      <c r="L6127" s="1"/>
      <c r="O6127" s="1"/>
      <c r="R6127" s="1"/>
      <c r="U6127" s="1"/>
      <c r="X6127" s="1"/>
      <c r="AA6127" s="1"/>
      <c r="AD6127" s="1"/>
      <c r="AG6127" s="1"/>
      <c r="AK6127" s="1"/>
      <c r="AP6127" s="1"/>
      <c r="AS6127" s="1"/>
      <c r="AW6127" s="1"/>
      <c r="BB6127" s="1"/>
      <c r="BE6127" s="1"/>
      <c r="BH6127" s="1"/>
      <c r="BK6127" s="1"/>
      <c r="BN6127" s="1"/>
      <c r="BR6127" s="1"/>
      <c r="BW6127" s="1"/>
      <c r="BZ6127" s="1"/>
      <c r="CF6127" s="1"/>
      <c r="CN6127" s="1"/>
      <c r="CQ6127" s="1"/>
      <c r="CT6127" s="1"/>
      <c r="CU6127" s="1"/>
    </row>
    <row r="6128" spans="9:99" x14ac:dyDescent="0.2">
      <c r="I6128" s="1"/>
      <c r="L6128" s="1"/>
      <c r="O6128" s="1"/>
      <c r="R6128" s="1"/>
      <c r="U6128" s="1"/>
      <c r="X6128" s="1"/>
      <c r="AA6128" s="1"/>
      <c r="AD6128" s="1"/>
      <c r="AG6128" s="1"/>
      <c r="AK6128" s="1"/>
      <c r="AP6128" s="1"/>
      <c r="AS6128" s="1"/>
      <c r="AW6128" s="1"/>
      <c r="BB6128" s="1"/>
      <c r="BE6128" s="1"/>
      <c r="BH6128" s="1"/>
      <c r="BK6128" s="1"/>
      <c r="BN6128" s="1"/>
      <c r="BR6128" s="1"/>
      <c r="BW6128" s="1"/>
      <c r="BZ6128" s="1"/>
      <c r="CF6128" s="1"/>
      <c r="CN6128" s="1"/>
      <c r="CQ6128" s="1"/>
      <c r="CT6128" s="1"/>
      <c r="CU6128" s="1"/>
    </row>
    <row r="6129" spans="9:99" x14ac:dyDescent="0.2">
      <c r="I6129" s="1"/>
      <c r="L6129" s="1"/>
      <c r="O6129" s="1"/>
      <c r="R6129" s="1"/>
      <c r="U6129" s="1"/>
      <c r="X6129" s="1"/>
      <c r="AA6129" s="1"/>
      <c r="AD6129" s="1"/>
      <c r="AG6129" s="1"/>
      <c r="AK6129" s="1"/>
      <c r="AP6129" s="1"/>
      <c r="AS6129" s="1"/>
      <c r="AW6129" s="1"/>
      <c r="BB6129" s="1"/>
      <c r="BE6129" s="1"/>
      <c r="BH6129" s="1"/>
      <c r="BK6129" s="1"/>
      <c r="BN6129" s="1"/>
      <c r="BR6129" s="1"/>
      <c r="BW6129" s="1"/>
      <c r="BZ6129" s="1"/>
      <c r="CF6129" s="1"/>
      <c r="CN6129" s="1"/>
      <c r="CQ6129" s="1"/>
      <c r="CT6129" s="1"/>
      <c r="CU6129" s="1"/>
    </row>
    <row r="6130" spans="9:99" x14ac:dyDescent="0.2">
      <c r="I6130" s="1"/>
      <c r="L6130" s="1"/>
      <c r="O6130" s="1"/>
      <c r="R6130" s="1"/>
      <c r="U6130" s="1"/>
      <c r="X6130" s="1"/>
      <c r="AA6130" s="1"/>
      <c r="AD6130" s="1"/>
      <c r="AG6130" s="1"/>
      <c r="AK6130" s="1"/>
      <c r="AP6130" s="1"/>
      <c r="AS6130" s="1"/>
      <c r="AW6130" s="1"/>
      <c r="BB6130" s="1"/>
      <c r="BE6130" s="1"/>
      <c r="BH6130" s="1"/>
      <c r="BK6130" s="1"/>
      <c r="BN6130" s="1"/>
      <c r="BR6130" s="1"/>
      <c r="BW6130" s="1"/>
      <c r="BZ6130" s="1"/>
      <c r="CF6130" s="1"/>
      <c r="CN6130" s="1"/>
      <c r="CQ6130" s="1"/>
      <c r="CT6130" s="1"/>
      <c r="CU6130" s="1"/>
    </row>
    <row r="6131" spans="9:99" x14ac:dyDescent="0.2">
      <c r="I6131" s="1"/>
      <c r="L6131" s="1"/>
      <c r="O6131" s="1"/>
      <c r="R6131" s="1"/>
      <c r="U6131" s="1"/>
      <c r="X6131" s="1"/>
      <c r="AA6131" s="1"/>
      <c r="AD6131" s="1"/>
      <c r="AG6131" s="1"/>
      <c r="AK6131" s="1"/>
      <c r="AP6131" s="1"/>
      <c r="AS6131" s="1"/>
      <c r="AW6131" s="1"/>
      <c r="BB6131" s="1"/>
      <c r="BE6131" s="1"/>
      <c r="BH6131" s="1"/>
      <c r="BK6131" s="1"/>
      <c r="BN6131" s="1"/>
      <c r="BR6131" s="1"/>
      <c r="BW6131" s="1"/>
      <c r="BZ6131" s="1"/>
      <c r="CF6131" s="1"/>
      <c r="CN6131" s="1"/>
      <c r="CQ6131" s="1"/>
      <c r="CT6131" s="1"/>
      <c r="CU6131" s="1"/>
    </row>
    <row r="6132" spans="9:99" x14ac:dyDescent="0.2">
      <c r="I6132" s="1"/>
      <c r="L6132" s="1"/>
      <c r="O6132" s="1"/>
      <c r="R6132" s="1"/>
      <c r="U6132" s="1"/>
      <c r="X6132" s="1"/>
      <c r="AA6132" s="1"/>
      <c r="AD6132" s="1"/>
      <c r="AG6132" s="1"/>
      <c r="AK6132" s="1"/>
      <c r="AP6132" s="1"/>
      <c r="AS6132" s="1"/>
      <c r="AW6132" s="1"/>
      <c r="BB6132" s="1"/>
      <c r="BE6132" s="1"/>
      <c r="BH6132" s="1"/>
      <c r="BK6132" s="1"/>
      <c r="BN6132" s="1"/>
      <c r="BR6132" s="1"/>
      <c r="BW6132" s="1"/>
      <c r="BZ6132" s="1"/>
      <c r="CF6132" s="1"/>
      <c r="CN6132" s="1"/>
      <c r="CQ6132" s="1"/>
      <c r="CT6132" s="1"/>
      <c r="CU6132" s="1"/>
    </row>
    <row r="6133" spans="9:99" x14ac:dyDescent="0.2">
      <c r="I6133" s="1"/>
      <c r="L6133" s="1"/>
      <c r="O6133" s="1"/>
      <c r="R6133" s="1"/>
      <c r="U6133" s="1"/>
      <c r="X6133" s="1"/>
      <c r="AA6133" s="1"/>
      <c r="AD6133" s="1"/>
      <c r="AG6133" s="1"/>
      <c r="AK6133" s="1"/>
      <c r="AP6133" s="1"/>
      <c r="AS6133" s="1"/>
      <c r="AW6133" s="1"/>
      <c r="BB6133" s="1"/>
      <c r="BE6133" s="1"/>
      <c r="BH6133" s="1"/>
      <c r="BK6133" s="1"/>
      <c r="BN6133" s="1"/>
      <c r="BR6133" s="1"/>
      <c r="BW6133" s="1"/>
      <c r="BZ6133" s="1"/>
      <c r="CF6133" s="1"/>
      <c r="CN6133" s="1"/>
      <c r="CQ6133" s="1"/>
      <c r="CT6133" s="1"/>
      <c r="CU6133" s="1"/>
    </row>
    <row r="6134" spans="9:99" x14ac:dyDescent="0.2">
      <c r="I6134" s="1"/>
      <c r="L6134" s="1"/>
      <c r="O6134" s="1"/>
      <c r="R6134" s="1"/>
      <c r="U6134" s="1"/>
      <c r="X6134" s="1"/>
      <c r="AA6134" s="1"/>
      <c r="AD6134" s="1"/>
      <c r="AG6134" s="1"/>
      <c r="AK6134" s="1"/>
      <c r="AP6134" s="1"/>
      <c r="AS6134" s="1"/>
      <c r="AW6134" s="1"/>
      <c r="BB6134" s="1"/>
      <c r="BE6134" s="1"/>
      <c r="BH6134" s="1"/>
      <c r="BK6134" s="1"/>
      <c r="BN6134" s="1"/>
      <c r="BR6134" s="1"/>
      <c r="BW6134" s="1"/>
      <c r="BZ6134" s="1"/>
      <c r="CF6134" s="1"/>
      <c r="CN6134" s="1"/>
      <c r="CQ6134" s="1"/>
      <c r="CT6134" s="1"/>
      <c r="CU6134" s="1"/>
    </row>
    <row r="6135" spans="9:99" x14ac:dyDescent="0.2">
      <c r="I6135" s="1"/>
      <c r="L6135" s="1"/>
      <c r="O6135" s="1"/>
      <c r="R6135" s="1"/>
      <c r="U6135" s="1"/>
      <c r="X6135" s="1"/>
      <c r="AA6135" s="1"/>
      <c r="AD6135" s="1"/>
      <c r="AG6135" s="1"/>
      <c r="AK6135" s="1"/>
      <c r="AP6135" s="1"/>
      <c r="AS6135" s="1"/>
      <c r="AW6135" s="1"/>
      <c r="BB6135" s="1"/>
      <c r="BE6135" s="1"/>
      <c r="BH6135" s="1"/>
      <c r="BK6135" s="1"/>
      <c r="BN6135" s="1"/>
      <c r="BR6135" s="1"/>
      <c r="BW6135" s="1"/>
      <c r="BZ6135" s="1"/>
      <c r="CF6135" s="1"/>
      <c r="CN6135" s="1"/>
      <c r="CQ6135" s="1"/>
      <c r="CT6135" s="1"/>
      <c r="CU6135" s="1"/>
    </row>
    <row r="6136" spans="9:99" x14ac:dyDescent="0.2">
      <c r="I6136" s="1"/>
      <c r="L6136" s="1"/>
      <c r="O6136" s="1"/>
      <c r="R6136" s="1"/>
      <c r="U6136" s="1"/>
      <c r="X6136" s="1"/>
      <c r="AA6136" s="1"/>
      <c r="AD6136" s="1"/>
      <c r="AG6136" s="1"/>
      <c r="AK6136" s="1"/>
      <c r="AP6136" s="1"/>
      <c r="AS6136" s="1"/>
      <c r="AW6136" s="1"/>
      <c r="BB6136" s="1"/>
      <c r="BE6136" s="1"/>
      <c r="BH6136" s="1"/>
      <c r="BK6136" s="1"/>
      <c r="BN6136" s="1"/>
      <c r="BR6136" s="1"/>
      <c r="BW6136" s="1"/>
      <c r="BZ6136" s="1"/>
      <c r="CF6136" s="1"/>
      <c r="CN6136" s="1"/>
      <c r="CQ6136" s="1"/>
      <c r="CT6136" s="1"/>
      <c r="CU6136" s="1"/>
    </row>
    <row r="6137" spans="9:99" x14ac:dyDescent="0.2">
      <c r="I6137" s="1"/>
      <c r="L6137" s="1"/>
      <c r="O6137" s="1"/>
      <c r="R6137" s="1"/>
      <c r="U6137" s="1"/>
      <c r="X6137" s="1"/>
      <c r="AA6137" s="1"/>
      <c r="AD6137" s="1"/>
      <c r="AG6137" s="1"/>
      <c r="AK6137" s="1"/>
      <c r="AP6137" s="1"/>
      <c r="AS6137" s="1"/>
      <c r="AW6137" s="1"/>
      <c r="BB6137" s="1"/>
      <c r="BE6137" s="1"/>
      <c r="BH6137" s="1"/>
      <c r="BK6137" s="1"/>
      <c r="BN6137" s="1"/>
      <c r="BR6137" s="1"/>
      <c r="BW6137" s="1"/>
      <c r="BZ6137" s="1"/>
      <c r="CF6137" s="1"/>
      <c r="CN6137" s="1"/>
      <c r="CQ6137" s="1"/>
      <c r="CT6137" s="1"/>
      <c r="CU6137" s="1"/>
    </row>
    <row r="6138" spans="9:99" x14ac:dyDescent="0.2">
      <c r="I6138" s="1"/>
      <c r="L6138" s="1"/>
      <c r="O6138" s="1"/>
      <c r="R6138" s="1"/>
      <c r="U6138" s="1"/>
      <c r="X6138" s="1"/>
      <c r="AA6138" s="1"/>
      <c r="AD6138" s="1"/>
      <c r="AG6138" s="1"/>
      <c r="AK6138" s="1"/>
      <c r="AP6138" s="1"/>
      <c r="AS6138" s="1"/>
      <c r="AW6138" s="1"/>
      <c r="BB6138" s="1"/>
      <c r="BE6138" s="1"/>
      <c r="BH6138" s="1"/>
      <c r="BK6138" s="1"/>
      <c r="BN6138" s="1"/>
      <c r="BR6138" s="1"/>
      <c r="BW6138" s="1"/>
      <c r="BZ6138" s="1"/>
      <c r="CF6138" s="1"/>
      <c r="CN6138" s="1"/>
      <c r="CQ6138" s="1"/>
      <c r="CT6138" s="1"/>
      <c r="CU6138" s="1"/>
    </row>
    <row r="6139" spans="9:99" x14ac:dyDescent="0.2">
      <c r="I6139" s="1"/>
      <c r="L6139" s="1"/>
      <c r="O6139" s="1"/>
      <c r="R6139" s="1"/>
      <c r="U6139" s="1"/>
      <c r="X6139" s="1"/>
      <c r="AA6139" s="1"/>
      <c r="AD6139" s="1"/>
      <c r="AG6139" s="1"/>
      <c r="AK6139" s="1"/>
      <c r="AP6139" s="1"/>
      <c r="AS6139" s="1"/>
      <c r="AW6139" s="1"/>
      <c r="BB6139" s="1"/>
      <c r="BE6139" s="1"/>
      <c r="BH6139" s="1"/>
      <c r="BK6139" s="1"/>
      <c r="BN6139" s="1"/>
      <c r="BR6139" s="1"/>
      <c r="BW6139" s="1"/>
      <c r="BZ6139" s="1"/>
      <c r="CF6139" s="1"/>
      <c r="CN6139" s="1"/>
      <c r="CQ6139" s="1"/>
      <c r="CT6139" s="1"/>
      <c r="CU6139" s="1"/>
    </row>
    <row r="6140" spans="9:99" x14ac:dyDescent="0.2">
      <c r="I6140" s="1"/>
      <c r="L6140" s="1"/>
      <c r="O6140" s="1"/>
      <c r="R6140" s="1"/>
      <c r="U6140" s="1"/>
      <c r="X6140" s="1"/>
      <c r="AA6140" s="1"/>
      <c r="AD6140" s="1"/>
      <c r="AG6140" s="1"/>
      <c r="AK6140" s="1"/>
      <c r="AP6140" s="1"/>
      <c r="AS6140" s="1"/>
      <c r="AW6140" s="1"/>
      <c r="BB6140" s="1"/>
      <c r="BE6140" s="1"/>
      <c r="BH6140" s="1"/>
      <c r="BK6140" s="1"/>
      <c r="BN6140" s="1"/>
      <c r="BR6140" s="1"/>
      <c r="BW6140" s="1"/>
      <c r="BZ6140" s="1"/>
      <c r="CF6140" s="1"/>
      <c r="CN6140" s="1"/>
      <c r="CQ6140" s="1"/>
      <c r="CT6140" s="1"/>
      <c r="CU6140" s="1"/>
    </row>
    <row r="6141" spans="9:99" x14ac:dyDescent="0.2">
      <c r="I6141" s="1"/>
      <c r="L6141" s="1"/>
      <c r="O6141" s="1"/>
      <c r="R6141" s="1"/>
      <c r="U6141" s="1"/>
      <c r="X6141" s="1"/>
      <c r="AA6141" s="1"/>
      <c r="AD6141" s="1"/>
      <c r="AG6141" s="1"/>
      <c r="AK6141" s="1"/>
      <c r="AP6141" s="1"/>
      <c r="AS6141" s="1"/>
      <c r="AW6141" s="1"/>
      <c r="BB6141" s="1"/>
      <c r="BE6141" s="1"/>
      <c r="BH6141" s="1"/>
      <c r="BK6141" s="1"/>
      <c r="BN6141" s="1"/>
      <c r="BR6141" s="1"/>
      <c r="BW6141" s="1"/>
      <c r="BZ6141" s="1"/>
      <c r="CF6141" s="1"/>
      <c r="CN6141" s="1"/>
      <c r="CQ6141" s="1"/>
      <c r="CT6141" s="1"/>
      <c r="CU6141" s="1"/>
    </row>
    <row r="6142" spans="9:99" x14ac:dyDescent="0.2">
      <c r="I6142" s="1"/>
      <c r="L6142" s="1"/>
      <c r="O6142" s="1"/>
      <c r="R6142" s="1"/>
      <c r="U6142" s="1"/>
      <c r="X6142" s="1"/>
      <c r="AA6142" s="1"/>
      <c r="AD6142" s="1"/>
      <c r="AG6142" s="1"/>
      <c r="AK6142" s="1"/>
      <c r="AP6142" s="1"/>
      <c r="AS6142" s="1"/>
      <c r="AW6142" s="1"/>
      <c r="BB6142" s="1"/>
      <c r="BE6142" s="1"/>
      <c r="BH6142" s="1"/>
      <c r="BK6142" s="1"/>
      <c r="BN6142" s="1"/>
      <c r="BR6142" s="1"/>
      <c r="BW6142" s="1"/>
      <c r="BZ6142" s="1"/>
      <c r="CF6142" s="1"/>
      <c r="CN6142" s="1"/>
      <c r="CQ6142" s="1"/>
      <c r="CT6142" s="1"/>
      <c r="CU6142" s="1"/>
    </row>
    <row r="6143" spans="9:99" x14ac:dyDescent="0.2">
      <c r="I6143" s="1"/>
      <c r="L6143" s="1"/>
      <c r="O6143" s="1"/>
      <c r="R6143" s="1"/>
      <c r="U6143" s="1"/>
      <c r="X6143" s="1"/>
      <c r="AA6143" s="1"/>
      <c r="AD6143" s="1"/>
      <c r="AG6143" s="1"/>
      <c r="AK6143" s="1"/>
      <c r="AP6143" s="1"/>
      <c r="AS6143" s="1"/>
      <c r="AW6143" s="1"/>
      <c r="BB6143" s="1"/>
      <c r="BE6143" s="1"/>
      <c r="BH6143" s="1"/>
      <c r="BK6143" s="1"/>
      <c r="BN6143" s="1"/>
      <c r="BR6143" s="1"/>
      <c r="BW6143" s="1"/>
      <c r="BZ6143" s="1"/>
      <c r="CF6143" s="1"/>
      <c r="CN6143" s="1"/>
      <c r="CQ6143" s="1"/>
      <c r="CT6143" s="1"/>
      <c r="CU6143" s="1"/>
    </row>
    <row r="6144" spans="9:99" x14ac:dyDescent="0.2">
      <c r="I6144" s="1"/>
      <c r="L6144" s="1"/>
      <c r="O6144" s="1"/>
      <c r="R6144" s="1"/>
      <c r="U6144" s="1"/>
      <c r="X6144" s="1"/>
      <c r="AA6144" s="1"/>
      <c r="AD6144" s="1"/>
      <c r="AG6144" s="1"/>
      <c r="AK6144" s="1"/>
      <c r="AP6144" s="1"/>
      <c r="AS6144" s="1"/>
      <c r="AW6144" s="1"/>
      <c r="BB6144" s="1"/>
      <c r="BE6144" s="1"/>
      <c r="BH6144" s="1"/>
      <c r="BK6144" s="1"/>
      <c r="BN6144" s="1"/>
      <c r="BR6144" s="1"/>
      <c r="BW6144" s="1"/>
      <c r="BZ6144" s="1"/>
      <c r="CF6144" s="1"/>
      <c r="CN6144" s="1"/>
      <c r="CQ6144" s="1"/>
      <c r="CT6144" s="1"/>
      <c r="CU6144" s="1"/>
    </row>
    <row r="6145" spans="9:99" x14ac:dyDescent="0.2">
      <c r="I6145" s="1"/>
      <c r="L6145" s="1"/>
      <c r="O6145" s="1"/>
      <c r="R6145" s="1"/>
      <c r="U6145" s="1"/>
      <c r="X6145" s="1"/>
      <c r="AA6145" s="1"/>
      <c r="AD6145" s="1"/>
      <c r="AG6145" s="1"/>
      <c r="AK6145" s="1"/>
      <c r="AP6145" s="1"/>
      <c r="AS6145" s="1"/>
      <c r="AW6145" s="1"/>
      <c r="BB6145" s="1"/>
      <c r="BE6145" s="1"/>
      <c r="BH6145" s="1"/>
      <c r="BK6145" s="1"/>
      <c r="BN6145" s="1"/>
      <c r="BR6145" s="1"/>
      <c r="BW6145" s="1"/>
      <c r="BZ6145" s="1"/>
      <c r="CF6145" s="1"/>
      <c r="CN6145" s="1"/>
      <c r="CQ6145" s="1"/>
      <c r="CT6145" s="1"/>
      <c r="CU6145" s="1"/>
    </row>
    <row r="6146" spans="9:99" x14ac:dyDescent="0.2">
      <c r="I6146" s="1"/>
      <c r="L6146" s="1"/>
      <c r="O6146" s="1"/>
      <c r="R6146" s="1"/>
      <c r="U6146" s="1"/>
      <c r="X6146" s="1"/>
      <c r="AA6146" s="1"/>
      <c r="AD6146" s="1"/>
      <c r="AG6146" s="1"/>
      <c r="AK6146" s="1"/>
      <c r="AP6146" s="1"/>
      <c r="AS6146" s="1"/>
      <c r="AW6146" s="1"/>
      <c r="BB6146" s="1"/>
      <c r="BE6146" s="1"/>
      <c r="BH6146" s="1"/>
      <c r="BK6146" s="1"/>
      <c r="BN6146" s="1"/>
      <c r="BR6146" s="1"/>
      <c r="BW6146" s="1"/>
      <c r="BZ6146" s="1"/>
      <c r="CF6146" s="1"/>
      <c r="CN6146" s="1"/>
      <c r="CQ6146" s="1"/>
      <c r="CT6146" s="1"/>
      <c r="CU6146" s="1"/>
    </row>
    <row r="6147" spans="9:99" x14ac:dyDescent="0.2">
      <c r="I6147" s="1"/>
      <c r="L6147" s="1"/>
      <c r="O6147" s="1"/>
      <c r="R6147" s="1"/>
      <c r="U6147" s="1"/>
      <c r="X6147" s="1"/>
      <c r="AA6147" s="1"/>
      <c r="AD6147" s="1"/>
      <c r="AG6147" s="1"/>
      <c r="AK6147" s="1"/>
      <c r="AP6147" s="1"/>
      <c r="AS6147" s="1"/>
      <c r="AW6147" s="1"/>
      <c r="BB6147" s="1"/>
      <c r="BE6147" s="1"/>
      <c r="BH6147" s="1"/>
      <c r="BK6147" s="1"/>
      <c r="BN6147" s="1"/>
      <c r="BR6147" s="1"/>
      <c r="BW6147" s="1"/>
      <c r="BZ6147" s="1"/>
      <c r="CF6147" s="1"/>
      <c r="CN6147" s="1"/>
      <c r="CQ6147" s="1"/>
      <c r="CT6147" s="1"/>
      <c r="CU6147" s="1"/>
    </row>
    <row r="6148" spans="9:99" x14ac:dyDescent="0.2">
      <c r="I6148" s="1"/>
      <c r="L6148" s="1"/>
      <c r="O6148" s="1"/>
      <c r="R6148" s="1"/>
      <c r="U6148" s="1"/>
      <c r="X6148" s="1"/>
      <c r="AA6148" s="1"/>
      <c r="AD6148" s="1"/>
      <c r="AG6148" s="1"/>
      <c r="AK6148" s="1"/>
      <c r="AP6148" s="1"/>
      <c r="AS6148" s="1"/>
      <c r="AW6148" s="1"/>
      <c r="BB6148" s="1"/>
      <c r="BE6148" s="1"/>
      <c r="BH6148" s="1"/>
      <c r="BK6148" s="1"/>
      <c r="BN6148" s="1"/>
      <c r="BR6148" s="1"/>
      <c r="BW6148" s="1"/>
      <c r="BZ6148" s="1"/>
      <c r="CF6148" s="1"/>
      <c r="CN6148" s="1"/>
      <c r="CQ6148" s="1"/>
      <c r="CT6148" s="1"/>
      <c r="CU6148" s="1"/>
    </row>
    <row r="6149" spans="9:99" x14ac:dyDescent="0.2">
      <c r="I6149" s="1"/>
      <c r="L6149" s="1"/>
      <c r="O6149" s="1"/>
      <c r="R6149" s="1"/>
      <c r="U6149" s="1"/>
      <c r="X6149" s="1"/>
      <c r="AA6149" s="1"/>
      <c r="AD6149" s="1"/>
      <c r="AG6149" s="1"/>
      <c r="AK6149" s="1"/>
      <c r="AP6149" s="1"/>
      <c r="AS6149" s="1"/>
      <c r="AW6149" s="1"/>
      <c r="BB6149" s="1"/>
      <c r="BE6149" s="1"/>
      <c r="BH6149" s="1"/>
      <c r="BK6149" s="1"/>
      <c r="BN6149" s="1"/>
      <c r="BR6149" s="1"/>
      <c r="BW6149" s="1"/>
      <c r="BZ6149" s="1"/>
      <c r="CF6149" s="1"/>
      <c r="CN6149" s="1"/>
      <c r="CQ6149" s="1"/>
      <c r="CT6149" s="1"/>
      <c r="CU6149" s="1"/>
    </row>
    <row r="6150" spans="9:99" x14ac:dyDescent="0.2">
      <c r="I6150" s="1"/>
      <c r="L6150" s="1"/>
      <c r="O6150" s="1"/>
      <c r="R6150" s="1"/>
      <c r="U6150" s="1"/>
      <c r="X6150" s="1"/>
      <c r="AA6150" s="1"/>
      <c r="AD6150" s="1"/>
      <c r="AG6150" s="1"/>
      <c r="AK6150" s="1"/>
      <c r="AP6150" s="1"/>
      <c r="AS6150" s="1"/>
      <c r="AW6150" s="1"/>
      <c r="BB6150" s="1"/>
      <c r="BE6150" s="1"/>
      <c r="BH6150" s="1"/>
      <c r="BK6150" s="1"/>
      <c r="BN6150" s="1"/>
      <c r="BR6150" s="1"/>
      <c r="BW6150" s="1"/>
      <c r="BZ6150" s="1"/>
      <c r="CF6150" s="1"/>
      <c r="CN6150" s="1"/>
      <c r="CQ6150" s="1"/>
      <c r="CT6150" s="1"/>
      <c r="CU6150" s="1"/>
    </row>
    <row r="6151" spans="9:99" x14ac:dyDescent="0.2">
      <c r="I6151" s="1"/>
      <c r="L6151" s="1"/>
      <c r="O6151" s="1"/>
      <c r="R6151" s="1"/>
      <c r="U6151" s="1"/>
      <c r="X6151" s="1"/>
      <c r="AA6151" s="1"/>
      <c r="AD6151" s="1"/>
      <c r="AG6151" s="1"/>
      <c r="AK6151" s="1"/>
      <c r="AP6151" s="1"/>
      <c r="AS6151" s="1"/>
      <c r="AW6151" s="1"/>
      <c r="BB6151" s="1"/>
      <c r="BE6151" s="1"/>
      <c r="BH6151" s="1"/>
      <c r="BK6151" s="1"/>
      <c r="BN6151" s="1"/>
      <c r="BR6151" s="1"/>
      <c r="BW6151" s="1"/>
      <c r="BZ6151" s="1"/>
      <c r="CF6151" s="1"/>
      <c r="CN6151" s="1"/>
      <c r="CQ6151" s="1"/>
      <c r="CT6151" s="1"/>
      <c r="CU6151" s="1"/>
    </row>
    <row r="6152" spans="9:99" x14ac:dyDescent="0.2">
      <c r="I6152" s="1"/>
      <c r="L6152" s="1"/>
      <c r="O6152" s="1"/>
      <c r="R6152" s="1"/>
      <c r="U6152" s="1"/>
      <c r="X6152" s="1"/>
      <c r="AA6152" s="1"/>
      <c r="AD6152" s="1"/>
      <c r="AG6152" s="1"/>
      <c r="AK6152" s="1"/>
      <c r="AP6152" s="1"/>
      <c r="AS6152" s="1"/>
      <c r="AW6152" s="1"/>
      <c r="BB6152" s="1"/>
      <c r="BE6152" s="1"/>
      <c r="BH6152" s="1"/>
      <c r="BK6152" s="1"/>
      <c r="BN6152" s="1"/>
      <c r="BR6152" s="1"/>
      <c r="BW6152" s="1"/>
      <c r="BZ6152" s="1"/>
      <c r="CF6152" s="1"/>
      <c r="CN6152" s="1"/>
      <c r="CQ6152" s="1"/>
      <c r="CT6152" s="1"/>
      <c r="CU6152" s="1"/>
    </row>
    <row r="6153" spans="9:99" x14ac:dyDescent="0.2">
      <c r="I6153" s="1"/>
      <c r="L6153" s="1"/>
      <c r="O6153" s="1"/>
      <c r="R6153" s="1"/>
      <c r="U6153" s="1"/>
      <c r="X6153" s="1"/>
      <c r="AA6153" s="1"/>
      <c r="AD6153" s="1"/>
      <c r="AG6153" s="1"/>
      <c r="AK6153" s="1"/>
      <c r="AP6153" s="1"/>
      <c r="AS6153" s="1"/>
      <c r="AW6153" s="1"/>
      <c r="BB6153" s="1"/>
      <c r="BE6153" s="1"/>
      <c r="BH6153" s="1"/>
      <c r="BK6153" s="1"/>
      <c r="BN6153" s="1"/>
      <c r="BR6153" s="1"/>
      <c r="BW6153" s="1"/>
      <c r="BZ6153" s="1"/>
      <c r="CF6153" s="1"/>
      <c r="CN6153" s="1"/>
      <c r="CQ6153" s="1"/>
      <c r="CT6153" s="1"/>
      <c r="CU6153" s="1"/>
    </row>
    <row r="6154" spans="9:99" x14ac:dyDescent="0.2">
      <c r="I6154" s="1"/>
      <c r="L6154" s="1"/>
      <c r="O6154" s="1"/>
      <c r="R6154" s="1"/>
      <c r="U6154" s="1"/>
      <c r="X6154" s="1"/>
      <c r="AA6154" s="1"/>
      <c r="AD6154" s="1"/>
      <c r="AG6154" s="1"/>
      <c r="AK6154" s="1"/>
      <c r="AP6154" s="1"/>
      <c r="AS6154" s="1"/>
      <c r="AW6154" s="1"/>
      <c r="BB6154" s="1"/>
      <c r="BE6154" s="1"/>
      <c r="BH6154" s="1"/>
      <c r="BK6154" s="1"/>
      <c r="BN6154" s="1"/>
      <c r="BR6154" s="1"/>
      <c r="BW6154" s="1"/>
      <c r="BZ6154" s="1"/>
      <c r="CF6154" s="1"/>
      <c r="CN6154" s="1"/>
      <c r="CQ6154" s="1"/>
      <c r="CT6154" s="1"/>
      <c r="CU6154" s="1"/>
    </row>
    <row r="6155" spans="9:99" x14ac:dyDescent="0.2">
      <c r="I6155" s="1"/>
      <c r="L6155" s="1"/>
      <c r="O6155" s="1"/>
      <c r="R6155" s="1"/>
      <c r="U6155" s="1"/>
      <c r="X6155" s="1"/>
      <c r="AA6155" s="1"/>
      <c r="AD6155" s="1"/>
      <c r="AG6155" s="1"/>
      <c r="AK6155" s="1"/>
      <c r="AP6155" s="1"/>
      <c r="AS6155" s="1"/>
      <c r="AW6155" s="1"/>
      <c r="BB6155" s="1"/>
      <c r="BE6155" s="1"/>
      <c r="BH6155" s="1"/>
      <c r="BK6155" s="1"/>
      <c r="BN6155" s="1"/>
      <c r="BR6155" s="1"/>
      <c r="BW6155" s="1"/>
      <c r="BZ6155" s="1"/>
      <c r="CF6155" s="1"/>
      <c r="CN6155" s="1"/>
      <c r="CQ6155" s="1"/>
      <c r="CT6155" s="1"/>
      <c r="CU6155" s="1"/>
    </row>
    <row r="6156" spans="9:99" x14ac:dyDescent="0.2">
      <c r="I6156" s="1"/>
      <c r="L6156" s="1"/>
      <c r="O6156" s="1"/>
      <c r="R6156" s="1"/>
      <c r="U6156" s="1"/>
      <c r="X6156" s="1"/>
      <c r="AA6156" s="1"/>
      <c r="AD6156" s="1"/>
      <c r="AG6156" s="1"/>
      <c r="AK6156" s="1"/>
      <c r="AP6156" s="1"/>
      <c r="AS6156" s="1"/>
      <c r="AW6156" s="1"/>
      <c r="BB6156" s="1"/>
      <c r="BE6156" s="1"/>
      <c r="BH6156" s="1"/>
      <c r="BK6156" s="1"/>
      <c r="BN6156" s="1"/>
      <c r="BR6156" s="1"/>
      <c r="BW6156" s="1"/>
      <c r="BZ6156" s="1"/>
      <c r="CF6156" s="1"/>
      <c r="CN6156" s="1"/>
      <c r="CQ6156" s="1"/>
      <c r="CT6156" s="1"/>
      <c r="CU6156" s="1"/>
    </row>
    <row r="6157" spans="9:99" x14ac:dyDescent="0.2">
      <c r="I6157" s="1"/>
      <c r="L6157" s="1"/>
      <c r="O6157" s="1"/>
      <c r="R6157" s="1"/>
      <c r="U6157" s="1"/>
      <c r="X6157" s="1"/>
      <c r="AA6157" s="1"/>
      <c r="AD6157" s="1"/>
      <c r="AG6157" s="1"/>
      <c r="AK6157" s="1"/>
      <c r="AP6157" s="1"/>
      <c r="AS6157" s="1"/>
      <c r="AW6157" s="1"/>
      <c r="BB6157" s="1"/>
      <c r="BE6157" s="1"/>
      <c r="BH6157" s="1"/>
      <c r="BK6157" s="1"/>
      <c r="BN6157" s="1"/>
      <c r="BR6157" s="1"/>
      <c r="BW6157" s="1"/>
      <c r="BZ6157" s="1"/>
      <c r="CF6157" s="1"/>
      <c r="CN6157" s="1"/>
      <c r="CQ6157" s="1"/>
      <c r="CT6157" s="1"/>
      <c r="CU6157" s="1"/>
    </row>
    <row r="6158" spans="9:99" x14ac:dyDescent="0.2">
      <c r="I6158" s="1"/>
      <c r="L6158" s="1"/>
      <c r="O6158" s="1"/>
      <c r="R6158" s="1"/>
      <c r="U6158" s="1"/>
      <c r="X6158" s="1"/>
      <c r="AA6158" s="1"/>
      <c r="AD6158" s="1"/>
      <c r="AG6158" s="1"/>
      <c r="AK6158" s="1"/>
      <c r="AP6158" s="1"/>
      <c r="AS6158" s="1"/>
      <c r="AW6158" s="1"/>
      <c r="BB6158" s="1"/>
      <c r="BE6158" s="1"/>
      <c r="BH6158" s="1"/>
      <c r="BK6158" s="1"/>
      <c r="BN6158" s="1"/>
      <c r="BR6158" s="1"/>
      <c r="BW6158" s="1"/>
      <c r="BZ6158" s="1"/>
      <c r="CF6158" s="1"/>
      <c r="CN6158" s="1"/>
      <c r="CQ6158" s="1"/>
      <c r="CT6158" s="1"/>
      <c r="CU6158" s="1"/>
    </row>
    <row r="6159" spans="9:99" x14ac:dyDescent="0.2">
      <c r="I6159" s="1"/>
      <c r="L6159" s="1"/>
      <c r="O6159" s="1"/>
      <c r="R6159" s="1"/>
      <c r="U6159" s="1"/>
      <c r="X6159" s="1"/>
      <c r="AA6159" s="1"/>
      <c r="AD6159" s="1"/>
      <c r="AG6159" s="1"/>
      <c r="AK6159" s="1"/>
      <c r="AP6159" s="1"/>
      <c r="AS6159" s="1"/>
      <c r="AW6159" s="1"/>
      <c r="BB6159" s="1"/>
      <c r="BE6159" s="1"/>
      <c r="BH6159" s="1"/>
      <c r="BK6159" s="1"/>
      <c r="BN6159" s="1"/>
      <c r="BR6159" s="1"/>
      <c r="BW6159" s="1"/>
      <c r="BZ6159" s="1"/>
      <c r="CF6159" s="1"/>
      <c r="CN6159" s="1"/>
      <c r="CQ6159" s="1"/>
      <c r="CT6159" s="1"/>
      <c r="CU6159" s="1"/>
    </row>
    <row r="6160" spans="9:99" x14ac:dyDescent="0.2">
      <c r="I6160" s="1"/>
      <c r="L6160" s="1"/>
      <c r="O6160" s="1"/>
      <c r="R6160" s="1"/>
      <c r="U6160" s="1"/>
      <c r="X6160" s="1"/>
      <c r="AA6160" s="1"/>
      <c r="AD6160" s="1"/>
      <c r="AG6160" s="1"/>
      <c r="AK6160" s="1"/>
      <c r="AP6160" s="1"/>
      <c r="AS6160" s="1"/>
      <c r="AW6160" s="1"/>
      <c r="BB6160" s="1"/>
      <c r="BE6160" s="1"/>
      <c r="BH6160" s="1"/>
      <c r="BK6160" s="1"/>
      <c r="BN6160" s="1"/>
      <c r="BR6160" s="1"/>
      <c r="BW6160" s="1"/>
      <c r="BZ6160" s="1"/>
      <c r="CF6160" s="1"/>
      <c r="CN6160" s="1"/>
      <c r="CQ6160" s="1"/>
      <c r="CT6160" s="1"/>
      <c r="CU6160" s="1"/>
    </row>
    <row r="6161" spans="9:99" x14ac:dyDescent="0.2">
      <c r="I6161" s="1"/>
      <c r="L6161" s="1"/>
      <c r="O6161" s="1"/>
      <c r="R6161" s="1"/>
      <c r="U6161" s="1"/>
      <c r="X6161" s="1"/>
      <c r="AA6161" s="1"/>
      <c r="AD6161" s="1"/>
      <c r="AG6161" s="1"/>
      <c r="AK6161" s="1"/>
      <c r="AP6161" s="1"/>
      <c r="AS6161" s="1"/>
      <c r="AW6161" s="1"/>
      <c r="BB6161" s="1"/>
      <c r="BE6161" s="1"/>
      <c r="BH6161" s="1"/>
      <c r="BK6161" s="1"/>
      <c r="BN6161" s="1"/>
      <c r="BR6161" s="1"/>
      <c r="BW6161" s="1"/>
      <c r="BZ6161" s="1"/>
      <c r="CF6161" s="1"/>
      <c r="CN6161" s="1"/>
      <c r="CQ6161" s="1"/>
      <c r="CT6161" s="1"/>
      <c r="CU6161" s="1"/>
    </row>
    <row r="6162" spans="9:99" x14ac:dyDescent="0.2">
      <c r="I6162" s="1"/>
      <c r="L6162" s="1"/>
      <c r="O6162" s="1"/>
      <c r="R6162" s="1"/>
      <c r="U6162" s="1"/>
      <c r="X6162" s="1"/>
      <c r="AA6162" s="1"/>
      <c r="AD6162" s="1"/>
      <c r="AG6162" s="1"/>
      <c r="AK6162" s="1"/>
      <c r="AP6162" s="1"/>
      <c r="AS6162" s="1"/>
      <c r="AW6162" s="1"/>
      <c r="BB6162" s="1"/>
      <c r="BE6162" s="1"/>
      <c r="BH6162" s="1"/>
      <c r="BK6162" s="1"/>
      <c r="BN6162" s="1"/>
      <c r="BR6162" s="1"/>
      <c r="BW6162" s="1"/>
      <c r="BZ6162" s="1"/>
      <c r="CF6162" s="1"/>
      <c r="CN6162" s="1"/>
      <c r="CQ6162" s="1"/>
      <c r="CT6162" s="1"/>
      <c r="CU6162" s="1"/>
    </row>
    <row r="6163" spans="9:99" x14ac:dyDescent="0.2">
      <c r="I6163" s="1"/>
      <c r="L6163" s="1"/>
      <c r="O6163" s="1"/>
      <c r="R6163" s="1"/>
      <c r="U6163" s="1"/>
      <c r="X6163" s="1"/>
      <c r="AA6163" s="1"/>
      <c r="AD6163" s="1"/>
      <c r="AG6163" s="1"/>
      <c r="AK6163" s="1"/>
      <c r="AP6163" s="1"/>
      <c r="AS6163" s="1"/>
      <c r="AW6163" s="1"/>
      <c r="BB6163" s="1"/>
      <c r="BE6163" s="1"/>
      <c r="BH6163" s="1"/>
      <c r="BK6163" s="1"/>
      <c r="BN6163" s="1"/>
      <c r="BR6163" s="1"/>
      <c r="BW6163" s="1"/>
      <c r="BZ6163" s="1"/>
      <c r="CF6163" s="1"/>
      <c r="CN6163" s="1"/>
      <c r="CQ6163" s="1"/>
      <c r="CT6163" s="1"/>
      <c r="CU6163" s="1"/>
    </row>
    <row r="6164" spans="9:99" x14ac:dyDescent="0.2">
      <c r="I6164" s="1"/>
      <c r="L6164" s="1"/>
      <c r="O6164" s="1"/>
      <c r="R6164" s="1"/>
      <c r="U6164" s="1"/>
      <c r="X6164" s="1"/>
      <c r="AA6164" s="1"/>
      <c r="AD6164" s="1"/>
      <c r="AG6164" s="1"/>
      <c r="AK6164" s="1"/>
      <c r="AP6164" s="1"/>
      <c r="AS6164" s="1"/>
      <c r="AW6164" s="1"/>
      <c r="BB6164" s="1"/>
      <c r="BE6164" s="1"/>
      <c r="BH6164" s="1"/>
      <c r="BK6164" s="1"/>
      <c r="BN6164" s="1"/>
      <c r="BR6164" s="1"/>
      <c r="BW6164" s="1"/>
      <c r="BZ6164" s="1"/>
      <c r="CF6164" s="1"/>
      <c r="CN6164" s="1"/>
      <c r="CQ6164" s="1"/>
      <c r="CT6164" s="1"/>
      <c r="CU6164" s="1"/>
    </row>
    <row r="6165" spans="9:99" x14ac:dyDescent="0.2">
      <c r="I6165" s="1"/>
      <c r="L6165" s="1"/>
      <c r="O6165" s="1"/>
      <c r="R6165" s="1"/>
      <c r="U6165" s="1"/>
      <c r="X6165" s="1"/>
      <c r="AA6165" s="1"/>
      <c r="AD6165" s="1"/>
      <c r="AG6165" s="1"/>
      <c r="AK6165" s="1"/>
      <c r="AP6165" s="1"/>
      <c r="AS6165" s="1"/>
      <c r="AW6165" s="1"/>
      <c r="BB6165" s="1"/>
      <c r="BE6165" s="1"/>
      <c r="BH6165" s="1"/>
      <c r="BK6165" s="1"/>
      <c r="BN6165" s="1"/>
      <c r="BR6165" s="1"/>
      <c r="BW6165" s="1"/>
      <c r="BZ6165" s="1"/>
      <c r="CF6165" s="1"/>
      <c r="CN6165" s="1"/>
      <c r="CQ6165" s="1"/>
      <c r="CT6165" s="1"/>
      <c r="CU6165" s="1"/>
    </row>
    <row r="6166" spans="9:99" x14ac:dyDescent="0.2">
      <c r="I6166" s="1"/>
      <c r="L6166" s="1"/>
      <c r="O6166" s="1"/>
      <c r="R6166" s="1"/>
      <c r="U6166" s="1"/>
      <c r="X6166" s="1"/>
      <c r="AA6166" s="1"/>
      <c r="AD6166" s="1"/>
      <c r="AG6166" s="1"/>
      <c r="AK6166" s="1"/>
      <c r="AP6166" s="1"/>
      <c r="AS6166" s="1"/>
      <c r="AW6166" s="1"/>
      <c r="BB6166" s="1"/>
      <c r="BE6166" s="1"/>
      <c r="BH6166" s="1"/>
      <c r="BK6166" s="1"/>
      <c r="BN6166" s="1"/>
      <c r="BR6166" s="1"/>
      <c r="BW6166" s="1"/>
      <c r="BZ6166" s="1"/>
      <c r="CF6166" s="1"/>
      <c r="CN6166" s="1"/>
      <c r="CQ6166" s="1"/>
      <c r="CT6166" s="1"/>
      <c r="CU6166" s="1"/>
    </row>
    <row r="6167" spans="9:99" x14ac:dyDescent="0.2">
      <c r="I6167" s="1"/>
      <c r="L6167" s="1"/>
      <c r="O6167" s="1"/>
      <c r="R6167" s="1"/>
      <c r="U6167" s="1"/>
      <c r="X6167" s="1"/>
      <c r="AA6167" s="1"/>
      <c r="AD6167" s="1"/>
      <c r="AG6167" s="1"/>
      <c r="AK6167" s="1"/>
      <c r="AP6167" s="1"/>
      <c r="AS6167" s="1"/>
      <c r="AW6167" s="1"/>
      <c r="BB6167" s="1"/>
      <c r="BE6167" s="1"/>
      <c r="BH6167" s="1"/>
      <c r="BK6167" s="1"/>
      <c r="BN6167" s="1"/>
      <c r="BR6167" s="1"/>
      <c r="BW6167" s="1"/>
      <c r="BZ6167" s="1"/>
      <c r="CF6167" s="1"/>
      <c r="CN6167" s="1"/>
      <c r="CQ6167" s="1"/>
      <c r="CT6167" s="1"/>
      <c r="CU6167" s="1"/>
    </row>
    <row r="6168" spans="9:99" x14ac:dyDescent="0.2">
      <c r="I6168" s="1"/>
      <c r="L6168" s="1"/>
      <c r="O6168" s="1"/>
      <c r="R6168" s="1"/>
      <c r="U6168" s="1"/>
      <c r="X6168" s="1"/>
      <c r="AA6168" s="1"/>
      <c r="AD6168" s="1"/>
      <c r="AG6168" s="1"/>
      <c r="AK6168" s="1"/>
      <c r="AP6168" s="1"/>
      <c r="AS6168" s="1"/>
      <c r="AW6168" s="1"/>
      <c r="BB6168" s="1"/>
      <c r="BE6168" s="1"/>
      <c r="BH6168" s="1"/>
      <c r="BK6168" s="1"/>
      <c r="BN6168" s="1"/>
      <c r="BR6168" s="1"/>
      <c r="BW6168" s="1"/>
      <c r="BZ6168" s="1"/>
      <c r="CF6168" s="1"/>
      <c r="CN6168" s="1"/>
      <c r="CQ6168" s="1"/>
      <c r="CT6168" s="1"/>
      <c r="CU6168" s="1"/>
    </row>
    <row r="6169" spans="9:99" x14ac:dyDescent="0.2">
      <c r="I6169" s="1"/>
      <c r="L6169" s="1"/>
      <c r="O6169" s="1"/>
      <c r="R6169" s="1"/>
      <c r="U6169" s="1"/>
      <c r="X6169" s="1"/>
      <c r="AA6169" s="1"/>
      <c r="AD6169" s="1"/>
      <c r="AG6169" s="1"/>
      <c r="AK6169" s="1"/>
      <c r="AP6169" s="1"/>
      <c r="AS6169" s="1"/>
      <c r="AW6169" s="1"/>
      <c r="BB6169" s="1"/>
      <c r="BE6169" s="1"/>
      <c r="BH6169" s="1"/>
      <c r="BK6169" s="1"/>
      <c r="BN6169" s="1"/>
      <c r="BR6169" s="1"/>
      <c r="BW6169" s="1"/>
      <c r="BZ6169" s="1"/>
      <c r="CF6169" s="1"/>
      <c r="CN6169" s="1"/>
      <c r="CQ6169" s="1"/>
      <c r="CT6169" s="1"/>
      <c r="CU6169" s="1"/>
    </row>
    <row r="6170" spans="9:99" x14ac:dyDescent="0.2">
      <c r="I6170" s="1"/>
      <c r="L6170" s="1"/>
      <c r="O6170" s="1"/>
      <c r="R6170" s="1"/>
      <c r="U6170" s="1"/>
      <c r="X6170" s="1"/>
      <c r="AA6170" s="1"/>
      <c r="AD6170" s="1"/>
      <c r="AG6170" s="1"/>
      <c r="AK6170" s="1"/>
      <c r="AP6170" s="1"/>
      <c r="AS6170" s="1"/>
      <c r="AW6170" s="1"/>
      <c r="BB6170" s="1"/>
      <c r="BE6170" s="1"/>
      <c r="BH6170" s="1"/>
      <c r="BK6170" s="1"/>
      <c r="BN6170" s="1"/>
      <c r="BR6170" s="1"/>
      <c r="BW6170" s="1"/>
      <c r="BZ6170" s="1"/>
      <c r="CF6170" s="1"/>
      <c r="CN6170" s="1"/>
      <c r="CQ6170" s="1"/>
      <c r="CT6170" s="1"/>
      <c r="CU6170" s="1"/>
    </row>
    <row r="6171" spans="9:99" x14ac:dyDescent="0.2">
      <c r="I6171" s="1"/>
      <c r="L6171" s="1"/>
      <c r="O6171" s="1"/>
      <c r="R6171" s="1"/>
      <c r="U6171" s="1"/>
      <c r="X6171" s="1"/>
      <c r="AA6171" s="1"/>
      <c r="AD6171" s="1"/>
      <c r="AG6171" s="1"/>
      <c r="AK6171" s="1"/>
      <c r="AP6171" s="1"/>
      <c r="AS6171" s="1"/>
      <c r="AW6171" s="1"/>
      <c r="BB6171" s="1"/>
      <c r="BE6171" s="1"/>
      <c r="BH6171" s="1"/>
      <c r="BK6171" s="1"/>
      <c r="BN6171" s="1"/>
      <c r="BR6171" s="1"/>
      <c r="BW6171" s="1"/>
      <c r="BZ6171" s="1"/>
      <c r="CF6171" s="1"/>
      <c r="CN6171" s="1"/>
      <c r="CQ6171" s="1"/>
      <c r="CT6171" s="1"/>
      <c r="CU6171" s="1"/>
    </row>
    <row r="6172" spans="9:99" x14ac:dyDescent="0.2">
      <c r="I6172" s="1"/>
      <c r="L6172" s="1"/>
      <c r="O6172" s="1"/>
      <c r="R6172" s="1"/>
      <c r="U6172" s="1"/>
      <c r="X6172" s="1"/>
      <c r="AA6172" s="1"/>
      <c r="AD6172" s="1"/>
      <c r="AG6172" s="1"/>
      <c r="AK6172" s="1"/>
      <c r="AP6172" s="1"/>
      <c r="AS6172" s="1"/>
      <c r="AW6172" s="1"/>
      <c r="BB6172" s="1"/>
      <c r="BE6172" s="1"/>
      <c r="BH6172" s="1"/>
      <c r="BK6172" s="1"/>
      <c r="BN6172" s="1"/>
      <c r="BR6172" s="1"/>
      <c r="BW6172" s="1"/>
      <c r="BZ6172" s="1"/>
      <c r="CF6172" s="1"/>
      <c r="CN6172" s="1"/>
      <c r="CQ6172" s="1"/>
      <c r="CT6172" s="1"/>
      <c r="CU6172" s="1"/>
    </row>
    <row r="6173" spans="9:99" x14ac:dyDescent="0.2">
      <c r="I6173" s="1"/>
      <c r="L6173" s="1"/>
      <c r="O6173" s="1"/>
      <c r="R6173" s="1"/>
      <c r="U6173" s="1"/>
      <c r="X6173" s="1"/>
      <c r="AA6173" s="1"/>
      <c r="AD6173" s="1"/>
      <c r="AG6173" s="1"/>
      <c r="AK6173" s="1"/>
      <c r="AP6173" s="1"/>
      <c r="AS6173" s="1"/>
      <c r="AW6173" s="1"/>
      <c r="BB6173" s="1"/>
      <c r="BE6173" s="1"/>
      <c r="BH6173" s="1"/>
      <c r="BK6173" s="1"/>
      <c r="BN6173" s="1"/>
      <c r="BR6173" s="1"/>
      <c r="BW6173" s="1"/>
      <c r="BZ6173" s="1"/>
      <c r="CF6173" s="1"/>
      <c r="CN6173" s="1"/>
      <c r="CQ6173" s="1"/>
      <c r="CT6173" s="1"/>
      <c r="CU6173" s="1"/>
    </row>
    <row r="6174" spans="9:99" x14ac:dyDescent="0.2">
      <c r="I6174" s="1"/>
      <c r="L6174" s="1"/>
      <c r="O6174" s="1"/>
      <c r="R6174" s="1"/>
      <c r="U6174" s="1"/>
      <c r="X6174" s="1"/>
      <c r="AA6174" s="1"/>
      <c r="AD6174" s="1"/>
      <c r="AG6174" s="1"/>
      <c r="AK6174" s="1"/>
      <c r="AP6174" s="1"/>
      <c r="AS6174" s="1"/>
      <c r="AW6174" s="1"/>
      <c r="BB6174" s="1"/>
      <c r="BE6174" s="1"/>
      <c r="BH6174" s="1"/>
      <c r="BK6174" s="1"/>
      <c r="BN6174" s="1"/>
      <c r="BR6174" s="1"/>
      <c r="BW6174" s="1"/>
      <c r="BZ6174" s="1"/>
      <c r="CF6174" s="1"/>
      <c r="CN6174" s="1"/>
      <c r="CQ6174" s="1"/>
      <c r="CT6174" s="1"/>
      <c r="CU6174" s="1"/>
    </row>
    <row r="6175" spans="9:99" x14ac:dyDescent="0.2">
      <c r="I6175" s="1"/>
      <c r="L6175" s="1"/>
      <c r="O6175" s="1"/>
      <c r="R6175" s="1"/>
      <c r="U6175" s="1"/>
      <c r="X6175" s="1"/>
      <c r="AA6175" s="1"/>
      <c r="AD6175" s="1"/>
      <c r="AG6175" s="1"/>
      <c r="AK6175" s="1"/>
      <c r="AP6175" s="1"/>
      <c r="AS6175" s="1"/>
      <c r="AW6175" s="1"/>
      <c r="BB6175" s="1"/>
      <c r="BE6175" s="1"/>
      <c r="BH6175" s="1"/>
      <c r="BK6175" s="1"/>
      <c r="BN6175" s="1"/>
      <c r="BR6175" s="1"/>
      <c r="BW6175" s="1"/>
      <c r="BZ6175" s="1"/>
      <c r="CF6175" s="1"/>
      <c r="CN6175" s="1"/>
      <c r="CQ6175" s="1"/>
      <c r="CT6175" s="1"/>
      <c r="CU6175" s="1"/>
    </row>
    <row r="6176" spans="9:99" x14ac:dyDescent="0.2">
      <c r="I6176" s="1"/>
      <c r="L6176" s="1"/>
      <c r="O6176" s="1"/>
      <c r="R6176" s="1"/>
      <c r="U6176" s="1"/>
      <c r="X6176" s="1"/>
      <c r="AA6176" s="1"/>
      <c r="AD6176" s="1"/>
      <c r="AG6176" s="1"/>
      <c r="AK6176" s="1"/>
      <c r="AP6176" s="1"/>
      <c r="AS6176" s="1"/>
      <c r="AW6176" s="1"/>
      <c r="BB6176" s="1"/>
      <c r="BE6176" s="1"/>
      <c r="BH6176" s="1"/>
      <c r="BK6176" s="1"/>
      <c r="BN6176" s="1"/>
      <c r="BR6176" s="1"/>
      <c r="BW6176" s="1"/>
      <c r="BZ6176" s="1"/>
      <c r="CF6176" s="1"/>
      <c r="CN6176" s="1"/>
      <c r="CQ6176" s="1"/>
      <c r="CT6176" s="1"/>
      <c r="CU6176" s="1"/>
    </row>
    <row r="6177" spans="9:99" x14ac:dyDescent="0.2">
      <c r="I6177" s="1"/>
      <c r="L6177" s="1"/>
      <c r="O6177" s="1"/>
      <c r="R6177" s="1"/>
      <c r="U6177" s="1"/>
      <c r="X6177" s="1"/>
      <c r="AA6177" s="1"/>
      <c r="AD6177" s="1"/>
      <c r="AG6177" s="1"/>
      <c r="AK6177" s="1"/>
      <c r="AP6177" s="1"/>
      <c r="AS6177" s="1"/>
      <c r="AW6177" s="1"/>
      <c r="BB6177" s="1"/>
      <c r="BE6177" s="1"/>
      <c r="BH6177" s="1"/>
      <c r="BK6177" s="1"/>
      <c r="BN6177" s="1"/>
      <c r="BR6177" s="1"/>
      <c r="BW6177" s="1"/>
      <c r="BZ6177" s="1"/>
      <c r="CF6177" s="1"/>
      <c r="CN6177" s="1"/>
      <c r="CQ6177" s="1"/>
      <c r="CT6177" s="1"/>
      <c r="CU6177" s="1"/>
    </row>
    <row r="6178" spans="9:99" x14ac:dyDescent="0.2">
      <c r="I6178" s="1"/>
      <c r="L6178" s="1"/>
      <c r="O6178" s="1"/>
      <c r="R6178" s="1"/>
      <c r="U6178" s="1"/>
      <c r="X6178" s="1"/>
      <c r="AA6178" s="1"/>
      <c r="AD6178" s="1"/>
      <c r="AG6178" s="1"/>
      <c r="AK6178" s="1"/>
      <c r="AP6178" s="1"/>
      <c r="AS6178" s="1"/>
      <c r="AW6178" s="1"/>
      <c r="BB6178" s="1"/>
      <c r="BE6178" s="1"/>
      <c r="BH6178" s="1"/>
      <c r="BK6178" s="1"/>
      <c r="BN6178" s="1"/>
      <c r="BR6178" s="1"/>
      <c r="BW6178" s="1"/>
      <c r="BZ6178" s="1"/>
      <c r="CF6178" s="1"/>
      <c r="CN6178" s="1"/>
      <c r="CQ6178" s="1"/>
      <c r="CT6178" s="1"/>
      <c r="CU6178" s="1"/>
    </row>
    <row r="6179" spans="9:99" x14ac:dyDescent="0.2">
      <c r="I6179" s="1"/>
      <c r="L6179" s="1"/>
      <c r="O6179" s="1"/>
      <c r="R6179" s="1"/>
      <c r="U6179" s="1"/>
      <c r="X6179" s="1"/>
      <c r="AA6179" s="1"/>
      <c r="AD6179" s="1"/>
      <c r="AG6179" s="1"/>
      <c r="AK6179" s="1"/>
      <c r="AP6179" s="1"/>
      <c r="AS6179" s="1"/>
      <c r="AW6179" s="1"/>
      <c r="BB6179" s="1"/>
      <c r="BE6179" s="1"/>
      <c r="BH6179" s="1"/>
      <c r="BK6179" s="1"/>
      <c r="BN6179" s="1"/>
      <c r="BR6179" s="1"/>
      <c r="BW6179" s="1"/>
      <c r="BZ6179" s="1"/>
      <c r="CF6179" s="1"/>
      <c r="CN6179" s="1"/>
      <c r="CQ6179" s="1"/>
      <c r="CT6179" s="1"/>
      <c r="CU6179" s="1"/>
    </row>
    <row r="6180" spans="9:99" x14ac:dyDescent="0.2">
      <c r="I6180" s="1"/>
      <c r="L6180" s="1"/>
      <c r="O6180" s="1"/>
      <c r="R6180" s="1"/>
      <c r="U6180" s="1"/>
      <c r="X6180" s="1"/>
      <c r="AA6180" s="1"/>
      <c r="AD6180" s="1"/>
      <c r="AG6180" s="1"/>
      <c r="AK6180" s="1"/>
      <c r="AP6180" s="1"/>
      <c r="AS6180" s="1"/>
      <c r="AW6180" s="1"/>
      <c r="BB6180" s="1"/>
      <c r="BE6180" s="1"/>
      <c r="BH6180" s="1"/>
      <c r="BK6180" s="1"/>
      <c r="BN6180" s="1"/>
      <c r="BR6180" s="1"/>
      <c r="BW6180" s="1"/>
      <c r="BZ6180" s="1"/>
      <c r="CF6180" s="1"/>
      <c r="CN6180" s="1"/>
      <c r="CQ6180" s="1"/>
      <c r="CT6180" s="1"/>
      <c r="CU6180" s="1"/>
    </row>
    <row r="6181" spans="9:99" x14ac:dyDescent="0.2">
      <c r="I6181" s="1"/>
      <c r="L6181" s="1"/>
      <c r="O6181" s="1"/>
      <c r="R6181" s="1"/>
      <c r="U6181" s="1"/>
      <c r="X6181" s="1"/>
      <c r="AA6181" s="1"/>
      <c r="AD6181" s="1"/>
      <c r="AG6181" s="1"/>
      <c r="AK6181" s="1"/>
      <c r="AP6181" s="1"/>
      <c r="AS6181" s="1"/>
      <c r="AW6181" s="1"/>
      <c r="BB6181" s="1"/>
      <c r="BE6181" s="1"/>
      <c r="BH6181" s="1"/>
      <c r="BK6181" s="1"/>
      <c r="BN6181" s="1"/>
      <c r="BR6181" s="1"/>
      <c r="BW6181" s="1"/>
      <c r="BZ6181" s="1"/>
      <c r="CF6181" s="1"/>
      <c r="CN6181" s="1"/>
      <c r="CQ6181" s="1"/>
      <c r="CT6181" s="1"/>
      <c r="CU6181" s="1"/>
    </row>
    <row r="6182" spans="9:99" x14ac:dyDescent="0.2">
      <c r="I6182" s="1"/>
      <c r="L6182" s="1"/>
      <c r="O6182" s="1"/>
      <c r="R6182" s="1"/>
      <c r="U6182" s="1"/>
      <c r="X6182" s="1"/>
      <c r="AA6182" s="1"/>
      <c r="AD6182" s="1"/>
      <c r="AG6182" s="1"/>
      <c r="AK6182" s="1"/>
      <c r="AP6182" s="1"/>
      <c r="AS6182" s="1"/>
      <c r="AW6182" s="1"/>
      <c r="BB6182" s="1"/>
      <c r="BE6182" s="1"/>
      <c r="BH6182" s="1"/>
      <c r="BK6182" s="1"/>
      <c r="BN6182" s="1"/>
      <c r="BR6182" s="1"/>
      <c r="BW6182" s="1"/>
      <c r="BZ6182" s="1"/>
      <c r="CF6182" s="1"/>
      <c r="CN6182" s="1"/>
      <c r="CQ6182" s="1"/>
      <c r="CT6182" s="1"/>
      <c r="CU6182" s="1"/>
    </row>
    <row r="6183" spans="9:99" x14ac:dyDescent="0.2">
      <c r="I6183" s="1"/>
      <c r="L6183" s="1"/>
      <c r="O6183" s="1"/>
      <c r="R6183" s="1"/>
      <c r="U6183" s="1"/>
      <c r="X6183" s="1"/>
      <c r="AA6183" s="1"/>
      <c r="AD6183" s="1"/>
      <c r="AG6183" s="1"/>
      <c r="AK6183" s="1"/>
      <c r="AP6183" s="1"/>
      <c r="AS6183" s="1"/>
      <c r="AW6183" s="1"/>
      <c r="BB6183" s="1"/>
      <c r="BE6183" s="1"/>
      <c r="BH6183" s="1"/>
      <c r="BK6183" s="1"/>
      <c r="BN6183" s="1"/>
      <c r="BR6183" s="1"/>
      <c r="BW6183" s="1"/>
      <c r="BZ6183" s="1"/>
      <c r="CF6183" s="1"/>
      <c r="CN6183" s="1"/>
      <c r="CQ6183" s="1"/>
      <c r="CT6183" s="1"/>
      <c r="CU6183" s="1"/>
    </row>
    <row r="6184" spans="9:99" x14ac:dyDescent="0.2">
      <c r="I6184" s="1"/>
      <c r="L6184" s="1"/>
      <c r="O6184" s="1"/>
      <c r="R6184" s="1"/>
      <c r="U6184" s="1"/>
      <c r="X6184" s="1"/>
      <c r="AA6184" s="1"/>
      <c r="AD6184" s="1"/>
      <c r="AG6184" s="1"/>
      <c r="AK6184" s="1"/>
      <c r="AP6184" s="1"/>
      <c r="AS6184" s="1"/>
      <c r="AW6184" s="1"/>
      <c r="BB6184" s="1"/>
      <c r="BE6184" s="1"/>
      <c r="BH6184" s="1"/>
      <c r="BK6184" s="1"/>
      <c r="BN6184" s="1"/>
      <c r="BR6184" s="1"/>
      <c r="BW6184" s="1"/>
      <c r="BZ6184" s="1"/>
      <c r="CF6184" s="1"/>
      <c r="CN6184" s="1"/>
      <c r="CQ6184" s="1"/>
      <c r="CT6184" s="1"/>
      <c r="CU6184" s="1"/>
    </row>
    <row r="6185" spans="9:99" x14ac:dyDescent="0.2">
      <c r="I6185" s="1"/>
      <c r="L6185" s="1"/>
      <c r="O6185" s="1"/>
      <c r="R6185" s="1"/>
      <c r="U6185" s="1"/>
      <c r="X6185" s="1"/>
      <c r="AA6185" s="1"/>
      <c r="AD6185" s="1"/>
      <c r="AG6185" s="1"/>
      <c r="AK6185" s="1"/>
      <c r="AP6185" s="1"/>
      <c r="AS6185" s="1"/>
      <c r="AW6185" s="1"/>
      <c r="BB6185" s="1"/>
      <c r="BE6185" s="1"/>
      <c r="BH6185" s="1"/>
      <c r="BK6185" s="1"/>
      <c r="BN6185" s="1"/>
      <c r="BR6185" s="1"/>
      <c r="BW6185" s="1"/>
      <c r="BZ6185" s="1"/>
      <c r="CF6185" s="1"/>
      <c r="CN6185" s="1"/>
      <c r="CQ6185" s="1"/>
      <c r="CT6185" s="1"/>
      <c r="CU6185" s="1"/>
    </row>
    <row r="6186" spans="9:99" x14ac:dyDescent="0.2">
      <c r="I6186" s="1"/>
      <c r="L6186" s="1"/>
      <c r="O6186" s="1"/>
      <c r="R6186" s="1"/>
      <c r="U6186" s="1"/>
      <c r="X6186" s="1"/>
      <c r="AA6186" s="1"/>
      <c r="AD6186" s="1"/>
      <c r="AG6186" s="1"/>
      <c r="AK6186" s="1"/>
      <c r="AP6186" s="1"/>
      <c r="AS6186" s="1"/>
      <c r="AW6186" s="1"/>
      <c r="BB6186" s="1"/>
      <c r="BE6186" s="1"/>
      <c r="BH6186" s="1"/>
      <c r="BK6186" s="1"/>
      <c r="BN6186" s="1"/>
      <c r="BR6186" s="1"/>
      <c r="BW6186" s="1"/>
      <c r="BZ6186" s="1"/>
      <c r="CF6186" s="1"/>
      <c r="CN6186" s="1"/>
      <c r="CQ6186" s="1"/>
      <c r="CT6186" s="1"/>
      <c r="CU6186" s="1"/>
    </row>
    <row r="6187" spans="9:99" x14ac:dyDescent="0.2">
      <c r="I6187" s="1"/>
      <c r="L6187" s="1"/>
      <c r="O6187" s="1"/>
      <c r="R6187" s="1"/>
      <c r="U6187" s="1"/>
      <c r="X6187" s="1"/>
      <c r="AA6187" s="1"/>
      <c r="AD6187" s="1"/>
      <c r="AG6187" s="1"/>
      <c r="AK6187" s="1"/>
      <c r="AP6187" s="1"/>
      <c r="AS6187" s="1"/>
      <c r="AW6187" s="1"/>
      <c r="BB6187" s="1"/>
      <c r="BE6187" s="1"/>
      <c r="BH6187" s="1"/>
      <c r="BK6187" s="1"/>
      <c r="BN6187" s="1"/>
      <c r="BR6187" s="1"/>
      <c r="BW6187" s="1"/>
      <c r="BZ6187" s="1"/>
      <c r="CF6187" s="1"/>
      <c r="CN6187" s="1"/>
      <c r="CQ6187" s="1"/>
      <c r="CT6187" s="1"/>
      <c r="CU6187" s="1"/>
    </row>
    <row r="6188" spans="9:99" x14ac:dyDescent="0.2">
      <c r="I6188" s="1"/>
      <c r="L6188" s="1"/>
      <c r="O6188" s="1"/>
      <c r="R6188" s="1"/>
      <c r="U6188" s="1"/>
      <c r="X6188" s="1"/>
      <c r="AA6188" s="1"/>
      <c r="AD6188" s="1"/>
      <c r="AG6188" s="1"/>
      <c r="AK6188" s="1"/>
      <c r="AP6188" s="1"/>
      <c r="AS6188" s="1"/>
      <c r="AW6188" s="1"/>
      <c r="BB6188" s="1"/>
      <c r="BE6188" s="1"/>
      <c r="BH6188" s="1"/>
      <c r="BK6188" s="1"/>
      <c r="BN6188" s="1"/>
      <c r="BR6188" s="1"/>
      <c r="BW6188" s="1"/>
      <c r="BZ6188" s="1"/>
      <c r="CF6188" s="1"/>
      <c r="CN6188" s="1"/>
      <c r="CQ6188" s="1"/>
      <c r="CT6188" s="1"/>
      <c r="CU6188" s="1"/>
    </row>
    <row r="6189" spans="9:99" x14ac:dyDescent="0.2">
      <c r="I6189" s="1"/>
      <c r="L6189" s="1"/>
      <c r="O6189" s="1"/>
      <c r="R6189" s="1"/>
      <c r="U6189" s="1"/>
      <c r="X6189" s="1"/>
      <c r="AA6189" s="1"/>
      <c r="AD6189" s="1"/>
      <c r="AG6189" s="1"/>
      <c r="AK6189" s="1"/>
      <c r="AP6189" s="1"/>
      <c r="AS6189" s="1"/>
      <c r="AW6189" s="1"/>
      <c r="BB6189" s="1"/>
      <c r="BE6189" s="1"/>
      <c r="BH6189" s="1"/>
      <c r="BK6189" s="1"/>
      <c r="BN6189" s="1"/>
      <c r="BR6189" s="1"/>
      <c r="BW6189" s="1"/>
      <c r="BZ6189" s="1"/>
      <c r="CF6189" s="1"/>
      <c r="CN6189" s="1"/>
      <c r="CQ6189" s="1"/>
      <c r="CT6189" s="1"/>
      <c r="CU6189" s="1"/>
    </row>
    <row r="6190" spans="9:99" x14ac:dyDescent="0.2">
      <c r="I6190" s="1"/>
      <c r="L6190" s="1"/>
      <c r="O6190" s="1"/>
      <c r="R6190" s="1"/>
      <c r="U6190" s="1"/>
      <c r="X6190" s="1"/>
      <c r="AA6190" s="1"/>
      <c r="AD6190" s="1"/>
      <c r="AG6190" s="1"/>
      <c r="AK6190" s="1"/>
      <c r="AP6190" s="1"/>
      <c r="AS6190" s="1"/>
      <c r="AW6190" s="1"/>
      <c r="BB6190" s="1"/>
      <c r="BE6190" s="1"/>
      <c r="BH6190" s="1"/>
      <c r="BK6190" s="1"/>
      <c r="BN6190" s="1"/>
      <c r="BR6190" s="1"/>
      <c r="BW6190" s="1"/>
      <c r="BZ6190" s="1"/>
      <c r="CF6190" s="1"/>
      <c r="CN6190" s="1"/>
      <c r="CQ6190" s="1"/>
      <c r="CT6190" s="1"/>
      <c r="CU6190" s="1"/>
    </row>
    <row r="6191" spans="9:99" x14ac:dyDescent="0.2">
      <c r="I6191" s="1"/>
      <c r="L6191" s="1"/>
      <c r="O6191" s="1"/>
      <c r="R6191" s="1"/>
      <c r="U6191" s="1"/>
      <c r="X6191" s="1"/>
      <c r="AA6191" s="1"/>
      <c r="AD6191" s="1"/>
      <c r="AG6191" s="1"/>
      <c r="AK6191" s="1"/>
      <c r="AP6191" s="1"/>
      <c r="AS6191" s="1"/>
      <c r="AW6191" s="1"/>
      <c r="BB6191" s="1"/>
      <c r="BE6191" s="1"/>
      <c r="BH6191" s="1"/>
      <c r="BK6191" s="1"/>
      <c r="BN6191" s="1"/>
      <c r="BR6191" s="1"/>
      <c r="BW6191" s="1"/>
      <c r="BZ6191" s="1"/>
      <c r="CF6191" s="1"/>
      <c r="CN6191" s="1"/>
      <c r="CQ6191" s="1"/>
      <c r="CT6191" s="1"/>
      <c r="CU6191" s="1"/>
    </row>
    <row r="6192" spans="9:99" x14ac:dyDescent="0.2">
      <c r="I6192" s="1"/>
      <c r="L6192" s="1"/>
      <c r="O6192" s="1"/>
      <c r="R6192" s="1"/>
      <c r="U6192" s="1"/>
      <c r="X6192" s="1"/>
      <c r="AA6192" s="1"/>
      <c r="AD6192" s="1"/>
      <c r="AG6192" s="1"/>
      <c r="AK6192" s="1"/>
      <c r="AP6192" s="1"/>
      <c r="AS6192" s="1"/>
      <c r="AW6192" s="1"/>
      <c r="BB6192" s="1"/>
      <c r="BE6192" s="1"/>
      <c r="BH6192" s="1"/>
      <c r="BK6192" s="1"/>
      <c r="BN6192" s="1"/>
      <c r="BR6192" s="1"/>
      <c r="BW6192" s="1"/>
      <c r="BZ6192" s="1"/>
      <c r="CF6192" s="1"/>
      <c r="CN6192" s="1"/>
      <c r="CQ6192" s="1"/>
      <c r="CT6192" s="1"/>
      <c r="CU6192" s="1"/>
    </row>
    <row r="6193" spans="9:99" x14ac:dyDescent="0.2">
      <c r="I6193" s="1"/>
      <c r="L6193" s="1"/>
      <c r="O6193" s="1"/>
      <c r="R6193" s="1"/>
      <c r="U6193" s="1"/>
      <c r="X6193" s="1"/>
      <c r="AA6193" s="1"/>
      <c r="AD6193" s="1"/>
      <c r="AG6193" s="1"/>
      <c r="AK6193" s="1"/>
      <c r="AP6193" s="1"/>
      <c r="AS6193" s="1"/>
      <c r="AW6193" s="1"/>
      <c r="BB6193" s="1"/>
      <c r="BE6193" s="1"/>
      <c r="BH6193" s="1"/>
      <c r="BK6193" s="1"/>
      <c r="BN6193" s="1"/>
      <c r="BR6193" s="1"/>
      <c r="BW6193" s="1"/>
      <c r="BZ6193" s="1"/>
      <c r="CF6193" s="1"/>
      <c r="CN6193" s="1"/>
      <c r="CQ6193" s="1"/>
      <c r="CT6193" s="1"/>
      <c r="CU6193" s="1"/>
    </row>
    <row r="6194" spans="9:99" x14ac:dyDescent="0.2">
      <c r="I6194" s="1"/>
      <c r="L6194" s="1"/>
      <c r="O6194" s="1"/>
      <c r="R6194" s="1"/>
      <c r="U6194" s="1"/>
      <c r="X6194" s="1"/>
      <c r="AA6194" s="1"/>
      <c r="AD6194" s="1"/>
      <c r="AG6194" s="1"/>
      <c r="AK6194" s="1"/>
      <c r="AP6194" s="1"/>
      <c r="AS6194" s="1"/>
      <c r="AW6194" s="1"/>
      <c r="BB6194" s="1"/>
      <c r="BE6194" s="1"/>
      <c r="BH6194" s="1"/>
      <c r="BK6194" s="1"/>
      <c r="BN6194" s="1"/>
      <c r="BR6194" s="1"/>
      <c r="BW6194" s="1"/>
      <c r="BZ6194" s="1"/>
      <c r="CF6194" s="1"/>
      <c r="CN6194" s="1"/>
      <c r="CQ6194" s="1"/>
      <c r="CT6194" s="1"/>
      <c r="CU6194" s="1"/>
    </row>
    <row r="6195" spans="9:99" x14ac:dyDescent="0.2">
      <c r="I6195" s="1"/>
      <c r="L6195" s="1"/>
      <c r="O6195" s="1"/>
      <c r="R6195" s="1"/>
      <c r="U6195" s="1"/>
      <c r="X6195" s="1"/>
      <c r="AA6195" s="1"/>
      <c r="AD6195" s="1"/>
      <c r="AG6195" s="1"/>
      <c r="AK6195" s="1"/>
      <c r="AP6195" s="1"/>
      <c r="AS6195" s="1"/>
      <c r="AW6195" s="1"/>
      <c r="BB6195" s="1"/>
      <c r="BE6195" s="1"/>
      <c r="BH6195" s="1"/>
      <c r="BK6195" s="1"/>
      <c r="BN6195" s="1"/>
      <c r="BR6195" s="1"/>
      <c r="BW6195" s="1"/>
      <c r="BZ6195" s="1"/>
      <c r="CF6195" s="1"/>
      <c r="CN6195" s="1"/>
      <c r="CQ6195" s="1"/>
      <c r="CT6195" s="1"/>
      <c r="CU6195" s="1"/>
    </row>
    <row r="6196" spans="9:99" x14ac:dyDescent="0.2">
      <c r="I6196" s="1"/>
      <c r="L6196" s="1"/>
      <c r="O6196" s="1"/>
      <c r="R6196" s="1"/>
      <c r="U6196" s="1"/>
      <c r="X6196" s="1"/>
      <c r="AA6196" s="1"/>
      <c r="AD6196" s="1"/>
      <c r="AG6196" s="1"/>
      <c r="AK6196" s="1"/>
      <c r="AP6196" s="1"/>
      <c r="AS6196" s="1"/>
      <c r="AW6196" s="1"/>
      <c r="BB6196" s="1"/>
      <c r="BE6196" s="1"/>
      <c r="BH6196" s="1"/>
      <c r="BK6196" s="1"/>
      <c r="BN6196" s="1"/>
      <c r="BR6196" s="1"/>
      <c r="BW6196" s="1"/>
      <c r="BZ6196" s="1"/>
      <c r="CF6196" s="1"/>
      <c r="CN6196" s="1"/>
      <c r="CQ6196" s="1"/>
      <c r="CT6196" s="1"/>
      <c r="CU6196" s="1"/>
    </row>
    <row r="6197" spans="9:99" x14ac:dyDescent="0.2">
      <c r="I6197" s="1"/>
      <c r="L6197" s="1"/>
      <c r="O6197" s="1"/>
      <c r="R6197" s="1"/>
      <c r="U6197" s="1"/>
      <c r="X6197" s="1"/>
      <c r="AA6197" s="1"/>
      <c r="AD6197" s="1"/>
      <c r="AG6197" s="1"/>
      <c r="AK6197" s="1"/>
      <c r="AP6197" s="1"/>
      <c r="AS6197" s="1"/>
      <c r="AW6197" s="1"/>
      <c r="BB6197" s="1"/>
      <c r="BE6197" s="1"/>
      <c r="BH6197" s="1"/>
      <c r="BK6197" s="1"/>
      <c r="BN6197" s="1"/>
      <c r="BR6197" s="1"/>
      <c r="BW6197" s="1"/>
      <c r="BZ6197" s="1"/>
      <c r="CF6197" s="1"/>
      <c r="CN6197" s="1"/>
      <c r="CQ6197" s="1"/>
      <c r="CT6197" s="1"/>
      <c r="CU6197" s="1"/>
    </row>
    <row r="6198" spans="9:99" x14ac:dyDescent="0.2">
      <c r="I6198" s="1"/>
      <c r="L6198" s="1"/>
      <c r="O6198" s="1"/>
      <c r="R6198" s="1"/>
      <c r="U6198" s="1"/>
      <c r="X6198" s="1"/>
      <c r="AA6198" s="1"/>
      <c r="AD6198" s="1"/>
      <c r="AG6198" s="1"/>
      <c r="AK6198" s="1"/>
      <c r="AP6198" s="1"/>
      <c r="AS6198" s="1"/>
      <c r="AW6198" s="1"/>
      <c r="BB6198" s="1"/>
      <c r="BE6198" s="1"/>
      <c r="BH6198" s="1"/>
      <c r="BK6198" s="1"/>
      <c r="BN6198" s="1"/>
      <c r="BR6198" s="1"/>
      <c r="BW6198" s="1"/>
      <c r="BZ6198" s="1"/>
      <c r="CF6198" s="1"/>
      <c r="CN6198" s="1"/>
      <c r="CQ6198" s="1"/>
      <c r="CT6198" s="1"/>
      <c r="CU6198" s="1"/>
    </row>
    <row r="6199" spans="9:99" x14ac:dyDescent="0.2">
      <c r="I6199" s="1"/>
      <c r="L6199" s="1"/>
      <c r="O6199" s="1"/>
      <c r="R6199" s="1"/>
      <c r="U6199" s="1"/>
      <c r="X6199" s="1"/>
      <c r="AA6199" s="1"/>
      <c r="AD6199" s="1"/>
      <c r="AG6199" s="1"/>
      <c r="AK6199" s="1"/>
      <c r="AP6199" s="1"/>
      <c r="AS6199" s="1"/>
      <c r="AW6199" s="1"/>
      <c r="BB6199" s="1"/>
      <c r="BE6199" s="1"/>
      <c r="BH6199" s="1"/>
      <c r="BK6199" s="1"/>
      <c r="BN6199" s="1"/>
      <c r="BR6199" s="1"/>
      <c r="BW6199" s="1"/>
      <c r="BZ6199" s="1"/>
      <c r="CF6199" s="1"/>
      <c r="CN6199" s="1"/>
      <c r="CQ6199" s="1"/>
      <c r="CT6199" s="1"/>
      <c r="CU6199" s="1"/>
    </row>
    <row r="6200" spans="9:99" x14ac:dyDescent="0.2">
      <c r="I6200" s="1"/>
      <c r="L6200" s="1"/>
      <c r="O6200" s="1"/>
      <c r="R6200" s="1"/>
      <c r="U6200" s="1"/>
      <c r="X6200" s="1"/>
      <c r="AA6200" s="1"/>
      <c r="AD6200" s="1"/>
      <c r="AG6200" s="1"/>
      <c r="AK6200" s="1"/>
      <c r="AP6200" s="1"/>
      <c r="AS6200" s="1"/>
      <c r="AW6200" s="1"/>
      <c r="BB6200" s="1"/>
      <c r="BE6200" s="1"/>
      <c r="BH6200" s="1"/>
      <c r="BK6200" s="1"/>
      <c r="BN6200" s="1"/>
      <c r="BR6200" s="1"/>
      <c r="BW6200" s="1"/>
      <c r="BZ6200" s="1"/>
      <c r="CF6200" s="1"/>
      <c r="CN6200" s="1"/>
      <c r="CQ6200" s="1"/>
      <c r="CT6200" s="1"/>
      <c r="CU6200" s="1"/>
    </row>
    <row r="6201" spans="9:99" x14ac:dyDescent="0.2">
      <c r="I6201" s="1"/>
      <c r="L6201" s="1"/>
      <c r="O6201" s="1"/>
      <c r="R6201" s="1"/>
      <c r="U6201" s="1"/>
      <c r="X6201" s="1"/>
      <c r="AA6201" s="1"/>
      <c r="AD6201" s="1"/>
      <c r="AG6201" s="1"/>
      <c r="AK6201" s="1"/>
      <c r="AP6201" s="1"/>
      <c r="AS6201" s="1"/>
      <c r="AW6201" s="1"/>
      <c r="BB6201" s="1"/>
      <c r="BE6201" s="1"/>
      <c r="BH6201" s="1"/>
      <c r="BK6201" s="1"/>
      <c r="BN6201" s="1"/>
      <c r="BR6201" s="1"/>
      <c r="BW6201" s="1"/>
      <c r="BZ6201" s="1"/>
      <c r="CF6201" s="1"/>
      <c r="CN6201" s="1"/>
      <c r="CQ6201" s="1"/>
      <c r="CT6201" s="1"/>
      <c r="CU6201" s="1"/>
    </row>
    <row r="6202" spans="9:99" x14ac:dyDescent="0.2">
      <c r="I6202" s="1"/>
      <c r="L6202" s="1"/>
      <c r="O6202" s="1"/>
      <c r="R6202" s="1"/>
      <c r="U6202" s="1"/>
      <c r="X6202" s="1"/>
      <c r="AA6202" s="1"/>
      <c r="AD6202" s="1"/>
      <c r="AG6202" s="1"/>
      <c r="AK6202" s="1"/>
      <c r="AP6202" s="1"/>
      <c r="AS6202" s="1"/>
      <c r="AW6202" s="1"/>
      <c r="BB6202" s="1"/>
      <c r="BE6202" s="1"/>
      <c r="BH6202" s="1"/>
      <c r="BK6202" s="1"/>
      <c r="BN6202" s="1"/>
      <c r="BR6202" s="1"/>
      <c r="BW6202" s="1"/>
      <c r="BZ6202" s="1"/>
      <c r="CF6202" s="1"/>
      <c r="CN6202" s="1"/>
      <c r="CQ6202" s="1"/>
      <c r="CT6202" s="1"/>
      <c r="CU6202" s="1"/>
    </row>
    <row r="6203" spans="9:99" x14ac:dyDescent="0.2">
      <c r="I6203" s="1"/>
      <c r="L6203" s="1"/>
      <c r="O6203" s="1"/>
      <c r="R6203" s="1"/>
      <c r="U6203" s="1"/>
      <c r="X6203" s="1"/>
      <c r="AA6203" s="1"/>
      <c r="AD6203" s="1"/>
      <c r="AG6203" s="1"/>
      <c r="AK6203" s="1"/>
      <c r="AP6203" s="1"/>
      <c r="AS6203" s="1"/>
      <c r="AW6203" s="1"/>
      <c r="BB6203" s="1"/>
      <c r="BE6203" s="1"/>
      <c r="BH6203" s="1"/>
      <c r="BK6203" s="1"/>
      <c r="BN6203" s="1"/>
      <c r="BR6203" s="1"/>
      <c r="BW6203" s="1"/>
      <c r="BZ6203" s="1"/>
      <c r="CF6203" s="1"/>
      <c r="CN6203" s="1"/>
      <c r="CQ6203" s="1"/>
      <c r="CT6203" s="1"/>
      <c r="CU6203" s="1"/>
    </row>
    <row r="6204" spans="9:99" x14ac:dyDescent="0.2">
      <c r="I6204" s="1"/>
      <c r="L6204" s="1"/>
      <c r="O6204" s="1"/>
      <c r="R6204" s="1"/>
      <c r="U6204" s="1"/>
      <c r="X6204" s="1"/>
      <c r="AA6204" s="1"/>
      <c r="AD6204" s="1"/>
      <c r="AG6204" s="1"/>
      <c r="AK6204" s="1"/>
      <c r="AP6204" s="1"/>
      <c r="AS6204" s="1"/>
      <c r="AW6204" s="1"/>
      <c r="BB6204" s="1"/>
      <c r="BE6204" s="1"/>
      <c r="BH6204" s="1"/>
      <c r="BK6204" s="1"/>
      <c r="BN6204" s="1"/>
      <c r="BR6204" s="1"/>
      <c r="BW6204" s="1"/>
      <c r="BZ6204" s="1"/>
      <c r="CF6204" s="1"/>
      <c r="CN6204" s="1"/>
      <c r="CQ6204" s="1"/>
      <c r="CT6204" s="1"/>
      <c r="CU6204" s="1"/>
    </row>
    <row r="6205" spans="9:99" x14ac:dyDescent="0.2">
      <c r="I6205" s="1"/>
      <c r="L6205" s="1"/>
      <c r="O6205" s="1"/>
      <c r="R6205" s="1"/>
      <c r="U6205" s="1"/>
      <c r="X6205" s="1"/>
      <c r="AA6205" s="1"/>
      <c r="AD6205" s="1"/>
      <c r="AG6205" s="1"/>
      <c r="AK6205" s="1"/>
      <c r="AP6205" s="1"/>
      <c r="AS6205" s="1"/>
      <c r="AW6205" s="1"/>
      <c r="BB6205" s="1"/>
      <c r="BE6205" s="1"/>
      <c r="BH6205" s="1"/>
      <c r="BK6205" s="1"/>
      <c r="BN6205" s="1"/>
      <c r="BR6205" s="1"/>
      <c r="BW6205" s="1"/>
      <c r="BZ6205" s="1"/>
      <c r="CF6205" s="1"/>
      <c r="CN6205" s="1"/>
      <c r="CQ6205" s="1"/>
      <c r="CT6205" s="1"/>
      <c r="CU6205" s="1"/>
    </row>
    <row r="6206" spans="9:99" x14ac:dyDescent="0.2">
      <c r="I6206" s="1"/>
      <c r="L6206" s="1"/>
      <c r="O6206" s="1"/>
      <c r="R6206" s="1"/>
      <c r="U6206" s="1"/>
      <c r="X6206" s="1"/>
      <c r="AA6206" s="1"/>
      <c r="AD6206" s="1"/>
      <c r="AG6206" s="1"/>
      <c r="AK6206" s="1"/>
      <c r="AP6206" s="1"/>
      <c r="AS6206" s="1"/>
      <c r="AW6206" s="1"/>
      <c r="BB6206" s="1"/>
      <c r="BE6206" s="1"/>
      <c r="BH6206" s="1"/>
      <c r="BK6206" s="1"/>
      <c r="BN6206" s="1"/>
      <c r="BR6206" s="1"/>
      <c r="BW6206" s="1"/>
      <c r="BZ6206" s="1"/>
      <c r="CF6206" s="1"/>
      <c r="CN6206" s="1"/>
      <c r="CQ6206" s="1"/>
      <c r="CT6206" s="1"/>
      <c r="CU6206" s="1"/>
    </row>
    <row r="6207" spans="9:99" x14ac:dyDescent="0.2">
      <c r="I6207" s="1"/>
      <c r="L6207" s="1"/>
      <c r="O6207" s="1"/>
      <c r="R6207" s="1"/>
      <c r="U6207" s="1"/>
      <c r="X6207" s="1"/>
      <c r="AA6207" s="1"/>
      <c r="AD6207" s="1"/>
      <c r="AG6207" s="1"/>
      <c r="AK6207" s="1"/>
      <c r="AP6207" s="1"/>
      <c r="AS6207" s="1"/>
      <c r="AW6207" s="1"/>
      <c r="BB6207" s="1"/>
      <c r="BE6207" s="1"/>
      <c r="BH6207" s="1"/>
      <c r="BK6207" s="1"/>
      <c r="BN6207" s="1"/>
      <c r="BR6207" s="1"/>
      <c r="BW6207" s="1"/>
      <c r="BZ6207" s="1"/>
      <c r="CF6207" s="1"/>
      <c r="CN6207" s="1"/>
      <c r="CQ6207" s="1"/>
      <c r="CT6207" s="1"/>
      <c r="CU6207" s="1"/>
    </row>
    <row r="6208" spans="9:99" x14ac:dyDescent="0.2">
      <c r="I6208" s="1"/>
      <c r="L6208" s="1"/>
      <c r="O6208" s="1"/>
      <c r="R6208" s="1"/>
      <c r="U6208" s="1"/>
      <c r="X6208" s="1"/>
      <c r="AA6208" s="1"/>
      <c r="AD6208" s="1"/>
      <c r="AG6208" s="1"/>
      <c r="AK6208" s="1"/>
      <c r="AP6208" s="1"/>
      <c r="AS6208" s="1"/>
      <c r="AW6208" s="1"/>
      <c r="BB6208" s="1"/>
      <c r="BE6208" s="1"/>
      <c r="BH6208" s="1"/>
      <c r="BK6208" s="1"/>
      <c r="BN6208" s="1"/>
      <c r="BR6208" s="1"/>
      <c r="BW6208" s="1"/>
      <c r="BZ6208" s="1"/>
      <c r="CF6208" s="1"/>
      <c r="CN6208" s="1"/>
      <c r="CQ6208" s="1"/>
      <c r="CT6208" s="1"/>
      <c r="CU6208" s="1"/>
    </row>
    <row r="6209" spans="9:99" x14ac:dyDescent="0.2">
      <c r="I6209" s="1"/>
      <c r="L6209" s="1"/>
      <c r="O6209" s="1"/>
      <c r="R6209" s="1"/>
      <c r="U6209" s="1"/>
      <c r="X6209" s="1"/>
      <c r="AA6209" s="1"/>
      <c r="AD6209" s="1"/>
      <c r="AG6209" s="1"/>
      <c r="AK6209" s="1"/>
      <c r="AP6209" s="1"/>
      <c r="AS6209" s="1"/>
      <c r="AW6209" s="1"/>
      <c r="BB6209" s="1"/>
      <c r="BE6209" s="1"/>
      <c r="BH6209" s="1"/>
      <c r="BK6209" s="1"/>
      <c r="BN6209" s="1"/>
      <c r="BR6209" s="1"/>
      <c r="BW6209" s="1"/>
      <c r="BZ6209" s="1"/>
      <c r="CF6209" s="1"/>
      <c r="CN6209" s="1"/>
      <c r="CQ6209" s="1"/>
      <c r="CT6209" s="1"/>
      <c r="CU6209" s="1"/>
    </row>
    <row r="6210" spans="9:99" x14ac:dyDescent="0.2">
      <c r="I6210" s="1"/>
      <c r="L6210" s="1"/>
      <c r="O6210" s="1"/>
      <c r="R6210" s="1"/>
      <c r="U6210" s="1"/>
      <c r="X6210" s="1"/>
      <c r="AA6210" s="1"/>
      <c r="AD6210" s="1"/>
      <c r="AG6210" s="1"/>
      <c r="AK6210" s="1"/>
      <c r="AP6210" s="1"/>
      <c r="AS6210" s="1"/>
      <c r="AW6210" s="1"/>
      <c r="BB6210" s="1"/>
      <c r="BE6210" s="1"/>
      <c r="BH6210" s="1"/>
      <c r="BK6210" s="1"/>
      <c r="BN6210" s="1"/>
      <c r="BR6210" s="1"/>
      <c r="BW6210" s="1"/>
      <c r="BZ6210" s="1"/>
      <c r="CF6210" s="1"/>
      <c r="CN6210" s="1"/>
      <c r="CQ6210" s="1"/>
      <c r="CT6210" s="1"/>
      <c r="CU6210" s="1"/>
    </row>
    <row r="6211" spans="9:99" x14ac:dyDescent="0.2">
      <c r="I6211" s="1"/>
      <c r="L6211" s="1"/>
      <c r="O6211" s="1"/>
      <c r="R6211" s="1"/>
      <c r="U6211" s="1"/>
      <c r="X6211" s="1"/>
      <c r="AA6211" s="1"/>
      <c r="AD6211" s="1"/>
      <c r="AG6211" s="1"/>
      <c r="AK6211" s="1"/>
      <c r="AP6211" s="1"/>
      <c r="AS6211" s="1"/>
      <c r="AW6211" s="1"/>
      <c r="BB6211" s="1"/>
      <c r="BE6211" s="1"/>
      <c r="BH6211" s="1"/>
      <c r="BK6211" s="1"/>
      <c r="BN6211" s="1"/>
      <c r="BR6211" s="1"/>
      <c r="BW6211" s="1"/>
      <c r="BZ6211" s="1"/>
      <c r="CF6211" s="1"/>
      <c r="CN6211" s="1"/>
      <c r="CQ6211" s="1"/>
      <c r="CT6211" s="1"/>
      <c r="CU6211" s="1"/>
    </row>
    <row r="6212" spans="9:99" x14ac:dyDescent="0.2">
      <c r="I6212" s="1"/>
      <c r="L6212" s="1"/>
      <c r="O6212" s="1"/>
      <c r="R6212" s="1"/>
      <c r="U6212" s="1"/>
      <c r="X6212" s="1"/>
      <c r="AA6212" s="1"/>
      <c r="AD6212" s="1"/>
      <c r="AG6212" s="1"/>
      <c r="AK6212" s="1"/>
      <c r="AP6212" s="1"/>
      <c r="AS6212" s="1"/>
      <c r="AW6212" s="1"/>
      <c r="BB6212" s="1"/>
      <c r="BE6212" s="1"/>
      <c r="BH6212" s="1"/>
      <c r="BK6212" s="1"/>
      <c r="BN6212" s="1"/>
      <c r="BR6212" s="1"/>
      <c r="BW6212" s="1"/>
      <c r="BZ6212" s="1"/>
      <c r="CF6212" s="1"/>
      <c r="CN6212" s="1"/>
      <c r="CQ6212" s="1"/>
      <c r="CT6212" s="1"/>
      <c r="CU6212" s="1"/>
    </row>
    <row r="6213" spans="9:99" x14ac:dyDescent="0.2">
      <c r="I6213" s="1"/>
      <c r="L6213" s="1"/>
      <c r="O6213" s="1"/>
      <c r="R6213" s="1"/>
      <c r="U6213" s="1"/>
      <c r="X6213" s="1"/>
      <c r="AA6213" s="1"/>
      <c r="AD6213" s="1"/>
      <c r="AG6213" s="1"/>
      <c r="AK6213" s="1"/>
      <c r="AP6213" s="1"/>
      <c r="AS6213" s="1"/>
      <c r="AW6213" s="1"/>
      <c r="BB6213" s="1"/>
      <c r="BE6213" s="1"/>
      <c r="BH6213" s="1"/>
      <c r="BK6213" s="1"/>
      <c r="BN6213" s="1"/>
      <c r="BR6213" s="1"/>
      <c r="BW6213" s="1"/>
      <c r="BZ6213" s="1"/>
      <c r="CF6213" s="1"/>
      <c r="CN6213" s="1"/>
      <c r="CQ6213" s="1"/>
      <c r="CT6213" s="1"/>
      <c r="CU6213" s="1"/>
    </row>
    <row r="6214" spans="9:99" x14ac:dyDescent="0.2">
      <c r="I6214" s="1"/>
      <c r="L6214" s="1"/>
      <c r="O6214" s="1"/>
      <c r="R6214" s="1"/>
      <c r="U6214" s="1"/>
      <c r="X6214" s="1"/>
      <c r="AA6214" s="1"/>
      <c r="AD6214" s="1"/>
      <c r="AG6214" s="1"/>
      <c r="AK6214" s="1"/>
      <c r="AP6214" s="1"/>
      <c r="AS6214" s="1"/>
      <c r="AW6214" s="1"/>
      <c r="BB6214" s="1"/>
      <c r="BE6214" s="1"/>
      <c r="BH6214" s="1"/>
      <c r="BK6214" s="1"/>
      <c r="BN6214" s="1"/>
      <c r="BR6214" s="1"/>
      <c r="BW6214" s="1"/>
      <c r="BZ6214" s="1"/>
      <c r="CF6214" s="1"/>
      <c r="CN6214" s="1"/>
      <c r="CQ6214" s="1"/>
      <c r="CT6214" s="1"/>
      <c r="CU6214" s="1"/>
    </row>
    <row r="6215" spans="9:99" x14ac:dyDescent="0.2">
      <c r="I6215" s="1"/>
      <c r="L6215" s="1"/>
      <c r="O6215" s="1"/>
      <c r="R6215" s="1"/>
      <c r="U6215" s="1"/>
      <c r="X6215" s="1"/>
      <c r="AA6215" s="1"/>
      <c r="AD6215" s="1"/>
      <c r="AG6215" s="1"/>
      <c r="AK6215" s="1"/>
      <c r="AP6215" s="1"/>
      <c r="AS6215" s="1"/>
      <c r="AW6215" s="1"/>
      <c r="BB6215" s="1"/>
      <c r="BE6215" s="1"/>
      <c r="BH6215" s="1"/>
      <c r="BK6215" s="1"/>
      <c r="BN6215" s="1"/>
      <c r="BR6215" s="1"/>
      <c r="BW6215" s="1"/>
      <c r="BZ6215" s="1"/>
      <c r="CF6215" s="1"/>
      <c r="CN6215" s="1"/>
      <c r="CQ6215" s="1"/>
      <c r="CT6215" s="1"/>
      <c r="CU6215" s="1"/>
    </row>
    <row r="6216" spans="9:99" x14ac:dyDescent="0.2">
      <c r="I6216" s="1"/>
      <c r="L6216" s="1"/>
      <c r="O6216" s="1"/>
      <c r="R6216" s="1"/>
      <c r="U6216" s="1"/>
      <c r="X6216" s="1"/>
      <c r="AA6216" s="1"/>
      <c r="AD6216" s="1"/>
      <c r="AG6216" s="1"/>
      <c r="AK6216" s="1"/>
      <c r="AP6216" s="1"/>
      <c r="AS6216" s="1"/>
      <c r="AW6216" s="1"/>
      <c r="BB6216" s="1"/>
      <c r="BE6216" s="1"/>
      <c r="BH6216" s="1"/>
      <c r="BK6216" s="1"/>
      <c r="BN6216" s="1"/>
      <c r="BR6216" s="1"/>
      <c r="BW6216" s="1"/>
      <c r="BZ6216" s="1"/>
      <c r="CF6216" s="1"/>
      <c r="CN6216" s="1"/>
      <c r="CQ6216" s="1"/>
      <c r="CT6216" s="1"/>
      <c r="CU6216" s="1"/>
    </row>
    <row r="6217" spans="9:99" x14ac:dyDescent="0.2">
      <c r="I6217" s="1"/>
      <c r="L6217" s="1"/>
      <c r="O6217" s="1"/>
      <c r="R6217" s="1"/>
      <c r="U6217" s="1"/>
      <c r="X6217" s="1"/>
      <c r="AA6217" s="1"/>
      <c r="AD6217" s="1"/>
      <c r="AG6217" s="1"/>
      <c r="AK6217" s="1"/>
      <c r="AP6217" s="1"/>
      <c r="AS6217" s="1"/>
      <c r="AW6217" s="1"/>
      <c r="BB6217" s="1"/>
      <c r="BE6217" s="1"/>
      <c r="BH6217" s="1"/>
      <c r="BK6217" s="1"/>
      <c r="BN6217" s="1"/>
      <c r="BR6217" s="1"/>
      <c r="BW6217" s="1"/>
      <c r="BZ6217" s="1"/>
      <c r="CF6217" s="1"/>
      <c r="CN6217" s="1"/>
      <c r="CQ6217" s="1"/>
      <c r="CT6217" s="1"/>
      <c r="CU6217" s="1"/>
    </row>
    <row r="6218" spans="9:99" x14ac:dyDescent="0.2">
      <c r="I6218" s="1"/>
      <c r="L6218" s="1"/>
      <c r="O6218" s="1"/>
      <c r="R6218" s="1"/>
      <c r="U6218" s="1"/>
      <c r="X6218" s="1"/>
      <c r="AA6218" s="1"/>
      <c r="AD6218" s="1"/>
      <c r="AG6218" s="1"/>
      <c r="AK6218" s="1"/>
      <c r="AP6218" s="1"/>
      <c r="AS6218" s="1"/>
      <c r="AW6218" s="1"/>
      <c r="BB6218" s="1"/>
      <c r="BE6218" s="1"/>
      <c r="BH6218" s="1"/>
      <c r="BK6218" s="1"/>
      <c r="BN6218" s="1"/>
      <c r="BR6218" s="1"/>
      <c r="BW6218" s="1"/>
      <c r="BZ6218" s="1"/>
      <c r="CF6218" s="1"/>
      <c r="CN6218" s="1"/>
      <c r="CQ6218" s="1"/>
      <c r="CT6218" s="1"/>
      <c r="CU6218" s="1"/>
    </row>
    <row r="6219" spans="9:99" x14ac:dyDescent="0.2">
      <c r="I6219" s="1"/>
      <c r="L6219" s="1"/>
      <c r="O6219" s="1"/>
      <c r="R6219" s="1"/>
      <c r="U6219" s="1"/>
      <c r="X6219" s="1"/>
      <c r="AA6219" s="1"/>
      <c r="AD6219" s="1"/>
      <c r="AG6219" s="1"/>
      <c r="AK6219" s="1"/>
      <c r="AP6219" s="1"/>
      <c r="AS6219" s="1"/>
      <c r="AW6219" s="1"/>
      <c r="BB6219" s="1"/>
      <c r="BE6219" s="1"/>
      <c r="BH6219" s="1"/>
      <c r="BK6219" s="1"/>
      <c r="BN6219" s="1"/>
      <c r="BR6219" s="1"/>
      <c r="BW6219" s="1"/>
      <c r="BZ6219" s="1"/>
      <c r="CF6219" s="1"/>
      <c r="CN6219" s="1"/>
      <c r="CQ6219" s="1"/>
      <c r="CT6219" s="1"/>
      <c r="CU6219" s="1"/>
    </row>
    <row r="6220" spans="9:99" x14ac:dyDescent="0.2">
      <c r="I6220" s="1"/>
      <c r="L6220" s="1"/>
      <c r="O6220" s="1"/>
      <c r="R6220" s="1"/>
      <c r="U6220" s="1"/>
      <c r="X6220" s="1"/>
      <c r="AA6220" s="1"/>
      <c r="AD6220" s="1"/>
      <c r="AG6220" s="1"/>
      <c r="AK6220" s="1"/>
      <c r="AP6220" s="1"/>
      <c r="AS6220" s="1"/>
      <c r="AW6220" s="1"/>
      <c r="BB6220" s="1"/>
      <c r="BE6220" s="1"/>
      <c r="BH6220" s="1"/>
      <c r="BK6220" s="1"/>
      <c r="BN6220" s="1"/>
      <c r="BR6220" s="1"/>
      <c r="BW6220" s="1"/>
      <c r="BZ6220" s="1"/>
      <c r="CF6220" s="1"/>
      <c r="CN6220" s="1"/>
      <c r="CQ6220" s="1"/>
      <c r="CT6220" s="1"/>
      <c r="CU6220" s="1"/>
    </row>
    <row r="6221" spans="9:99" x14ac:dyDescent="0.2">
      <c r="I6221" s="1"/>
      <c r="L6221" s="1"/>
      <c r="O6221" s="1"/>
      <c r="R6221" s="1"/>
      <c r="U6221" s="1"/>
      <c r="X6221" s="1"/>
      <c r="AA6221" s="1"/>
      <c r="AD6221" s="1"/>
      <c r="AG6221" s="1"/>
      <c r="AK6221" s="1"/>
      <c r="AP6221" s="1"/>
      <c r="AS6221" s="1"/>
      <c r="AW6221" s="1"/>
      <c r="BB6221" s="1"/>
      <c r="BE6221" s="1"/>
      <c r="BH6221" s="1"/>
      <c r="BK6221" s="1"/>
      <c r="BN6221" s="1"/>
      <c r="BR6221" s="1"/>
      <c r="BW6221" s="1"/>
      <c r="BZ6221" s="1"/>
      <c r="CF6221" s="1"/>
      <c r="CN6221" s="1"/>
      <c r="CQ6221" s="1"/>
      <c r="CT6221" s="1"/>
      <c r="CU6221" s="1"/>
    </row>
    <row r="6222" spans="9:99" x14ac:dyDescent="0.2">
      <c r="I6222" s="1"/>
      <c r="L6222" s="1"/>
      <c r="O6222" s="1"/>
      <c r="R6222" s="1"/>
      <c r="U6222" s="1"/>
      <c r="X6222" s="1"/>
      <c r="AA6222" s="1"/>
      <c r="AD6222" s="1"/>
      <c r="AG6222" s="1"/>
      <c r="AK6222" s="1"/>
      <c r="AP6222" s="1"/>
      <c r="AS6222" s="1"/>
      <c r="AW6222" s="1"/>
      <c r="BB6222" s="1"/>
      <c r="BE6222" s="1"/>
      <c r="BH6222" s="1"/>
      <c r="BK6222" s="1"/>
      <c r="BN6222" s="1"/>
      <c r="BR6222" s="1"/>
      <c r="BW6222" s="1"/>
      <c r="BZ6222" s="1"/>
      <c r="CF6222" s="1"/>
      <c r="CN6222" s="1"/>
      <c r="CQ6222" s="1"/>
      <c r="CT6222" s="1"/>
      <c r="CU6222" s="1"/>
    </row>
    <row r="6223" spans="9:99" x14ac:dyDescent="0.2">
      <c r="I6223" s="1"/>
      <c r="L6223" s="1"/>
      <c r="O6223" s="1"/>
      <c r="R6223" s="1"/>
      <c r="U6223" s="1"/>
      <c r="X6223" s="1"/>
      <c r="AA6223" s="1"/>
      <c r="AD6223" s="1"/>
      <c r="AG6223" s="1"/>
      <c r="AK6223" s="1"/>
      <c r="AP6223" s="1"/>
      <c r="AS6223" s="1"/>
      <c r="AW6223" s="1"/>
      <c r="BB6223" s="1"/>
      <c r="BE6223" s="1"/>
      <c r="BH6223" s="1"/>
      <c r="BK6223" s="1"/>
      <c r="BN6223" s="1"/>
      <c r="BR6223" s="1"/>
      <c r="BW6223" s="1"/>
      <c r="BZ6223" s="1"/>
      <c r="CF6223" s="1"/>
      <c r="CN6223" s="1"/>
      <c r="CQ6223" s="1"/>
      <c r="CT6223" s="1"/>
      <c r="CU6223" s="1"/>
    </row>
    <row r="6224" spans="9:99" x14ac:dyDescent="0.2">
      <c r="I6224" s="1"/>
      <c r="L6224" s="1"/>
      <c r="O6224" s="1"/>
      <c r="R6224" s="1"/>
      <c r="U6224" s="1"/>
      <c r="X6224" s="1"/>
      <c r="AA6224" s="1"/>
      <c r="AD6224" s="1"/>
      <c r="AG6224" s="1"/>
      <c r="AK6224" s="1"/>
      <c r="AP6224" s="1"/>
      <c r="AS6224" s="1"/>
      <c r="AW6224" s="1"/>
      <c r="BB6224" s="1"/>
      <c r="BE6224" s="1"/>
      <c r="BH6224" s="1"/>
      <c r="BK6224" s="1"/>
      <c r="BN6224" s="1"/>
      <c r="BR6224" s="1"/>
      <c r="BW6224" s="1"/>
      <c r="BZ6224" s="1"/>
      <c r="CF6224" s="1"/>
      <c r="CN6224" s="1"/>
      <c r="CQ6224" s="1"/>
      <c r="CT6224" s="1"/>
      <c r="CU6224" s="1"/>
    </row>
    <row r="6225" spans="9:99" x14ac:dyDescent="0.2">
      <c r="I6225" s="1"/>
      <c r="L6225" s="1"/>
      <c r="O6225" s="1"/>
      <c r="R6225" s="1"/>
      <c r="U6225" s="1"/>
      <c r="X6225" s="1"/>
      <c r="AA6225" s="1"/>
      <c r="AD6225" s="1"/>
      <c r="AG6225" s="1"/>
      <c r="AK6225" s="1"/>
      <c r="AP6225" s="1"/>
      <c r="AS6225" s="1"/>
      <c r="AW6225" s="1"/>
      <c r="BB6225" s="1"/>
      <c r="BE6225" s="1"/>
      <c r="BH6225" s="1"/>
      <c r="BK6225" s="1"/>
      <c r="BN6225" s="1"/>
      <c r="BR6225" s="1"/>
      <c r="BW6225" s="1"/>
      <c r="BZ6225" s="1"/>
      <c r="CF6225" s="1"/>
      <c r="CN6225" s="1"/>
      <c r="CQ6225" s="1"/>
      <c r="CT6225" s="1"/>
      <c r="CU6225" s="1"/>
    </row>
    <row r="6226" spans="9:99" x14ac:dyDescent="0.2">
      <c r="I6226" s="1"/>
      <c r="L6226" s="1"/>
      <c r="O6226" s="1"/>
      <c r="R6226" s="1"/>
      <c r="U6226" s="1"/>
      <c r="X6226" s="1"/>
      <c r="AA6226" s="1"/>
      <c r="AD6226" s="1"/>
      <c r="AG6226" s="1"/>
      <c r="AK6226" s="1"/>
      <c r="AP6226" s="1"/>
      <c r="AS6226" s="1"/>
      <c r="AW6226" s="1"/>
      <c r="BB6226" s="1"/>
      <c r="BE6226" s="1"/>
      <c r="BH6226" s="1"/>
      <c r="BK6226" s="1"/>
      <c r="BN6226" s="1"/>
      <c r="BR6226" s="1"/>
      <c r="BW6226" s="1"/>
      <c r="BZ6226" s="1"/>
      <c r="CF6226" s="1"/>
      <c r="CN6226" s="1"/>
      <c r="CQ6226" s="1"/>
      <c r="CT6226" s="1"/>
      <c r="CU6226" s="1"/>
    </row>
    <row r="6227" spans="9:99" x14ac:dyDescent="0.2">
      <c r="I6227" s="1"/>
      <c r="L6227" s="1"/>
      <c r="O6227" s="1"/>
      <c r="R6227" s="1"/>
      <c r="U6227" s="1"/>
      <c r="X6227" s="1"/>
      <c r="AA6227" s="1"/>
      <c r="AD6227" s="1"/>
      <c r="AG6227" s="1"/>
      <c r="AK6227" s="1"/>
      <c r="AP6227" s="1"/>
      <c r="AS6227" s="1"/>
      <c r="AW6227" s="1"/>
      <c r="BB6227" s="1"/>
      <c r="BE6227" s="1"/>
      <c r="BH6227" s="1"/>
      <c r="BK6227" s="1"/>
      <c r="BN6227" s="1"/>
      <c r="BR6227" s="1"/>
      <c r="BW6227" s="1"/>
      <c r="BZ6227" s="1"/>
      <c r="CF6227" s="1"/>
      <c r="CN6227" s="1"/>
      <c r="CQ6227" s="1"/>
      <c r="CT6227" s="1"/>
      <c r="CU6227" s="1"/>
    </row>
    <row r="6228" spans="9:99" x14ac:dyDescent="0.2">
      <c r="I6228" s="1"/>
      <c r="L6228" s="1"/>
      <c r="O6228" s="1"/>
      <c r="R6228" s="1"/>
      <c r="U6228" s="1"/>
      <c r="X6228" s="1"/>
      <c r="AA6228" s="1"/>
      <c r="AD6228" s="1"/>
      <c r="AG6228" s="1"/>
      <c r="AK6228" s="1"/>
      <c r="AP6228" s="1"/>
      <c r="AS6228" s="1"/>
      <c r="AW6228" s="1"/>
      <c r="BB6228" s="1"/>
      <c r="BE6228" s="1"/>
      <c r="BH6228" s="1"/>
      <c r="BK6228" s="1"/>
      <c r="BN6228" s="1"/>
      <c r="BR6228" s="1"/>
      <c r="BW6228" s="1"/>
      <c r="BZ6228" s="1"/>
      <c r="CF6228" s="1"/>
      <c r="CN6228" s="1"/>
      <c r="CQ6228" s="1"/>
      <c r="CT6228" s="1"/>
      <c r="CU6228" s="1"/>
    </row>
    <row r="6229" spans="9:99" x14ac:dyDescent="0.2">
      <c r="I6229" s="1"/>
      <c r="L6229" s="1"/>
      <c r="O6229" s="1"/>
      <c r="R6229" s="1"/>
      <c r="U6229" s="1"/>
      <c r="X6229" s="1"/>
      <c r="AA6229" s="1"/>
      <c r="AD6229" s="1"/>
      <c r="AG6229" s="1"/>
      <c r="AK6229" s="1"/>
      <c r="AP6229" s="1"/>
      <c r="AS6229" s="1"/>
      <c r="AW6229" s="1"/>
      <c r="BB6229" s="1"/>
      <c r="BE6229" s="1"/>
      <c r="BH6229" s="1"/>
      <c r="BK6229" s="1"/>
      <c r="BN6229" s="1"/>
      <c r="BR6229" s="1"/>
      <c r="BW6229" s="1"/>
      <c r="BZ6229" s="1"/>
      <c r="CF6229" s="1"/>
      <c r="CN6229" s="1"/>
      <c r="CQ6229" s="1"/>
      <c r="CT6229" s="1"/>
      <c r="CU6229" s="1"/>
    </row>
    <row r="6230" spans="9:99" x14ac:dyDescent="0.2">
      <c r="I6230" s="1"/>
      <c r="L6230" s="1"/>
      <c r="O6230" s="1"/>
      <c r="R6230" s="1"/>
      <c r="U6230" s="1"/>
      <c r="X6230" s="1"/>
      <c r="AA6230" s="1"/>
      <c r="AD6230" s="1"/>
      <c r="AG6230" s="1"/>
      <c r="AK6230" s="1"/>
      <c r="AP6230" s="1"/>
      <c r="AS6230" s="1"/>
      <c r="AW6230" s="1"/>
      <c r="BB6230" s="1"/>
      <c r="BE6230" s="1"/>
      <c r="BH6230" s="1"/>
      <c r="BK6230" s="1"/>
      <c r="BN6230" s="1"/>
      <c r="BR6230" s="1"/>
      <c r="BW6230" s="1"/>
      <c r="BZ6230" s="1"/>
      <c r="CF6230" s="1"/>
      <c r="CN6230" s="1"/>
      <c r="CQ6230" s="1"/>
      <c r="CT6230" s="1"/>
      <c r="CU6230" s="1"/>
    </row>
    <row r="6231" spans="9:99" x14ac:dyDescent="0.2">
      <c r="I6231" s="1"/>
      <c r="L6231" s="1"/>
      <c r="O6231" s="1"/>
      <c r="R6231" s="1"/>
      <c r="U6231" s="1"/>
      <c r="X6231" s="1"/>
      <c r="AA6231" s="1"/>
      <c r="AD6231" s="1"/>
      <c r="AG6231" s="1"/>
      <c r="AK6231" s="1"/>
      <c r="AP6231" s="1"/>
      <c r="AS6231" s="1"/>
      <c r="AW6231" s="1"/>
      <c r="BB6231" s="1"/>
      <c r="BE6231" s="1"/>
      <c r="BH6231" s="1"/>
      <c r="BK6231" s="1"/>
      <c r="BN6231" s="1"/>
      <c r="BR6231" s="1"/>
      <c r="BW6231" s="1"/>
      <c r="BZ6231" s="1"/>
      <c r="CF6231" s="1"/>
      <c r="CN6231" s="1"/>
      <c r="CQ6231" s="1"/>
      <c r="CT6231" s="1"/>
      <c r="CU6231" s="1"/>
    </row>
    <row r="6232" spans="9:99" x14ac:dyDescent="0.2">
      <c r="I6232" s="1"/>
      <c r="L6232" s="1"/>
      <c r="O6232" s="1"/>
      <c r="R6232" s="1"/>
      <c r="U6232" s="1"/>
      <c r="X6232" s="1"/>
      <c r="AA6232" s="1"/>
      <c r="AD6232" s="1"/>
      <c r="AG6232" s="1"/>
      <c r="AK6232" s="1"/>
      <c r="AP6232" s="1"/>
      <c r="AS6232" s="1"/>
      <c r="AW6232" s="1"/>
      <c r="BB6232" s="1"/>
      <c r="BE6232" s="1"/>
      <c r="BH6232" s="1"/>
      <c r="BK6232" s="1"/>
      <c r="BN6232" s="1"/>
      <c r="BR6232" s="1"/>
      <c r="BW6232" s="1"/>
      <c r="BZ6232" s="1"/>
      <c r="CF6232" s="1"/>
      <c r="CN6232" s="1"/>
      <c r="CQ6232" s="1"/>
      <c r="CT6232" s="1"/>
      <c r="CU6232" s="1"/>
    </row>
    <row r="6233" spans="9:99" x14ac:dyDescent="0.2">
      <c r="I6233" s="1"/>
      <c r="L6233" s="1"/>
      <c r="O6233" s="1"/>
      <c r="R6233" s="1"/>
      <c r="U6233" s="1"/>
      <c r="X6233" s="1"/>
      <c r="AA6233" s="1"/>
      <c r="AD6233" s="1"/>
      <c r="AG6233" s="1"/>
      <c r="AK6233" s="1"/>
      <c r="AP6233" s="1"/>
      <c r="AS6233" s="1"/>
      <c r="AW6233" s="1"/>
      <c r="BB6233" s="1"/>
      <c r="BE6233" s="1"/>
      <c r="BH6233" s="1"/>
      <c r="BK6233" s="1"/>
      <c r="BN6233" s="1"/>
      <c r="BR6233" s="1"/>
      <c r="BW6233" s="1"/>
      <c r="BZ6233" s="1"/>
      <c r="CF6233" s="1"/>
      <c r="CN6233" s="1"/>
      <c r="CQ6233" s="1"/>
      <c r="CT6233" s="1"/>
      <c r="CU6233" s="1"/>
    </row>
    <row r="6234" spans="9:99" x14ac:dyDescent="0.2">
      <c r="I6234" s="1"/>
      <c r="L6234" s="1"/>
      <c r="O6234" s="1"/>
      <c r="R6234" s="1"/>
      <c r="U6234" s="1"/>
      <c r="X6234" s="1"/>
      <c r="AA6234" s="1"/>
      <c r="AD6234" s="1"/>
      <c r="AG6234" s="1"/>
      <c r="AK6234" s="1"/>
      <c r="AP6234" s="1"/>
      <c r="AS6234" s="1"/>
      <c r="AW6234" s="1"/>
      <c r="BB6234" s="1"/>
      <c r="BE6234" s="1"/>
      <c r="BH6234" s="1"/>
      <c r="BK6234" s="1"/>
      <c r="BN6234" s="1"/>
      <c r="BR6234" s="1"/>
      <c r="BW6234" s="1"/>
      <c r="BZ6234" s="1"/>
      <c r="CF6234" s="1"/>
      <c r="CN6234" s="1"/>
      <c r="CQ6234" s="1"/>
      <c r="CT6234" s="1"/>
      <c r="CU6234" s="1"/>
    </row>
    <row r="6235" spans="9:99" x14ac:dyDescent="0.2">
      <c r="I6235" s="1"/>
      <c r="L6235" s="1"/>
      <c r="O6235" s="1"/>
      <c r="R6235" s="1"/>
      <c r="U6235" s="1"/>
      <c r="X6235" s="1"/>
      <c r="AA6235" s="1"/>
      <c r="AD6235" s="1"/>
      <c r="AG6235" s="1"/>
      <c r="AK6235" s="1"/>
      <c r="AP6235" s="1"/>
      <c r="AS6235" s="1"/>
      <c r="AW6235" s="1"/>
      <c r="BB6235" s="1"/>
      <c r="BE6235" s="1"/>
      <c r="BH6235" s="1"/>
      <c r="BK6235" s="1"/>
      <c r="BN6235" s="1"/>
      <c r="BR6235" s="1"/>
      <c r="BW6235" s="1"/>
      <c r="BZ6235" s="1"/>
      <c r="CF6235" s="1"/>
      <c r="CN6235" s="1"/>
      <c r="CQ6235" s="1"/>
      <c r="CT6235" s="1"/>
      <c r="CU6235" s="1"/>
    </row>
    <row r="6236" spans="9:99" x14ac:dyDescent="0.2">
      <c r="I6236" s="1"/>
      <c r="L6236" s="1"/>
      <c r="O6236" s="1"/>
      <c r="R6236" s="1"/>
      <c r="U6236" s="1"/>
      <c r="X6236" s="1"/>
      <c r="AA6236" s="1"/>
      <c r="AD6236" s="1"/>
      <c r="AG6236" s="1"/>
      <c r="AK6236" s="1"/>
      <c r="AP6236" s="1"/>
      <c r="AS6236" s="1"/>
      <c r="AW6236" s="1"/>
      <c r="BB6236" s="1"/>
      <c r="BE6236" s="1"/>
      <c r="BH6236" s="1"/>
      <c r="BK6236" s="1"/>
      <c r="BN6236" s="1"/>
      <c r="BR6236" s="1"/>
      <c r="BW6236" s="1"/>
      <c r="BZ6236" s="1"/>
      <c r="CF6236" s="1"/>
      <c r="CN6236" s="1"/>
      <c r="CQ6236" s="1"/>
      <c r="CT6236" s="1"/>
      <c r="CU6236" s="1"/>
    </row>
    <row r="6237" spans="9:99" x14ac:dyDescent="0.2">
      <c r="I6237" s="1"/>
      <c r="L6237" s="1"/>
      <c r="O6237" s="1"/>
      <c r="R6237" s="1"/>
      <c r="U6237" s="1"/>
      <c r="X6237" s="1"/>
      <c r="AA6237" s="1"/>
      <c r="AD6237" s="1"/>
      <c r="AG6237" s="1"/>
      <c r="AK6237" s="1"/>
      <c r="AP6237" s="1"/>
      <c r="AS6237" s="1"/>
      <c r="AW6237" s="1"/>
      <c r="BB6237" s="1"/>
      <c r="BE6237" s="1"/>
      <c r="BH6237" s="1"/>
      <c r="BK6237" s="1"/>
      <c r="BN6237" s="1"/>
      <c r="BR6237" s="1"/>
      <c r="BW6237" s="1"/>
      <c r="BZ6237" s="1"/>
      <c r="CF6237" s="1"/>
      <c r="CN6237" s="1"/>
      <c r="CQ6237" s="1"/>
      <c r="CT6237" s="1"/>
      <c r="CU6237" s="1"/>
    </row>
    <row r="6238" spans="9:99" x14ac:dyDescent="0.2">
      <c r="I6238" s="1"/>
      <c r="L6238" s="1"/>
      <c r="O6238" s="1"/>
      <c r="R6238" s="1"/>
      <c r="U6238" s="1"/>
      <c r="X6238" s="1"/>
      <c r="AA6238" s="1"/>
      <c r="AD6238" s="1"/>
      <c r="AG6238" s="1"/>
      <c r="AK6238" s="1"/>
      <c r="AP6238" s="1"/>
      <c r="AS6238" s="1"/>
      <c r="AW6238" s="1"/>
      <c r="BB6238" s="1"/>
      <c r="BE6238" s="1"/>
      <c r="BH6238" s="1"/>
      <c r="BK6238" s="1"/>
      <c r="BN6238" s="1"/>
      <c r="BR6238" s="1"/>
      <c r="BW6238" s="1"/>
      <c r="BZ6238" s="1"/>
      <c r="CF6238" s="1"/>
      <c r="CN6238" s="1"/>
      <c r="CQ6238" s="1"/>
      <c r="CT6238" s="1"/>
      <c r="CU6238" s="1"/>
    </row>
    <row r="6239" spans="9:99" x14ac:dyDescent="0.2">
      <c r="I6239" s="1"/>
      <c r="L6239" s="1"/>
      <c r="O6239" s="1"/>
      <c r="R6239" s="1"/>
      <c r="U6239" s="1"/>
      <c r="X6239" s="1"/>
      <c r="AA6239" s="1"/>
      <c r="AD6239" s="1"/>
      <c r="AG6239" s="1"/>
      <c r="AK6239" s="1"/>
      <c r="AP6239" s="1"/>
      <c r="AS6239" s="1"/>
      <c r="AW6239" s="1"/>
      <c r="BB6239" s="1"/>
      <c r="BE6239" s="1"/>
      <c r="BH6239" s="1"/>
      <c r="BK6239" s="1"/>
      <c r="BN6239" s="1"/>
      <c r="BR6239" s="1"/>
      <c r="BW6239" s="1"/>
      <c r="BZ6239" s="1"/>
      <c r="CF6239" s="1"/>
      <c r="CN6239" s="1"/>
      <c r="CQ6239" s="1"/>
      <c r="CT6239" s="1"/>
      <c r="CU6239" s="1"/>
    </row>
    <row r="6240" spans="9:99" x14ac:dyDescent="0.2">
      <c r="I6240" s="1"/>
      <c r="L6240" s="1"/>
      <c r="O6240" s="1"/>
      <c r="R6240" s="1"/>
      <c r="U6240" s="1"/>
      <c r="X6240" s="1"/>
      <c r="AA6240" s="1"/>
      <c r="AD6240" s="1"/>
      <c r="AG6240" s="1"/>
      <c r="AK6240" s="1"/>
      <c r="AP6240" s="1"/>
      <c r="AS6240" s="1"/>
      <c r="AW6240" s="1"/>
      <c r="BB6240" s="1"/>
      <c r="BE6240" s="1"/>
      <c r="BH6240" s="1"/>
      <c r="BK6240" s="1"/>
      <c r="BN6240" s="1"/>
      <c r="BR6240" s="1"/>
      <c r="BW6240" s="1"/>
      <c r="BZ6240" s="1"/>
      <c r="CF6240" s="1"/>
      <c r="CN6240" s="1"/>
      <c r="CQ6240" s="1"/>
      <c r="CT6240" s="1"/>
      <c r="CU6240" s="1"/>
    </row>
    <row r="6241" spans="9:99" x14ac:dyDescent="0.2">
      <c r="I6241" s="1"/>
      <c r="L6241" s="1"/>
      <c r="O6241" s="1"/>
      <c r="R6241" s="1"/>
      <c r="U6241" s="1"/>
      <c r="X6241" s="1"/>
      <c r="AA6241" s="1"/>
      <c r="AD6241" s="1"/>
      <c r="AG6241" s="1"/>
      <c r="AK6241" s="1"/>
      <c r="AP6241" s="1"/>
      <c r="AS6241" s="1"/>
      <c r="AW6241" s="1"/>
      <c r="BB6241" s="1"/>
      <c r="BE6241" s="1"/>
      <c r="BH6241" s="1"/>
      <c r="BK6241" s="1"/>
      <c r="BN6241" s="1"/>
      <c r="BR6241" s="1"/>
      <c r="BW6241" s="1"/>
      <c r="BZ6241" s="1"/>
      <c r="CF6241" s="1"/>
      <c r="CN6241" s="1"/>
      <c r="CQ6241" s="1"/>
      <c r="CT6241" s="1"/>
      <c r="CU6241" s="1"/>
    </row>
    <row r="6242" spans="9:99" x14ac:dyDescent="0.2">
      <c r="I6242" s="1"/>
      <c r="L6242" s="1"/>
      <c r="O6242" s="1"/>
      <c r="R6242" s="1"/>
      <c r="U6242" s="1"/>
      <c r="X6242" s="1"/>
      <c r="AA6242" s="1"/>
      <c r="AD6242" s="1"/>
      <c r="AG6242" s="1"/>
      <c r="AK6242" s="1"/>
      <c r="AP6242" s="1"/>
      <c r="AS6242" s="1"/>
      <c r="AW6242" s="1"/>
      <c r="BB6242" s="1"/>
      <c r="BE6242" s="1"/>
      <c r="BH6242" s="1"/>
      <c r="BK6242" s="1"/>
      <c r="BN6242" s="1"/>
      <c r="BR6242" s="1"/>
      <c r="BW6242" s="1"/>
      <c r="BZ6242" s="1"/>
      <c r="CF6242" s="1"/>
      <c r="CN6242" s="1"/>
      <c r="CQ6242" s="1"/>
      <c r="CT6242" s="1"/>
      <c r="CU6242" s="1"/>
    </row>
    <row r="6243" spans="9:99" x14ac:dyDescent="0.2">
      <c r="I6243" s="1"/>
      <c r="L6243" s="1"/>
      <c r="O6243" s="1"/>
      <c r="R6243" s="1"/>
      <c r="U6243" s="1"/>
      <c r="X6243" s="1"/>
      <c r="AA6243" s="1"/>
      <c r="AD6243" s="1"/>
      <c r="AG6243" s="1"/>
      <c r="AK6243" s="1"/>
      <c r="AP6243" s="1"/>
      <c r="AS6243" s="1"/>
      <c r="AW6243" s="1"/>
      <c r="BB6243" s="1"/>
      <c r="BE6243" s="1"/>
      <c r="BH6243" s="1"/>
      <c r="BK6243" s="1"/>
      <c r="BN6243" s="1"/>
      <c r="BR6243" s="1"/>
      <c r="BW6243" s="1"/>
      <c r="BZ6243" s="1"/>
      <c r="CF6243" s="1"/>
      <c r="CN6243" s="1"/>
      <c r="CQ6243" s="1"/>
      <c r="CT6243" s="1"/>
      <c r="CU6243" s="1"/>
    </row>
    <row r="6244" spans="9:99" x14ac:dyDescent="0.2">
      <c r="I6244" s="1"/>
      <c r="L6244" s="1"/>
      <c r="O6244" s="1"/>
      <c r="R6244" s="1"/>
      <c r="U6244" s="1"/>
      <c r="X6244" s="1"/>
      <c r="AA6244" s="1"/>
      <c r="AD6244" s="1"/>
      <c r="AG6244" s="1"/>
      <c r="AK6244" s="1"/>
      <c r="AP6244" s="1"/>
      <c r="AS6244" s="1"/>
      <c r="AW6244" s="1"/>
      <c r="BB6244" s="1"/>
      <c r="BE6244" s="1"/>
      <c r="BH6244" s="1"/>
      <c r="BK6244" s="1"/>
      <c r="BN6244" s="1"/>
      <c r="BR6244" s="1"/>
      <c r="BW6244" s="1"/>
      <c r="BZ6244" s="1"/>
      <c r="CF6244" s="1"/>
      <c r="CN6244" s="1"/>
      <c r="CQ6244" s="1"/>
      <c r="CT6244" s="1"/>
      <c r="CU6244" s="1"/>
    </row>
    <row r="6245" spans="9:99" x14ac:dyDescent="0.2">
      <c r="I6245" s="1"/>
      <c r="L6245" s="1"/>
      <c r="O6245" s="1"/>
      <c r="R6245" s="1"/>
      <c r="U6245" s="1"/>
      <c r="X6245" s="1"/>
      <c r="AA6245" s="1"/>
      <c r="AD6245" s="1"/>
      <c r="AG6245" s="1"/>
      <c r="AK6245" s="1"/>
      <c r="AP6245" s="1"/>
      <c r="AS6245" s="1"/>
      <c r="AW6245" s="1"/>
      <c r="BB6245" s="1"/>
      <c r="BE6245" s="1"/>
      <c r="BH6245" s="1"/>
      <c r="BK6245" s="1"/>
      <c r="BN6245" s="1"/>
      <c r="BR6245" s="1"/>
      <c r="BW6245" s="1"/>
      <c r="BZ6245" s="1"/>
      <c r="CF6245" s="1"/>
      <c r="CN6245" s="1"/>
      <c r="CQ6245" s="1"/>
      <c r="CT6245" s="1"/>
      <c r="CU6245" s="1"/>
    </row>
    <row r="6246" spans="9:99" x14ac:dyDescent="0.2">
      <c r="I6246" s="1"/>
      <c r="L6246" s="1"/>
      <c r="O6246" s="1"/>
      <c r="R6246" s="1"/>
      <c r="U6246" s="1"/>
      <c r="X6246" s="1"/>
      <c r="AA6246" s="1"/>
      <c r="AD6246" s="1"/>
      <c r="AG6246" s="1"/>
      <c r="AK6246" s="1"/>
      <c r="AP6246" s="1"/>
      <c r="AS6246" s="1"/>
      <c r="AW6246" s="1"/>
      <c r="BB6246" s="1"/>
      <c r="BE6246" s="1"/>
      <c r="BH6246" s="1"/>
      <c r="BK6246" s="1"/>
      <c r="BN6246" s="1"/>
      <c r="BR6246" s="1"/>
      <c r="BW6246" s="1"/>
      <c r="BZ6246" s="1"/>
      <c r="CF6246" s="1"/>
      <c r="CN6246" s="1"/>
      <c r="CQ6246" s="1"/>
      <c r="CT6246" s="1"/>
      <c r="CU6246" s="1"/>
    </row>
    <row r="6247" spans="9:99" x14ac:dyDescent="0.2">
      <c r="I6247" s="1"/>
      <c r="L6247" s="1"/>
      <c r="O6247" s="1"/>
      <c r="R6247" s="1"/>
      <c r="U6247" s="1"/>
      <c r="X6247" s="1"/>
      <c r="AA6247" s="1"/>
      <c r="AD6247" s="1"/>
      <c r="AG6247" s="1"/>
      <c r="AK6247" s="1"/>
      <c r="AP6247" s="1"/>
      <c r="AS6247" s="1"/>
      <c r="AW6247" s="1"/>
      <c r="BB6247" s="1"/>
      <c r="BE6247" s="1"/>
      <c r="BH6247" s="1"/>
      <c r="BK6247" s="1"/>
      <c r="BN6247" s="1"/>
      <c r="BR6247" s="1"/>
      <c r="BW6247" s="1"/>
      <c r="BZ6247" s="1"/>
      <c r="CF6247" s="1"/>
      <c r="CN6247" s="1"/>
      <c r="CQ6247" s="1"/>
      <c r="CT6247" s="1"/>
      <c r="CU6247" s="1"/>
    </row>
    <row r="6248" spans="9:99" x14ac:dyDescent="0.2">
      <c r="I6248" s="1"/>
      <c r="L6248" s="1"/>
      <c r="O6248" s="1"/>
      <c r="R6248" s="1"/>
      <c r="U6248" s="1"/>
      <c r="X6248" s="1"/>
      <c r="AA6248" s="1"/>
      <c r="AD6248" s="1"/>
      <c r="AG6248" s="1"/>
      <c r="AK6248" s="1"/>
      <c r="AP6248" s="1"/>
      <c r="AS6248" s="1"/>
      <c r="AW6248" s="1"/>
      <c r="BB6248" s="1"/>
      <c r="BE6248" s="1"/>
      <c r="BH6248" s="1"/>
      <c r="BK6248" s="1"/>
      <c r="BN6248" s="1"/>
      <c r="BR6248" s="1"/>
      <c r="BW6248" s="1"/>
      <c r="BZ6248" s="1"/>
      <c r="CF6248" s="1"/>
      <c r="CN6248" s="1"/>
      <c r="CQ6248" s="1"/>
      <c r="CT6248" s="1"/>
      <c r="CU6248" s="1"/>
    </row>
    <row r="6249" spans="9:99" x14ac:dyDescent="0.2">
      <c r="I6249" s="1"/>
      <c r="L6249" s="1"/>
      <c r="O6249" s="1"/>
      <c r="R6249" s="1"/>
      <c r="U6249" s="1"/>
      <c r="X6249" s="1"/>
      <c r="AA6249" s="1"/>
      <c r="AD6249" s="1"/>
      <c r="AG6249" s="1"/>
      <c r="AK6249" s="1"/>
      <c r="AP6249" s="1"/>
      <c r="AS6249" s="1"/>
      <c r="AW6249" s="1"/>
      <c r="BB6249" s="1"/>
      <c r="BE6249" s="1"/>
      <c r="BH6249" s="1"/>
      <c r="BK6249" s="1"/>
      <c r="BN6249" s="1"/>
      <c r="BR6249" s="1"/>
      <c r="BW6249" s="1"/>
      <c r="BZ6249" s="1"/>
      <c r="CF6249" s="1"/>
      <c r="CN6249" s="1"/>
      <c r="CQ6249" s="1"/>
      <c r="CT6249" s="1"/>
      <c r="CU6249" s="1"/>
    </row>
    <row r="6250" spans="9:99" x14ac:dyDescent="0.2">
      <c r="I6250" s="1"/>
      <c r="L6250" s="1"/>
      <c r="O6250" s="1"/>
      <c r="R6250" s="1"/>
      <c r="U6250" s="1"/>
      <c r="X6250" s="1"/>
      <c r="AA6250" s="1"/>
      <c r="AD6250" s="1"/>
      <c r="AG6250" s="1"/>
      <c r="AK6250" s="1"/>
      <c r="AP6250" s="1"/>
      <c r="AS6250" s="1"/>
      <c r="AW6250" s="1"/>
      <c r="BB6250" s="1"/>
      <c r="BE6250" s="1"/>
      <c r="BH6250" s="1"/>
      <c r="BK6250" s="1"/>
      <c r="BN6250" s="1"/>
      <c r="BR6250" s="1"/>
      <c r="BW6250" s="1"/>
      <c r="BZ6250" s="1"/>
      <c r="CF6250" s="1"/>
      <c r="CN6250" s="1"/>
      <c r="CQ6250" s="1"/>
      <c r="CT6250" s="1"/>
      <c r="CU6250" s="1"/>
    </row>
    <row r="6251" spans="9:99" x14ac:dyDescent="0.2">
      <c r="I6251" s="1"/>
      <c r="L6251" s="1"/>
      <c r="O6251" s="1"/>
      <c r="R6251" s="1"/>
      <c r="U6251" s="1"/>
      <c r="X6251" s="1"/>
      <c r="AA6251" s="1"/>
      <c r="AD6251" s="1"/>
      <c r="AG6251" s="1"/>
      <c r="AK6251" s="1"/>
      <c r="AP6251" s="1"/>
      <c r="AS6251" s="1"/>
      <c r="AW6251" s="1"/>
      <c r="BB6251" s="1"/>
      <c r="BE6251" s="1"/>
      <c r="BH6251" s="1"/>
      <c r="BK6251" s="1"/>
      <c r="BN6251" s="1"/>
      <c r="BR6251" s="1"/>
      <c r="BW6251" s="1"/>
      <c r="BZ6251" s="1"/>
      <c r="CF6251" s="1"/>
      <c r="CN6251" s="1"/>
      <c r="CQ6251" s="1"/>
      <c r="CT6251" s="1"/>
      <c r="CU6251" s="1"/>
    </row>
    <row r="6252" spans="9:99" x14ac:dyDescent="0.2">
      <c r="I6252" s="1"/>
      <c r="L6252" s="1"/>
      <c r="O6252" s="1"/>
      <c r="R6252" s="1"/>
      <c r="U6252" s="1"/>
      <c r="X6252" s="1"/>
      <c r="AA6252" s="1"/>
      <c r="AD6252" s="1"/>
      <c r="AG6252" s="1"/>
      <c r="AK6252" s="1"/>
      <c r="AP6252" s="1"/>
      <c r="AS6252" s="1"/>
      <c r="AW6252" s="1"/>
      <c r="BB6252" s="1"/>
      <c r="BE6252" s="1"/>
      <c r="BH6252" s="1"/>
      <c r="BK6252" s="1"/>
      <c r="BN6252" s="1"/>
      <c r="BR6252" s="1"/>
      <c r="BW6252" s="1"/>
      <c r="BZ6252" s="1"/>
      <c r="CF6252" s="1"/>
      <c r="CN6252" s="1"/>
      <c r="CQ6252" s="1"/>
      <c r="CT6252" s="1"/>
      <c r="CU6252" s="1"/>
    </row>
    <row r="6253" spans="9:99" x14ac:dyDescent="0.2">
      <c r="I6253" s="1"/>
      <c r="L6253" s="1"/>
      <c r="O6253" s="1"/>
      <c r="R6253" s="1"/>
      <c r="U6253" s="1"/>
      <c r="X6253" s="1"/>
      <c r="AA6253" s="1"/>
      <c r="AD6253" s="1"/>
      <c r="AG6253" s="1"/>
      <c r="AK6253" s="1"/>
      <c r="AP6253" s="1"/>
      <c r="AS6253" s="1"/>
      <c r="AW6253" s="1"/>
      <c r="BB6253" s="1"/>
      <c r="BE6253" s="1"/>
      <c r="BH6253" s="1"/>
      <c r="BK6253" s="1"/>
      <c r="BN6253" s="1"/>
      <c r="BR6253" s="1"/>
      <c r="BW6253" s="1"/>
      <c r="BZ6253" s="1"/>
      <c r="CF6253" s="1"/>
      <c r="CN6253" s="1"/>
      <c r="CQ6253" s="1"/>
      <c r="CT6253" s="1"/>
      <c r="CU6253" s="1"/>
    </row>
    <row r="6254" spans="9:99" x14ac:dyDescent="0.2">
      <c r="I6254" s="1"/>
      <c r="L6254" s="1"/>
      <c r="O6254" s="1"/>
      <c r="R6254" s="1"/>
      <c r="U6254" s="1"/>
      <c r="X6254" s="1"/>
      <c r="AA6254" s="1"/>
      <c r="AD6254" s="1"/>
      <c r="AG6254" s="1"/>
      <c r="AK6254" s="1"/>
      <c r="AP6254" s="1"/>
      <c r="AS6254" s="1"/>
      <c r="AW6254" s="1"/>
      <c r="BB6254" s="1"/>
      <c r="BE6254" s="1"/>
      <c r="BH6254" s="1"/>
      <c r="BK6254" s="1"/>
      <c r="BN6254" s="1"/>
      <c r="BR6254" s="1"/>
      <c r="BW6254" s="1"/>
      <c r="BZ6254" s="1"/>
      <c r="CF6254" s="1"/>
      <c r="CN6254" s="1"/>
      <c r="CQ6254" s="1"/>
      <c r="CT6254" s="1"/>
      <c r="CU6254" s="1"/>
    </row>
    <row r="6255" spans="9:99" x14ac:dyDescent="0.2">
      <c r="I6255" s="1"/>
      <c r="L6255" s="1"/>
      <c r="O6255" s="1"/>
      <c r="R6255" s="1"/>
      <c r="U6255" s="1"/>
      <c r="X6255" s="1"/>
      <c r="AA6255" s="1"/>
      <c r="AD6255" s="1"/>
      <c r="AG6255" s="1"/>
      <c r="AK6255" s="1"/>
      <c r="AP6255" s="1"/>
      <c r="AS6255" s="1"/>
      <c r="AW6255" s="1"/>
      <c r="BB6255" s="1"/>
      <c r="BE6255" s="1"/>
      <c r="BH6255" s="1"/>
      <c r="BK6255" s="1"/>
      <c r="BN6255" s="1"/>
      <c r="BR6255" s="1"/>
      <c r="BW6255" s="1"/>
      <c r="BZ6255" s="1"/>
      <c r="CF6255" s="1"/>
      <c r="CN6255" s="1"/>
      <c r="CQ6255" s="1"/>
      <c r="CT6255" s="1"/>
      <c r="CU6255" s="1"/>
    </row>
    <row r="6256" spans="9:99" x14ac:dyDescent="0.2">
      <c r="I6256" s="1"/>
      <c r="L6256" s="1"/>
      <c r="O6256" s="1"/>
      <c r="R6256" s="1"/>
      <c r="U6256" s="1"/>
      <c r="X6256" s="1"/>
      <c r="AA6256" s="1"/>
      <c r="AD6256" s="1"/>
      <c r="AG6256" s="1"/>
      <c r="AK6256" s="1"/>
      <c r="AP6256" s="1"/>
      <c r="AS6256" s="1"/>
      <c r="AW6256" s="1"/>
      <c r="BB6256" s="1"/>
      <c r="BE6256" s="1"/>
      <c r="BH6256" s="1"/>
      <c r="BK6256" s="1"/>
      <c r="BN6256" s="1"/>
      <c r="BR6256" s="1"/>
      <c r="BW6256" s="1"/>
      <c r="BZ6256" s="1"/>
      <c r="CF6256" s="1"/>
      <c r="CN6256" s="1"/>
      <c r="CQ6256" s="1"/>
      <c r="CT6256" s="1"/>
      <c r="CU6256" s="1"/>
    </row>
    <row r="6257" spans="9:99" x14ac:dyDescent="0.2">
      <c r="I6257" s="1"/>
      <c r="L6257" s="1"/>
      <c r="O6257" s="1"/>
      <c r="R6257" s="1"/>
      <c r="U6257" s="1"/>
      <c r="X6257" s="1"/>
      <c r="AA6257" s="1"/>
      <c r="AD6257" s="1"/>
      <c r="AG6257" s="1"/>
      <c r="AK6257" s="1"/>
      <c r="AP6257" s="1"/>
      <c r="AS6257" s="1"/>
      <c r="AW6257" s="1"/>
      <c r="BB6257" s="1"/>
      <c r="BE6257" s="1"/>
      <c r="BH6257" s="1"/>
      <c r="BK6257" s="1"/>
      <c r="BN6257" s="1"/>
      <c r="BR6257" s="1"/>
      <c r="BW6257" s="1"/>
      <c r="BZ6257" s="1"/>
      <c r="CF6257" s="1"/>
      <c r="CN6257" s="1"/>
      <c r="CQ6257" s="1"/>
      <c r="CT6257" s="1"/>
      <c r="CU6257" s="1"/>
    </row>
    <row r="6258" spans="9:99" x14ac:dyDescent="0.2">
      <c r="I6258" s="1"/>
      <c r="L6258" s="1"/>
      <c r="O6258" s="1"/>
      <c r="R6258" s="1"/>
      <c r="U6258" s="1"/>
      <c r="X6258" s="1"/>
      <c r="AA6258" s="1"/>
      <c r="AD6258" s="1"/>
      <c r="AG6258" s="1"/>
      <c r="AK6258" s="1"/>
      <c r="AP6258" s="1"/>
      <c r="AS6258" s="1"/>
      <c r="AW6258" s="1"/>
      <c r="BB6258" s="1"/>
      <c r="BE6258" s="1"/>
      <c r="BH6258" s="1"/>
      <c r="BK6258" s="1"/>
      <c r="BN6258" s="1"/>
      <c r="BR6258" s="1"/>
      <c r="BW6258" s="1"/>
      <c r="BZ6258" s="1"/>
      <c r="CF6258" s="1"/>
      <c r="CN6258" s="1"/>
      <c r="CQ6258" s="1"/>
      <c r="CT6258" s="1"/>
      <c r="CU6258" s="1"/>
    </row>
    <row r="6259" spans="9:99" x14ac:dyDescent="0.2">
      <c r="I6259" s="1"/>
      <c r="L6259" s="1"/>
      <c r="O6259" s="1"/>
      <c r="R6259" s="1"/>
      <c r="U6259" s="1"/>
      <c r="X6259" s="1"/>
      <c r="AA6259" s="1"/>
      <c r="AD6259" s="1"/>
      <c r="AG6259" s="1"/>
      <c r="AK6259" s="1"/>
      <c r="AP6259" s="1"/>
      <c r="AS6259" s="1"/>
      <c r="AW6259" s="1"/>
      <c r="BB6259" s="1"/>
      <c r="BE6259" s="1"/>
      <c r="BH6259" s="1"/>
      <c r="BK6259" s="1"/>
      <c r="BN6259" s="1"/>
      <c r="BR6259" s="1"/>
      <c r="BW6259" s="1"/>
      <c r="BZ6259" s="1"/>
      <c r="CF6259" s="1"/>
      <c r="CN6259" s="1"/>
      <c r="CQ6259" s="1"/>
      <c r="CT6259" s="1"/>
      <c r="CU6259" s="1"/>
    </row>
    <row r="6260" spans="9:99" x14ac:dyDescent="0.2">
      <c r="I6260" s="1"/>
      <c r="L6260" s="1"/>
      <c r="O6260" s="1"/>
      <c r="R6260" s="1"/>
      <c r="U6260" s="1"/>
      <c r="X6260" s="1"/>
      <c r="AA6260" s="1"/>
      <c r="AD6260" s="1"/>
      <c r="AG6260" s="1"/>
      <c r="AK6260" s="1"/>
      <c r="AP6260" s="1"/>
      <c r="AS6260" s="1"/>
      <c r="AW6260" s="1"/>
      <c r="BB6260" s="1"/>
      <c r="BE6260" s="1"/>
      <c r="BH6260" s="1"/>
      <c r="BK6260" s="1"/>
      <c r="BN6260" s="1"/>
      <c r="BR6260" s="1"/>
      <c r="BW6260" s="1"/>
      <c r="BZ6260" s="1"/>
      <c r="CF6260" s="1"/>
      <c r="CN6260" s="1"/>
      <c r="CQ6260" s="1"/>
      <c r="CT6260" s="1"/>
      <c r="CU6260" s="1"/>
    </row>
    <row r="6261" spans="9:99" x14ac:dyDescent="0.2">
      <c r="I6261" s="1"/>
      <c r="L6261" s="1"/>
      <c r="O6261" s="1"/>
      <c r="R6261" s="1"/>
      <c r="U6261" s="1"/>
      <c r="X6261" s="1"/>
      <c r="AA6261" s="1"/>
      <c r="AD6261" s="1"/>
      <c r="AG6261" s="1"/>
      <c r="AK6261" s="1"/>
      <c r="AP6261" s="1"/>
      <c r="AS6261" s="1"/>
      <c r="AW6261" s="1"/>
      <c r="BB6261" s="1"/>
      <c r="BE6261" s="1"/>
      <c r="BH6261" s="1"/>
      <c r="BK6261" s="1"/>
      <c r="BN6261" s="1"/>
      <c r="BR6261" s="1"/>
      <c r="BW6261" s="1"/>
      <c r="BZ6261" s="1"/>
      <c r="CF6261" s="1"/>
      <c r="CN6261" s="1"/>
      <c r="CQ6261" s="1"/>
      <c r="CT6261" s="1"/>
      <c r="CU6261" s="1"/>
    </row>
    <row r="6262" spans="9:99" x14ac:dyDescent="0.2">
      <c r="I6262" s="1"/>
      <c r="L6262" s="1"/>
      <c r="O6262" s="1"/>
      <c r="R6262" s="1"/>
      <c r="U6262" s="1"/>
      <c r="X6262" s="1"/>
      <c r="AA6262" s="1"/>
      <c r="AD6262" s="1"/>
      <c r="AG6262" s="1"/>
      <c r="AK6262" s="1"/>
      <c r="AP6262" s="1"/>
      <c r="AS6262" s="1"/>
      <c r="AW6262" s="1"/>
      <c r="BB6262" s="1"/>
      <c r="BE6262" s="1"/>
      <c r="BH6262" s="1"/>
      <c r="BK6262" s="1"/>
      <c r="BN6262" s="1"/>
      <c r="BR6262" s="1"/>
      <c r="BW6262" s="1"/>
      <c r="BZ6262" s="1"/>
      <c r="CF6262" s="1"/>
      <c r="CN6262" s="1"/>
      <c r="CQ6262" s="1"/>
      <c r="CT6262" s="1"/>
      <c r="CU6262" s="1"/>
    </row>
    <row r="6263" spans="9:99" x14ac:dyDescent="0.2">
      <c r="I6263" s="1"/>
      <c r="L6263" s="1"/>
      <c r="O6263" s="1"/>
      <c r="R6263" s="1"/>
      <c r="U6263" s="1"/>
      <c r="X6263" s="1"/>
      <c r="AA6263" s="1"/>
      <c r="AD6263" s="1"/>
      <c r="AG6263" s="1"/>
      <c r="AK6263" s="1"/>
      <c r="AP6263" s="1"/>
      <c r="AS6263" s="1"/>
      <c r="AW6263" s="1"/>
      <c r="BB6263" s="1"/>
      <c r="BE6263" s="1"/>
      <c r="BH6263" s="1"/>
      <c r="BK6263" s="1"/>
      <c r="BN6263" s="1"/>
      <c r="BR6263" s="1"/>
      <c r="BW6263" s="1"/>
      <c r="BZ6263" s="1"/>
      <c r="CF6263" s="1"/>
      <c r="CN6263" s="1"/>
      <c r="CQ6263" s="1"/>
      <c r="CT6263" s="1"/>
      <c r="CU6263" s="1"/>
    </row>
    <row r="6264" spans="9:99" x14ac:dyDescent="0.2">
      <c r="I6264" s="1"/>
      <c r="L6264" s="1"/>
      <c r="O6264" s="1"/>
      <c r="R6264" s="1"/>
      <c r="U6264" s="1"/>
      <c r="X6264" s="1"/>
      <c r="AA6264" s="1"/>
      <c r="AD6264" s="1"/>
      <c r="AG6264" s="1"/>
      <c r="AK6264" s="1"/>
      <c r="AP6264" s="1"/>
      <c r="AS6264" s="1"/>
      <c r="AW6264" s="1"/>
      <c r="BB6264" s="1"/>
      <c r="BE6264" s="1"/>
      <c r="BH6264" s="1"/>
      <c r="BK6264" s="1"/>
      <c r="BN6264" s="1"/>
      <c r="BR6264" s="1"/>
      <c r="BW6264" s="1"/>
      <c r="BZ6264" s="1"/>
      <c r="CF6264" s="1"/>
      <c r="CN6264" s="1"/>
      <c r="CQ6264" s="1"/>
      <c r="CT6264" s="1"/>
      <c r="CU6264" s="1"/>
    </row>
    <row r="6265" spans="9:99" x14ac:dyDescent="0.2">
      <c r="I6265" s="1"/>
      <c r="L6265" s="1"/>
      <c r="O6265" s="1"/>
      <c r="R6265" s="1"/>
      <c r="U6265" s="1"/>
      <c r="X6265" s="1"/>
      <c r="AA6265" s="1"/>
      <c r="AD6265" s="1"/>
      <c r="AG6265" s="1"/>
      <c r="AK6265" s="1"/>
      <c r="AP6265" s="1"/>
      <c r="AS6265" s="1"/>
      <c r="AW6265" s="1"/>
      <c r="BB6265" s="1"/>
      <c r="BE6265" s="1"/>
      <c r="BH6265" s="1"/>
      <c r="BK6265" s="1"/>
      <c r="BN6265" s="1"/>
      <c r="BR6265" s="1"/>
      <c r="BW6265" s="1"/>
      <c r="BZ6265" s="1"/>
      <c r="CF6265" s="1"/>
      <c r="CN6265" s="1"/>
      <c r="CQ6265" s="1"/>
      <c r="CT6265" s="1"/>
      <c r="CU6265" s="1"/>
    </row>
    <row r="6266" spans="9:99" x14ac:dyDescent="0.2">
      <c r="I6266" s="1"/>
      <c r="L6266" s="1"/>
      <c r="O6266" s="1"/>
      <c r="R6266" s="1"/>
      <c r="U6266" s="1"/>
      <c r="X6266" s="1"/>
      <c r="AA6266" s="1"/>
      <c r="AD6266" s="1"/>
      <c r="AG6266" s="1"/>
      <c r="AK6266" s="1"/>
      <c r="AP6266" s="1"/>
      <c r="AS6266" s="1"/>
      <c r="AW6266" s="1"/>
      <c r="BB6266" s="1"/>
      <c r="BE6266" s="1"/>
      <c r="BH6266" s="1"/>
      <c r="BK6266" s="1"/>
      <c r="BN6266" s="1"/>
      <c r="BR6266" s="1"/>
      <c r="BW6266" s="1"/>
      <c r="BZ6266" s="1"/>
      <c r="CF6266" s="1"/>
      <c r="CN6266" s="1"/>
      <c r="CQ6266" s="1"/>
      <c r="CT6266" s="1"/>
      <c r="CU6266" s="1"/>
    </row>
    <row r="6267" spans="9:99" x14ac:dyDescent="0.2">
      <c r="I6267" s="1"/>
      <c r="L6267" s="1"/>
      <c r="O6267" s="1"/>
      <c r="R6267" s="1"/>
      <c r="U6267" s="1"/>
      <c r="X6267" s="1"/>
      <c r="AA6267" s="1"/>
      <c r="AD6267" s="1"/>
      <c r="AG6267" s="1"/>
      <c r="AK6267" s="1"/>
      <c r="AP6267" s="1"/>
      <c r="AS6267" s="1"/>
      <c r="AW6267" s="1"/>
      <c r="BB6267" s="1"/>
      <c r="BE6267" s="1"/>
      <c r="BH6267" s="1"/>
      <c r="BK6267" s="1"/>
      <c r="BN6267" s="1"/>
      <c r="BR6267" s="1"/>
      <c r="BW6267" s="1"/>
      <c r="BZ6267" s="1"/>
      <c r="CF6267" s="1"/>
      <c r="CN6267" s="1"/>
      <c r="CQ6267" s="1"/>
      <c r="CT6267" s="1"/>
      <c r="CU6267" s="1"/>
    </row>
    <row r="6268" spans="9:99" x14ac:dyDescent="0.2">
      <c r="I6268" s="1"/>
      <c r="L6268" s="1"/>
      <c r="O6268" s="1"/>
      <c r="R6268" s="1"/>
      <c r="U6268" s="1"/>
      <c r="X6268" s="1"/>
      <c r="AA6268" s="1"/>
      <c r="AD6268" s="1"/>
      <c r="AG6268" s="1"/>
      <c r="AK6268" s="1"/>
      <c r="AP6268" s="1"/>
      <c r="AS6268" s="1"/>
      <c r="AW6268" s="1"/>
      <c r="BB6268" s="1"/>
      <c r="BE6268" s="1"/>
      <c r="BH6268" s="1"/>
      <c r="BK6268" s="1"/>
      <c r="BN6268" s="1"/>
      <c r="BR6268" s="1"/>
      <c r="BW6268" s="1"/>
      <c r="BZ6268" s="1"/>
      <c r="CF6268" s="1"/>
      <c r="CN6268" s="1"/>
      <c r="CQ6268" s="1"/>
      <c r="CT6268" s="1"/>
      <c r="CU6268" s="1"/>
    </row>
    <row r="6269" spans="9:99" x14ac:dyDescent="0.2">
      <c r="I6269" s="1"/>
      <c r="L6269" s="1"/>
      <c r="O6269" s="1"/>
      <c r="R6269" s="1"/>
      <c r="U6269" s="1"/>
      <c r="X6269" s="1"/>
      <c r="AA6269" s="1"/>
      <c r="AD6269" s="1"/>
      <c r="AG6269" s="1"/>
      <c r="AK6269" s="1"/>
      <c r="AP6269" s="1"/>
      <c r="AS6269" s="1"/>
      <c r="AW6269" s="1"/>
      <c r="BB6269" s="1"/>
      <c r="BE6269" s="1"/>
      <c r="BH6269" s="1"/>
      <c r="BK6269" s="1"/>
      <c r="BN6269" s="1"/>
      <c r="BR6269" s="1"/>
      <c r="BW6269" s="1"/>
      <c r="BZ6269" s="1"/>
      <c r="CF6269" s="1"/>
      <c r="CN6269" s="1"/>
      <c r="CQ6269" s="1"/>
      <c r="CT6269" s="1"/>
      <c r="CU6269" s="1"/>
    </row>
    <row r="6270" spans="9:99" x14ac:dyDescent="0.2">
      <c r="I6270" s="1"/>
      <c r="L6270" s="1"/>
      <c r="O6270" s="1"/>
      <c r="R6270" s="1"/>
      <c r="U6270" s="1"/>
      <c r="X6270" s="1"/>
      <c r="AA6270" s="1"/>
      <c r="AD6270" s="1"/>
      <c r="AG6270" s="1"/>
      <c r="AK6270" s="1"/>
      <c r="AP6270" s="1"/>
      <c r="AS6270" s="1"/>
      <c r="AW6270" s="1"/>
      <c r="BB6270" s="1"/>
      <c r="BE6270" s="1"/>
      <c r="BH6270" s="1"/>
      <c r="BK6270" s="1"/>
      <c r="BN6270" s="1"/>
      <c r="BR6270" s="1"/>
      <c r="BW6270" s="1"/>
      <c r="BZ6270" s="1"/>
      <c r="CF6270" s="1"/>
      <c r="CN6270" s="1"/>
      <c r="CQ6270" s="1"/>
      <c r="CT6270" s="1"/>
      <c r="CU6270" s="1"/>
    </row>
    <row r="6271" spans="9:99" x14ac:dyDescent="0.2">
      <c r="I6271" s="1"/>
      <c r="L6271" s="1"/>
      <c r="O6271" s="1"/>
      <c r="R6271" s="1"/>
      <c r="U6271" s="1"/>
      <c r="X6271" s="1"/>
      <c r="AA6271" s="1"/>
      <c r="AD6271" s="1"/>
      <c r="AG6271" s="1"/>
      <c r="AK6271" s="1"/>
      <c r="AP6271" s="1"/>
      <c r="AS6271" s="1"/>
      <c r="AW6271" s="1"/>
      <c r="BB6271" s="1"/>
      <c r="BE6271" s="1"/>
      <c r="BH6271" s="1"/>
      <c r="BK6271" s="1"/>
      <c r="BN6271" s="1"/>
      <c r="BR6271" s="1"/>
      <c r="BW6271" s="1"/>
      <c r="BZ6271" s="1"/>
      <c r="CF6271" s="1"/>
      <c r="CN6271" s="1"/>
      <c r="CQ6271" s="1"/>
      <c r="CT6271" s="1"/>
      <c r="CU6271" s="1"/>
    </row>
    <row r="6272" spans="9:99" x14ac:dyDescent="0.2">
      <c r="I6272" s="1"/>
      <c r="L6272" s="1"/>
      <c r="O6272" s="1"/>
      <c r="R6272" s="1"/>
      <c r="U6272" s="1"/>
      <c r="X6272" s="1"/>
      <c r="AA6272" s="1"/>
      <c r="AD6272" s="1"/>
      <c r="AG6272" s="1"/>
      <c r="AK6272" s="1"/>
      <c r="AP6272" s="1"/>
      <c r="AS6272" s="1"/>
      <c r="AW6272" s="1"/>
      <c r="BB6272" s="1"/>
      <c r="BE6272" s="1"/>
      <c r="BH6272" s="1"/>
      <c r="BK6272" s="1"/>
      <c r="BN6272" s="1"/>
      <c r="BR6272" s="1"/>
      <c r="BW6272" s="1"/>
      <c r="BZ6272" s="1"/>
      <c r="CF6272" s="1"/>
      <c r="CN6272" s="1"/>
      <c r="CQ6272" s="1"/>
      <c r="CT6272" s="1"/>
      <c r="CU6272" s="1"/>
    </row>
    <row r="6273" spans="9:99" x14ac:dyDescent="0.2">
      <c r="I6273" s="1"/>
      <c r="L6273" s="1"/>
      <c r="O6273" s="1"/>
      <c r="R6273" s="1"/>
      <c r="U6273" s="1"/>
      <c r="X6273" s="1"/>
      <c r="AA6273" s="1"/>
      <c r="AD6273" s="1"/>
      <c r="AG6273" s="1"/>
      <c r="AK6273" s="1"/>
      <c r="AP6273" s="1"/>
      <c r="AS6273" s="1"/>
      <c r="AW6273" s="1"/>
      <c r="BB6273" s="1"/>
      <c r="BE6273" s="1"/>
      <c r="BH6273" s="1"/>
      <c r="BK6273" s="1"/>
      <c r="BN6273" s="1"/>
      <c r="BR6273" s="1"/>
      <c r="BW6273" s="1"/>
      <c r="BZ6273" s="1"/>
      <c r="CF6273" s="1"/>
      <c r="CN6273" s="1"/>
      <c r="CQ6273" s="1"/>
      <c r="CT6273" s="1"/>
      <c r="CU6273" s="1"/>
    </row>
    <row r="6274" spans="9:99" x14ac:dyDescent="0.2">
      <c r="I6274" s="1"/>
      <c r="L6274" s="1"/>
      <c r="O6274" s="1"/>
      <c r="R6274" s="1"/>
      <c r="U6274" s="1"/>
      <c r="X6274" s="1"/>
      <c r="AA6274" s="1"/>
      <c r="AD6274" s="1"/>
      <c r="AG6274" s="1"/>
      <c r="AK6274" s="1"/>
      <c r="AP6274" s="1"/>
      <c r="AS6274" s="1"/>
      <c r="AW6274" s="1"/>
      <c r="BB6274" s="1"/>
      <c r="BE6274" s="1"/>
      <c r="BH6274" s="1"/>
      <c r="BK6274" s="1"/>
      <c r="BN6274" s="1"/>
      <c r="BR6274" s="1"/>
      <c r="BW6274" s="1"/>
      <c r="BZ6274" s="1"/>
      <c r="CF6274" s="1"/>
      <c r="CN6274" s="1"/>
      <c r="CQ6274" s="1"/>
      <c r="CT6274" s="1"/>
      <c r="CU6274" s="1"/>
    </row>
    <row r="6275" spans="9:99" x14ac:dyDescent="0.2">
      <c r="I6275" s="1"/>
      <c r="L6275" s="1"/>
      <c r="O6275" s="1"/>
      <c r="R6275" s="1"/>
      <c r="U6275" s="1"/>
      <c r="X6275" s="1"/>
      <c r="AA6275" s="1"/>
      <c r="AD6275" s="1"/>
      <c r="AG6275" s="1"/>
      <c r="AK6275" s="1"/>
      <c r="AP6275" s="1"/>
      <c r="AS6275" s="1"/>
      <c r="AW6275" s="1"/>
      <c r="BB6275" s="1"/>
      <c r="BE6275" s="1"/>
      <c r="BH6275" s="1"/>
      <c r="BK6275" s="1"/>
      <c r="BN6275" s="1"/>
      <c r="BR6275" s="1"/>
      <c r="BW6275" s="1"/>
      <c r="BZ6275" s="1"/>
      <c r="CF6275" s="1"/>
      <c r="CN6275" s="1"/>
      <c r="CQ6275" s="1"/>
      <c r="CT6275" s="1"/>
      <c r="CU6275" s="1"/>
    </row>
    <row r="6276" spans="9:99" x14ac:dyDescent="0.2">
      <c r="I6276" s="1"/>
      <c r="L6276" s="1"/>
      <c r="O6276" s="1"/>
      <c r="R6276" s="1"/>
      <c r="U6276" s="1"/>
      <c r="X6276" s="1"/>
      <c r="AA6276" s="1"/>
      <c r="AD6276" s="1"/>
      <c r="AG6276" s="1"/>
      <c r="AK6276" s="1"/>
      <c r="AP6276" s="1"/>
      <c r="AS6276" s="1"/>
      <c r="AW6276" s="1"/>
      <c r="BB6276" s="1"/>
      <c r="BE6276" s="1"/>
      <c r="BH6276" s="1"/>
      <c r="BK6276" s="1"/>
      <c r="BN6276" s="1"/>
      <c r="BR6276" s="1"/>
      <c r="BW6276" s="1"/>
      <c r="BZ6276" s="1"/>
      <c r="CF6276" s="1"/>
      <c r="CN6276" s="1"/>
      <c r="CQ6276" s="1"/>
      <c r="CT6276" s="1"/>
      <c r="CU6276" s="1"/>
    </row>
    <row r="6277" spans="9:99" x14ac:dyDescent="0.2">
      <c r="I6277" s="1"/>
      <c r="L6277" s="1"/>
      <c r="O6277" s="1"/>
      <c r="R6277" s="1"/>
      <c r="U6277" s="1"/>
      <c r="X6277" s="1"/>
      <c r="AA6277" s="1"/>
      <c r="AD6277" s="1"/>
      <c r="AG6277" s="1"/>
      <c r="AK6277" s="1"/>
      <c r="AP6277" s="1"/>
      <c r="AS6277" s="1"/>
      <c r="AW6277" s="1"/>
      <c r="BB6277" s="1"/>
      <c r="BE6277" s="1"/>
      <c r="BH6277" s="1"/>
      <c r="BK6277" s="1"/>
      <c r="BN6277" s="1"/>
      <c r="BR6277" s="1"/>
      <c r="BW6277" s="1"/>
      <c r="BZ6277" s="1"/>
      <c r="CF6277" s="1"/>
      <c r="CN6277" s="1"/>
      <c r="CQ6277" s="1"/>
      <c r="CT6277" s="1"/>
      <c r="CU6277" s="1"/>
    </row>
    <row r="6278" spans="9:99" x14ac:dyDescent="0.2">
      <c r="I6278" s="1"/>
      <c r="L6278" s="1"/>
      <c r="O6278" s="1"/>
      <c r="R6278" s="1"/>
      <c r="U6278" s="1"/>
      <c r="X6278" s="1"/>
      <c r="AA6278" s="1"/>
      <c r="AD6278" s="1"/>
      <c r="AG6278" s="1"/>
      <c r="AK6278" s="1"/>
      <c r="AP6278" s="1"/>
      <c r="AS6278" s="1"/>
      <c r="AW6278" s="1"/>
      <c r="BB6278" s="1"/>
      <c r="BE6278" s="1"/>
      <c r="BH6278" s="1"/>
      <c r="BK6278" s="1"/>
      <c r="BN6278" s="1"/>
      <c r="BR6278" s="1"/>
      <c r="BW6278" s="1"/>
      <c r="BZ6278" s="1"/>
      <c r="CF6278" s="1"/>
      <c r="CN6278" s="1"/>
      <c r="CQ6278" s="1"/>
      <c r="CT6278" s="1"/>
      <c r="CU6278" s="1"/>
    </row>
    <row r="6279" spans="9:99" x14ac:dyDescent="0.2">
      <c r="I6279" s="1"/>
      <c r="L6279" s="1"/>
      <c r="O6279" s="1"/>
      <c r="R6279" s="1"/>
      <c r="U6279" s="1"/>
      <c r="X6279" s="1"/>
      <c r="AA6279" s="1"/>
      <c r="AD6279" s="1"/>
      <c r="AG6279" s="1"/>
      <c r="AK6279" s="1"/>
      <c r="AP6279" s="1"/>
      <c r="AS6279" s="1"/>
      <c r="AW6279" s="1"/>
      <c r="BB6279" s="1"/>
      <c r="BE6279" s="1"/>
      <c r="BH6279" s="1"/>
      <c r="BK6279" s="1"/>
      <c r="BN6279" s="1"/>
      <c r="BR6279" s="1"/>
      <c r="BW6279" s="1"/>
      <c r="BZ6279" s="1"/>
      <c r="CF6279" s="1"/>
      <c r="CN6279" s="1"/>
      <c r="CQ6279" s="1"/>
      <c r="CT6279" s="1"/>
      <c r="CU6279" s="1"/>
    </row>
    <row r="6280" spans="9:99" x14ac:dyDescent="0.2">
      <c r="I6280" s="1"/>
      <c r="L6280" s="1"/>
      <c r="O6280" s="1"/>
      <c r="R6280" s="1"/>
      <c r="U6280" s="1"/>
      <c r="X6280" s="1"/>
      <c r="AA6280" s="1"/>
      <c r="AD6280" s="1"/>
      <c r="AG6280" s="1"/>
      <c r="AK6280" s="1"/>
      <c r="AP6280" s="1"/>
      <c r="AS6280" s="1"/>
      <c r="AW6280" s="1"/>
      <c r="BB6280" s="1"/>
      <c r="BE6280" s="1"/>
      <c r="BH6280" s="1"/>
      <c r="BK6280" s="1"/>
      <c r="BN6280" s="1"/>
      <c r="BR6280" s="1"/>
      <c r="BW6280" s="1"/>
      <c r="BZ6280" s="1"/>
      <c r="CF6280" s="1"/>
      <c r="CN6280" s="1"/>
      <c r="CQ6280" s="1"/>
      <c r="CT6280" s="1"/>
      <c r="CU6280" s="1"/>
    </row>
    <row r="6281" spans="9:99" x14ac:dyDescent="0.2">
      <c r="I6281" s="1"/>
      <c r="L6281" s="1"/>
      <c r="O6281" s="1"/>
      <c r="R6281" s="1"/>
      <c r="U6281" s="1"/>
      <c r="X6281" s="1"/>
      <c r="AA6281" s="1"/>
      <c r="AD6281" s="1"/>
      <c r="AG6281" s="1"/>
      <c r="AK6281" s="1"/>
      <c r="AP6281" s="1"/>
      <c r="AS6281" s="1"/>
      <c r="AW6281" s="1"/>
      <c r="BB6281" s="1"/>
      <c r="BE6281" s="1"/>
      <c r="BH6281" s="1"/>
      <c r="BK6281" s="1"/>
      <c r="BN6281" s="1"/>
      <c r="BR6281" s="1"/>
      <c r="BW6281" s="1"/>
      <c r="BZ6281" s="1"/>
      <c r="CF6281" s="1"/>
      <c r="CN6281" s="1"/>
      <c r="CQ6281" s="1"/>
      <c r="CT6281" s="1"/>
      <c r="CU6281" s="1"/>
    </row>
    <row r="6282" spans="9:99" x14ac:dyDescent="0.2">
      <c r="I6282" s="1"/>
      <c r="L6282" s="1"/>
      <c r="O6282" s="1"/>
      <c r="R6282" s="1"/>
      <c r="U6282" s="1"/>
      <c r="X6282" s="1"/>
      <c r="AA6282" s="1"/>
      <c r="AD6282" s="1"/>
      <c r="AG6282" s="1"/>
      <c r="AK6282" s="1"/>
      <c r="AP6282" s="1"/>
      <c r="AS6282" s="1"/>
      <c r="AW6282" s="1"/>
      <c r="BB6282" s="1"/>
      <c r="BE6282" s="1"/>
      <c r="BH6282" s="1"/>
      <c r="BK6282" s="1"/>
      <c r="BN6282" s="1"/>
      <c r="BR6282" s="1"/>
      <c r="BW6282" s="1"/>
      <c r="BZ6282" s="1"/>
      <c r="CF6282" s="1"/>
      <c r="CN6282" s="1"/>
      <c r="CQ6282" s="1"/>
      <c r="CT6282" s="1"/>
      <c r="CU6282" s="1"/>
    </row>
    <row r="6283" spans="9:99" x14ac:dyDescent="0.2">
      <c r="I6283" s="1"/>
      <c r="L6283" s="1"/>
      <c r="O6283" s="1"/>
      <c r="R6283" s="1"/>
      <c r="U6283" s="1"/>
      <c r="X6283" s="1"/>
      <c r="AA6283" s="1"/>
      <c r="AD6283" s="1"/>
      <c r="AG6283" s="1"/>
      <c r="AK6283" s="1"/>
      <c r="AP6283" s="1"/>
      <c r="AS6283" s="1"/>
      <c r="AW6283" s="1"/>
      <c r="BB6283" s="1"/>
      <c r="BE6283" s="1"/>
      <c r="BH6283" s="1"/>
      <c r="BK6283" s="1"/>
      <c r="BN6283" s="1"/>
      <c r="BR6283" s="1"/>
      <c r="BW6283" s="1"/>
      <c r="BZ6283" s="1"/>
      <c r="CF6283" s="1"/>
      <c r="CN6283" s="1"/>
      <c r="CQ6283" s="1"/>
      <c r="CT6283" s="1"/>
      <c r="CU6283" s="1"/>
    </row>
    <row r="6284" spans="9:99" x14ac:dyDescent="0.2">
      <c r="I6284" s="1"/>
      <c r="L6284" s="1"/>
      <c r="O6284" s="1"/>
      <c r="R6284" s="1"/>
      <c r="U6284" s="1"/>
      <c r="X6284" s="1"/>
      <c r="AA6284" s="1"/>
      <c r="AD6284" s="1"/>
      <c r="AG6284" s="1"/>
      <c r="AK6284" s="1"/>
      <c r="AP6284" s="1"/>
      <c r="AS6284" s="1"/>
      <c r="AW6284" s="1"/>
      <c r="BB6284" s="1"/>
      <c r="BE6284" s="1"/>
      <c r="BH6284" s="1"/>
      <c r="BK6284" s="1"/>
      <c r="BN6284" s="1"/>
      <c r="BR6284" s="1"/>
      <c r="BW6284" s="1"/>
      <c r="BZ6284" s="1"/>
      <c r="CF6284" s="1"/>
      <c r="CN6284" s="1"/>
      <c r="CQ6284" s="1"/>
      <c r="CT6284" s="1"/>
      <c r="CU6284" s="1"/>
    </row>
    <row r="6285" spans="9:99" x14ac:dyDescent="0.2">
      <c r="I6285" s="1"/>
      <c r="L6285" s="1"/>
      <c r="O6285" s="1"/>
      <c r="R6285" s="1"/>
      <c r="U6285" s="1"/>
      <c r="X6285" s="1"/>
      <c r="AA6285" s="1"/>
      <c r="AD6285" s="1"/>
      <c r="AG6285" s="1"/>
      <c r="AK6285" s="1"/>
      <c r="AP6285" s="1"/>
      <c r="AS6285" s="1"/>
      <c r="AW6285" s="1"/>
      <c r="BB6285" s="1"/>
      <c r="BE6285" s="1"/>
      <c r="BH6285" s="1"/>
      <c r="BK6285" s="1"/>
      <c r="BN6285" s="1"/>
      <c r="BR6285" s="1"/>
      <c r="BW6285" s="1"/>
      <c r="BZ6285" s="1"/>
      <c r="CF6285" s="1"/>
      <c r="CN6285" s="1"/>
      <c r="CQ6285" s="1"/>
      <c r="CT6285" s="1"/>
      <c r="CU6285" s="1"/>
    </row>
    <row r="6286" spans="9:99" x14ac:dyDescent="0.2">
      <c r="I6286" s="1"/>
      <c r="L6286" s="1"/>
      <c r="O6286" s="1"/>
      <c r="R6286" s="1"/>
      <c r="U6286" s="1"/>
      <c r="X6286" s="1"/>
      <c r="AA6286" s="1"/>
      <c r="AD6286" s="1"/>
      <c r="AG6286" s="1"/>
      <c r="AK6286" s="1"/>
      <c r="AP6286" s="1"/>
      <c r="AS6286" s="1"/>
      <c r="AW6286" s="1"/>
      <c r="BB6286" s="1"/>
      <c r="BE6286" s="1"/>
      <c r="BH6286" s="1"/>
      <c r="BK6286" s="1"/>
      <c r="BN6286" s="1"/>
      <c r="BR6286" s="1"/>
      <c r="BW6286" s="1"/>
      <c r="BZ6286" s="1"/>
      <c r="CF6286" s="1"/>
      <c r="CN6286" s="1"/>
      <c r="CQ6286" s="1"/>
      <c r="CT6286" s="1"/>
      <c r="CU6286" s="1"/>
    </row>
    <row r="6287" spans="9:99" x14ac:dyDescent="0.2">
      <c r="I6287" s="1"/>
      <c r="L6287" s="1"/>
      <c r="O6287" s="1"/>
      <c r="R6287" s="1"/>
      <c r="U6287" s="1"/>
      <c r="X6287" s="1"/>
      <c r="AA6287" s="1"/>
      <c r="AD6287" s="1"/>
      <c r="AG6287" s="1"/>
      <c r="AK6287" s="1"/>
      <c r="AP6287" s="1"/>
      <c r="AS6287" s="1"/>
      <c r="AW6287" s="1"/>
      <c r="BB6287" s="1"/>
      <c r="BE6287" s="1"/>
      <c r="BH6287" s="1"/>
      <c r="BK6287" s="1"/>
      <c r="BN6287" s="1"/>
      <c r="BR6287" s="1"/>
      <c r="BW6287" s="1"/>
      <c r="BZ6287" s="1"/>
      <c r="CF6287" s="1"/>
      <c r="CN6287" s="1"/>
      <c r="CQ6287" s="1"/>
      <c r="CT6287" s="1"/>
      <c r="CU6287" s="1"/>
    </row>
    <row r="6288" spans="9:99" x14ac:dyDescent="0.2">
      <c r="I6288" s="1"/>
      <c r="L6288" s="1"/>
      <c r="O6288" s="1"/>
      <c r="R6288" s="1"/>
      <c r="U6288" s="1"/>
      <c r="X6288" s="1"/>
      <c r="AA6288" s="1"/>
      <c r="AD6288" s="1"/>
      <c r="AG6288" s="1"/>
      <c r="AK6288" s="1"/>
      <c r="AP6288" s="1"/>
      <c r="AS6288" s="1"/>
      <c r="AW6288" s="1"/>
      <c r="BB6288" s="1"/>
      <c r="BE6288" s="1"/>
      <c r="BH6288" s="1"/>
      <c r="BK6288" s="1"/>
      <c r="BN6288" s="1"/>
      <c r="BR6288" s="1"/>
      <c r="BW6288" s="1"/>
      <c r="BZ6288" s="1"/>
      <c r="CF6288" s="1"/>
      <c r="CN6288" s="1"/>
      <c r="CQ6288" s="1"/>
      <c r="CT6288" s="1"/>
      <c r="CU6288" s="1"/>
    </row>
    <row r="6289" spans="9:99" x14ac:dyDescent="0.2">
      <c r="I6289" s="1"/>
      <c r="L6289" s="1"/>
      <c r="O6289" s="1"/>
      <c r="R6289" s="1"/>
      <c r="U6289" s="1"/>
      <c r="X6289" s="1"/>
      <c r="AA6289" s="1"/>
      <c r="AD6289" s="1"/>
      <c r="AG6289" s="1"/>
      <c r="AK6289" s="1"/>
      <c r="AP6289" s="1"/>
      <c r="AS6289" s="1"/>
      <c r="AW6289" s="1"/>
      <c r="BB6289" s="1"/>
      <c r="BE6289" s="1"/>
      <c r="BH6289" s="1"/>
      <c r="BK6289" s="1"/>
      <c r="BN6289" s="1"/>
      <c r="BR6289" s="1"/>
      <c r="BW6289" s="1"/>
      <c r="BZ6289" s="1"/>
      <c r="CF6289" s="1"/>
      <c r="CN6289" s="1"/>
      <c r="CQ6289" s="1"/>
      <c r="CT6289" s="1"/>
      <c r="CU6289" s="1"/>
    </row>
    <row r="6290" spans="9:99" x14ac:dyDescent="0.2">
      <c r="I6290" s="1"/>
      <c r="L6290" s="1"/>
      <c r="O6290" s="1"/>
      <c r="R6290" s="1"/>
      <c r="U6290" s="1"/>
      <c r="X6290" s="1"/>
      <c r="AA6290" s="1"/>
      <c r="AD6290" s="1"/>
      <c r="AG6290" s="1"/>
      <c r="AK6290" s="1"/>
      <c r="AP6290" s="1"/>
      <c r="AS6290" s="1"/>
      <c r="AW6290" s="1"/>
      <c r="BB6290" s="1"/>
      <c r="BE6290" s="1"/>
      <c r="BH6290" s="1"/>
      <c r="BK6290" s="1"/>
      <c r="BN6290" s="1"/>
      <c r="BR6290" s="1"/>
      <c r="BW6290" s="1"/>
      <c r="BZ6290" s="1"/>
      <c r="CF6290" s="1"/>
      <c r="CN6290" s="1"/>
      <c r="CQ6290" s="1"/>
      <c r="CT6290" s="1"/>
      <c r="CU6290" s="1"/>
    </row>
    <row r="6291" spans="9:99" x14ac:dyDescent="0.2">
      <c r="I6291" s="1"/>
      <c r="L6291" s="1"/>
      <c r="O6291" s="1"/>
      <c r="R6291" s="1"/>
      <c r="U6291" s="1"/>
      <c r="X6291" s="1"/>
      <c r="AA6291" s="1"/>
      <c r="AD6291" s="1"/>
      <c r="AG6291" s="1"/>
      <c r="AK6291" s="1"/>
      <c r="AP6291" s="1"/>
      <c r="AS6291" s="1"/>
      <c r="AW6291" s="1"/>
      <c r="BB6291" s="1"/>
      <c r="BE6291" s="1"/>
      <c r="BH6291" s="1"/>
      <c r="BK6291" s="1"/>
      <c r="BN6291" s="1"/>
      <c r="BR6291" s="1"/>
      <c r="BW6291" s="1"/>
      <c r="BZ6291" s="1"/>
      <c r="CF6291" s="1"/>
      <c r="CN6291" s="1"/>
      <c r="CQ6291" s="1"/>
      <c r="CT6291" s="1"/>
      <c r="CU6291" s="1"/>
    </row>
    <row r="6292" spans="9:99" x14ac:dyDescent="0.2">
      <c r="I6292" s="1"/>
      <c r="L6292" s="1"/>
      <c r="O6292" s="1"/>
      <c r="R6292" s="1"/>
      <c r="U6292" s="1"/>
      <c r="X6292" s="1"/>
      <c r="AA6292" s="1"/>
      <c r="AD6292" s="1"/>
      <c r="AG6292" s="1"/>
      <c r="AK6292" s="1"/>
      <c r="AP6292" s="1"/>
      <c r="AS6292" s="1"/>
      <c r="AW6292" s="1"/>
      <c r="BB6292" s="1"/>
      <c r="BE6292" s="1"/>
      <c r="BH6292" s="1"/>
      <c r="BK6292" s="1"/>
      <c r="BN6292" s="1"/>
      <c r="BR6292" s="1"/>
      <c r="BW6292" s="1"/>
      <c r="BZ6292" s="1"/>
      <c r="CF6292" s="1"/>
      <c r="CN6292" s="1"/>
      <c r="CQ6292" s="1"/>
      <c r="CT6292" s="1"/>
      <c r="CU6292" s="1"/>
    </row>
    <row r="6293" spans="9:99" x14ac:dyDescent="0.2">
      <c r="I6293" s="1"/>
      <c r="L6293" s="1"/>
      <c r="O6293" s="1"/>
      <c r="R6293" s="1"/>
      <c r="U6293" s="1"/>
      <c r="X6293" s="1"/>
      <c r="AA6293" s="1"/>
      <c r="AD6293" s="1"/>
      <c r="AG6293" s="1"/>
      <c r="AK6293" s="1"/>
      <c r="AP6293" s="1"/>
      <c r="AS6293" s="1"/>
      <c r="AW6293" s="1"/>
      <c r="BB6293" s="1"/>
      <c r="BE6293" s="1"/>
      <c r="BH6293" s="1"/>
      <c r="BK6293" s="1"/>
      <c r="BN6293" s="1"/>
      <c r="BR6293" s="1"/>
      <c r="BW6293" s="1"/>
      <c r="BZ6293" s="1"/>
      <c r="CF6293" s="1"/>
      <c r="CN6293" s="1"/>
      <c r="CQ6293" s="1"/>
      <c r="CT6293" s="1"/>
      <c r="CU6293" s="1"/>
    </row>
    <row r="6294" spans="9:99" x14ac:dyDescent="0.2">
      <c r="I6294" s="1"/>
      <c r="L6294" s="1"/>
      <c r="O6294" s="1"/>
      <c r="R6294" s="1"/>
      <c r="U6294" s="1"/>
      <c r="X6294" s="1"/>
      <c r="AA6294" s="1"/>
      <c r="AD6294" s="1"/>
      <c r="AG6294" s="1"/>
      <c r="AK6294" s="1"/>
      <c r="AP6294" s="1"/>
      <c r="AS6294" s="1"/>
      <c r="AW6294" s="1"/>
      <c r="BB6294" s="1"/>
      <c r="BE6294" s="1"/>
      <c r="BH6294" s="1"/>
      <c r="BK6294" s="1"/>
      <c r="BN6294" s="1"/>
      <c r="BR6294" s="1"/>
      <c r="BW6294" s="1"/>
      <c r="BZ6294" s="1"/>
      <c r="CF6294" s="1"/>
      <c r="CN6294" s="1"/>
      <c r="CQ6294" s="1"/>
      <c r="CT6294" s="1"/>
      <c r="CU6294" s="1"/>
    </row>
    <row r="6295" spans="9:99" x14ac:dyDescent="0.2">
      <c r="I6295" s="1"/>
      <c r="L6295" s="1"/>
      <c r="O6295" s="1"/>
      <c r="R6295" s="1"/>
      <c r="U6295" s="1"/>
      <c r="X6295" s="1"/>
      <c r="AA6295" s="1"/>
      <c r="AD6295" s="1"/>
      <c r="AG6295" s="1"/>
      <c r="AK6295" s="1"/>
      <c r="AP6295" s="1"/>
      <c r="AS6295" s="1"/>
      <c r="AW6295" s="1"/>
      <c r="BB6295" s="1"/>
      <c r="BE6295" s="1"/>
      <c r="BH6295" s="1"/>
      <c r="BK6295" s="1"/>
      <c r="BN6295" s="1"/>
      <c r="BR6295" s="1"/>
      <c r="BW6295" s="1"/>
      <c r="BZ6295" s="1"/>
      <c r="CF6295" s="1"/>
      <c r="CN6295" s="1"/>
      <c r="CQ6295" s="1"/>
      <c r="CT6295" s="1"/>
      <c r="CU6295" s="1"/>
    </row>
    <row r="6296" spans="9:99" x14ac:dyDescent="0.2">
      <c r="I6296" s="1"/>
      <c r="L6296" s="1"/>
      <c r="O6296" s="1"/>
      <c r="R6296" s="1"/>
      <c r="U6296" s="1"/>
      <c r="X6296" s="1"/>
      <c r="AA6296" s="1"/>
      <c r="AD6296" s="1"/>
      <c r="AG6296" s="1"/>
      <c r="AK6296" s="1"/>
      <c r="AP6296" s="1"/>
      <c r="AS6296" s="1"/>
      <c r="AW6296" s="1"/>
      <c r="BB6296" s="1"/>
      <c r="BE6296" s="1"/>
      <c r="BH6296" s="1"/>
      <c r="BK6296" s="1"/>
      <c r="BN6296" s="1"/>
      <c r="BR6296" s="1"/>
      <c r="BW6296" s="1"/>
      <c r="BZ6296" s="1"/>
      <c r="CF6296" s="1"/>
      <c r="CN6296" s="1"/>
      <c r="CQ6296" s="1"/>
      <c r="CT6296" s="1"/>
      <c r="CU6296" s="1"/>
    </row>
    <row r="6297" spans="9:99" x14ac:dyDescent="0.2">
      <c r="I6297" s="1"/>
      <c r="L6297" s="1"/>
      <c r="O6297" s="1"/>
      <c r="R6297" s="1"/>
      <c r="U6297" s="1"/>
      <c r="X6297" s="1"/>
      <c r="AA6297" s="1"/>
      <c r="AD6297" s="1"/>
      <c r="AG6297" s="1"/>
      <c r="AK6297" s="1"/>
      <c r="AP6297" s="1"/>
      <c r="AS6297" s="1"/>
      <c r="AW6297" s="1"/>
      <c r="BB6297" s="1"/>
      <c r="BE6297" s="1"/>
      <c r="BH6297" s="1"/>
      <c r="BK6297" s="1"/>
      <c r="BN6297" s="1"/>
      <c r="BR6297" s="1"/>
      <c r="BW6297" s="1"/>
      <c r="BZ6297" s="1"/>
      <c r="CF6297" s="1"/>
      <c r="CN6297" s="1"/>
      <c r="CQ6297" s="1"/>
      <c r="CT6297" s="1"/>
      <c r="CU6297" s="1"/>
    </row>
    <row r="6298" spans="9:99" x14ac:dyDescent="0.2">
      <c r="I6298" s="1"/>
      <c r="L6298" s="1"/>
      <c r="O6298" s="1"/>
      <c r="R6298" s="1"/>
      <c r="U6298" s="1"/>
      <c r="X6298" s="1"/>
      <c r="AA6298" s="1"/>
      <c r="AD6298" s="1"/>
      <c r="AG6298" s="1"/>
      <c r="AK6298" s="1"/>
      <c r="AP6298" s="1"/>
      <c r="AS6298" s="1"/>
      <c r="AW6298" s="1"/>
      <c r="BB6298" s="1"/>
      <c r="BE6298" s="1"/>
      <c r="BH6298" s="1"/>
      <c r="BK6298" s="1"/>
      <c r="BN6298" s="1"/>
      <c r="BR6298" s="1"/>
      <c r="BW6298" s="1"/>
      <c r="BZ6298" s="1"/>
      <c r="CF6298" s="1"/>
      <c r="CN6298" s="1"/>
      <c r="CQ6298" s="1"/>
      <c r="CT6298" s="1"/>
      <c r="CU6298" s="1"/>
    </row>
    <row r="6299" spans="9:99" x14ac:dyDescent="0.2">
      <c r="I6299" s="1"/>
      <c r="L6299" s="1"/>
      <c r="O6299" s="1"/>
      <c r="R6299" s="1"/>
      <c r="U6299" s="1"/>
      <c r="X6299" s="1"/>
      <c r="AA6299" s="1"/>
      <c r="AD6299" s="1"/>
      <c r="AG6299" s="1"/>
      <c r="AK6299" s="1"/>
      <c r="AP6299" s="1"/>
      <c r="AS6299" s="1"/>
      <c r="AW6299" s="1"/>
      <c r="BB6299" s="1"/>
      <c r="BE6299" s="1"/>
      <c r="BH6299" s="1"/>
      <c r="BK6299" s="1"/>
      <c r="BN6299" s="1"/>
      <c r="BR6299" s="1"/>
      <c r="BW6299" s="1"/>
      <c r="BZ6299" s="1"/>
      <c r="CF6299" s="1"/>
      <c r="CN6299" s="1"/>
      <c r="CQ6299" s="1"/>
      <c r="CT6299" s="1"/>
      <c r="CU6299" s="1"/>
    </row>
    <row r="6300" spans="9:99" x14ac:dyDescent="0.2">
      <c r="I6300" s="1"/>
      <c r="L6300" s="1"/>
      <c r="O6300" s="1"/>
      <c r="R6300" s="1"/>
      <c r="U6300" s="1"/>
      <c r="X6300" s="1"/>
      <c r="AA6300" s="1"/>
      <c r="AD6300" s="1"/>
      <c r="AG6300" s="1"/>
      <c r="AK6300" s="1"/>
      <c r="AP6300" s="1"/>
      <c r="AS6300" s="1"/>
      <c r="AW6300" s="1"/>
      <c r="BB6300" s="1"/>
      <c r="BE6300" s="1"/>
      <c r="BH6300" s="1"/>
      <c r="BK6300" s="1"/>
      <c r="BN6300" s="1"/>
      <c r="BR6300" s="1"/>
      <c r="BW6300" s="1"/>
      <c r="BZ6300" s="1"/>
      <c r="CF6300" s="1"/>
      <c r="CN6300" s="1"/>
      <c r="CQ6300" s="1"/>
      <c r="CT6300" s="1"/>
      <c r="CU6300" s="1"/>
    </row>
    <row r="6301" spans="9:99" x14ac:dyDescent="0.2">
      <c r="I6301" s="1"/>
      <c r="L6301" s="1"/>
      <c r="O6301" s="1"/>
      <c r="R6301" s="1"/>
      <c r="U6301" s="1"/>
      <c r="X6301" s="1"/>
      <c r="AA6301" s="1"/>
      <c r="AD6301" s="1"/>
      <c r="AG6301" s="1"/>
      <c r="AK6301" s="1"/>
      <c r="AP6301" s="1"/>
      <c r="AS6301" s="1"/>
      <c r="AW6301" s="1"/>
      <c r="BB6301" s="1"/>
      <c r="BE6301" s="1"/>
      <c r="BH6301" s="1"/>
      <c r="BK6301" s="1"/>
      <c r="BN6301" s="1"/>
      <c r="BR6301" s="1"/>
      <c r="BW6301" s="1"/>
      <c r="BZ6301" s="1"/>
      <c r="CF6301" s="1"/>
      <c r="CN6301" s="1"/>
      <c r="CQ6301" s="1"/>
      <c r="CT6301" s="1"/>
      <c r="CU6301" s="1"/>
    </row>
    <row r="6302" spans="9:99" x14ac:dyDescent="0.2">
      <c r="I6302" s="1"/>
      <c r="L6302" s="1"/>
      <c r="O6302" s="1"/>
      <c r="R6302" s="1"/>
      <c r="U6302" s="1"/>
      <c r="X6302" s="1"/>
      <c r="AA6302" s="1"/>
      <c r="AD6302" s="1"/>
      <c r="AG6302" s="1"/>
      <c r="AK6302" s="1"/>
      <c r="AP6302" s="1"/>
      <c r="AS6302" s="1"/>
      <c r="AW6302" s="1"/>
      <c r="BB6302" s="1"/>
      <c r="BE6302" s="1"/>
      <c r="BH6302" s="1"/>
      <c r="BK6302" s="1"/>
      <c r="BN6302" s="1"/>
      <c r="BR6302" s="1"/>
      <c r="BW6302" s="1"/>
      <c r="BZ6302" s="1"/>
      <c r="CF6302" s="1"/>
      <c r="CN6302" s="1"/>
      <c r="CQ6302" s="1"/>
      <c r="CT6302" s="1"/>
      <c r="CU6302" s="1"/>
    </row>
    <row r="6303" spans="9:99" x14ac:dyDescent="0.2">
      <c r="I6303" s="1"/>
      <c r="L6303" s="1"/>
      <c r="O6303" s="1"/>
      <c r="R6303" s="1"/>
      <c r="U6303" s="1"/>
      <c r="X6303" s="1"/>
      <c r="AA6303" s="1"/>
      <c r="AD6303" s="1"/>
      <c r="AG6303" s="1"/>
      <c r="AK6303" s="1"/>
      <c r="AP6303" s="1"/>
      <c r="AS6303" s="1"/>
      <c r="AW6303" s="1"/>
      <c r="BB6303" s="1"/>
      <c r="BE6303" s="1"/>
      <c r="BH6303" s="1"/>
      <c r="BK6303" s="1"/>
      <c r="BN6303" s="1"/>
      <c r="BR6303" s="1"/>
      <c r="BW6303" s="1"/>
      <c r="BZ6303" s="1"/>
      <c r="CF6303" s="1"/>
      <c r="CN6303" s="1"/>
      <c r="CQ6303" s="1"/>
      <c r="CT6303" s="1"/>
      <c r="CU6303" s="1"/>
    </row>
    <row r="6304" spans="9:99" x14ac:dyDescent="0.2">
      <c r="I6304" s="1"/>
      <c r="L6304" s="1"/>
      <c r="O6304" s="1"/>
      <c r="R6304" s="1"/>
      <c r="U6304" s="1"/>
      <c r="X6304" s="1"/>
      <c r="AA6304" s="1"/>
      <c r="AD6304" s="1"/>
      <c r="AG6304" s="1"/>
      <c r="AK6304" s="1"/>
      <c r="AP6304" s="1"/>
      <c r="AS6304" s="1"/>
      <c r="AW6304" s="1"/>
      <c r="BB6304" s="1"/>
      <c r="BE6304" s="1"/>
      <c r="BH6304" s="1"/>
      <c r="BK6304" s="1"/>
      <c r="BN6304" s="1"/>
      <c r="BR6304" s="1"/>
      <c r="BW6304" s="1"/>
      <c r="BZ6304" s="1"/>
      <c r="CF6304" s="1"/>
      <c r="CN6304" s="1"/>
      <c r="CQ6304" s="1"/>
      <c r="CT6304" s="1"/>
      <c r="CU6304" s="1"/>
    </row>
    <row r="6305" spans="9:99" x14ac:dyDescent="0.2">
      <c r="I6305" s="1"/>
      <c r="L6305" s="1"/>
      <c r="O6305" s="1"/>
      <c r="R6305" s="1"/>
      <c r="U6305" s="1"/>
      <c r="X6305" s="1"/>
      <c r="AA6305" s="1"/>
      <c r="AD6305" s="1"/>
      <c r="AG6305" s="1"/>
      <c r="AK6305" s="1"/>
      <c r="AP6305" s="1"/>
      <c r="AS6305" s="1"/>
      <c r="AW6305" s="1"/>
      <c r="BB6305" s="1"/>
      <c r="BE6305" s="1"/>
      <c r="BH6305" s="1"/>
      <c r="BK6305" s="1"/>
      <c r="BN6305" s="1"/>
      <c r="BR6305" s="1"/>
      <c r="BW6305" s="1"/>
      <c r="BZ6305" s="1"/>
      <c r="CF6305" s="1"/>
      <c r="CN6305" s="1"/>
      <c r="CQ6305" s="1"/>
      <c r="CT6305" s="1"/>
      <c r="CU6305" s="1"/>
    </row>
    <row r="6306" spans="9:99" x14ac:dyDescent="0.2">
      <c r="I6306" s="1"/>
      <c r="L6306" s="1"/>
      <c r="O6306" s="1"/>
      <c r="R6306" s="1"/>
      <c r="U6306" s="1"/>
      <c r="X6306" s="1"/>
      <c r="AA6306" s="1"/>
      <c r="AD6306" s="1"/>
      <c r="AG6306" s="1"/>
      <c r="AK6306" s="1"/>
      <c r="AP6306" s="1"/>
      <c r="AS6306" s="1"/>
      <c r="AW6306" s="1"/>
      <c r="BB6306" s="1"/>
      <c r="BE6306" s="1"/>
      <c r="BH6306" s="1"/>
      <c r="BK6306" s="1"/>
      <c r="BN6306" s="1"/>
      <c r="BR6306" s="1"/>
      <c r="BW6306" s="1"/>
      <c r="BZ6306" s="1"/>
      <c r="CF6306" s="1"/>
      <c r="CN6306" s="1"/>
      <c r="CQ6306" s="1"/>
      <c r="CT6306" s="1"/>
      <c r="CU6306" s="1"/>
    </row>
    <row r="6307" spans="9:99" x14ac:dyDescent="0.2">
      <c r="I6307" s="1"/>
      <c r="L6307" s="1"/>
      <c r="O6307" s="1"/>
      <c r="R6307" s="1"/>
      <c r="U6307" s="1"/>
      <c r="X6307" s="1"/>
      <c r="AA6307" s="1"/>
      <c r="AD6307" s="1"/>
      <c r="AG6307" s="1"/>
      <c r="AK6307" s="1"/>
      <c r="AP6307" s="1"/>
      <c r="AS6307" s="1"/>
      <c r="AW6307" s="1"/>
      <c r="BB6307" s="1"/>
      <c r="BE6307" s="1"/>
      <c r="BH6307" s="1"/>
      <c r="BK6307" s="1"/>
      <c r="BN6307" s="1"/>
      <c r="BR6307" s="1"/>
      <c r="BW6307" s="1"/>
      <c r="BZ6307" s="1"/>
      <c r="CF6307" s="1"/>
      <c r="CN6307" s="1"/>
      <c r="CQ6307" s="1"/>
      <c r="CT6307" s="1"/>
      <c r="CU6307" s="1"/>
    </row>
    <row r="6308" spans="9:99" x14ac:dyDescent="0.2">
      <c r="I6308" s="1"/>
      <c r="L6308" s="1"/>
      <c r="O6308" s="1"/>
      <c r="R6308" s="1"/>
      <c r="U6308" s="1"/>
      <c r="X6308" s="1"/>
      <c r="AA6308" s="1"/>
      <c r="AD6308" s="1"/>
      <c r="AG6308" s="1"/>
      <c r="AK6308" s="1"/>
      <c r="AP6308" s="1"/>
      <c r="AS6308" s="1"/>
      <c r="AW6308" s="1"/>
      <c r="BB6308" s="1"/>
      <c r="BE6308" s="1"/>
      <c r="BH6308" s="1"/>
      <c r="BK6308" s="1"/>
      <c r="BN6308" s="1"/>
      <c r="BR6308" s="1"/>
      <c r="BW6308" s="1"/>
      <c r="BZ6308" s="1"/>
      <c r="CF6308" s="1"/>
      <c r="CN6308" s="1"/>
      <c r="CQ6308" s="1"/>
      <c r="CT6308" s="1"/>
      <c r="CU6308" s="1"/>
    </row>
    <row r="6309" spans="9:99" x14ac:dyDescent="0.2">
      <c r="I6309" s="1"/>
      <c r="L6309" s="1"/>
      <c r="O6309" s="1"/>
      <c r="R6309" s="1"/>
      <c r="U6309" s="1"/>
      <c r="X6309" s="1"/>
      <c r="AA6309" s="1"/>
      <c r="AD6309" s="1"/>
      <c r="AG6309" s="1"/>
      <c r="AK6309" s="1"/>
      <c r="AP6309" s="1"/>
      <c r="AS6309" s="1"/>
      <c r="AW6309" s="1"/>
      <c r="BB6309" s="1"/>
      <c r="BE6309" s="1"/>
      <c r="BH6309" s="1"/>
      <c r="BK6309" s="1"/>
      <c r="BN6309" s="1"/>
      <c r="BR6309" s="1"/>
      <c r="BW6309" s="1"/>
      <c r="BZ6309" s="1"/>
      <c r="CF6309" s="1"/>
      <c r="CN6309" s="1"/>
      <c r="CQ6309" s="1"/>
      <c r="CT6309" s="1"/>
      <c r="CU6309" s="1"/>
    </row>
    <row r="6310" spans="9:99" x14ac:dyDescent="0.2">
      <c r="I6310" s="1"/>
      <c r="L6310" s="1"/>
      <c r="O6310" s="1"/>
      <c r="R6310" s="1"/>
      <c r="U6310" s="1"/>
      <c r="X6310" s="1"/>
      <c r="AA6310" s="1"/>
      <c r="AD6310" s="1"/>
      <c r="AG6310" s="1"/>
      <c r="AK6310" s="1"/>
      <c r="AP6310" s="1"/>
      <c r="AS6310" s="1"/>
      <c r="AW6310" s="1"/>
      <c r="BB6310" s="1"/>
      <c r="BE6310" s="1"/>
      <c r="BH6310" s="1"/>
      <c r="BK6310" s="1"/>
      <c r="BN6310" s="1"/>
      <c r="BR6310" s="1"/>
      <c r="BW6310" s="1"/>
      <c r="BZ6310" s="1"/>
      <c r="CF6310" s="1"/>
      <c r="CN6310" s="1"/>
      <c r="CQ6310" s="1"/>
      <c r="CT6310" s="1"/>
      <c r="CU6310" s="1"/>
    </row>
    <row r="6311" spans="9:99" x14ac:dyDescent="0.2">
      <c r="I6311" s="1"/>
      <c r="L6311" s="1"/>
      <c r="O6311" s="1"/>
      <c r="R6311" s="1"/>
      <c r="U6311" s="1"/>
      <c r="X6311" s="1"/>
      <c r="AA6311" s="1"/>
      <c r="AD6311" s="1"/>
      <c r="AG6311" s="1"/>
      <c r="AK6311" s="1"/>
      <c r="AP6311" s="1"/>
      <c r="AS6311" s="1"/>
      <c r="AW6311" s="1"/>
      <c r="BB6311" s="1"/>
      <c r="BE6311" s="1"/>
      <c r="BH6311" s="1"/>
      <c r="BK6311" s="1"/>
      <c r="BN6311" s="1"/>
      <c r="BR6311" s="1"/>
      <c r="BW6311" s="1"/>
      <c r="BZ6311" s="1"/>
      <c r="CF6311" s="1"/>
      <c r="CN6311" s="1"/>
      <c r="CQ6311" s="1"/>
      <c r="CT6311" s="1"/>
      <c r="CU6311" s="1"/>
    </row>
    <row r="6312" spans="9:99" x14ac:dyDescent="0.2">
      <c r="I6312" s="1"/>
      <c r="L6312" s="1"/>
      <c r="O6312" s="1"/>
      <c r="R6312" s="1"/>
      <c r="U6312" s="1"/>
      <c r="X6312" s="1"/>
      <c r="AA6312" s="1"/>
      <c r="AD6312" s="1"/>
      <c r="AG6312" s="1"/>
      <c r="AK6312" s="1"/>
      <c r="AP6312" s="1"/>
      <c r="AS6312" s="1"/>
      <c r="AW6312" s="1"/>
      <c r="BB6312" s="1"/>
      <c r="BE6312" s="1"/>
      <c r="BH6312" s="1"/>
      <c r="BK6312" s="1"/>
      <c r="BN6312" s="1"/>
      <c r="BR6312" s="1"/>
      <c r="BW6312" s="1"/>
      <c r="BZ6312" s="1"/>
      <c r="CF6312" s="1"/>
      <c r="CN6312" s="1"/>
      <c r="CQ6312" s="1"/>
      <c r="CT6312" s="1"/>
      <c r="CU6312" s="1"/>
    </row>
    <row r="6313" spans="9:99" x14ac:dyDescent="0.2">
      <c r="I6313" s="1"/>
      <c r="L6313" s="1"/>
      <c r="O6313" s="1"/>
      <c r="R6313" s="1"/>
      <c r="U6313" s="1"/>
      <c r="X6313" s="1"/>
      <c r="AA6313" s="1"/>
      <c r="AD6313" s="1"/>
      <c r="AG6313" s="1"/>
      <c r="AK6313" s="1"/>
      <c r="AP6313" s="1"/>
      <c r="AS6313" s="1"/>
      <c r="AW6313" s="1"/>
      <c r="BB6313" s="1"/>
      <c r="BE6313" s="1"/>
      <c r="BH6313" s="1"/>
      <c r="BK6313" s="1"/>
      <c r="BN6313" s="1"/>
      <c r="BR6313" s="1"/>
      <c r="BW6313" s="1"/>
      <c r="BZ6313" s="1"/>
      <c r="CF6313" s="1"/>
      <c r="CN6313" s="1"/>
      <c r="CQ6313" s="1"/>
      <c r="CT6313" s="1"/>
      <c r="CU6313" s="1"/>
    </row>
    <row r="6314" spans="9:99" x14ac:dyDescent="0.2">
      <c r="I6314" s="1"/>
      <c r="L6314" s="1"/>
      <c r="O6314" s="1"/>
      <c r="R6314" s="1"/>
      <c r="U6314" s="1"/>
      <c r="X6314" s="1"/>
      <c r="AA6314" s="1"/>
      <c r="AD6314" s="1"/>
      <c r="AG6314" s="1"/>
      <c r="AK6314" s="1"/>
      <c r="AP6314" s="1"/>
      <c r="AS6314" s="1"/>
      <c r="AW6314" s="1"/>
      <c r="BB6314" s="1"/>
      <c r="BE6314" s="1"/>
      <c r="BH6314" s="1"/>
      <c r="BK6314" s="1"/>
      <c r="BN6314" s="1"/>
      <c r="BR6314" s="1"/>
      <c r="BW6314" s="1"/>
      <c r="BZ6314" s="1"/>
      <c r="CF6314" s="1"/>
      <c r="CN6314" s="1"/>
      <c r="CQ6314" s="1"/>
      <c r="CT6314" s="1"/>
      <c r="CU6314" s="1"/>
    </row>
    <row r="6315" spans="9:99" x14ac:dyDescent="0.2">
      <c r="I6315" s="1"/>
      <c r="L6315" s="1"/>
      <c r="O6315" s="1"/>
      <c r="R6315" s="1"/>
      <c r="U6315" s="1"/>
      <c r="X6315" s="1"/>
      <c r="AA6315" s="1"/>
      <c r="AD6315" s="1"/>
      <c r="AG6315" s="1"/>
      <c r="AK6315" s="1"/>
      <c r="AP6315" s="1"/>
      <c r="AS6315" s="1"/>
      <c r="AW6315" s="1"/>
      <c r="BB6315" s="1"/>
      <c r="BE6315" s="1"/>
      <c r="BH6315" s="1"/>
      <c r="BK6315" s="1"/>
      <c r="BN6315" s="1"/>
      <c r="BR6315" s="1"/>
      <c r="BW6315" s="1"/>
      <c r="BZ6315" s="1"/>
      <c r="CF6315" s="1"/>
      <c r="CN6315" s="1"/>
      <c r="CQ6315" s="1"/>
      <c r="CT6315" s="1"/>
      <c r="CU6315" s="1"/>
    </row>
    <row r="6316" spans="9:99" x14ac:dyDescent="0.2">
      <c r="I6316" s="1"/>
      <c r="L6316" s="1"/>
      <c r="O6316" s="1"/>
      <c r="R6316" s="1"/>
      <c r="U6316" s="1"/>
      <c r="X6316" s="1"/>
      <c r="AA6316" s="1"/>
      <c r="AD6316" s="1"/>
      <c r="AG6316" s="1"/>
      <c r="AK6316" s="1"/>
      <c r="AP6316" s="1"/>
      <c r="AS6316" s="1"/>
      <c r="AW6316" s="1"/>
      <c r="BB6316" s="1"/>
      <c r="BE6316" s="1"/>
      <c r="BH6316" s="1"/>
      <c r="BK6316" s="1"/>
      <c r="BN6316" s="1"/>
      <c r="BR6316" s="1"/>
      <c r="BW6316" s="1"/>
      <c r="BZ6316" s="1"/>
      <c r="CF6316" s="1"/>
      <c r="CN6316" s="1"/>
      <c r="CQ6316" s="1"/>
      <c r="CT6316" s="1"/>
      <c r="CU6316" s="1"/>
    </row>
    <row r="6317" spans="9:99" x14ac:dyDescent="0.2">
      <c r="I6317" s="1"/>
      <c r="L6317" s="1"/>
      <c r="O6317" s="1"/>
      <c r="R6317" s="1"/>
      <c r="U6317" s="1"/>
      <c r="X6317" s="1"/>
      <c r="AA6317" s="1"/>
      <c r="AD6317" s="1"/>
      <c r="AG6317" s="1"/>
      <c r="AK6317" s="1"/>
      <c r="AP6317" s="1"/>
      <c r="AS6317" s="1"/>
      <c r="AW6317" s="1"/>
      <c r="BB6317" s="1"/>
      <c r="BE6317" s="1"/>
      <c r="BH6317" s="1"/>
      <c r="BK6317" s="1"/>
      <c r="BN6317" s="1"/>
      <c r="BR6317" s="1"/>
      <c r="BW6317" s="1"/>
      <c r="BZ6317" s="1"/>
      <c r="CF6317" s="1"/>
      <c r="CN6317" s="1"/>
      <c r="CQ6317" s="1"/>
      <c r="CT6317" s="1"/>
      <c r="CU6317" s="1"/>
    </row>
    <row r="6318" spans="9:99" x14ac:dyDescent="0.2">
      <c r="I6318" s="1"/>
      <c r="L6318" s="1"/>
      <c r="O6318" s="1"/>
      <c r="R6318" s="1"/>
      <c r="U6318" s="1"/>
      <c r="X6318" s="1"/>
      <c r="AA6318" s="1"/>
      <c r="AD6318" s="1"/>
      <c r="AG6318" s="1"/>
      <c r="AK6318" s="1"/>
      <c r="AP6318" s="1"/>
      <c r="AS6318" s="1"/>
      <c r="AW6318" s="1"/>
      <c r="BB6318" s="1"/>
      <c r="BE6318" s="1"/>
      <c r="BH6318" s="1"/>
      <c r="BK6318" s="1"/>
      <c r="BN6318" s="1"/>
      <c r="BR6318" s="1"/>
      <c r="BW6318" s="1"/>
      <c r="BZ6318" s="1"/>
      <c r="CF6318" s="1"/>
      <c r="CN6318" s="1"/>
      <c r="CQ6318" s="1"/>
      <c r="CT6318" s="1"/>
      <c r="CU6318" s="1"/>
    </row>
    <row r="6319" spans="9:99" x14ac:dyDescent="0.2">
      <c r="I6319" s="1"/>
      <c r="L6319" s="1"/>
      <c r="O6319" s="1"/>
      <c r="R6319" s="1"/>
      <c r="U6319" s="1"/>
      <c r="X6319" s="1"/>
      <c r="AA6319" s="1"/>
      <c r="AD6319" s="1"/>
      <c r="AG6319" s="1"/>
      <c r="AK6319" s="1"/>
      <c r="AP6319" s="1"/>
      <c r="AS6319" s="1"/>
      <c r="AW6319" s="1"/>
      <c r="BB6319" s="1"/>
      <c r="BE6319" s="1"/>
      <c r="BH6319" s="1"/>
      <c r="BK6319" s="1"/>
      <c r="BN6319" s="1"/>
      <c r="BR6319" s="1"/>
      <c r="BW6319" s="1"/>
      <c r="BZ6319" s="1"/>
      <c r="CF6319" s="1"/>
      <c r="CN6319" s="1"/>
      <c r="CQ6319" s="1"/>
      <c r="CT6319" s="1"/>
      <c r="CU6319" s="1"/>
    </row>
    <row r="6320" spans="9:99" x14ac:dyDescent="0.2">
      <c r="I6320" s="1"/>
      <c r="L6320" s="1"/>
      <c r="O6320" s="1"/>
      <c r="R6320" s="1"/>
      <c r="U6320" s="1"/>
      <c r="X6320" s="1"/>
      <c r="AA6320" s="1"/>
      <c r="AD6320" s="1"/>
      <c r="AG6320" s="1"/>
      <c r="AK6320" s="1"/>
      <c r="AP6320" s="1"/>
      <c r="AS6320" s="1"/>
      <c r="AW6320" s="1"/>
      <c r="BB6320" s="1"/>
      <c r="BE6320" s="1"/>
      <c r="BH6320" s="1"/>
      <c r="BK6320" s="1"/>
      <c r="BN6320" s="1"/>
      <c r="BR6320" s="1"/>
      <c r="BW6320" s="1"/>
      <c r="BZ6320" s="1"/>
      <c r="CF6320" s="1"/>
      <c r="CN6320" s="1"/>
      <c r="CQ6320" s="1"/>
      <c r="CT6320" s="1"/>
      <c r="CU6320" s="1"/>
    </row>
    <row r="6321" spans="9:99" x14ac:dyDescent="0.2">
      <c r="I6321" s="1"/>
      <c r="L6321" s="1"/>
      <c r="O6321" s="1"/>
      <c r="R6321" s="1"/>
      <c r="U6321" s="1"/>
      <c r="X6321" s="1"/>
      <c r="AA6321" s="1"/>
      <c r="AD6321" s="1"/>
      <c r="AG6321" s="1"/>
      <c r="AK6321" s="1"/>
      <c r="AP6321" s="1"/>
      <c r="AS6321" s="1"/>
      <c r="AW6321" s="1"/>
      <c r="BB6321" s="1"/>
      <c r="BE6321" s="1"/>
      <c r="BH6321" s="1"/>
      <c r="BK6321" s="1"/>
      <c r="BN6321" s="1"/>
      <c r="BR6321" s="1"/>
      <c r="BW6321" s="1"/>
      <c r="BZ6321" s="1"/>
      <c r="CF6321" s="1"/>
      <c r="CN6321" s="1"/>
      <c r="CQ6321" s="1"/>
      <c r="CT6321" s="1"/>
      <c r="CU6321" s="1"/>
    </row>
    <row r="6322" spans="9:99" x14ac:dyDescent="0.2">
      <c r="I6322" s="1"/>
      <c r="L6322" s="1"/>
      <c r="O6322" s="1"/>
      <c r="R6322" s="1"/>
      <c r="U6322" s="1"/>
      <c r="X6322" s="1"/>
      <c r="AA6322" s="1"/>
      <c r="AD6322" s="1"/>
      <c r="AG6322" s="1"/>
      <c r="AK6322" s="1"/>
      <c r="AP6322" s="1"/>
      <c r="AS6322" s="1"/>
      <c r="AW6322" s="1"/>
      <c r="BB6322" s="1"/>
      <c r="BE6322" s="1"/>
      <c r="BH6322" s="1"/>
      <c r="BK6322" s="1"/>
      <c r="BN6322" s="1"/>
      <c r="BR6322" s="1"/>
      <c r="BW6322" s="1"/>
      <c r="BZ6322" s="1"/>
      <c r="CF6322" s="1"/>
      <c r="CN6322" s="1"/>
      <c r="CQ6322" s="1"/>
      <c r="CT6322" s="1"/>
      <c r="CU6322" s="1"/>
    </row>
    <row r="6323" spans="9:99" x14ac:dyDescent="0.2">
      <c r="I6323" s="1"/>
      <c r="L6323" s="1"/>
      <c r="O6323" s="1"/>
      <c r="R6323" s="1"/>
      <c r="U6323" s="1"/>
      <c r="X6323" s="1"/>
      <c r="AA6323" s="1"/>
      <c r="AD6323" s="1"/>
      <c r="AG6323" s="1"/>
      <c r="AK6323" s="1"/>
      <c r="AP6323" s="1"/>
      <c r="AS6323" s="1"/>
      <c r="AW6323" s="1"/>
      <c r="BB6323" s="1"/>
      <c r="BE6323" s="1"/>
      <c r="BH6323" s="1"/>
      <c r="BK6323" s="1"/>
      <c r="BN6323" s="1"/>
      <c r="BR6323" s="1"/>
      <c r="BW6323" s="1"/>
      <c r="BZ6323" s="1"/>
      <c r="CF6323" s="1"/>
      <c r="CN6323" s="1"/>
      <c r="CQ6323" s="1"/>
      <c r="CT6323" s="1"/>
      <c r="CU6323" s="1"/>
    </row>
    <row r="6324" spans="9:99" x14ac:dyDescent="0.2">
      <c r="I6324" s="1"/>
      <c r="L6324" s="1"/>
      <c r="O6324" s="1"/>
      <c r="R6324" s="1"/>
      <c r="U6324" s="1"/>
      <c r="X6324" s="1"/>
      <c r="AA6324" s="1"/>
      <c r="AD6324" s="1"/>
      <c r="AG6324" s="1"/>
      <c r="AK6324" s="1"/>
      <c r="AP6324" s="1"/>
      <c r="AS6324" s="1"/>
      <c r="AW6324" s="1"/>
      <c r="BB6324" s="1"/>
      <c r="BE6324" s="1"/>
      <c r="BH6324" s="1"/>
      <c r="BK6324" s="1"/>
      <c r="BN6324" s="1"/>
      <c r="BR6324" s="1"/>
      <c r="BW6324" s="1"/>
      <c r="BZ6324" s="1"/>
      <c r="CF6324" s="1"/>
      <c r="CN6324" s="1"/>
      <c r="CQ6324" s="1"/>
      <c r="CT6324" s="1"/>
      <c r="CU6324" s="1"/>
    </row>
    <row r="6325" spans="9:99" x14ac:dyDescent="0.2">
      <c r="I6325" s="1"/>
      <c r="L6325" s="1"/>
      <c r="O6325" s="1"/>
      <c r="R6325" s="1"/>
      <c r="U6325" s="1"/>
      <c r="X6325" s="1"/>
      <c r="AA6325" s="1"/>
      <c r="AD6325" s="1"/>
      <c r="AG6325" s="1"/>
      <c r="AK6325" s="1"/>
      <c r="AP6325" s="1"/>
      <c r="AS6325" s="1"/>
      <c r="AW6325" s="1"/>
      <c r="BB6325" s="1"/>
      <c r="BE6325" s="1"/>
      <c r="BH6325" s="1"/>
      <c r="BK6325" s="1"/>
      <c r="BN6325" s="1"/>
      <c r="BR6325" s="1"/>
      <c r="BW6325" s="1"/>
      <c r="BZ6325" s="1"/>
      <c r="CF6325" s="1"/>
      <c r="CN6325" s="1"/>
      <c r="CQ6325" s="1"/>
      <c r="CT6325" s="1"/>
      <c r="CU6325" s="1"/>
    </row>
    <row r="6326" spans="9:99" x14ac:dyDescent="0.2">
      <c r="I6326" s="1"/>
      <c r="L6326" s="1"/>
      <c r="O6326" s="1"/>
      <c r="R6326" s="1"/>
      <c r="U6326" s="1"/>
      <c r="X6326" s="1"/>
      <c r="AA6326" s="1"/>
      <c r="AD6326" s="1"/>
      <c r="AG6326" s="1"/>
      <c r="AK6326" s="1"/>
      <c r="AP6326" s="1"/>
      <c r="AS6326" s="1"/>
      <c r="AW6326" s="1"/>
      <c r="BB6326" s="1"/>
      <c r="BE6326" s="1"/>
      <c r="BH6326" s="1"/>
      <c r="BK6326" s="1"/>
      <c r="BN6326" s="1"/>
      <c r="BR6326" s="1"/>
      <c r="BW6326" s="1"/>
      <c r="BZ6326" s="1"/>
      <c r="CF6326" s="1"/>
      <c r="CN6326" s="1"/>
      <c r="CQ6326" s="1"/>
      <c r="CT6326" s="1"/>
      <c r="CU6326" s="1"/>
    </row>
    <row r="6327" spans="9:99" x14ac:dyDescent="0.2">
      <c r="I6327" s="1"/>
      <c r="L6327" s="1"/>
      <c r="O6327" s="1"/>
      <c r="R6327" s="1"/>
      <c r="U6327" s="1"/>
      <c r="X6327" s="1"/>
      <c r="AA6327" s="1"/>
      <c r="AD6327" s="1"/>
      <c r="AG6327" s="1"/>
      <c r="AK6327" s="1"/>
      <c r="AP6327" s="1"/>
      <c r="AS6327" s="1"/>
      <c r="AW6327" s="1"/>
      <c r="BB6327" s="1"/>
      <c r="BE6327" s="1"/>
      <c r="BH6327" s="1"/>
      <c r="BK6327" s="1"/>
      <c r="BN6327" s="1"/>
      <c r="BR6327" s="1"/>
      <c r="BW6327" s="1"/>
      <c r="BZ6327" s="1"/>
      <c r="CF6327" s="1"/>
      <c r="CN6327" s="1"/>
      <c r="CQ6327" s="1"/>
      <c r="CT6327" s="1"/>
      <c r="CU6327" s="1"/>
    </row>
    <row r="6328" spans="9:99" x14ac:dyDescent="0.2">
      <c r="I6328" s="1"/>
      <c r="L6328" s="1"/>
      <c r="O6328" s="1"/>
      <c r="R6328" s="1"/>
      <c r="U6328" s="1"/>
      <c r="X6328" s="1"/>
      <c r="AA6328" s="1"/>
      <c r="AD6328" s="1"/>
      <c r="AG6328" s="1"/>
      <c r="AK6328" s="1"/>
      <c r="AP6328" s="1"/>
      <c r="AS6328" s="1"/>
      <c r="AW6328" s="1"/>
      <c r="BB6328" s="1"/>
      <c r="BE6328" s="1"/>
      <c r="BH6328" s="1"/>
      <c r="BK6328" s="1"/>
      <c r="BN6328" s="1"/>
      <c r="BR6328" s="1"/>
      <c r="BW6328" s="1"/>
      <c r="BZ6328" s="1"/>
      <c r="CF6328" s="1"/>
      <c r="CN6328" s="1"/>
      <c r="CQ6328" s="1"/>
      <c r="CT6328" s="1"/>
      <c r="CU6328" s="1"/>
    </row>
    <row r="6329" spans="9:99" x14ac:dyDescent="0.2">
      <c r="I6329" s="1"/>
      <c r="L6329" s="1"/>
      <c r="O6329" s="1"/>
      <c r="R6329" s="1"/>
      <c r="U6329" s="1"/>
      <c r="X6329" s="1"/>
      <c r="AA6329" s="1"/>
      <c r="AD6329" s="1"/>
      <c r="AG6329" s="1"/>
      <c r="AK6329" s="1"/>
      <c r="AP6329" s="1"/>
      <c r="AS6329" s="1"/>
      <c r="AW6329" s="1"/>
      <c r="BB6329" s="1"/>
      <c r="BE6329" s="1"/>
      <c r="BH6329" s="1"/>
      <c r="BK6329" s="1"/>
      <c r="BN6329" s="1"/>
      <c r="BR6329" s="1"/>
      <c r="BW6329" s="1"/>
      <c r="BZ6329" s="1"/>
      <c r="CF6329" s="1"/>
      <c r="CN6329" s="1"/>
      <c r="CQ6329" s="1"/>
      <c r="CT6329" s="1"/>
      <c r="CU6329" s="1"/>
    </row>
    <row r="6330" spans="9:99" x14ac:dyDescent="0.2">
      <c r="I6330" s="1"/>
      <c r="L6330" s="1"/>
      <c r="O6330" s="1"/>
      <c r="R6330" s="1"/>
      <c r="U6330" s="1"/>
      <c r="X6330" s="1"/>
      <c r="AA6330" s="1"/>
      <c r="AD6330" s="1"/>
      <c r="AG6330" s="1"/>
      <c r="AK6330" s="1"/>
      <c r="AP6330" s="1"/>
      <c r="AS6330" s="1"/>
      <c r="AW6330" s="1"/>
      <c r="BB6330" s="1"/>
      <c r="BE6330" s="1"/>
      <c r="BH6330" s="1"/>
      <c r="BK6330" s="1"/>
      <c r="BN6330" s="1"/>
      <c r="BR6330" s="1"/>
      <c r="BW6330" s="1"/>
      <c r="BZ6330" s="1"/>
      <c r="CF6330" s="1"/>
      <c r="CN6330" s="1"/>
      <c r="CQ6330" s="1"/>
      <c r="CT6330" s="1"/>
      <c r="CU6330" s="1"/>
    </row>
    <row r="6331" spans="9:99" x14ac:dyDescent="0.2">
      <c r="I6331" s="1"/>
      <c r="L6331" s="1"/>
      <c r="O6331" s="1"/>
      <c r="R6331" s="1"/>
      <c r="U6331" s="1"/>
      <c r="X6331" s="1"/>
      <c r="AA6331" s="1"/>
      <c r="AD6331" s="1"/>
      <c r="AG6331" s="1"/>
      <c r="AK6331" s="1"/>
      <c r="AP6331" s="1"/>
      <c r="AS6331" s="1"/>
      <c r="AW6331" s="1"/>
      <c r="BB6331" s="1"/>
      <c r="BE6331" s="1"/>
      <c r="BH6331" s="1"/>
      <c r="BK6331" s="1"/>
      <c r="BN6331" s="1"/>
      <c r="BR6331" s="1"/>
      <c r="BW6331" s="1"/>
      <c r="BZ6331" s="1"/>
      <c r="CF6331" s="1"/>
      <c r="CN6331" s="1"/>
      <c r="CQ6331" s="1"/>
      <c r="CT6331" s="1"/>
      <c r="CU6331" s="1"/>
    </row>
    <row r="6332" spans="9:99" x14ac:dyDescent="0.2">
      <c r="I6332" s="1"/>
      <c r="L6332" s="1"/>
      <c r="O6332" s="1"/>
      <c r="R6332" s="1"/>
      <c r="U6332" s="1"/>
      <c r="X6332" s="1"/>
      <c r="AA6332" s="1"/>
      <c r="AD6332" s="1"/>
      <c r="AG6332" s="1"/>
      <c r="AK6332" s="1"/>
      <c r="AP6332" s="1"/>
      <c r="AS6332" s="1"/>
      <c r="AW6332" s="1"/>
      <c r="BB6332" s="1"/>
      <c r="BE6332" s="1"/>
      <c r="BH6332" s="1"/>
      <c r="BK6332" s="1"/>
      <c r="BN6332" s="1"/>
      <c r="BR6332" s="1"/>
      <c r="BW6332" s="1"/>
      <c r="BZ6332" s="1"/>
      <c r="CF6332" s="1"/>
      <c r="CN6332" s="1"/>
      <c r="CQ6332" s="1"/>
      <c r="CT6332" s="1"/>
      <c r="CU6332" s="1"/>
    </row>
    <row r="6333" spans="9:99" x14ac:dyDescent="0.2">
      <c r="I6333" s="1"/>
      <c r="L6333" s="1"/>
      <c r="O6333" s="1"/>
      <c r="R6333" s="1"/>
      <c r="U6333" s="1"/>
      <c r="X6333" s="1"/>
      <c r="AA6333" s="1"/>
      <c r="AD6333" s="1"/>
      <c r="AG6333" s="1"/>
      <c r="AK6333" s="1"/>
      <c r="AP6333" s="1"/>
      <c r="AS6333" s="1"/>
      <c r="AW6333" s="1"/>
      <c r="BB6333" s="1"/>
      <c r="BE6333" s="1"/>
      <c r="BH6333" s="1"/>
      <c r="BK6333" s="1"/>
      <c r="BN6333" s="1"/>
      <c r="BR6333" s="1"/>
      <c r="BW6333" s="1"/>
      <c r="BZ6333" s="1"/>
      <c r="CF6333" s="1"/>
      <c r="CN6333" s="1"/>
      <c r="CQ6333" s="1"/>
      <c r="CT6333" s="1"/>
      <c r="CU6333" s="1"/>
    </row>
    <row r="6334" spans="9:99" x14ac:dyDescent="0.2">
      <c r="I6334" s="1"/>
      <c r="L6334" s="1"/>
      <c r="O6334" s="1"/>
      <c r="R6334" s="1"/>
      <c r="U6334" s="1"/>
      <c r="X6334" s="1"/>
      <c r="AA6334" s="1"/>
      <c r="AD6334" s="1"/>
      <c r="AG6334" s="1"/>
      <c r="AK6334" s="1"/>
      <c r="AP6334" s="1"/>
      <c r="AS6334" s="1"/>
      <c r="AW6334" s="1"/>
      <c r="BB6334" s="1"/>
      <c r="BE6334" s="1"/>
      <c r="BH6334" s="1"/>
      <c r="BK6334" s="1"/>
      <c r="BN6334" s="1"/>
      <c r="BR6334" s="1"/>
      <c r="BW6334" s="1"/>
      <c r="BZ6334" s="1"/>
      <c r="CF6334" s="1"/>
      <c r="CN6334" s="1"/>
      <c r="CQ6334" s="1"/>
      <c r="CT6334" s="1"/>
      <c r="CU6334" s="1"/>
    </row>
    <row r="6335" spans="9:99" x14ac:dyDescent="0.2">
      <c r="I6335" s="1"/>
      <c r="L6335" s="1"/>
      <c r="O6335" s="1"/>
      <c r="R6335" s="1"/>
      <c r="U6335" s="1"/>
      <c r="X6335" s="1"/>
      <c r="AA6335" s="1"/>
      <c r="AD6335" s="1"/>
      <c r="AG6335" s="1"/>
      <c r="AK6335" s="1"/>
      <c r="AP6335" s="1"/>
      <c r="AS6335" s="1"/>
      <c r="AW6335" s="1"/>
      <c r="BB6335" s="1"/>
      <c r="BE6335" s="1"/>
      <c r="BH6335" s="1"/>
      <c r="BK6335" s="1"/>
      <c r="BN6335" s="1"/>
      <c r="BR6335" s="1"/>
      <c r="BW6335" s="1"/>
      <c r="BZ6335" s="1"/>
      <c r="CF6335" s="1"/>
      <c r="CN6335" s="1"/>
      <c r="CQ6335" s="1"/>
      <c r="CT6335" s="1"/>
      <c r="CU6335" s="1"/>
    </row>
    <row r="6336" spans="9:99" x14ac:dyDescent="0.2">
      <c r="I6336" s="1"/>
      <c r="L6336" s="1"/>
      <c r="O6336" s="1"/>
      <c r="R6336" s="1"/>
      <c r="U6336" s="1"/>
      <c r="X6336" s="1"/>
      <c r="AA6336" s="1"/>
      <c r="AD6336" s="1"/>
      <c r="AG6336" s="1"/>
      <c r="AK6336" s="1"/>
      <c r="AP6336" s="1"/>
      <c r="AS6336" s="1"/>
      <c r="AW6336" s="1"/>
      <c r="BB6336" s="1"/>
      <c r="BE6336" s="1"/>
      <c r="BH6336" s="1"/>
      <c r="BK6336" s="1"/>
      <c r="BN6336" s="1"/>
      <c r="BR6336" s="1"/>
      <c r="BW6336" s="1"/>
      <c r="BZ6336" s="1"/>
      <c r="CF6336" s="1"/>
      <c r="CN6336" s="1"/>
      <c r="CQ6336" s="1"/>
      <c r="CT6336" s="1"/>
      <c r="CU6336" s="1"/>
    </row>
    <row r="6337" spans="9:99" x14ac:dyDescent="0.2">
      <c r="I6337" s="1"/>
      <c r="L6337" s="1"/>
      <c r="O6337" s="1"/>
      <c r="R6337" s="1"/>
      <c r="U6337" s="1"/>
      <c r="X6337" s="1"/>
      <c r="AA6337" s="1"/>
      <c r="AD6337" s="1"/>
      <c r="AG6337" s="1"/>
      <c r="AK6337" s="1"/>
      <c r="AP6337" s="1"/>
      <c r="AS6337" s="1"/>
      <c r="AW6337" s="1"/>
      <c r="BB6337" s="1"/>
      <c r="BE6337" s="1"/>
      <c r="BH6337" s="1"/>
      <c r="BK6337" s="1"/>
      <c r="BN6337" s="1"/>
      <c r="BR6337" s="1"/>
      <c r="BW6337" s="1"/>
      <c r="BZ6337" s="1"/>
      <c r="CF6337" s="1"/>
      <c r="CN6337" s="1"/>
      <c r="CQ6337" s="1"/>
      <c r="CT6337" s="1"/>
      <c r="CU6337" s="1"/>
    </row>
    <row r="6338" spans="9:99" x14ac:dyDescent="0.2">
      <c r="I6338" s="1"/>
      <c r="L6338" s="1"/>
      <c r="O6338" s="1"/>
      <c r="R6338" s="1"/>
      <c r="U6338" s="1"/>
      <c r="X6338" s="1"/>
      <c r="AA6338" s="1"/>
      <c r="AD6338" s="1"/>
      <c r="AG6338" s="1"/>
      <c r="AK6338" s="1"/>
      <c r="AP6338" s="1"/>
      <c r="AS6338" s="1"/>
      <c r="AW6338" s="1"/>
      <c r="BB6338" s="1"/>
      <c r="BE6338" s="1"/>
      <c r="BH6338" s="1"/>
      <c r="BK6338" s="1"/>
      <c r="BN6338" s="1"/>
      <c r="BR6338" s="1"/>
      <c r="BW6338" s="1"/>
      <c r="BZ6338" s="1"/>
      <c r="CF6338" s="1"/>
      <c r="CN6338" s="1"/>
      <c r="CQ6338" s="1"/>
      <c r="CT6338" s="1"/>
      <c r="CU6338" s="1"/>
    </row>
    <row r="6339" spans="9:99" x14ac:dyDescent="0.2">
      <c r="I6339" s="1"/>
      <c r="L6339" s="1"/>
      <c r="O6339" s="1"/>
      <c r="R6339" s="1"/>
      <c r="U6339" s="1"/>
      <c r="X6339" s="1"/>
      <c r="AA6339" s="1"/>
      <c r="AD6339" s="1"/>
      <c r="AG6339" s="1"/>
      <c r="AK6339" s="1"/>
      <c r="AP6339" s="1"/>
      <c r="AS6339" s="1"/>
      <c r="AW6339" s="1"/>
      <c r="BB6339" s="1"/>
      <c r="BE6339" s="1"/>
      <c r="BH6339" s="1"/>
      <c r="BK6339" s="1"/>
      <c r="BN6339" s="1"/>
      <c r="BR6339" s="1"/>
      <c r="BW6339" s="1"/>
      <c r="BZ6339" s="1"/>
      <c r="CF6339" s="1"/>
      <c r="CN6339" s="1"/>
      <c r="CQ6339" s="1"/>
      <c r="CT6339" s="1"/>
      <c r="CU6339" s="1"/>
    </row>
    <row r="6340" spans="9:99" x14ac:dyDescent="0.2">
      <c r="I6340" s="1"/>
      <c r="L6340" s="1"/>
      <c r="O6340" s="1"/>
      <c r="R6340" s="1"/>
      <c r="U6340" s="1"/>
      <c r="X6340" s="1"/>
      <c r="AA6340" s="1"/>
      <c r="AD6340" s="1"/>
      <c r="AG6340" s="1"/>
      <c r="AK6340" s="1"/>
      <c r="AP6340" s="1"/>
      <c r="AS6340" s="1"/>
      <c r="AW6340" s="1"/>
      <c r="BB6340" s="1"/>
      <c r="BE6340" s="1"/>
      <c r="BH6340" s="1"/>
      <c r="BK6340" s="1"/>
      <c r="BN6340" s="1"/>
      <c r="BR6340" s="1"/>
      <c r="BW6340" s="1"/>
      <c r="BZ6340" s="1"/>
      <c r="CF6340" s="1"/>
      <c r="CN6340" s="1"/>
      <c r="CQ6340" s="1"/>
      <c r="CT6340" s="1"/>
      <c r="CU6340" s="1"/>
    </row>
    <row r="6341" spans="9:99" x14ac:dyDescent="0.2">
      <c r="I6341" s="1"/>
      <c r="L6341" s="1"/>
      <c r="O6341" s="1"/>
      <c r="R6341" s="1"/>
      <c r="U6341" s="1"/>
      <c r="X6341" s="1"/>
      <c r="AA6341" s="1"/>
      <c r="AD6341" s="1"/>
      <c r="AG6341" s="1"/>
      <c r="AK6341" s="1"/>
      <c r="AP6341" s="1"/>
      <c r="AS6341" s="1"/>
      <c r="AW6341" s="1"/>
      <c r="BB6341" s="1"/>
      <c r="BE6341" s="1"/>
      <c r="BH6341" s="1"/>
      <c r="BK6341" s="1"/>
      <c r="BN6341" s="1"/>
      <c r="BR6341" s="1"/>
      <c r="BW6341" s="1"/>
      <c r="BZ6341" s="1"/>
      <c r="CF6341" s="1"/>
      <c r="CN6341" s="1"/>
      <c r="CQ6341" s="1"/>
      <c r="CT6341" s="1"/>
      <c r="CU6341" s="1"/>
    </row>
    <row r="6342" spans="9:99" x14ac:dyDescent="0.2">
      <c r="I6342" s="1"/>
      <c r="L6342" s="1"/>
      <c r="O6342" s="1"/>
      <c r="R6342" s="1"/>
      <c r="U6342" s="1"/>
      <c r="X6342" s="1"/>
      <c r="AA6342" s="1"/>
      <c r="AD6342" s="1"/>
      <c r="AG6342" s="1"/>
      <c r="AK6342" s="1"/>
      <c r="AP6342" s="1"/>
      <c r="AS6342" s="1"/>
      <c r="AW6342" s="1"/>
      <c r="BB6342" s="1"/>
      <c r="BE6342" s="1"/>
      <c r="BH6342" s="1"/>
      <c r="BK6342" s="1"/>
      <c r="BN6342" s="1"/>
      <c r="BR6342" s="1"/>
      <c r="BW6342" s="1"/>
      <c r="BZ6342" s="1"/>
      <c r="CF6342" s="1"/>
      <c r="CN6342" s="1"/>
      <c r="CQ6342" s="1"/>
      <c r="CT6342" s="1"/>
      <c r="CU6342" s="1"/>
    </row>
    <row r="6343" spans="9:99" x14ac:dyDescent="0.2">
      <c r="I6343" s="1"/>
      <c r="L6343" s="1"/>
      <c r="O6343" s="1"/>
      <c r="R6343" s="1"/>
      <c r="U6343" s="1"/>
      <c r="X6343" s="1"/>
      <c r="AA6343" s="1"/>
      <c r="AD6343" s="1"/>
      <c r="AG6343" s="1"/>
      <c r="AK6343" s="1"/>
      <c r="AP6343" s="1"/>
      <c r="AS6343" s="1"/>
      <c r="AW6343" s="1"/>
      <c r="BB6343" s="1"/>
      <c r="BE6343" s="1"/>
      <c r="BH6343" s="1"/>
      <c r="BK6343" s="1"/>
      <c r="BN6343" s="1"/>
      <c r="BR6343" s="1"/>
      <c r="BW6343" s="1"/>
      <c r="BZ6343" s="1"/>
      <c r="CF6343" s="1"/>
      <c r="CN6343" s="1"/>
      <c r="CQ6343" s="1"/>
      <c r="CT6343" s="1"/>
      <c r="CU6343" s="1"/>
    </row>
    <row r="6344" spans="9:99" x14ac:dyDescent="0.2">
      <c r="I6344" s="1"/>
      <c r="L6344" s="1"/>
      <c r="O6344" s="1"/>
      <c r="R6344" s="1"/>
      <c r="U6344" s="1"/>
      <c r="X6344" s="1"/>
      <c r="AA6344" s="1"/>
      <c r="AD6344" s="1"/>
      <c r="AG6344" s="1"/>
      <c r="AK6344" s="1"/>
      <c r="AP6344" s="1"/>
      <c r="AS6344" s="1"/>
      <c r="AW6344" s="1"/>
      <c r="BB6344" s="1"/>
      <c r="BE6344" s="1"/>
      <c r="BH6344" s="1"/>
      <c r="BK6344" s="1"/>
      <c r="BN6344" s="1"/>
      <c r="BR6344" s="1"/>
      <c r="BW6344" s="1"/>
      <c r="BZ6344" s="1"/>
      <c r="CF6344" s="1"/>
      <c r="CN6344" s="1"/>
      <c r="CQ6344" s="1"/>
      <c r="CT6344" s="1"/>
      <c r="CU6344" s="1"/>
    </row>
    <row r="6345" spans="9:99" x14ac:dyDescent="0.2">
      <c r="I6345" s="1"/>
      <c r="L6345" s="1"/>
      <c r="O6345" s="1"/>
      <c r="R6345" s="1"/>
      <c r="U6345" s="1"/>
      <c r="X6345" s="1"/>
      <c r="AA6345" s="1"/>
      <c r="AD6345" s="1"/>
      <c r="AG6345" s="1"/>
      <c r="AK6345" s="1"/>
      <c r="AP6345" s="1"/>
      <c r="AS6345" s="1"/>
      <c r="AW6345" s="1"/>
      <c r="BB6345" s="1"/>
      <c r="BE6345" s="1"/>
      <c r="BH6345" s="1"/>
      <c r="BK6345" s="1"/>
      <c r="BN6345" s="1"/>
      <c r="BR6345" s="1"/>
      <c r="BW6345" s="1"/>
      <c r="BZ6345" s="1"/>
      <c r="CF6345" s="1"/>
      <c r="CN6345" s="1"/>
      <c r="CQ6345" s="1"/>
      <c r="CT6345" s="1"/>
      <c r="CU6345" s="1"/>
    </row>
    <row r="6346" spans="9:99" x14ac:dyDescent="0.2">
      <c r="I6346" s="1"/>
      <c r="L6346" s="1"/>
      <c r="O6346" s="1"/>
      <c r="R6346" s="1"/>
      <c r="U6346" s="1"/>
      <c r="X6346" s="1"/>
      <c r="AA6346" s="1"/>
      <c r="AD6346" s="1"/>
      <c r="AG6346" s="1"/>
      <c r="AK6346" s="1"/>
      <c r="AP6346" s="1"/>
      <c r="AS6346" s="1"/>
      <c r="AW6346" s="1"/>
      <c r="BB6346" s="1"/>
      <c r="BE6346" s="1"/>
      <c r="BH6346" s="1"/>
      <c r="BK6346" s="1"/>
      <c r="BN6346" s="1"/>
      <c r="BR6346" s="1"/>
      <c r="BW6346" s="1"/>
      <c r="BZ6346" s="1"/>
      <c r="CF6346" s="1"/>
      <c r="CN6346" s="1"/>
      <c r="CQ6346" s="1"/>
      <c r="CT6346" s="1"/>
      <c r="CU6346" s="1"/>
    </row>
    <row r="6347" spans="9:99" x14ac:dyDescent="0.2">
      <c r="I6347" s="1"/>
      <c r="L6347" s="1"/>
      <c r="O6347" s="1"/>
      <c r="R6347" s="1"/>
      <c r="U6347" s="1"/>
      <c r="X6347" s="1"/>
      <c r="AA6347" s="1"/>
      <c r="AD6347" s="1"/>
      <c r="AG6347" s="1"/>
      <c r="AK6347" s="1"/>
      <c r="AP6347" s="1"/>
      <c r="AS6347" s="1"/>
      <c r="AW6347" s="1"/>
      <c r="BB6347" s="1"/>
      <c r="BE6347" s="1"/>
      <c r="BH6347" s="1"/>
      <c r="BK6347" s="1"/>
      <c r="BN6347" s="1"/>
      <c r="BR6347" s="1"/>
      <c r="BW6347" s="1"/>
      <c r="BZ6347" s="1"/>
      <c r="CF6347" s="1"/>
      <c r="CN6347" s="1"/>
      <c r="CQ6347" s="1"/>
      <c r="CT6347" s="1"/>
      <c r="CU6347" s="1"/>
    </row>
    <row r="6348" spans="9:99" x14ac:dyDescent="0.2">
      <c r="I6348" s="1"/>
      <c r="L6348" s="1"/>
      <c r="O6348" s="1"/>
      <c r="R6348" s="1"/>
      <c r="U6348" s="1"/>
      <c r="X6348" s="1"/>
      <c r="AA6348" s="1"/>
      <c r="AD6348" s="1"/>
      <c r="AG6348" s="1"/>
      <c r="AK6348" s="1"/>
      <c r="AP6348" s="1"/>
      <c r="AS6348" s="1"/>
      <c r="AW6348" s="1"/>
      <c r="BB6348" s="1"/>
      <c r="BE6348" s="1"/>
      <c r="BH6348" s="1"/>
      <c r="BK6348" s="1"/>
      <c r="BN6348" s="1"/>
      <c r="BR6348" s="1"/>
      <c r="BW6348" s="1"/>
      <c r="BZ6348" s="1"/>
      <c r="CF6348" s="1"/>
      <c r="CN6348" s="1"/>
      <c r="CQ6348" s="1"/>
      <c r="CT6348" s="1"/>
      <c r="CU6348" s="1"/>
    </row>
    <row r="6349" spans="9:99" x14ac:dyDescent="0.2">
      <c r="I6349" s="1"/>
      <c r="L6349" s="1"/>
      <c r="O6349" s="1"/>
      <c r="R6349" s="1"/>
      <c r="U6349" s="1"/>
      <c r="X6349" s="1"/>
      <c r="AA6349" s="1"/>
      <c r="AD6349" s="1"/>
      <c r="AG6349" s="1"/>
      <c r="AK6349" s="1"/>
      <c r="AP6349" s="1"/>
      <c r="AS6349" s="1"/>
      <c r="AW6349" s="1"/>
      <c r="BB6349" s="1"/>
      <c r="BE6349" s="1"/>
      <c r="BH6349" s="1"/>
      <c r="BK6349" s="1"/>
      <c r="BN6349" s="1"/>
      <c r="BR6349" s="1"/>
      <c r="BW6349" s="1"/>
      <c r="BZ6349" s="1"/>
      <c r="CF6349" s="1"/>
      <c r="CN6349" s="1"/>
      <c r="CQ6349" s="1"/>
      <c r="CT6349" s="1"/>
      <c r="CU6349" s="1"/>
    </row>
    <row r="6350" spans="9:99" x14ac:dyDescent="0.2">
      <c r="I6350" s="1"/>
      <c r="L6350" s="1"/>
      <c r="O6350" s="1"/>
      <c r="R6350" s="1"/>
      <c r="U6350" s="1"/>
      <c r="X6350" s="1"/>
      <c r="AA6350" s="1"/>
      <c r="AD6350" s="1"/>
      <c r="AG6350" s="1"/>
      <c r="AK6350" s="1"/>
      <c r="AP6350" s="1"/>
      <c r="AS6350" s="1"/>
      <c r="AW6350" s="1"/>
      <c r="BB6350" s="1"/>
      <c r="BE6350" s="1"/>
      <c r="BH6350" s="1"/>
      <c r="BK6350" s="1"/>
      <c r="BN6350" s="1"/>
      <c r="BR6350" s="1"/>
      <c r="BW6350" s="1"/>
      <c r="BZ6350" s="1"/>
      <c r="CF6350" s="1"/>
      <c r="CN6350" s="1"/>
      <c r="CQ6350" s="1"/>
      <c r="CT6350" s="1"/>
      <c r="CU6350" s="1"/>
    </row>
    <row r="6351" spans="9:99" x14ac:dyDescent="0.2">
      <c r="I6351" s="1"/>
      <c r="L6351" s="1"/>
      <c r="O6351" s="1"/>
      <c r="R6351" s="1"/>
      <c r="U6351" s="1"/>
      <c r="X6351" s="1"/>
      <c r="AA6351" s="1"/>
      <c r="AD6351" s="1"/>
      <c r="AG6351" s="1"/>
      <c r="AK6351" s="1"/>
      <c r="AP6351" s="1"/>
      <c r="AS6351" s="1"/>
      <c r="AW6351" s="1"/>
      <c r="BB6351" s="1"/>
      <c r="BE6351" s="1"/>
      <c r="BH6351" s="1"/>
      <c r="BK6351" s="1"/>
      <c r="BN6351" s="1"/>
      <c r="BR6351" s="1"/>
      <c r="BW6351" s="1"/>
      <c r="BZ6351" s="1"/>
      <c r="CF6351" s="1"/>
      <c r="CN6351" s="1"/>
      <c r="CQ6351" s="1"/>
      <c r="CT6351" s="1"/>
      <c r="CU6351" s="1"/>
    </row>
    <row r="6352" spans="9:99" x14ac:dyDescent="0.2">
      <c r="I6352" s="1"/>
      <c r="L6352" s="1"/>
      <c r="O6352" s="1"/>
      <c r="R6352" s="1"/>
      <c r="U6352" s="1"/>
      <c r="X6352" s="1"/>
      <c r="AA6352" s="1"/>
      <c r="AD6352" s="1"/>
      <c r="AG6352" s="1"/>
      <c r="AK6352" s="1"/>
      <c r="AP6352" s="1"/>
      <c r="AS6352" s="1"/>
      <c r="AW6352" s="1"/>
      <c r="BB6352" s="1"/>
      <c r="BE6352" s="1"/>
      <c r="BH6352" s="1"/>
      <c r="BK6352" s="1"/>
      <c r="BN6352" s="1"/>
      <c r="BR6352" s="1"/>
      <c r="BW6352" s="1"/>
      <c r="BZ6352" s="1"/>
      <c r="CF6352" s="1"/>
      <c r="CN6352" s="1"/>
      <c r="CQ6352" s="1"/>
      <c r="CT6352" s="1"/>
      <c r="CU6352" s="1"/>
    </row>
    <row r="6353" spans="9:99" x14ac:dyDescent="0.2">
      <c r="I6353" s="1"/>
      <c r="L6353" s="1"/>
      <c r="O6353" s="1"/>
      <c r="R6353" s="1"/>
      <c r="U6353" s="1"/>
      <c r="X6353" s="1"/>
      <c r="AA6353" s="1"/>
      <c r="AD6353" s="1"/>
      <c r="AG6353" s="1"/>
      <c r="AK6353" s="1"/>
      <c r="AP6353" s="1"/>
      <c r="AS6353" s="1"/>
      <c r="AW6353" s="1"/>
      <c r="BB6353" s="1"/>
      <c r="BE6353" s="1"/>
      <c r="BH6353" s="1"/>
      <c r="BK6353" s="1"/>
      <c r="BN6353" s="1"/>
      <c r="BR6353" s="1"/>
      <c r="BW6353" s="1"/>
      <c r="BZ6353" s="1"/>
      <c r="CF6353" s="1"/>
      <c r="CN6353" s="1"/>
      <c r="CQ6353" s="1"/>
      <c r="CT6353" s="1"/>
      <c r="CU6353" s="1"/>
    </row>
    <row r="6354" spans="9:99" x14ac:dyDescent="0.2">
      <c r="I6354" s="1"/>
      <c r="L6354" s="1"/>
      <c r="O6354" s="1"/>
      <c r="R6354" s="1"/>
      <c r="U6354" s="1"/>
      <c r="X6354" s="1"/>
      <c r="AA6354" s="1"/>
      <c r="AD6354" s="1"/>
      <c r="AG6354" s="1"/>
      <c r="AK6354" s="1"/>
      <c r="AP6354" s="1"/>
      <c r="AS6354" s="1"/>
      <c r="AW6354" s="1"/>
      <c r="BB6354" s="1"/>
      <c r="BE6354" s="1"/>
      <c r="BH6354" s="1"/>
      <c r="BK6354" s="1"/>
      <c r="BN6354" s="1"/>
      <c r="BR6354" s="1"/>
      <c r="BW6354" s="1"/>
      <c r="BZ6354" s="1"/>
      <c r="CF6354" s="1"/>
      <c r="CN6354" s="1"/>
      <c r="CQ6354" s="1"/>
      <c r="CT6354" s="1"/>
      <c r="CU6354" s="1"/>
    </row>
    <row r="6355" spans="9:99" x14ac:dyDescent="0.2">
      <c r="I6355" s="1"/>
      <c r="L6355" s="1"/>
      <c r="O6355" s="1"/>
      <c r="R6355" s="1"/>
      <c r="U6355" s="1"/>
      <c r="X6355" s="1"/>
      <c r="AA6355" s="1"/>
      <c r="AD6355" s="1"/>
      <c r="AG6355" s="1"/>
      <c r="AK6355" s="1"/>
      <c r="AP6355" s="1"/>
      <c r="AS6355" s="1"/>
      <c r="AW6355" s="1"/>
      <c r="BB6355" s="1"/>
      <c r="BE6355" s="1"/>
      <c r="BH6355" s="1"/>
      <c r="BK6355" s="1"/>
      <c r="BN6355" s="1"/>
      <c r="BR6355" s="1"/>
      <c r="BW6355" s="1"/>
      <c r="BZ6355" s="1"/>
      <c r="CF6355" s="1"/>
      <c r="CN6355" s="1"/>
      <c r="CQ6355" s="1"/>
      <c r="CT6355" s="1"/>
      <c r="CU6355" s="1"/>
    </row>
    <row r="6356" spans="9:99" x14ac:dyDescent="0.2">
      <c r="I6356" s="1"/>
      <c r="L6356" s="1"/>
      <c r="O6356" s="1"/>
      <c r="R6356" s="1"/>
      <c r="U6356" s="1"/>
      <c r="X6356" s="1"/>
      <c r="AA6356" s="1"/>
      <c r="AD6356" s="1"/>
      <c r="AG6356" s="1"/>
      <c r="AK6356" s="1"/>
      <c r="AP6356" s="1"/>
      <c r="AS6356" s="1"/>
      <c r="AW6356" s="1"/>
      <c r="BB6356" s="1"/>
      <c r="BE6356" s="1"/>
      <c r="BH6356" s="1"/>
      <c r="BK6356" s="1"/>
      <c r="BN6356" s="1"/>
      <c r="BR6356" s="1"/>
      <c r="BW6356" s="1"/>
      <c r="BZ6356" s="1"/>
      <c r="CF6356" s="1"/>
      <c r="CN6356" s="1"/>
      <c r="CQ6356" s="1"/>
      <c r="CT6356" s="1"/>
      <c r="CU6356" s="1"/>
    </row>
    <row r="6357" spans="9:99" x14ac:dyDescent="0.2">
      <c r="I6357" s="1"/>
      <c r="L6357" s="1"/>
      <c r="O6357" s="1"/>
      <c r="R6357" s="1"/>
      <c r="U6357" s="1"/>
      <c r="X6357" s="1"/>
      <c r="AA6357" s="1"/>
      <c r="AD6357" s="1"/>
      <c r="AG6357" s="1"/>
      <c r="AK6357" s="1"/>
      <c r="AP6357" s="1"/>
      <c r="AS6357" s="1"/>
      <c r="AW6357" s="1"/>
      <c r="BB6357" s="1"/>
      <c r="BE6357" s="1"/>
      <c r="BH6357" s="1"/>
      <c r="BK6357" s="1"/>
      <c r="BN6357" s="1"/>
      <c r="BR6357" s="1"/>
      <c r="BW6357" s="1"/>
      <c r="BZ6357" s="1"/>
      <c r="CF6357" s="1"/>
      <c r="CN6357" s="1"/>
      <c r="CQ6357" s="1"/>
      <c r="CT6357" s="1"/>
      <c r="CU6357" s="1"/>
    </row>
    <row r="6358" spans="9:99" x14ac:dyDescent="0.2">
      <c r="I6358" s="1"/>
      <c r="L6358" s="1"/>
      <c r="O6358" s="1"/>
      <c r="R6358" s="1"/>
      <c r="U6358" s="1"/>
      <c r="X6358" s="1"/>
      <c r="AA6358" s="1"/>
      <c r="AD6358" s="1"/>
      <c r="AG6358" s="1"/>
      <c r="AK6358" s="1"/>
      <c r="AP6358" s="1"/>
      <c r="AS6358" s="1"/>
      <c r="AW6358" s="1"/>
      <c r="BB6358" s="1"/>
      <c r="BE6358" s="1"/>
      <c r="BH6358" s="1"/>
      <c r="BK6358" s="1"/>
      <c r="BN6358" s="1"/>
      <c r="BR6358" s="1"/>
      <c r="BW6358" s="1"/>
      <c r="BZ6358" s="1"/>
      <c r="CF6358" s="1"/>
      <c r="CN6358" s="1"/>
      <c r="CQ6358" s="1"/>
      <c r="CT6358" s="1"/>
      <c r="CU6358" s="1"/>
    </row>
    <row r="6359" spans="9:99" x14ac:dyDescent="0.2">
      <c r="I6359" s="1"/>
      <c r="L6359" s="1"/>
      <c r="O6359" s="1"/>
      <c r="R6359" s="1"/>
      <c r="U6359" s="1"/>
      <c r="X6359" s="1"/>
      <c r="AA6359" s="1"/>
      <c r="AD6359" s="1"/>
      <c r="AG6359" s="1"/>
      <c r="AK6359" s="1"/>
      <c r="AP6359" s="1"/>
      <c r="AS6359" s="1"/>
      <c r="AW6359" s="1"/>
      <c r="BB6359" s="1"/>
      <c r="BE6359" s="1"/>
      <c r="BH6359" s="1"/>
      <c r="BK6359" s="1"/>
      <c r="BN6359" s="1"/>
      <c r="BR6359" s="1"/>
      <c r="BW6359" s="1"/>
      <c r="BZ6359" s="1"/>
      <c r="CF6359" s="1"/>
      <c r="CN6359" s="1"/>
      <c r="CQ6359" s="1"/>
      <c r="CT6359" s="1"/>
      <c r="CU6359" s="1"/>
    </row>
    <row r="6360" spans="9:99" x14ac:dyDescent="0.2">
      <c r="I6360" s="1"/>
      <c r="L6360" s="1"/>
      <c r="O6360" s="1"/>
      <c r="R6360" s="1"/>
      <c r="U6360" s="1"/>
      <c r="X6360" s="1"/>
      <c r="AA6360" s="1"/>
      <c r="AD6360" s="1"/>
      <c r="AG6360" s="1"/>
      <c r="AK6360" s="1"/>
      <c r="AP6360" s="1"/>
      <c r="AS6360" s="1"/>
      <c r="AW6360" s="1"/>
      <c r="BB6360" s="1"/>
      <c r="BE6360" s="1"/>
      <c r="BH6360" s="1"/>
      <c r="BK6360" s="1"/>
      <c r="BN6360" s="1"/>
      <c r="BR6360" s="1"/>
      <c r="BW6360" s="1"/>
      <c r="BZ6360" s="1"/>
      <c r="CF6360" s="1"/>
      <c r="CN6360" s="1"/>
      <c r="CQ6360" s="1"/>
      <c r="CT6360" s="1"/>
      <c r="CU6360" s="1"/>
    </row>
    <row r="6361" spans="9:99" x14ac:dyDescent="0.2">
      <c r="I6361" s="1"/>
      <c r="L6361" s="1"/>
      <c r="O6361" s="1"/>
      <c r="R6361" s="1"/>
      <c r="U6361" s="1"/>
      <c r="X6361" s="1"/>
      <c r="AA6361" s="1"/>
      <c r="AD6361" s="1"/>
      <c r="AG6361" s="1"/>
      <c r="AK6361" s="1"/>
      <c r="AP6361" s="1"/>
      <c r="AS6361" s="1"/>
      <c r="AW6361" s="1"/>
      <c r="BB6361" s="1"/>
      <c r="BE6361" s="1"/>
      <c r="BH6361" s="1"/>
      <c r="BK6361" s="1"/>
      <c r="BN6361" s="1"/>
      <c r="BR6361" s="1"/>
      <c r="BW6361" s="1"/>
      <c r="BZ6361" s="1"/>
      <c r="CF6361" s="1"/>
      <c r="CN6361" s="1"/>
      <c r="CQ6361" s="1"/>
      <c r="CT6361" s="1"/>
      <c r="CU6361" s="1"/>
    </row>
    <row r="6362" spans="9:99" x14ac:dyDescent="0.2">
      <c r="I6362" s="1"/>
      <c r="L6362" s="1"/>
      <c r="O6362" s="1"/>
      <c r="R6362" s="1"/>
      <c r="U6362" s="1"/>
      <c r="X6362" s="1"/>
      <c r="AA6362" s="1"/>
      <c r="AD6362" s="1"/>
      <c r="AG6362" s="1"/>
      <c r="AK6362" s="1"/>
      <c r="AP6362" s="1"/>
      <c r="AS6362" s="1"/>
      <c r="AW6362" s="1"/>
      <c r="BB6362" s="1"/>
      <c r="BE6362" s="1"/>
      <c r="BH6362" s="1"/>
      <c r="BK6362" s="1"/>
      <c r="BN6362" s="1"/>
      <c r="BR6362" s="1"/>
      <c r="BW6362" s="1"/>
      <c r="BZ6362" s="1"/>
      <c r="CF6362" s="1"/>
      <c r="CN6362" s="1"/>
      <c r="CQ6362" s="1"/>
      <c r="CT6362" s="1"/>
      <c r="CU6362" s="1"/>
    </row>
    <row r="6363" spans="9:99" x14ac:dyDescent="0.2">
      <c r="I6363" s="1"/>
      <c r="L6363" s="1"/>
      <c r="O6363" s="1"/>
      <c r="R6363" s="1"/>
      <c r="U6363" s="1"/>
      <c r="X6363" s="1"/>
      <c r="AA6363" s="1"/>
      <c r="AD6363" s="1"/>
      <c r="AG6363" s="1"/>
      <c r="AK6363" s="1"/>
      <c r="AP6363" s="1"/>
      <c r="AS6363" s="1"/>
      <c r="AW6363" s="1"/>
      <c r="BB6363" s="1"/>
      <c r="BE6363" s="1"/>
      <c r="BH6363" s="1"/>
      <c r="BK6363" s="1"/>
      <c r="BN6363" s="1"/>
      <c r="BR6363" s="1"/>
      <c r="BW6363" s="1"/>
      <c r="BZ6363" s="1"/>
      <c r="CF6363" s="1"/>
      <c r="CN6363" s="1"/>
      <c r="CQ6363" s="1"/>
      <c r="CT6363" s="1"/>
      <c r="CU6363" s="1"/>
    </row>
    <row r="6364" spans="9:99" x14ac:dyDescent="0.2">
      <c r="I6364" s="1"/>
      <c r="L6364" s="1"/>
      <c r="O6364" s="1"/>
      <c r="R6364" s="1"/>
      <c r="U6364" s="1"/>
      <c r="X6364" s="1"/>
      <c r="AA6364" s="1"/>
      <c r="AD6364" s="1"/>
      <c r="AG6364" s="1"/>
      <c r="AK6364" s="1"/>
      <c r="AP6364" s="1"/>
      <c r="AS6364" s="1"/>
      <c r="AW6364" s="1"/>
      <c r="BB6364" s="1"/>
      <c r="BE6364" s="1"/>
      <c r="BH6364" s="1"/>
      <c r="BK6364" s="1"/>
      <c r="BN6364" s="1"/>
      <c r="BR6364" s="1"/>
      <c r="BW6364" s="1"/>
      <c r="BZ6364" s="1"/>
      <c r="CF6364" s="1"/>
      <c r="CN6364" s="1"/>
      <c r="CQ6364" s="1"/>
      <c r="CT6364" s="1"/>
      <c r="CU6364" s="1"/>
    </row>
    <row r="6365" spans="9:99" x14ac:dyDescent="0.2">
      <c r="I6365" s="1"/>
      <c r="L6365" s="1"/>
      <c r="O6365" s="1"/>
      <c r="R6365" s="1"/>
      <c r="U6365" s="1"/>
      <c r="X6365" s="1"/>
      <c r="AA6365" s="1"/>
      <c r="AD6365" s="1"/>
      <c r="AG6365" s="1"/>
      <c r="AK6365" s="1"/>
      <c r="AP6365" s="1"/>
      <c r="AS6365" s="1"/>
      <c r="AW6365" s="1"/>
      <c r="BB6365" s="1"/>
      <c r="BE6365" s="1"/>
      <c r="BH6365" s="1"/>
      <c r="BK6365" s="1"/>
      <c r="BN6365" s="1"/>
      <c r="BR6365" s="1"/>
      <c r="BW6365" s="1"/>
      <c r="BZ6365" s="1"/>
      <c r="CF6365" s="1"/>
      <c r="CN6365" s="1"/>
      <c r="CQ6365" s="1"/>
      <c r="CT6365" s="1"/>
      <c r="CU6365" s="1"/>
    </row>
    <row r="6366" spans="9:99" x14ac:dyDescent="0.2">
      <c r="I6366" s="1"/>
      <c r="L6366" s="1"/>
      <c r="O6366" s="1"/>
      <c r="R6366" s="1"/>
      <c r="U6366" s="1"/>
      <c r="X6366" s="1"/>
      <c r="AA6366" s="1"/>
      <c r="AD6366" s="1"/>
      <c r="AG6366" s="1"/>
      <c r="AK6366" s="1"/>
      <c r="AP6366" s="1"/>
      <c r="AS6366" s="1"/>
      <c r="AW6366" s="1"/>
      <c r="BB6366" s="1"/>
      <c r="BE6366" s="1"/>
      <c r="BH6366" s="1"/>
      <c r="BK6366" s="1"/>
      <c r="BN6366" s="1"/>
      <c r="BR6366" s="1"/>
      <c r="BW6366" s="1"/>
      <c r="BZ6366" s="1"/>
      <c r="CF6366" s="1"/>
      <c r="CN6366" s="1"/>
      <c r="CQ6366" s="1"/>
      <c r="CT6366" s="1"/>
      <c r="CU6366" s="1"/>
    </row>
    <row r="6367" spans="9:99" x14ac:dyDescent="0.2">
      <c r="I6367" s="1"/>
      <c r="L6367" s="1"/>
      <c r="O6367" s="1"/>
      <c r="R6367" s="1"/>
      <c r="U6367" s="1"/>
      <c r="X6367" s="1"/>
      <c r="AA6367" s="1"/>
      <c r="AD6367" s="1"/>
      <c r="AG6367" s="1"/>
      <c r="AK6367" s="1"/>
      <c r="AP6367" s="1"/>
      <c r="AS6367" s="1"/>
      <c r="AW6367" s="1"/>
      <c r="BB6367" s="1"/>
      <c r="BE6367" s="1"/>
      <c r="BH6367" s="1"/>
      <c r="BK6367" s="1"/>
      <c r="BN6367" s="1"/>
      <c r="BR6367" s="1"/>
      <c r="BW6367" s="1"/>
      <c r="BZ6367" s="1"/>
      <c r="CF6367" s="1"/>
      <c r="CN6367" s="1"/>
      <c r="CQ6367" s="1"/>
      <c r="CT6367" s="1"/>
      <c r="CU6367" s="1"/>
    </row>
    <row r="6368" spans="9:99" x14ac:dyDescent="0.2">
      <c r="I6368" s="1"/>
      <c r="L6368" s="1"/>
      <c r="O6368" s="1"/>
      <c r="R6368" s="1"/>
      <c r="U6368" s="1"/>
      <c r="X6368" s="1"/>
      <c r="AA6368" s="1"/>
      <c r="AD6368" s="1"/>
      <c r="AG6368" s="1"/>
      <c r="AK6368" s="1"/>
      <c r="AP6368" s="1"/>
      <c r="AS6368" s="1"/>
      <c r="AW6368" s="1"/>
      <c r="BB6368" s="1"/>
      <c r="BE6368" s="1"/>
      <c r="BH6368" s="1"/>
      <c r="BK6368" s="1"/>
      <c r="BN6368" s="1"/>
      <c r="BR6368" s="1"/>
      <c r="BW6368" s="1"/>
      <c r="BZ6368" s="1"/>
      <c r="CF6368" s="1"/>
      <c r="CN6368" s="1"/>
      <c r="CQ6368" s="1"/>
      <c r="CT6368" s="1"/>
      <c r="CU6368" s="1"/>
    </row>
    <row r="6369" spans="9:99" x14ac:dyDescent="0.2">
      <c r="I6369" s="1"/>
      <c r="L6369" s="1"/>
      <c r="O6369" s="1"/>
      <c r="R6369" s="1"/>
      <c r="U6369" s="1"/>
      <c r="X6369" s="1"/>
      <c r="AA6369" s="1"/>
      <c r="AD6369" s="1"/>
      <c r="AG6369" s="1"/>
      <c r="AK6369" s="1"/>
      <c r="AP6369" s="1"/>
      <c r="AS6369" s="1"/>
      <c r="AW6369" s="1"/>
      <c r="BB6369" s="1"/>
      <c r="BE6369" s="1"/>
      <c r="BH6369" s="1"/>
      <c r="BK6369" s="1"/>
      <c r="BN6369" s="1"/>
      <c r="BR6369" s="1"/>
      <c r="BW6369" s="1"/>
      <c r="BZ6369" s="1"/>
      <c r="CF6369" s="1"/>
      <c r="CN6369" s="1"/>
      <c r="CQ6369" s="1"/>
      <c r="CT6369" s="1"/>
      <c r="CU6369" s="1"/>
    </row>
    <row r="6370" spans="9:99" x14ac:dyDescent="0.2">
      <c r="I6370" s="1"/>
      <c r="L6370" s="1"/>
      <c r="O6370" s="1"/>
      <c r="R6370" s="1"/>
      <c r="U6370" s="1"/>
      <c r="X6370" s="1"/>
      <c r="AA6370" s="1"/>
      <c r="AD6370" s="1"/>
      <c r="AG6370" s="1"/>
      <c r="AK6370" s="1"/>
      <c r="AP6370" s="1"/>
      <c r="AS6370" s="1"/>
      <c r="AW6370" s="1"/>
      <c r="BB6370" s="1"/>
      <c r="BE6370" s="1"/>
      <c r="BH6370" s="1"/>
      <c r="BK6370" s="1"/>
      <c r="BN6370" s="1"/>
      <c r="BR6370" s="1"/>
      <c r="BW6370" s="1"/>
      <c r="BZ6370" s="1"/>
      <c r="CF6370" s="1"/>
      <c r="CN6370" s="1"/>
      <c r="CQ6370" s="1"/>
      <c r="CT6370" s="1"/>
      <c r="CU6370" s="1"/>
    </row>
    <row r="6371" spans="9:99" x14ac:dyDescent="0.2">
      <c r="I6371" s="1"/>
      <c r="L6371" s="1"/>
      <c r="O6371" s="1"/>
      <c r="R6371" s="1"/>
      <c r="U6371" s="1"/>
      <c r="X6371" s="1"/>
      <c r="AA6371" s="1"/>
      <c r="AD6371" s="1"/>
      <c r="AG6371" s="1"/>
      <c r="AK6371" s="1"/>
      <c r="AP6371" s="1"/>
      <c r="AS6371" s="1"/>
      <c r="AW6371" s="1"/>
      <c r="BB6371" s="1"/>
      <c r="BE6371" s="1"/>
      <c r="BH6371" s="1"/>
      <c r="BK6371" s="1"/>
      <c r="BN6371" s="1"/>
      <c r="BR6371" s="1"/>
      <c r="BW6371" s="1"/>
      <c r="BZ6371" s="1"/>
      <c r="CF6371" s="1"/>
      <c r="CN6371" s="1"/>
      <c r="CQ6371" s="1"/>
      <c r="CT6371" s="1"/>
      <c r="CU6371" s="1"/>
    </row>
    <row r="6372" spans="9:99" x14ac:dyDescent="0.2">
      <c r="I6372" s="1"/>
      <c r="L6372" s="1"/>
      <c r="O6372" s="1"/>
      <c r="R6372" s="1"/>
      <c r="U6372" s="1"/>
      <c r="X6372" s="1"/>
      <c r="AA6372" s="1"/>
      <c r="AD6372" s="1"/>
      <c r="AG6372" s="1"/>
      <c r="AK6372" s="1"/>
      <c r="AP6372" s="1"/>
      <c r="AS6372" s="1"/>
      <c r="AW6372" s="1"/>
      <c r="BB6372" s="1"/>
      <c r="BE6372" s="1"/>
      <c r="BH6372" s="1"/>
      <c r="BK6372" s="1"/>
      <c r="BN6372" s="1"/>
      <c r="BR6372" s="1"/>
      <c r="BW6372" s="1"/>
      <c r="BZ6372" s="1"/>
      <c r="CF6372" s="1"/>
      <c r="CN6372" s="1"/>
      <c r="CQ6372" s="1"/>
      <c r="CT6372" s="1"/>
      <c r="CU6372" s="1"/>
    </row>
    <row r="6373" spans="9:99" x14ac:dyDescent="0.2">
      <c r="I6373" s="1"/>
      <c r="L6373" s="1"/>
      <c r="O6373" s="1"/>
      <c r="R6373" s="1"/>
      <c r="U6373" s="1"/>
      <c r="X6373" s="1"/>
      <c r="AA6373" s="1"/>
      <c r="AD6373" s="1"/>
      <c r="AG6373" s="1"/>
      <c r="AK6373" s="1"/>
      <c r="AP6373" s="1"/>
      <c r="AS6373" s="1"/>
      <c r="AW6373" s="1"/>
      <c r="BB6373" s="1"/>
      <c r="BE6373" s="1"/>
      <c r="BH6373" s="1"/>
      <c r="BK6373" s="1"/>
      <c r="BN6373" s="1"/>
      <c r="BR6373" s="1"/>
      <c r="BW6373" s="1"/>
      <c r="BZ6373" s="1"/>
      <c r="CF6373" s="1"/>
      <c r="CN6373" s="1"/>
      <c r="CQ6373" s="1"/>
      <c r="CT6373" s="1"/>
      <c r="CU6373" s="1"/>
    </row>
    <row r="6374" spans="9:99" x14ac:dyDescent="0.2">
      <c r="I6374" s="1"/>
      <c r="L6374" s="1"/>
      <c r="O6374" s="1"/>
      <c r="R6374" s="1"/>
      <c r="U6374" s="1"/>
      <c r="X6374" s="1"/>
      <c r="AA6374" s="1"/>
      <c r="AD6374" s="1"/>
      <c r="AG6374" s="1"/>
      <c r="AK6374" s="1"/>
      <c r="AP6374" s="1"/>
      <c r="AS6374" s="1"/>
      <c r="AW6374" s="1"/>
      <c r="BB6374" s="1"/>
      <c r="BE6374" s="1"/>
      <c r="BH6374" s="1"/>
      <c r="BK6374" s="1"/>
      <c r="BN6374" s="1"/>
      <c r="BR6374" s="1"/>
      <c r="BW6374" s="1"/>
      <c r="BZ6374" s="1"/>
      <c r="CF6374" s="1"/>
      <c r="CN6374" s="1"/>
      <c r="CQ6374" s="1"/>
      <c r="CT6374" s="1"/>
      <c r="CU6374" s="1"/>
    </row>
    <row r="6375" spans="9:99" x14ac:dyDescent="0.2">
      <c r="I6375" s="1"/>
      <c r="L6375" s="1"/>
      <c r="O6375" s="1"/>
      <c r="R6375" s="1"/>
      <c r="U6375" s="1"/>
      <c r="X6375" s="1"/>
      <c r="AA6375" s="1"/>
      <c r="AD6375" s="1"/>
      <c r="AG6375" s="1"/>
      <c r="AK6375" s="1"/>
      <c r="AP6375" s="1"/>
      <c r="AS6375" s="1"/>
      <c r="AW6375" s="1"/>
      <c r="BB6375" s="1"/>
      <c r="BE6375" s="1"/>
      <c r="BH6375" s="1"/>
      <c r="BK6375" s="1"/>
      <c r="BN6375" s="1"/>
      <c r="BR6375" s="1"/>
      <c r="BW6375" s="1"/>
      <c r="BZ6375" s="1"/>
      <c r="CF6375" s="1"/>
      <c r="CN6375" s="1"/>
      <c r="CQ6375" s="1"/>
      <c r="CT6375" s="1"/>
      <c r="CU6375" s="1"/>
    </row>
    <row r="6376" spans="9:99" x14ac:dyDescent="0.2">
      <c r="I6376" s="1"/>
      <c r="L6376" s="1"/>
      <c r="O6376" s="1"/>
      <c r="R6376" s="1"/>
      <c r="U6376" s="1"/>
      <c r="X6376" s="1"/>
      <c r="AA6376" s="1"/>
      <c r="AD6376" s="1"/>
      <c r="AG6376" s="1"/>
      <c r="AK6376" s="1"/>
      <c r="AP6376" s="1"/>
      <c r="AS6376" s="1"/>
      <c r="AW6376" s="1"/>
      <c r="BB6376" s="1"/>
      <c r="BE6376" s="1"/>
      <c r="BH6376" s="1"/>
      <c r="BK6376" s="1"/>
      <c r="BN6376" s="1"/>
      <c r="BR6376" s="1"/>
      <c r="BW6376" s="1"/>
      <c r="BZ6376" s="1"/>
      <c r="CF6376" s="1"/>
      <c r="CN6376" s="1"/>
      <c r="CQ6376" s="1"/>
      <c r="CT6376" s="1"/>
      <c r="CU6376" s="1"/>
    </row>
    <row r="6377" spans="9:99" x14ac:dyDescent="0.2">
      <c r="I6377" s="1"/>
      <c r="L6377" s="1"/>
      <c r="O6377" s="1"/>
      <c r="R6377" s="1"/>
      <c r="U6377" s="1"/>
      <c r="X6377" s="1"/>
      <c r="AA6377" s="1"/>
      <c r="AD6377" s="1"/>
      <c r="AG6377" s="1"/>
      <c r="AK6377" s="1"/>
      <c r="AP6377" s="1"/>
      <c r="AS6377" s="1"/>
      <c r="AW6377" s="1"/>
      <c r="BB6377" s="1"/>
      <c r="BE6377" s="1"/>
      <c r="BH6377" s="1"/>
      <c r="BK6377" s="1"/>
      <c r="BN6377" s="1"/>
      <c r="BR6377" s="1"/>
      <c r="BW6377" s="1"/>
      <c r="BZ6377" s="1"/>
      <c r="CF6377" s="1"/>
      <c r="CN6377" s="1"/>
      <c r="CQ6377" s="1"/>
      <c r="CT6377" s="1"/>
      <c r="CU6377" s="1"/>
    </row>
    <row r="6378" spans="9:99" x14ac:dyDescent="0.2">
      <c r="I6378" s="1"/>
      <c r="L6378" s="1"/>
      <c r="O6378" s="1"/>
      <c r="R6378" s="1"/>
      <c r="U6378" s="1"/>
      <c r="X6378" s="1"/>
      <c r="AA6378" s="1"/>
      <c r="AD6378" s="1"/>
      <c r="AG6378" s="1"/>
      <c r="AK6378" s="1"/>
      <c r="AP6378" s="1"/>
      <c r="AS6378" s="1"/>
      <c r="AW6378" s="1"/>
      <c r="BB6378" s="1"/>
      <c r="BE6378" s="1"/>
      <c r="BH6378" s="1"/>
      <c r="BK6378" s="1"/>
      <c r="BN6378" s="1"/>
      <c r="BR6378" s="1"/>
      <c r="BW6378" s="1"/>
      <c r="BZ6378" s="1"/>
      <c r="CF6378" s="1"/>
      <c r="CN6378" s="1"/>
      <c r="CQ6378" s="1"/>
      <c r="CT6378" s="1"/>
      <c r="CU6378" s="1"/>
    </row>
    <row r="6379" spans="9:99" x14ac:dyDescent="0.2">
      <c r="I6379" s="1"/>
      <c r="L6379" s="1"/>
      <c r="O6379" s="1"/>
      <c r="R6379" s="1"/>
      <c r="U6379" s="1"/>
      <c r="X6379" s="1"/>
      <c r="AA6379" s="1"/>
      <c r="AD6379" s="1"/>
      <c r="AG6379" s="1"/>
      <c r="AK6379" s="1"/>
      <c r="AP6379" s="1"/>
      <c r="AS6379" s="1"/>
      <c r="AW6379" s="1"/>
      <c r="BB6379" s="1"/>
      <c r="BE6379" s="1"/>
      <c r="BH6379" s="1"/>
      <c r="BK6379" s="1"/>
      <c r="BN6379" s="1"/>
      <c r="BR6379" s="1"/>
      <c r="BW6379" s="1"/>
      <c r="BZ6379" s="1"/>
      <c r="CF6379" s="1"/>
      <c r="CN6379" s="1"/>
      <c r="CQ6379" s="1"/>
      <c r="CT6379" s="1"/>
      <c r="CU6379" s="1"/>
    </row>
    <row r="6380" spans="9:99" x14ac:dyDescent="0.2">
      <c r="I6380" s="1"/>
      <c r="L6380" s="1"/>
      <c r="O6380" s="1"/>
      <c r="R6380" s="1"/>
      <c r="U6380" s="1"/>
      <c r="X6380" s="1"/>
      <c r="AA6380" s="1"/>
      <c r="AD6380" s="1"/>
      <c r="AG6380" s="1"/>
      <c r="AK6380" s="1"/>
      <c r="AP6380" s="1"/>
      <c r="AS6380" s="1"/>
      <c r="AW6380" s="1"/>
      <c r="BB6380" s="1"/>
      <c r="BE6380" s="1"/>
      <c r="BH6380" s="1"/>
      <c r="BK6380" s="1"/>
      <c r="BN6380" s="1"/>
      <c r="BR6380" s="1"/>
      <c r="BW6380" s="1"/>
      <c r="BZ6380" s="1"/>
      <c r="CF6380" s="1"/>
      <c r="CN6380" s="1"/>
      <c r="CQ6380" s="1"/>
      <c r="CT6380" s="1"/>
      <c r="CU6380" s="1"/>
    </row>
    <row r="6381" spans="9:99" x14ac:dyDescent="0.2">
      <c r="I6381" s="1"/>
      <c r="L6381" s="1"/>
      <c r="O6381" s="1"/>
      <c r="R6381" s="1"/>
      <c r="U6381" s="1"/>
      <c r="X6381" s="1"/>
      <c r="AA6381" s="1"/>
      <c r="AD6381" s="1"/>
      <c r="AG6381" s="1"/>
      <c r="AK6381" s="1"/>
      <c r="AP6381" s="1"/>
      <c r="AS6381" s="1"/>
      <c r="AW6381" s="1"/>
      <c r="BB6381" s="1"/>
      <c r="BE6381" s="1"/>
      <c r="BH6381" s="1"/>
      <c r="BK6381" s="1"/>
      <c r="BN6381" s="1"/>
      <c r="BR6381" s="1"/>
      <c r="BW6381" s="1"/>
      <c r="BZ6381" s="1"/>
      <c r="CF6381" s="1"/>
      <c r="CN6381" s="1"/>
      <c r="CQ6381" s="1"/>
      <c r="CT6381" s="1"/>
      <c r="CU6381" s="1"/>
    </row>
    <row r="6382" spans="9:99" x14ac:dyDescent="0.2">
      <c r="I6382" s="1"/>
      <c r="L6382" s="1"/>
      <c r="O6382" s="1"/>
      <c r="R6382" s="1"/>
      <c r="U6382" s="1"/>
      <c r="X6382" s="1"/>
      <c r="AA6382" s="1"/>
      <c r="AD6382" s="1"/>
      <c r="AG6382" s="1"/>
      <c r="AK6382" s="1"/>
      <c r="AP6382" s="1"/>
      <c r="AS6382" s="1"/>
      <c r="AW6382" s="1"/>
      <c r="BB6382" s="1"/>
      <c r="BE6382" s="1"/>
      <c r="BH6382" s="1"/>
      <c r="BK6382" s="1"/>
      <c r="BN6382" s="1"/>
      <c r="BR6382" s="1"/>
      <c r="BW6382" s="1"/>
      <c r="BZ6382" s="1"/>
      <c r="CF6382" s="1"/>
      <c r="CN6382" s="1"/>
      <c r="CQ6382" s="1"/>
      <c r="CT6382" s="1"/>
      <c r="CU6382" s="1"/>
    </row>
    <row r="6383" spans="9:99" x14ac:dyDescent="0.2">
      <c r="I6383" s="1"/>
      <c r="L6383" s="1"/>
      <c r="O6383" s="1"/>
      <c r="R6383" s="1"/>
      <c r="U6383" s="1"/>
      <c r="X6383" s="1"/>
      <c r="AA6383" s="1"/>
      <c r="AD6383" s="1"/>
      <c r="AG6383" s="1"/>
      <c r="AK6383" s="1"/>
      <c r="AP6383" s="1"/>
      <c r="AS6383" s="1"/>
      <c r="AW6383" s="1"/>
      <c r="BB6383" s="1"/>
      <c r="BE6383" s="1"/>
      <c r="BH6383" s="1"/>
      <c r="BK6383" s="1"/>
      <c r="BN6383" s="1"/>
      <c r="BR6383" s="1"/>
      <c r="BW6383" s="1"/>
      <c r="BZ6383" s="1"/>
      <c r="CF6383" s="1"/>
      <c r="CN6383" s="1"/>
      <c r="CQ6383" s="1"/>
      <c r="CT6383" s="1"/>
      <c r="CU6383" s="1"/>
    </row>
    <row r="6384" spans="9:99" x14ac:dyDescent="0.2">
      <c r="I6384" s="1"/>
      <c r="L6384" s="1"/>
      <c r="O6384" s="1"/>
      <c r="R6384" s="1"/>
      <c r="U6384" s="1"/>
      <c r="X6384" s="1"/>
      <c r="AA6384" s="1"/>
      <c r="AD6384" s="1"/>
      <c r="AG6384" s="1"/>
      <c r="AK6384" s="1"/>
      <c r="AP6384" s="1"/>
      <c r="AS6384" s="1"/>
      <c r="AW6384" s="1"/>
      <c r="BB6384" s="1"/>
      <c r="BE6384" s="1"/>
      <c r="BH6384" s="1"/>
      <c r="BK6384" s="1"/>
      <c r="BN6384" s="1"/>
      <c r="BR6384" s="1"/>
      <c r="BW6384" s="1"/>
      <c r="BZ6384" s="1"/>
      <c r="CF6384" s="1"/>
      <c r="CN6384" s="1"/>
      <c r="CQ6384" s="1"/>
      <c r="CT6384" s="1"/>
      <c r="CU6384" s="1"/>
    </row>
    <row r="6385" spans="9:99" x14ac:dyDescent="0.2">
      <c r="I6385" s="1"/>
      <c r="L6385" s="1"/>
      <c r="O6385" s="1"/>
      <c r="R6385" s="1"/>
      <c r="U6385" s="1"/>
      <c r="X6385" s="1"/>
      <c r="AA6385" s="1"/>
      <c r="AD6385" s="1"/>
      <c r="AG6385" s="1"/>
      <c r="AK6385" s="1"/>
      <c r="AP6385" s="1"/>
      <c r="AS6385" s="1"/>
      <c r="AW6385" s="1"/>
      <c r="BB6385" s="1"/>
      <c r="BE6385" s="1"/>
      <c r="BH6385" s="1"/>
      <c r="BK6385" s="1"/>
      <c r="BN6385" s="1"/>
      <c r="BR6385" s="1"/>
      <c r="BW6385" s="1"/>
      <c r="BZ6385" s="1"/>
      <c r="CF6385" s="1"/>
      <c r="CN6385" s="1"/>
      <c r="CQ6385" s="1"/>
      <c r="CT6385" s="1"/>
      <c r="CU6385" s="1"/>
    </row>
    <row r="6386" spans="9:99" x14ac:dyDescent="0.2">
      <c r="I6386" s="1"/>
      <c r="L6386" s="1"/>
      <c r="O6386" s="1"/>
      <c r="R6386" s="1"/>
      <c r="U6386" s="1"/>
      <c r="X6386" s="1"/>
      <c r="AA6386" s="1"/>
      <c r="AD6386" s="1"/>
      <c r="AG6386" s="1"/>
      <c r="AK6386" s="1"/>
      <c r="AP6386" s="1"/>
      <c r="AS6386" s="1"/>
      <c r="AW6386" s="1"/>
      <c r="BB6386" s="1"/>
      <c r="BE6386" s="1"/>
      <c r="BH6386" s="1"/>
      <c r="BK6386" s="1"/>
      <c r="BN6386" s="1"/>
      <c r="BR6386" s="1"/>
      <c r="BW6386" s="1"/>
      <c r="BZ6386" s="1"/>
      <c r="CF6386" s="1"/>
      <c r="CN6386" s="1"/>
      <c r="CQ6386" s="1"/>
      <c r="CT6386" s="1"/>
      <c r="CU6386" s="1"/>
    </row>
    <row r="6387" spans="9:99" x14ac:dyDescent="0.2">
      <c r="I6387" s="1"/>
      <c r="L6387" s="1"/>
      <c r="O6387" s="1"/>
      <c r="R6387" s="1"/>
      <c r="U6387" s="1"/>
      <c r="X6387" s="1"/>
      <c r="AA6387" s="1"/>
      <c r="AD6387" s="1"/>
      <c r="AG6387" s="1"/>
      <c r="AK6387" s="1"/>
      <c r="AP6387" s="1"/>
      <c r="AS6387" s="1"/>
      <c r="AW6387" s="1"/>
      <c r="BB6387" s="1"/>
      <c r="BE6387" s="1"/>
      <c r="BH6387" s="1"/>
      <c r="BK6387" s="1"/>
      <c r="BN6387" s="1"/>
      <c r="BR6387" s="1"/>
      <c r="BW6387" s="1"/>
      <c r="BZ6387" s="1"/>
      <c r="CF6387" s="1"/>
      <c r="CN6387" s="1"/>
      <c r="CQ6387" s="1"/>
      <c r="CT6387" s="1"/>
      <c r="CU6387" s="1"/>
    </row>
    <row r="6388" spans="9:99" x14ac:dyDescent="0.2">
      <c r="I6388" s="1"/>
      <c r="L6388" s="1"/>
      <c r="O6388" s="1"/>
      <c r="R6388" s="1"/>
      <c r="U6388" s="1"/>
      <c r="X6388" s="1"/>
      <c r="AA6388" s="1"/>
      <c r="AD6388" s="1"/>
      <c r="AG6388" s="1"/>
      <c r="AK6388" s="1"/>
      <c r="AP6388" s="1"/>
      <c r="AS6388" s="1"/>
      <c r="AW6388" s="1"/>
      <c r="BB6388" s="1"/>
      <c r="BE6388" s="1"/>
      <c r="BH6388" s="1"/>
      <c r="BK6388" s="1"/>
      <c r="BN6388" s="1"/>
      <c r="BR6388" s="1"/>
      <c r="BW6388" s="1"/>
      <c r="BZ6388" s="1"/>
      <c r="CF6388" s="1"/>
      <c r="CN6388" s="1"/>
      <c r="CQ6388" s="1"/>
      <c r="CT6388" s="1"/>
      <c r="CU6388" s="1"/>
    </row>
    <row r="6389" spans="9:99" x14ac:dyDescent="0.2">
      <c r="I6389" s="1"/>
      <c r="L6389" s="1"/>
      <c r="O6389" s="1"/>
      <c r="R6389" s="1"/>
      <c r="U6389" s="1"/>
      <c r="X6389" s="1"/>
      <c r="AA6389" s="1"/>
      <c r="AD6389" s="1"/>
      <c r="AG6389" s="1"/>
      <c r="AK6389" s="1"/>
      <c r="AP6389" s="1"/>
      <c r="AS6389" s="1"/>
      <c r="AW6389" s="1"/>
      <c r="BB6389" s="1"/>
      <c r="BE6389" s="1"/>
      <c r="BH6389" s="1"/>
      <c r="BK6389" s="1"/>
      <c r="BN6389" s="1"/>
      <c r="BR6389" s="1"/>
      <c r="BW6389" s="1"/>
      <c r="BZ6389" s="1"/>
      <c r="CF6389" s="1"/>
      <c r="CN6389" s="1"/>
      <c r="CQ6389" s="1"/>
      <c r="CT6389" s="1"/>
      <c r="CU6389" s="1"/>
    </row>
    <row r="6390" spans="9:99" x14ac:dyDescent="0.2">
      <c r="I6390" s="1"/>
      <c r="L6390" s="1"/>
      <c r="O6390" s="1"/>
      <c r="R6390" s="1"/>
      <c r="U6390" s="1"/>
      <c r="X6390" s="1"/>
      <c r="AA6390" s="1"/>
      <c r="AD6390" s="1"/>
      <c r="AG6390" s="1"/>
      <c r="AK6390" s="1"/>
      <c r="AP6390" s="1"/>
      <c r="AS6390" s="1"/>
      <c r="AW6390" s="1"/>
      <c r="BB6390" s="1"/>
      <c r="BE6390" s="1"/>
      <c r="BH6390" s="1"/>
      <c r="BK6390" s="1"/>
      <c r="BN6390" s="1"/>
      <c r="BR6390" s="1"/>
      <c r="BW6390" s="1"/>
      <c r="BZ6390" s="1"/>
      <c r="CF6390" s="1"/>
      <c r="CN6390" s="1"/>
      <c r="CQ6390" s="1"/>
      <c r="CT6390" s="1"/>
      <c r="CU6390" s="1"/>
    </row>
    <row r="6391" spans="9:99" x14ac:dyDescent="0.2">
      <c r="I6391" s="1"/>
      <c r="L6391" s="1"/>
      <c r="O6391" s="1"/>
      <c r="R6391" s="1"/>
      <c r="U6391" s="1"/>
      <c r="X6391" s="1"/>
      <c r="AA6391" s="1"/>
      <c r="AD6391" s="1"/>
      <c r="AG6391" s="1"/>
      <c r="AK6391" s="1"/>
      <c r="AP6391" s="1"/>
      <c r="AS6391" s="1"/>
      <c r="AW6391" s="1"/>
      <c r="BB6391" s="1"/>
      <c r="BE6391" s="1"/>
      <c r="BH6391" s="1"/>
      <c r="BK6391" s="1"/>
      <c r="BN6391" s="1"/>
      <c r="BR6391" s="1"/>
      <c r="BW6391" s="1"/>
      <c r="BZ6391" s="1"/>
      <c r="CF6391" s="1"/>
      <c r="CN6391" s="1"/>
      <c r="CQ6391" s="1"/>
      <c r="CT6391" s="1"/>
      <c r="CU6391" s="1"/>
    </row>
    <row r="6392" spans="9:99" x14ac:dyDescent="0.2">
      <c r="I6392" s="1"/>
      <c r="L6392" s="1"/>
      <c r="O6392" s="1"/>
      <c r="R6392" s="1"/>
      <c r="U6392" s="1"/>
      <c r="X6392" s="1"/>
      <c r="AA6392" s="1"/>
      <c r="AD6392" s="1"/>
      <c r="AG6392" s="1"/>
      <c r="AK6392" s="1"/>
      <c r="AP6392" s="1"/>
      <c r="AS6392" s="1"/>
      <c r="AW6392" s="1"/>
      <c r="BB6392" s="1"/>
      <c r="BE6392" s="1"/>
      <c r="BH6392" s="1"/>
      <c r="BK6392" s="1"/>
      <c r="BN6392" s="1"/>
      <c r="BR6392" s="1"/>
      <c r="BW6392" s="1"/>
      <c r="BZ6392" s="1"/>
      <c r="CF6392" s="1"/>
      <c r="CN6392" s="1"/>
      <c r="CQ6392" s="1"/>
      <c r="CT6392" s="1"/>
      <c r="CU6392" s="1"/>
    </row>
    <row r="6393" spans="9:99" x14ac:dyDescent="0.2">
      <c r="I6393" s="1"/>
      <c r="L6393" s="1"/>
      <c r="O6393" s="1"/>
      <c r="R6393" s="1"/>
      <c r="U6393" s="1"/>
      <c r="X6393" s="1"/>
      <c r="AA6393" s="1"/>
      <c r="AD6393" s="1"/>
      <c r="AG6393" s="1"/>
      <c r="AK6393" s="1"/>
      <c r="AP6393" s="1"/>
      <c r="AS6393" s="1"/>
      <c r="AW6393" s="1"/>
      <c r="BB6393" s="1"/>
      <c r="BE6393" s="1"/>
      <c r="BH6393" s="1"/>
      <c r="BK6393" s="1"/>
      <c r="BN6393" s="1"/>
      <c r="BR6393" s="1"/>
      <c r="BW6393" s="1"/>
      <c r="BZ6393" s="1"/>
      <c r="CF6393" s="1"/>
      <c r="CN6393" s="1"/>
      <c r="CQ6393" s="1"/>
      <c r="CT6393" s="1"/>
      <c r="CU6393" s="1"/>
    </row>
    <row r="6394" spans="9:99" x14ac:dyDescent="0.2">
      <c r="I6394" s="1"/>
      <c r="L6394" s="1"/>
      <c r="O6394" s="1"/>
      <c r="R6394" s="1"/>
      <c r="U6394" s="1"/>
      <c r="X6394" s="1"/>
      <c r="AA6394" s="1"/>
      <c r="AD6394" s="1"/>
      <c r="AG6394" s="1"/>
      <c r="AK6394" s="1"/>
      <c r="AP6394" s="1"/>
      <c r="AS6394" s="1"/>
      <c r="AW6394" s="1"/>
      <c r="BB6394" s="1"/>
      <c r="BE6394" s="1"/>
      <c r="BH6394" s="1"/>
      <c r="BK6394" s="1"/>
      <c r="BN6394" s="1"/>
      <c r="BR6394" s="1"/>
      <c r="BW6394" s="1"/>
      <c r="BZ6394" s="1"/>
      <c r="CF6394" s="1"/>
      <c r="CN6394" s="1"/>
      <c r="CQ6394" s="1"/>
      <c r="CT6394" s="1"/>
      <c r="CU6394" s="1"/>
    </row>
    <row r="6395" spans="9:99" x14ac:dyDescent="0.2">
      <c r="I6395" s="1"/>
      <c r="L6395" s="1"/>
      <c r="O6395" s="1"/>
      <c r="R6395" s="1"/>
      <c r="U6395" s="1"/>
      <c r="X6395" s="1"/>
      <c r="AA6395" s="1"/>
      <c r="AD6395" s="1"/>
      <c r="AG6395" s="1"/>
      <c r="AK6395" s="1"/>
      <c r="AP6395" s="1"/>
      <c r="AS6395" s="1"/>
      <c r="AW6395" s="1"/>
      <c r="BB6395" s="1"/>
      <c r="BE6395" s="1"/>
      <c r="BH6395" s="1"/>
      <c r="BK6395" s="1"/>
      <c r="BN6395" s="1"/>
      <c r="BR6395" s="1"/>
      <c r="BW6395" s="1"/>
      <c r="BZ6395" s="1"/>
      <c r="CF6395" s="1"/>
      <c r="CN6395" s="1"/>
      <c r="CQ6395" s="1"/>
      <c r="CT6395" s="1"/>
      <c r="CU6395" s="1"/>
    </row>
    <row r="6396" spans="9:99" x14ac:dyDescent="0.2">
      <c r="I6396" s="1"/>
      <c r="L6396" s="1"/>
      <c r="O6396" s="1"/>
      <c r="R6396" s="1"/>
      <c r="U6396" s="1"/>
      <c r="X6396" s="1"/>
      <c r="AA6396" s="1"/>
      <c r="AD6396" s="1"/>
      <c r="AG6396" s="1"/>
      <c r="AK6396" s="1"/>
      <c r="AP6396" s="1"/>
      <c r="AS6396" s="1"/>
      <c r="AW6396" s="1"/>
      <c r="BB6396" s="1"/>
      <c r="BE6396" s="1"/>
      <c r="BH6396" s="1"/>
      <c r="BK6396" s="1"/>
      <c r="BN6396" s="1"/>
      <c r="BR6396" s="1"/>
      <c r="BW6396" s="1"/>
      <c r="BZ6396" s="1"/>
      <c r="CF6396" s="1"/>
      <c r="CN6396" s="1"/>
      <c r="CQ6396" s="1"/>
      <c r="CT6396" s="1"/>
      <c r="CU6396" s="1"/>
    </row>
    <row r="6397" spans="9:99" x14ac:dyDescent="0.2">
      <c r="I6397" s="1"/>
      <c r="L6397" s="1"/>
      <c r="O6397" s="1"/>
      <c r="R6397" s="1"/>
      <c r="U6397" s="1"/>
      <c r="X6397" s="1"/>
      <c r="AA6397" s="1"/>
      <c r="AD6397" s="1"/>
      <c r="AG6397" s="1"/>
      <c r="AK6397" s="1"/>
      <c r="AP6397" s="1"/>
      <c r="AS6397" s="1"/>
      <c r="AW6397" s="1"/>
      <c r="BB6397" s="1"/>
      <c r="BE6397" s="1"/>
      <c r="BH6397" s="1"/>
      <c r="BK6397" s="1"/>
      <c r="BN6397" s="1"/>
      <c r="BR6397" s="1"/>
      <c r="BW6397" s="1"/>
      <c r="BZ6397" s="1"/>
      <c r="CF6397" s="1"/>
      <c r="CN6397" s="1"/>
      <c r="CQ6397" s="1"/>
      <c r="CT6397" s="1"/>
      <c r="CU6397" s="1"/>
    </row>
    <row r="6398" spans="9:99" x14ac:dyDescent="0.2">
      <c r="I6398" s="1"/>
      <c r="L6398" s="1"/>
      <c r="O6398" s="1"/>
      <c r="R6398" s="1"/>
      <c r="U6398" s="1"/>
      <c r="X6398" s="1"/>
      <c r="AA6398" s="1"/>
      <c r="AD6398" s="1"/>
      <c r="AG6398" s="1"/>
      <c r="AK6398" s="1"/>
      <c r="AP6398" s="1"/>
      <c r="AS6398" s="1"/>
      <c r="AW6398" s="1"/>
      <c r="BB6398" s="1"/>
      <c r="BE6398" s="1"/>
      <c r="BH6398" s="1"/>
      <c r="BK6398" s="1"/>
      <c r="BN6398" s="1"/>
      <c r="BR6398" s="1"/>
      <c r="BW6398" s="1"/>
      <c r="BZ6398" s="1"/>
      <c r="CF6398" s="1"/>
      <c r="CN6398" s="1"/>
      <c r="CQ6398" s="1"/>
      <c r="CT6398" s="1"/>
      <c r="CU6398" s="1"/>
    </row>
    <row r="6399" spans="9:99" x14ac:dyDescent="0.2">
      <c r="I6399" s="1"/>
      <c r="L6399" s="1"/>
      <c r="O6399" s="1"/>
      <c r="R6399" s="1"/>
      <c r="U6399" s="1"/>
      <c r="X6399" s="1"/>
      <c r="AA6399" s="1"/>
      <c r="AD6399" s="1"/>
      <c r="AG6399" s="1"/>
      <c r="AK6399" s="1"/>
      <c r="AP6399" s="1"/>
      <c r="AS6399" s="1"/>
      <c r="AW6399" s="1"/>
      <c r="BB6399" s="1"/>
      <c r="BE6399" s="1"/>
      <c r="BH6399" s="1"/>
      <c r="BK6399" s="1"/>
      <c r="BN6399" s="1"/>
      <c r="BR6399" s="1"/>
      <c r="BW6399" s="1"/>
      <c r="BZ6399" s="1"/>
      <c r="CF6399" s="1"/>
      <c r="CN6399" s="1"/>
      <c r="CQ6399" s="1"/>
      <c r="CT6399" s="1"/>
      <c r="CU6399" s="1"/>
    </row>
    <row r="6400" spans="9:99" x14ac:dyDescent="0.2">
      <c r="I6400" s="1"/>
      <c r="L6400" s="1"/>
      <c r="O6400" s="1"/>
      <c r="R6400" s="1"/>
      <c r="U6400" s="1"/>
      <c r="X6400" s="1"/>
      <c r="AA6400" s="1"/>
      <c r="AD6400" s="1"/>
      <c r="AG6400" s="1"/>
      <c r="AK6400" s="1"/>
      <c r="AP6400" s="1"/>
      <c r="AS6400" s="1"/>
      <c r="AW6400" s="1"/>
      <c r="BB6400" s="1"/>
      <c r="BE6400" s="1"/>
      <c r="BH6400" s="1"/>
      <c r="BK6400" s="1"/>
      <c r="BN6400" s="1"/>
      <c r="BR6400" s="1"/>
      <c r="BW6400" s="1"/>
      <c r="BZ6400" s="1"/>
      <c r="CF6400" s="1"/>
      <c r="CN6400" s="1"/>
      <c r="CQ6400" s="1"/>
      <c r="CT6400" s="1"/>
      <c r="CU6400" s="1"/>
    </row>
    <row r="6401" spans="9:99" x14ac:dyDescent="0.2">
      <c r="I6401" s="1"/>
      <c r="L6401" s="1"/>
      <c r="O6401" s="1"/>
      <c r="R6401" s="1"/>
      <c r="U6401" s="1"/>
      <c r="X6401" s="1"/>
      <c r="AA6401" s="1"/>
      <c r="AD6401" s="1"/>
      <c r="AG6401" s="1"/>
      <c r="AK6401" s="1"/>
      <c r="AP6401" s="1"/>
      <c r="AS6401" s="1"/>
      <c r="AW6401" s="1"/>
      <c r="BB6401" s="1"/>
      <c r="BE6401" s="1"/>
      <c r="BH6401" s="1"/>
      <c r="BK6401" s="1"/>
      <c r="BN6401" s="1"/>
      <c r="BR6401" s="1"/>
      <c r="BW6401" s="1"/>
      <c r="BZ6401" s="1"/>
      <c r="CF6401" s="1"/>
      <c r="CN6401" s="1"/>
      <c r="CQ6401" s="1"/>
      <c r="CT6401" s="1"/>
      <c r="CU6401" s="1"/>
    </row>
    <row r="6402" spans="9:99" x14ac:dyDescent="0.2">
      <c r="I6402" s="1"/>
      <c r="L6402" s="1"/>
      <c r="O6402" s="1"/>
      <c r="R6402" s="1"/>
      <c r="U6402" s="1"/>
      <c r="X6402" s="1"/>
      <c r="AA6402" s="1"/>
      <c r="AD6402" s="1"/>
      <c r="AG6402" s="1"/>
      <c r="AK6402" s="1"/>
      <c r="AP6402" s="1"/>
      <c r="AS6402" s="1"/>
      <c r="AW6402" s="1"/>
      <c r="BB6402" s="1"/>
      <c r="BE6402" s="1"/>
      <c r="BH6402" s="1"/>
      <c r="BK6402" s="1"/>
      <c r="BN6402" s="1"/>
      <c r="BR6402" s="1"/>
      <c r="BW6402" s="1"/>
      <c r="BZ6402" s="1"/>
      <c r="CF6402" s="1"/>
      <c r="CN6402" s="1"/>
      <c r="CQ6402" s="1"/>
      <c r="CT6402" s="1"/>
      <c r="CU6402" s="1"/>
    </row>
    <row r="6403" spans="9:99" x14ac:dyDescent="0.2">
      <c r="I6403" s="1"/>
      <c r="L6403" s="1"/>
      <c r="O6403" s="1"/>
      <c r="R6403" s="1"/>
      <c r="U6403" s="1"/>
      <c r="X6403" s="1"/>
      <c r="AA6403" s="1"/>
      <c r="AD6403" s="1"/>
      <c r="AG6403" s="1"/>
      <c r="AK6403" s="1"/>
      <c r="AP6403" s="1"/>
      <c r="AS6403" s="1"/>
      <c r="AW6403" s="1"/>
      <c r="BB6403" s="1"/>
      <c r="BE6403" s="1"/>
      <c r="BH6403" s="1"/>
      <c r="BK6403" s="1"/>
      <c r="BN6403" s="1"/>
      <c r="BR6403" s="1"/>
      <c r="BW6403" s="1"/>
      <c r="BZ6403" s="1"/>
      <c r="CF6403" s="1"/>
      <c r="CN6403" s="1"/>
      <c r="CQ6403" s="1"/>
      <c r="CT6403" s="1"/>
      <c r="CU6403" s="1"/>
    </row>
    <row r="6404" spans="9:99" x14ac:dyDescent="0.2">
      <c r="I6404" s="1"/>
      <c r="L6404" s="1"/>
      <c r="O6404" s="1"/>
      <c r="R6404" s="1"/>
      <c r="U6404" s="1"/>
      <c r="X6404" s="1"/>
      <c r="AA6404" s="1"/>
      <c r="AD6404" s="1"/>
      <c r="AG6404" s="1"/>
      <c r="AK6404" s="1"/>
      <c r="AP6404" s="1"/>
      <c r="AS6404" s="1"/>
      <c r="AW6404" s="1"/>
      <c r="BB6404" s="1"/>
      <c r="BE6404" s="1"/>
      <c r="BH6404" s="1"/>
      <c r="BK6404" s="1"/>
      <c r="BN6404" s="1"/>
      <c r="BR6404" s="1"/>
      <c r="BW6404" s="1"/>
      <c r="BZ6404" s="1"/>
      <c r="CF6404" s="1"/>
      <c r="CN6404" s="1"/>
      <c r="CQ6404" s="1"/>
      <c r="CT6404" s="1"/>
      <c r="CU6404" s="1"/>
    </row>
    <row r="6405" spans="9:99" x14ac:dyDescent="0.2">
      <c r="I6405" s="1"/>
      <c r="L6405" s="1"/>
      <c r="O6405" s="1"/>
      <c r="R6405" s="1"/>
      <c r="U6405" s="1"/>
      <c r="X6405" s="1"/>
      <c r="AA6405" s="1"/>
      <c r="AD6405" s="1"/>
      <c r="AG6405" s="1"/>
      <c r="AK6405" s="1"/>
      <c r="AP6405" s="1"/>
      <c r="AS6405" s="1"/>
      <c r="AW6405" s="1"/>
      <c r="BB6405" s="1"/>
      <c r="BE6405" s="1"/>
      <c r="BH6405" s="1"/>
      <c r="BK6405" s="1"/>
      <c r="BN6405" s="1"/>
      <c r="BR6405" s="1"/>
      <c r="BW6405" s="1"/>
      <c r="BZ6405" s="1"/>
      <c r="CF6405" s="1"/>
      <c r="CN6405" s="1"/>
      <c r="CQ6405" s="1"/>
      <c r="CT6405" s="1"/>
      <c r="CU6405" s="1"/>
    </row>
    <row r="6406" spans="9:99" x14ac:dyDescent="0.2">
      <c r="I6406" s="1"/>
      <c r="L6406" s="1"/>
      <c r="O6406" s="1"/>
      <c r="R6406" s="1"/>
      <c r="U6406" s="1"/>
      <c r="X6406" s="1"/>
      <c r="AA6406" s="1"/>
      <c r="AD6406" s="1"/>
      <c r="AG6406" s="1"/>
      <c r="AK6406" s="1"/>
      <c r="AP6406" s="1"/>
      <c r="AS6406" s="1"/>
      <c r="AW6406" s="1"/>
      <c r="BB6406" s="1"/>
      <c r="BE6406" s="1"/>
      <c r="BH6406" s="1"/>
      <c r="BK6406" s="1"/>
      <c r="BN6406" s="1"/>
      <c r="BR6406" s="1"/>
      <c r="BW6406" s="1"/>
      <c r="BZ6406" s="1"/>
      <c r="CF6406" s="1"/>
      <c r="CN6406" s="1"/>
      <c r="CQ6406" s="1"/>
      <c r="CT6406" s="1"/>
      <c r="CU6406" s="1"/>
    </row>
    <row r="6407" spans="9:99" x14ac:dyDescent="0.2">
      <c r="I6407" s="1"/>
      <c r="L6407" s="1"/>
      <c r="O6407" s="1"/>
      <c r="R6407" s="1"/>
      <c r="U6407" s="1"/>
      <c r="X6407" s="1"/>
      <c r="AA6407" s="1"/>
      <c r="AD6407" s="1"/>
      <c r="AG6407" s="1"/>
      <c r="AK6407" s="1"/>
      <c r="AP6407" s="1"/>
      <c r="AS6407" s="1"/>
      <c r="AW6407" s="1"/>
      <c r="BB6407" s="1"/>
      <c r="BE6407" s="1"/>
      <c r="BH6407" s="1"/>
      <c r="BK6407" s="1"/>
      <c r="BN6407" s="1"/>
      <c r="BR6407" s="1"/>
      <c r="BW6407" s="1"/>
      <c r="BZ6407" s="1"/>
      <c r="CF6407" s="1"/>
      <c r="CN6407" s="1"/>
      <c r="CQ6407" s="1"/>
      <c r="CT6407" s="1"/>
      <c r="CU6407" s="1"/>
    </row>
    <row r="6408" spans="9:99" x14ac:dyDescent="0.2">
      <c r="I6408" s="1"/>
      <c r="L6408" s="1"/>
      <c r="O6408" s="1"/>
      <c r="R6408" s="1"/>
      <c r="U6408" s="1"/>
      <c r="X6408" s="1"/>
      <c r="AA6408" s="1"/>
      <c r="AD6408" s="1"/>
      <c r="AG6408" s="1"/>
      <c r="AK6408" s="1"/>
      <c r="AP6408" s="1"/>
      <c r="AS6408" s="1"/>
      <c r="AW6408" s="1"/>
      <c r="BB6408" s="1"/>
      <c r="BE6408" s="1"/>
      <c r="BH6408" s="1"/>
      <c r="BK6408" s="1"/>
      <c r="BN6408" s="1"/>
      <c r="BR6408" s="1"/>
      <c r="BW6408" s="1"/>
      <c r="BZ6408" s="1"/>
      <c r="CF6408" s="1"/>
      <c r="CN6408" s="1"/>
      <c r="CQ6408" s="1"/>
      <c r="CT6408" s="1"/>
      <c r="CU6408" s="1"/>
    </row>
    <row r="6409" spans="9:99" x14ac:dyDescent="0.2">
      <c r="I6409" s="1"/>
      <c r="L6409" s="1"/>
      <c r="O6409" s="1"/>
      <c r="R6409" s="1"/>
      <c r="U6409" s="1"/>
      <c r="X6409" s="1"/>
      <c r="AA6409" s="1"/>
      <c r="AD6409" s="1"/>
      <c r="AG6409" s="1"/>
      <c r="AK6409" s="1"/>
      <c r="AP6409" s="1"/>
      <c r="AS6409" s="1"/>
      <c r="AW6409" s="1"/>
      <c r="BB6409" s="1"/>
      <c r="BE6409" s="1"/>
      <c r="BH6409" s="1"/>
      <c r="BK6409" s="1"/>
      <c r="BN6409" s="1"/>
      <c r="BR6409" s="1"/>
      <c r="BW6409" s="1"/>
      <c r="BZ6409" s="1"/>
      <c r="CF6409" s="1"/>
      <c r="CN6409" s="1"/>
      <c r="CQ6409" s="1"/>
      <c r="CT6409" s="1"/>
      <c r="CU6409" s="1"/>
    </row>
    <row r="6410" spans="9:99" x14ac:dyDescent="0.2">
      <c r="I6410" s="1"/>
      <c r="L6410" s="1"/>
      <c r="O6410" s="1"/>
      <c r="R6410" s="1"/>
      <c r="U6410" s="1"/>
      <c r="X6410" s="1"/>
      <c r="AA6410" s="1"/>
      <c r="AD6410" s="1"/>
      <c r="AG6410" s="1"/>
      <c r="AK6410" s="1"/>
      <c r="AP6410" s="1"/>
      <c r="AS6410" s="1"/>
      <c r="AW6410" s="1"/>
      <c r="BB6410" s="1"/>
      <c r="BE6410" s="1"/>
      <c r="BH6410" s="1"/>
      <c r="BK6410" s="1"/>
      <c r="BN6410" s="1"/>
      <c r="BR6410" s="1"/>
      <c r="BW6410" s="1"/>
      <c r="BZ6410" s="1"/>
      <c r="CF6410" s="1"/>
      <c r="CN6410" s="1"/>
      <c r="CQ6410" s="1"/>
      <c r="CT6410" s="1"/>
      <c r="CU6410" s="1"/>
    </row>
    <row r="6411" spans="9:99" x14ac:dyDescent="0.2">
      <c r="I6411" s="1"/>
      <c r="L6411" s="1"/>
      <c r="O6411" s="1"/>
      <c r="R6411" s="1"/>
      <c r="U6411" s="1"/>
      <c r="X6411" s="1"/>
      <c r="AA6411" s="1"/>
      <c r="AD6411" s="1"/>
      <c r="AG6411" s="1"/>
      <c r="AK6411" s="1"/>
      <c r="AP6411" s="1"/>
      <c r="AS6411" s="1"/>
      <c r="AW6411" s="1"/>
      <c r="BB6411" s="1"/>
      <c r="BE6411" s="1"/>
      <c r="BH6411" s="1"/>
      <c r="BK6411" s="1"/>
      <c r="BN6411" s="1"/>
      <c r="BR6411" s="1"/>
      <c r="BW6411" s="1"/>
      <c r="BZ6411" s="1"/>
      <c r="CF6411" s="1"/>
      <c r="CN6411" s="1"/>
      <c r="CQ6411" s="1"/>
      <c r="CT6411" s="1"/>
      <c r="CU6411" s="1"/>
    </row>
    <row r="6412" spans="9:99" x14ac:dyDescent="0.2">
      <c r="I6412" s="1"/>
      <c r="L6412" s="1"/>
      <c r="O6412" s="1"/>
      <c r="R6412" s="1"/>
      <c r="U6412" s="1"/>
      <c r="X6412" s="1"/>
      <c r="AA6412" s="1"/>
      <c r="AD6412" s="1"/>
      <c r="AG6412" s="1"/>
      <c r="AK6412" s="1"/>
      <c r="AP6412" s="1"/>
      <c r="AS6412" s="1"/>
      <c r="AW6412" s="1"/>
      <c r="BB6412" s="1"/>
      <c r="BE6412" s="1"/>
      <c r="BH6412" s="1"/>
      <c r="BK6412" s="1"/>
      <c r="BN6412" s="1"/>
      <c r="BR6412" s="1"/>
      <c r="BW6412" s="1"/>
      <c r="BZ6412" s="1"/>
      <c r="CF6412" s="1"/>
      <c r="CN6412" s="1"/>
      <c r="CQ6412" s="1"/>
      <c r="CT6412" s="1"/>
      <c r="CU6412" s="1"/>
    </row>
    <row r="6413" spans="9:99" x14ac:dyDescent="0.2">
      <c r="I6413" s="1"/>
      <c r="L6413" s="1"/>
      <c r="O6413" s="1"/>
      <c r="R6413" s="1"/>
      <c r="U6413" s="1"/>
      <c r="X6413" s="1"/>
      <c r="AA6413" s="1"/>
      <c r="AD6413" s="1"/>
      <c r="AG6413" s="1"/>
      <c r="AK6413" s="1"/>
      <c r="AP6413" s="1"/>
      <c r="AS6413" s="1"/>
      <c r="AW6413" s="1"/>
      <c r="BB6413" s="1"/>
      <c r="BE6413" s="1"/>
      <c r="BH6413" s="1"/>
      <c r="BK6413" s="1"/>
      <c r="BN6413" s="1"/>
      <c r="BR6413" s="1"/>
      <c r="BW6413" s="1"/>
      <c r="BZ6413" s="1"/>
      <c r="CF6413" s="1"/>
      <c r="CN6413" s="1"/>
      <c r="CQ6413" s="1"/>
      <c r="CT6413" s="1"/>
      <c r="CU6413" s="1"/>
    </row>
    <row r="6414" spans="9:99" x14ac:dyDescent="0.2">
      <c r="I6414" s="1"/>
      <c r="L6414" s="1"/>
      <c r="O6414" s="1"/>
      <c r="R6414" s="1"/>
      <c r="U6414" s="1"/>
      <c r="X6414" s="1"/>
      <c r="AA6414" s="1"/>
      <c r="AD6414" s="1"/>
      <c r="AG6414" s="1"/>
      <c r="AK6414" s="1"/>
      <c r="AP6414" s="1"/>
      <c r="AS6414" s="1"/>
      <c r="AW6414" s="1"/>
      <c r="BB6414" s="1"/>
      <c r="BE6414" s="1"/>
      <c r="BH6414" s="1"/>
      <c r="BK6414" s="1"/>
      <c r="BN6414" s="1"/>
      <c r="BR6414" s="1"/>
      <c r="BW6414" s="1"/>
      <c r="BZ6414" s="1"/>
      <c r="CF6414" s="1"/>
      <c r="CN6414" s="1"/>
      <c r="CQ6414" s="1"/>
      <c r="CT6414" s="1"/>
      <c r="CU6414" s="1"/>
    </row>
    <row r="6415" spans="9:99" x14ac:dyDescent="0.2">
      <c r="I6415" s="1"/>
      <c r="L6415" s="1"/>
      <c r="O6415" s="1"/>
      <c r="R6415" s="1"/>
      <c r="U6415" s="1"/>
      <c r="X6415" s="1"/>
      <c r="AA6415" s="1"/>
      <c r="AD6415" s="1"/>
      <c r="AG6415" s="1"/>
      <c r="AK6415" s="1"/>
      <c r="AP6415" s="1"/>
      <c r="AS6415" s="1"/>
      <c r="AW6415" s="1"/>
      <c r="BB6415" s="1"/>
      <c r="BE6415" s="1"/>
      <c r="BH6415" s="1"/>
      <c r="BK6415" s="1"/>
      <c r="BN6415" s="1"/>
      <c r="BR6415" s="1"/>
      <c r="BW6415" s="1"/>
      <c r="BZ6415" s="1"/>
      <c r="CF6415" s="1"/>
      <c r="CN6415" s="1"/>
      <c r="CQ6415" s="1"/>
      <c r="CT6415" s="1"/>
      <c r="CU6415" s="1"/>
    </row>
    <row r="6416" spans="9:99" x14ac:dyDescent="0.2">
      <c r="I6416" s="1"/>
      <c r="L6416" s="1"/>
      <c r="O6416" s="1"/>
      <c r="R6416" s="1"/>
      <c r="U6416" s="1"/>
      <c r="X6416" s="1"/>
      <c r="AA6416" s="1"/>
      <c r="AD6416" s="1"/>
      <c r="AG6416" s="1"/>
      <c r="AK6416" s="1"/>
      <c r="AP6416" s="1"/>
      <c r="AS6416" s="1"/>
      <c r="AW6416" s="1"/>
      <c r="BB6416" s="1"/>
      <c r="BE6416" s="1"/>
      <c r="BH6416" s="1"/>
      <c r="BK6416" s="1"/>
      <c r="BN6416" s="1"/>
      <c r="BR6416" s="1"/>
      <c r="BW6416" s="1"/>
      <c r="BZ6416" s="1"/>
      <c r="CF6416" s="1"/>
      <c r="CN6416" s="1"/>
      <c r="CQ6416" s="1"/>
      <c r="CT6416" s="1"/>
      <c r="CU6416" s="1"/>
    </row>
    <row r="6417" spans="9:99" x14ac:dyDescent="0.2">
      <c r="I6417" s="1"/>
      <c r="L6417" s="1"/>
      <c r="O6417" s="1"/>
      <c r="R6417" s="1"/>
      <c r="U6417" s="1"/>
      <c r="X6417" s="1"/>
      <c r="AA6417" s="1"/>
      <c r="AD6417" s="1"/>
      <c r="AG6417" s="1"/>
      <c r="AK6417" s="1"/>
      <c r="AP6417" s="1"/>
      <c r="AS6417" s="1"/>
      <c r="AW6417" s="1"/>
      <c r="BB6417" s="1"/>
      <c r="BE6417" s="1"/>
      <c r="BH6417" s="1"/>
      <c r="BK6417" s="1"/>
      <c r="BN6417" s="1"/>
      <c r="BR6417" s="1"/>
      <c r="BW6417" s="1"/>
      <c r="BZ6417" s="1"/>
      <c r="CF6417" s="1"/>
      <c r="CN6417" s="1"/>
      <c r="CQ6417" s="1"/>
      <c r="CT6417" s="1"/>
      <c r="CU6417" s="1"/>
    </row>
    <row r="6418" spans="9:99" x14ac:dyDescent="0.2">
      <c r="I6418" s="1"/>
      <c r="L6418" s="1"/>
      <c r="O6418" s="1"/>
      <c r="R6418" s="1"/>
      <c r="U6418" s="1"/>
      <c r="X6418" s="1"/>
      <c r="AA6418" s="1"/>
      <c r="AD6418" s="1"/>
      <c r="AG6418" s="1"/>
      <c r="AK6418" s="1"/>
      <c r="AP6418" s="1"/>
      <c r="AS6418" s="1"/>
      <c r="AW6418" s="1"/>
      <c r="BB6418" s="1"/>
      <c r="BE6418" s="1"/>
      <c r="BH6418" s="1"/>
      <c r="BK6418" s="1"/>
      <c r="BN6418" s="1"/>
      <c r="BR6418" s="1"/>
      <c r="BW6418" s="1"/>
      <c r="BZ6418" s="1"/>
      <c r="CF6418" s="1"/>
      <c r="CN6418" s="1"/>
      <c r="CQ6418" s="1"/>
      <c r="CT6418" s="1"/>
      <c r="CU6418" s="1"/>
    </row>
    <row r="6419" spans="9:99" x14ac:dyDescent="0.2">
      <c r="I6419" s="1"/>
      <c r="L6419" s="1"/>
      <c r="O6419" s="1"/>
      <c r="R6419" s="1"/>
      <c r="U6419" s="1"/>
      <c r="X6419" s="1"/>
      <c r="AA6419" s="1"/>
      <c r="AD6419" s="1"/>
      <c r="AG6419" s="1"/>
      <c r="AK6419" s="1"/>
      <c r="AP6419" s="1"/>
      <c r="AS6419" s="1"/>
      <c r="AW6419" s="1"/>
      <c r="BB6419" s="1"/>
      <c r="BE6419" s="1"/>
      <c r="BH6419" s="1"/>
      <c r="BK6419" s="1"/>
      <c r="BN6419" s="1"/>
      <c r="BR6419" s="1"/>
      <c r="BW6419" s="1"/>
      <c r="BZ6419" s="1"/>
      <c r="CF6419" s="1"/>
      <c r="CN6419" s="1"/>
      <c r="CQ6419" s="1"/>
      <c r="CT6419" s="1"/>
      <c r="CU6419" s="1"/>
    </row>
    <row r="6420" spans="9:99" x14ac:dyDescent="0.2">
      <c r="I6420" s="1"/>
      <c r="L6420" s="1"/>
      <c r="O6420" s="1"/>
      <c r="R6420" s="1"/>
      <c r="U6420" s="1"/>
      <c r="X6420" s="1"/>
      <c r="AA6420" s="1"/>
      <c r="AD6420" s="1"/>
      <c r="AG6420" s="1"/>
      <c r="AK6420" s="1"/>
      <c r="AP6420" s="1"/>
      <c r="AS6420" s="1"/>
      <c r="AW6420" s="1"/>
      <c r="BB6420" s="1"/>
      <c r="BE6420" s="1"/>
      <c r="BH6420" s="1"/>
      <c r="BK6420" s="1"/>
      <c r="BN6420" s="1"/>
      <c r="BR6420" s="1"/>
      <c r="BW6420" s="1"/>
      <c r="BZ6420" s="1"/>
      <c r="CF6420" s="1"/>
      <c r="CN6420" s="1"/>
      <c r="CQ6420" s="1"/>
      <c r="CT6420" s="1"/>
      <c r="CU6420" s="1"/>
    </row>
    <row r="6421" spans="9:99" x14ac:dyDescent="0.2">
      <c r="I6421" s="1"/>
      <c r="L6421" s="1"/>
      <c r="O6421" s="1"/>
      <c r="R6421" s="1"/>
      <c r="U6421" s="1"/>
      <c r="X6421" s="1"/>
      <c r="AA6421" s="1"/>
      <c r="AD6421" s="1"/>
      <c r="AG6421" s="1"/>
      <c r="AK6421" s="1"/>
      <c r="AP6421" s="1"/>
      <c r="AS6421" s="1"/>
      <c r="AW6421" s="1"/>
      <c r="BB6421" s="1"/>
      <c r="BE6421" s="1"/>
      <c r="BH6421" s="1"/>
      <c r="BK6421" s="1"/>
      <c r="BN6421" s="1"/>
      <c r="BR6421" s="1"/>
      <c r="BW6421" s="1"/>
      <c r="BZ6421" s="1"/>
      <c r="CF6421" s="1"/>
      <c r="CN6421" s="1"/>
      <c r="CQ6421" s="1"/>
      <c r="CT6421" s="1"/>
      <c r="CU6421" s="1"/>
    </row>
    <row r="6422" spans="9:99" x14ac:dyDescent="0.2">
      <c r="I6422" s="1"/>
      <c r="L6422" s="1"/>
      <c r="O6422" s="1"/>
      <c r="R6422" s="1"/>
      <c r="U6422" s="1"/>
      <c r="X6422" s="1"/>
      <c r="AA6422" s="1"/>
      <c r="AD6422" s="1"/>
      <c r="AG6422" s="1"/>
      <c r="AK6422" s="1"/>
      <c r="AP6422" s="1"/>
      <c r="AS6422" s="1"/>
      <c r="AW6422" s="1"/>
      <c r="BB6422" s="1"/>
      <c r="BE6422" s="1"/>
      <c r="BH6422" s="1"/>
      <c r="BK6422" s="1"/>
      <c r="BN6422" s="1"/>
      <c r="BR6422" s="1"/>
      <c r="BW6422" s="1"/>
      <c r="BZ6422" s="1"/>
      <c r="CF6422" s="1"/>
      <c r="CN6422" s="1"/>
      <c r="CQ6422" s="1"/>
      <c r="CT6422" s="1"/>
      <c r="CU6422" s="1"/>
    </row>
    <row r="6423" spans="9:99" x14ac:dyDescent="0.2">
      <c r="I6423" s="1"/>
      <c r="L6423" s="1"/>
      <c r="O6423" s="1"/>
      <c r="R6423" s="1"/>
      <c r="U6423" s="1"/>
      <c r="X6423" s="1"/>
      <c r="AA6423" s="1"/>
      <c r="AD6423" s="1"/>
      <c r="AG6423" s="1"/>
      <c r="AK6423" s="1"/>
      <c r="AP6423" s="1"/>
      <c r="AS6423" s="1"/>
      <c r="AW6423" s="1"/>
      <c r="BB6423" s="1"/>
      <c r="BE6423" s="1"/>
      <c r="BH6423" s="1"/>
      <c r="BK6423" s="1"/>
      <c r="BN6423" s="1"/>
      <c r="BR6423" s="1"/>
      <c r="BW6423" s="1"/>
      <c r="BZ6423" s="1"/>
      <c r="CF6423" s="1"/>
      <c r="CN6423" s="1"/>
      <c r="CQ6423" s="1"/>
      <c r="CT6423" s="1"/>
      <c r="CU6423" s="1"/>
    </row>
    <row r="6424" spans="9:99" x14ac:dyDescent="0.2">
      <c r="I6424" s="1"/>
      <c r="L6424" s="1"/>
      <c r="O6424" s="1"/>
      <c r="R6424" s="1"/>
      <c r="U6424" s="1"/>
      <c r="X6424" s="1"/>
      <c r="AA6424" s="1"/>
      <c r="AD6424" s="1"/>
      <c r="AG6424" s="1"/>
      <c r="AK6424" s="1"/>
      <c r="AP6424" s="1"/>
      <c r="AS6424" s="1"/>
      <c r="AW6424" s="1"/>
      <c r="BB6424" s="1"/>
      <c r="BE6424" s="1"/>
      <c r="BH6424" s="1"/>
      <c r="BK6424" s="1"/>
      <c r="BN6424" s="1"/>
      <c r="BR6424" s="1"/>
      <c r="BW6424" s="1"/>
      <c r="BZ6424" s="1"/>
      <c r="CF6424" s="1"/>
      <c r="CN6424" s="1"/>
      <c r="CQ6424" s="1"/>
      <c r="CT6424" s="1"/>
      <c r="CU6424" s="1"/>
    </row>
    <row r="6425" spans="9:99" x14ac:dyDescent="0.2">
      <c r="I6425" s="1"/>
      <c r="L6425" s="1"/>
      <c r="O6425" s="1"/>
      <c r="R6425" s="1"/>
      <c r="U6425" s="1"/>
      <c r="X6425" s="1"/>
      <c r="AA6425" s="1"/>
      <c r="AD6425" s="1"/>
      <c r="AG6425" s="1"/>
      <c r="AK6425" s="1"/>
      <c r="AP6425" s="1"/>
      <c r="AS6425" s="1"/>
      <c r="AW6425" s="1"/>
      <c r="BB6425" s="1"/>
      <c r="BE6425" s="1"/>
      <c r="BH6425" s="1"/>
      <c r="BK6425" s="1"/>
      <c r="BN6425" s="1"/>
      <c r="BR6425" s="1"/>
      <c r="BW6425" s="1"/>
      <c r="BZ6425" s="1"/>
      <c r="CF6425" s="1"/>
      <c r="CN6425" s="1"/>
      <c r="CQ6425" s="1"/>
      <c r="CT6425" s="1"/>
      <c r="CU6425" s="1"/>
    </row>
    <row r="6426" spans="9:99" x14ac:dyDescent="0.2">
      <c r="I6426" s="1"/>
      <c r="L6426" s="1"/>
      <c r="O6426" s="1"/>
      <c r="R6426" s="1"/>
      <c r="U6426" s="1"/>
      <c r="X6426" s="1"/>
      <c r="AA6426" s="1"/>
      <c r="AD6426" s="1"/>
      <c r="AG6426" s="1"/>
      <c r="AK6426" s="1"/>
      <c r="AP6426" s="1"/>
      <c r="AS6426" s="1"/>
      <c r="AW6426" s="1"/>
      <c r="BB6426" s="1"/>
      <c r="BE6426" s="1"/>
      <c r="BH6426" s="1"/>
      <c r="BK6426" s="1"/>
      <c r="BN6426" s="1"/>
      <c r="BR6426" s="1"/>
      <c r="BW6426" s="1"/>
      <c r="BZ6426" s="1"/>
      <c r="CF6426" s="1"/>
      <c r="CN6426" s="1"/>
      <c r="CQ6426" s="1"/>
      <c r="CT6426" s="1"/>
      <c r="CU6426" s="1"/>
    </row>
    <row r="6427" spans="9:99" x14ac:dyDescent="0.2">
      <c r="I6427" s="1"/>
      <c r="L6427" s="1"/>
      <c r="O6427" s="1"/>
      <c r="R6427" s="1"/>
      <c r="U6427" s="1"/>
      <c r="X6427" s="1"/>
      <c r="AA6427" s="1"/>
      <c r="AD6427" s="1"/>
      <c r="AG6427" s="1"/>
      <c r="AK6427" s="1"/>
      <c r="AP6427" s="1"/>
      <c r="AS6427" s="1"/>
      <c r="AW6427" s="1"/>
      <c r="BB6427" s="1"/>
      <c r="BE6427" s="1"/>
      <c r="BH6427" s="1"/>
      <c r="BK6427" s="1"/>
      <c r="BN6427" s="1"/>
      <c r="BR6427" s="1"/>
      <c r="BW6427" s="1"/>
      <c r="BZ6427" s="1"/>
      <c r="CF6427" s="1"/>
      <c r="CN6427" s="1"/>
      <c r="CQ6427" s="1"/>
      <c r="CT6427" s="1"/>
      <c r="CU6427" s="1"/>
    </row>
    <row r="6428" spans="9:99" x14ac:dyDescent="0.2">
      <c r="I6428" s="1"/>
      <c r="L6428" s="1"/>
      <c r="O6428" s="1"/>
      <c r="R6428" s="1"/>
      <c r="U6428" s="1"/>
      <c r="X6428" s="1"/>
      <c r="AA6428" s="1"/>
      <c r="AD6428" s="1"/>
      <c r="AG6428" s="1"/>
      <c r="AK6428" s="1"/>
      <c r="AP6428" s="1"/>
      <c r="AS6428" s="1"/>
      <c r="AW6428" s="1"/>
      <c r="BB6428" s="1"/>
      <c r="BE6428" s="1"/>
      <c r="BH6428" s="1"/>
      <c r="BK6428" s="1"/>
      <c r="BN6428" s="1"/>
      <c r="BR6428" s="1"/>
      <c r="BW6428" s="1"/>
      <c r="BZ6428" s="1"/>
      <c r="CF6428" s="1"/>
      <c r="CN6428" s="1"/>
      <c r="CQ6428" s="1"/>
      <c r="CT6428" s="1"/>
      <c r="CU6428" s="1"/>
    </row>
    <row r="6429" spans="9:99" x14ac:dyDescent="0.2">
      <c r="I6429" s="1"/>
      <c r="L6429" s="1"/>
      <c r="O6429" s="1"/>
      <c r="R6429" s="1"/>
      <c r="U6429" s="1"/>
      <c r="X6429" s="1"/>
      <c r="AA6429" s="1"/>
      <c r="AD6429" s="1"/>
      <c r="AG6429" s="1"/>
      <c r="AK6429" s="1"/>
      <c r="AP6429" s="1"/>
      <c r="AS6429" s="1"/>
      <c r="AW6429" s="1"/>
      <c r="BB6429" s="1"/>
      <c r="BE6429" s="1"/>
      <c r="BH6429" s="1"/>
      <c r="BK6429" s="1"/>
      <c r="BN6429" s="1"/>
      <c r="BR6429" s="1"/>
      <c r="BW6429" s="1"/>
      <c r="BZ6429" s="1"/>
      <c r="CF6429" s="1"/>
      <c r="CN6429" s="1"/>
      <c r="CQ6429" s="1"/>
      <c r="CT6429" s="1"/>
      <c r="CU6429" s="1"/>
    </row>
    <row r="6430" spans="9:99" x14ac:dyDescent="0.2">
      <c r="I6430" s="1"/>
      <c r="L6430" s="1"/>
      <c r="O6430" s="1"/>
      <c r="R6430" s="1"/>
      <c r="U6430" s="1"/>
      <c r="X6430" s="1"/>
      <c r="AA6430" s="1"/>
      <c r="AD6430" s="1"/>
      <c r="AG6430" s="1"/>
      <c r="AK6430" s="1"/>
      <c r="AP6430" s="1"/>
      <c r="AS6430" s="1"/>
      <c r="AW6430" s="1"/>
      <c r="BB6430" s="1"/>
      <c r="BE6430" s="1"/>
      <c r="BH6430" s="1"/>
      <c r="BK6430" s="1"/>
      <c r="BN6430" s="1"/>
      <c r="BR6430" s="1"/>
      <c r="BW6430" s="1"/>
      <c r="BZ6430" s="1"/>
      <c r="CF6430" s="1"/>
      <c r="CN6430" s="1"/>
      <c r="CQ6430" s="1"/>
      <c r="CT6430" s="1"/>
      <c r="CU6430" s="1"/>
    </row>
    <row r="6431" spans="9:99" x14ac:dyDescent="0.2">
      <c r="I6431" s="1"/>
      <c r="L6431" s="1"/>
      <c r="O6431" s="1"/>
      <c r="R6431" s="1"/>
      <c r="U6431" s="1"/>
      <c r="X6431" s="1"/>
      <c r="AA6431" s="1"/>
      <c r="AD6431" s="1"/>
      <c r="AG6431" s="1"/>
      <c r="AK6431" s="1"/>
      <c r="AP6431" s="1"/>
      <c r="AS6431" s="1"/>
      <c r="AW6431" s="1"/>
      <c r="BB6431" s="1"/>
      <c r="BE6431" s="1"/>
      <c r="BH6431" s="1"/>
      <c r="BK6431" s="1"/>
      <c r="BN6431" s="1"/>
      <c r="BR6431" s="1"/>
      <c r="BW6431" s="1"/>
      <c r="BZ6431" s="1"/>
      <c r="CF6431" s="1"/>
      <c r="CN6431" s="1"/>
      <c r="CQ6431" s="1"/>
      <c r="CT6431" s="1"/>
      <c r="CU6431" s="1"/>
    </row>
    <row r="6432" spans="9:99" x14ac:dyDescent="0.2">
      <c r="I6432" s="1"/>
      <c r="L6432" s="1"/>
      <c r="O6432" s="1"/>
      <c r="R6432" s="1"/>
      <c r="U6432" s="1"/>
      <c r="X6432" s="1"/>
      <c r="AA6432" s="1"/>
      <c r="AD6432" s="1"/>
      <c r="AG6432" s="1"/>
      <c r="AK6432" s="1"/>
      <c r="AP6432" s="1"/>
      <c r="AS6432" s="1"/>
      <c r="AW6432" s="1"/>
      <c r="BB6432" s="1"/>
      <c r="BE6432" s="1"/>
      <c r="BH6432" s="1"/>
      <c r="BK6432" s="1"/>
      <c r="BN6432" s="1"/>
      <c r="BR6432" s="1"/>
      <c r="BW6432" s="1"/>
      <c r="BZ6432" s="1"/>
      <c r="CF6432" s="1"/>
      <c r="CN6432" s="1"/>
      <c r="CQ6432" s="1"/>
      <c r="CT6432" s="1"/>
      <c r="CU6432" s="1"/>
    </row>
    <row r="6433" spans="9:99" x14ac:dyDescent="0.2">
      <c r="I6433" s="1"/>
      <c r="L6433" s="1"/>
      <c r="O6433" s="1"/>
      <c r="R6433" s="1"/>
      <c r="U6433" s="1"/>
      <c r="X6433" s="1"/>
      <c r="AA6433" s="1"/>
      <c r="AD6433" s="1"/>
      <c r="AG6433" s="1"/>
      <c r="AK6433" s="1"/>
      <c r="AP6433" s="1"/>
      <c r="AS6433" s="1"/>
      <c r="AW6433" s="1"/>
      <c r="BB6433" s="1"/>
      <c r="BE6433" s="1"/>
      <c r="BH6433" s="1"/>
      <c r="BK6433" s="1"/>
      <c r="BN6433" s="1"/>
      <c r="BR6433" s="1"/>
      <c r="BW6433" s="1"/>
      <c r="BZ6433" s="1"/>
      <c r="CF6433" s="1"/>
      <c r="CN6433" s="1"/>
      <c r="CQ6433" s="1"/>
      <c r="CT6433" s="1"/>
      <c r="CU6433" s="1"/>
    </row>
    <row r="6434" spans="9:99" x14ac:dyDescent="0.2">
      <c r="I6434" s="1"/>
      <c r="L6434" s="1"/>
      <c r="O6434" s="1"/>
      <c r="R6434" s="1"/>
      <c r="U6434" s="1"/>
      <c r="X6434" s="1"/>
      <c r="AA6434" s="1"/>
      <c r="AD6434" s="1"/>
      <c r="AG6434" s="1"/>
      <c r="AK6434" s="1"/>
      <c r="AP6434" s="1"/>
      <c r="AS6434" s="1"/>
      <c r="AW6434" s="1"/>
      <c r="BB6434" s="1"/>
      <c r="BE6434" s="1"/>
      <c r="BH6434" s="1"/>
      <c r="BK6434" s="1"/>
      <c r="BN6434" s="1"/>
      <c r="BR6434" s="1"/>
      <c r="BW6434" s="1"/>
      <c r="BZ6434" s="1"/>
      <c r="CF6434" s="1"/>
      <c r="CN6434" s="1"/>
      <c r="CQ6434" s="1"/>
      <c r="CT6434" s="1"/>
      <c r="CU6434" s="1"/>
    </row>
    <row r="6435" spans="9:99" x14ac:dyDescent="0.2">
      <c r="I6435" s="1"/>
      <c r="L6435" s="1"/>
      <c r="O6435" s="1"/>
      <c r="R6435" s="1"/>
      <c r="U6435" s="1"/>
      <c r="X6435" s="1"/>
      <c r="AA6435" s="1"/>
      <c r="AD6435" s="1"/>
      <c r="AG6435" s="1"/>
      <c r="AK6435" s="1"/>
      <c r="AP6435" s="1"/>
      <c r="AS6435" s="1"/>
      <c r="AW6435" s="1"/>
      <c r="BB6435" s="1"/>
      <c r="BE6435" s="1"/>
      <c r="BH6435" s="1"/>
      <c r="BK6435" s="1"/>
      <c r="BN6435" s="1"/>
      <c r="BR6435" s="1"/>
      <c r="BW6435" s="1"/>
      <c r="BZ6435" s="1"/>
      <c r="CF6435" s="1"/>
      <c r="CN6435" s="1"/>
      <c r="CQ6435" s="1"/>
      <c r="CT6435" s="1"/>
      <c r="CU6435" s="1"/>
    </row>
    <row r="6436" spans="9:99" x14ac:dyDescent="0.2">
      <c r="I6436" s="1"/>
      <c r="L6436" s="1"/>
      <c r="O6436" s="1"/>
      <c r="R6436" s="1"/>
      <c r="U6436" s="1"/>
      <c r="X6436" s="1"/>
      <c r="AA6436" s="1"/>
      <c r="AD6436" s="1"/>
      <c r="AG6436" s="1"/>
      <c r="AK6436" s="1"/>
      <c r="AP6436" s="1"/>
      <c r="AS6436" s="1"/>
      <c r="AW6436" s="1"/>
      <c r="BB6436" s="1"/>
      <c r="BE6436" s="1"/>
      <c r="BH6436" s="1"/>
      <c r="BK6436" s="1"/>
      <c r="BN6436" s="1"/>
      <c r="BR6436" s="1"/>
      <c r="BW6436" s="1"/>
      <c r="BZ6436" s="1"/>
      <c r="CF6436" s="1"/>
      <c r="CN6436" s="1"/>
      <c r="CQ6436" s="1"/>
      <c r="CT6436" s="1"/>
      <c r="CU6436" s="1"/>
    </row>
    <row r="6437" spans="9:99" x14ac:dyDescent="0.2">
      <c r="I6437" s="1"/>
      <c r="L6437" s="1"/>
      <c r="O6437" s="1"/>
      <c r="R6437" s="1"/>
      <c r="U6437" s="1"/>
      <c r="X6437" s="1"/>
      <c r="AA6437" s="1"/>
      <c r="AD6437" s="1"/>
      <c r="AG6437" s="1"/>
      <c r="AK6437" s="1"/>
      <c r="AP6437" s="1"/>
      <c r="AS6437" s="1"/>
      <c r="AW6437" s="1"/>
      <c r="BB6437" s="1"/>
      <c r="BE6437" s="1"/>
      <c r="BH6437" s="1"/>
      <c r="BK6437" s="1"/>
      <c r="BN6437" s="1"/>
      <c r="BR6437" s="1"/>
      <c r="BW6437" s="1"/>
      <c r="BZ6437" s="1"/>
      <c r="CF6437" s="1"/>
      <c r="CN6437" s="1"/>
      <c r="CQ6437" s="1"/>
      <c r="CT6437" s="1"/>
      <c r="CU6437" s="1"/>
    </row>
    <row r="6438" spans="9:99" x14ac:dyDescent="0.2">
      <c r="I6438" s="1"/>
      <c r="L6438" s="1"/>
      <c r="O6438" s="1"/>
      <c r="R6438" s="1"/>
      <c r="U6438" s="1"/>
      <c r="X6438" s="1"/>
      <c r="AA6438" s="1"/>
      <c r="AD6438" s="1"/>
      <c r="AG6438" s="1"/>
      <c r="AK6438" s="1"/>
      <c r="AP6438" s="1"/>
      <c r="AS6438" s="1"/>
      <c r="AW6438" s="1"/>
      <c r="BB6438" s="1"/>
      <c r="BE6438" s="1"/>
      <c r="BH6438" s="1"/>
      <c r="BK6438" s="1"/>
      <c r="BN6438" s="1"/>
      <c r="BR6438" s="1"/>
      <c r="BW6438" s="1"/>
      <c r="BZ6438" s="1"/>
      <c r="CF6438" s="1"/>
      <c r="CN6438" s="1"/>
      <c r="CQ6438" s="1"/>
      <c r="CT6438" s="1"/>
      <c r="CU6438" s="1"/>
    </row>
    <row r="6439" spans="9:99" x14ac:dyDescent="0.2">
      <c r="I6439" s="1"/>
      <c r="L6439" s="1"/>
      <c r="O6439" s="1"/>
      <c r="R6439" s="1"/>
      <c r="U6439" s="1"/>
      <c r="X6439" s="1"/>
      <c r="AA6439" s="1"/>
      <c r="AD6439" s="1"/>
      <c r="AG6439" s="1"/>
      <c r="AK6439" s="1"/>
      <c r="AP6439" s="1"/>
      <c r="AS6439" s="1"/>
      <c r="AW6439" s="1"/>
      <c r="BB6439" s="1"/>
      <c r="BE6439" s="1"/>
      <c r="BH6439" s="1"/>
      <c r="BK6439" s="1"/>
      <c r="BN6439" s="1"/>
      <c r="BR6439" s="1"/>
      <c r="BW6439" s="1"/>
      <c r="BZ6439" s="1"/>
      <c r="CF6439" s="1"/>
      <c r="CN6439" s="1"/>
      <c r="CQ6439" s="1"/>
      <c r="CT6439" s="1"/>
      <c r="CU6439" s="1"/>
    </row>
    <row r="6440" spans="9:99" x14ac:dyDescent="0.2">
      <c r="I6440" s="1"/>
      <c r="L6440" s="1"/>
      <c r="O6440" s="1"/>
      <c r="R6440" s="1"/>
      <c r="U6440" s="1"/>
      <c r="X6440" s="1"/>
      <c r="AA6440" s="1"/>
      <c r="AD6440" s="1"/>
      <c r="AG6440" s="1"/>
      <c r="AK6440" s="1"/>
      <c r="AP6440" s="1"/>
      <c r="AS6440" s="1"/>
      <c r="AW6440" s="1"/>
      <c r="BB6440" s="1"/>
      <c r="BE6440" s="1"/>
      <c r="BH6440" s="1"/>
      <c r="BK6440" s="1"/>
      <c r="BN6440" s="1"/>
      <c r="BR6440" s="1"/>
      <c r="BW6440" s="1"/>
      <c r="BZ6440" s="1"/>
      <c r="CF6440" s="1"/>
      <c r="CN6440" s="1"/>
      <c r="CQ6440" s="1"/>
      <c r="CT6440" s="1"/>
      <c r="CU6440" s="1"/>
    </row>
    <row r="6441" spans="9:99" x14ac:dyDescent="0.2">
      <c r="I6441" s="1"/>
      <c r="L6441" s="1"/>
      <c r="O6441" s="1"/>
      <c r="R6441" s="1"/>
      <c r="U6441" s="1"/>
      <c r="X6441" s="1"/>
      <c r="AA6441" s="1"/>
      <c r="AD6441" s="1"/>
      <c r="AG6441" s="1"/>
      <c r="AK6441" s="1"/>
      <c r="AP6441" s="1"/>
      <c r="AS6441" s="1"/>
      <c r="AW6441" s="1"/>
      <c r="BB6441" s="1"/>
      <c r="BE6441" s="1"/>
      <c r="BH6441" s="1"/>
      <c r="BK6441" s="1"/>
      <c r="BN6441" s="1"/>
      <c r="BR6441" s="1"/>
      <c r="BW6441" s="1"/>
      <c r="BZ6441" s="1"/>
      <c r="CF6441" s="1"/>
      <c r="CN6441" s="1"/>
      <c r="CQ6441" s="1"/>
      <c r="CT6441" s="1"/>
      <c r="CU6441" s="1"/>
    </row>
    <row r="6442" spans="9:99" x14ac:dyDescent="0.2">
      <c r="I6442" s="1"/>
      <c r="L6442" s="1"/>
      <c r="O6442" s="1"/>
      <c r="R6442" s="1"/>
      <c r="U6442" s="1"/>
      <c r="X6442" s="1"/>
      <c r="AA6442" s="1"/>
      <c r="AD6442" s="1"/>
      <c r="AG6442" s="1"/>
      <c r="AK6442" s="1"/>
      <c r="AP6442" s="1"/>
      <c r="AS6442" s="1"/>
      <c r="AW6442" s="1"/>
      <c r="BB6442" s="1"/>
      <c r="BE6442" s="1"/>
      <c r="BH6442" s="1"/>
      <c r="BK6442" s="1"/>
      <c r="BN6442" s="1"/>
      <c r="BR6442" s="1"/>
      <c r="BW6442" s="1"/>
      <c r="BZ6442" s="1"/>
      <c r="CF6442" s="1"/>
      <c r="CN6442" s="1"/>
      <c r="CQ6442" s="1"/>
      <c r="CT6442" s="1"/>
      <c r="CU6442" s="1"/>
    </row>
    <row r="6443" spans="9:99" x14ac:dyDescent="0.2">
      <c r="I6443" s="1"/>
      <c r="L6443" s="1"/>
      <c r="O6443" s="1"/>
      <c r="R6443" s="1"/>
      <c r="U6443" s="1"/>
      <c r="X6443" s="1"/>
      <c r="AA6443" s="1"/>
      <c r="AD6443" s="1"/>
      <c r="AG6443" s="1"/>
      <c r="AK6443" s="1"/>
      <c r="AP6443" s="1"/>
      <c r="AS6443" s="1"/>
      <c r="AW6443" s="1"/>
      <c r="BB6443" s="1"/>
      <c r="BE6443" s="1"/>
      <c r="BH6443" s="1"/>
      <c r="BK6443" s="1"/>
      <c r="BN6443" s="1"/>
      <c r="BR6443" s="1"/>
      <c r="BW6443" s="1"/>
      <c r="BZ6443" s="1"/>
      <c r="CF6443" s="1"/>
      <c r="CN6443" s="1"/>
      <c r="CQ6443" s="1"/>
      <c r="CT6443" s="1"/>
      <c r="CU6443" s="1"/>
    </row>
    <row r="6444" spans="9:99" x14ac:dyDescent="0.2">
      <c r="I6444" s="1"/>
      <c r="L6444" s="1"/>
      <c r="O6444" s="1"/>
      <c r="R6444" s="1"/>
      <c r="U6444" s="1"/>
      <c r="X6444" s="1"/>
      <c r="AA6444" s="1"/>
      <c r="AD6444" s="1"/>
      <c r="AG6444" s="1"/>
      <c r="AK6444" s="1"/>
      <c r="AP6444" s="1"/>
      <c r="AS6444" s="1"/>
      <c r="AW6444" s="1"/>
      <c r="BB6444" s="1"/>
      <c r="BE6444" s="1"/>
      <c r="BH6444" s="1"/>
      <c r="BK6444" s="1"/>
      <c r="BN6444" s="1"/>
      <c r="BR6444" s="1"/>
      <c r="BW6444" s="1"/>
      <c r="BZ6444" s="1"/>
      <c r="CF6444" s="1"/>
      <c r="CN6444" s="1"/>
      <c r="CQ6444" s="1"/>
      <c r="CT6444" s="1"/>
      <c r="CU6444" s="1"/>
    </row>
    <row r="6445" spans="9:99" x14ac:dyDescent="0.2">
      <c r="I6445" s="1"/>
      <c r="L6445" s="1"/>
      <c r="O6445" s="1"/>
      <c r="R6445" s="1"/>
      <c r="U6445" s="1"/>
      <c r="X6445" s="1"/>
      <c r="AA6445" s="1"/>
      <c r="AD6445" s="1"/>
      <c r="AG6445" s="1"/>
      <c r="AK6445" s="1"/>
      <c r="AP6445" s="1"/>
      <c r="AS6445" s="1"/>
      <c r="AW6445" s="1"/>
      <c r="BB6445" s="1"/>
      <c r="BE6445" s="1"/>
      <c r="BH6445" s="1"/>
      <c r="BK6445" s="1"/>
      <c r="BN6445" s="1"/>
      <c r="BR6445" s="1"/>
      <c r="BW6445" s="1"/>
      <c r="BZ6445" s="1"/>
      <c r="CF6445" s="1"/>
      <c r="CN6445" s="1"/>
      <c r="CQ6445" s="1"/>
      <c r="CT6445" s="1"/>
      <c r="CU6445" s="1"/>
    </row>
    <row r="6446" spans="9:99" x14ac:dyDescent="0.2">
      <c r="I6446" s="1"/>
      <c r="L6446" s="1"/>
      <c r="O6446" s="1"/>
      <c r="R6446" s="1"/>
      <c r="U6446" s="1"/>
      <c r="X6446" s="1"/>
      <c r="AA6446" s="1"/>
      <c r="AD6446" s="1"/>
      <c r="AG6446" s="1"/>
      <c r="AK6446" s="1"/>
      <c r="AP6446" s="1"/>
      <c r="AS6446" s="1"/>
      <c r="AW6446" s="1"/>
      <c r="BB6446" s="1"/>
      <c r="BE6446" s="1"/>
      <c r="BH6446" s="1"/>
      <c r="BK6446" s="1"/>
      <c r="BN6446" s="1"/>
      <c r="BR6446" s="1"/>
      <c r="BW6446" s="1"/>
      <c r="BZ6446" s="1"/>
      <c r="CF6446" s="1"/>
      <c r="CN6446" s="1"/>
      <c r="CQ6446" s="1"/>
      <c r="CT6446" s="1"/>
      <c r="CU6446" s="1"/>
    </row>
    <row r="6447" spans="9:99" x14ac:dyDescent="0.2">
      <c r="I6447" s="1"/>
      <c r="L6447" s="1"/>
      <c r="O6447" s="1"/>
      <c r="R6447" s="1"/>
      <c r="U6447" s="1"/>
      <c r="X6447" s="1"/>
      <c r="AA6447" s="1"/>
      <c r="AD6447" s="1"/>
      <c r="AG6447" s="1"/>
      <c r="AK6447" s="1"/>
      <c r="AP6447" s="1"/>
      <c r="AS6447" s="1"/>
      <c r="AW6447" s="1"/>
      <c r="BB6447" s="1"/>
      <c r="BE6447" s="1"/>
      <c r="BH6447" s="1"/>
      <c r="BK6447" s="1"/>
      <c r="BN6447" s="1"/>
      <c r="BR6447" s="1"/>
      <c r="BW6447" s="1"/>
      <c r="BZ6447" s="1"/>
      <c r="CF6447" s="1"/>
      <c r="CN6447" s="1"/>
      <c r="CQ6447" s="1"/>
      <c r="CT6447" s="1"/>
      <c r="CU6447" s="1"/>
    </row>
    <row r="6448" spans="9:99" x14ac:dyDescent="0.2">
      <c r="I6448" s="1"/>
      <c r="L6448" s="1"/>
      <c r="O6448" s="1"/>
      <c r="R6448" s="1"/>
      <c r="U6448" s="1"/>
      <c r="X6448" s="1"/>
      <c r="AA6448" s="1"/>
      <c r="AD6448" s="1"/>
      <c r="AG6448" s="1"/>
      <c r="AK6448" s="1"/>
      <c r="AP6448" s="1"/>
      <c r="AS6448" s="1"/>
      <c r="AW6448" s="1"/>
      <c r="BB6448" s="1"/>
      <c r="BE6448" s="1"/>
      <c r="BH6448" s="1"/>
      <c r="BK6448" s="1"/>
      <c r="BN6448" s="1"/>
      <c r="BR6448" s="1"/>
      <c r="BW6448" s="1"/>
      <c r="BZ6448" s="1"/>
      <c r="CF6448" s="1"/>
      <c r="CN6448" s="1"/>
      <c r="CQ6448" s="1"/>
      <c r="CT6448" s="1"/>
      <c r="CU6448" s="1"/>
    </row>
    <row r="6449" spans="9:99" x14ac:dyDescent="0.2">
      <c r="I6449" s="1"/>
      <c r="L6449" s="1"/>
      <c r="O6449" s="1"/>
      <c r="R6449" s="1"/>
      <c r="U6449" s="1"/>
      <c r="X6449" s="1"/>
      <c r="AA6449" s="1"/>
      <c r="AD6449" s="1"/>
      <c r="AG6449" s="1"/>
      <c r="AK6449" s="1"/>
      <c r="AP6449" s="1"/>
      <c r="AS6449" s="1"/>
      <c r="AW6449" s="1"/>
      <c r="BB6449" s="1"/>
      <c r="BE6449" s="1"/>
      <c r="BH6449" s="1"/>
      <c r="BK6449" s="1"/>
      <c r="BN6449" s="1"/>
      <c r="BR6449" s="1"/>
      <c r="BW6449" s="1"/>
      <c r="BZ6449" s="1"/>
      <c r="CF6449" s="1"/>
      <c r="CN6449" s="1"/>
      <c r="CQ6449" s="1"/>
      <c r="CT6449" s="1"/>
      <c r="CU6449" s="1"/>
    </row>
    <row r="6450" spans="9:99" x14ac:dyDescent="0.2">
      <c r="I6450" s="1"/>
      <c r="L6450" s="1"/>
      <c r="O6450" s="1"/>
      <c r="R6450" s="1"/>
      <c r="U6450" s="1"/>
      <c r="X6450" s="1"/>
      <c r="AA6450" s="1"/>
      <c r="AD6450" s="1"/>
      <c r="AG6450" s="1"/>
      <c r="AK6450" s="1"/>
      <c r="AP6450" s="1"/>
      <c r="AS6450" s="1"/>
      <c r="AW6450" s="1"/>
      <c r="BB6450" s="1"/>
      <c r="BE6450" s="1"/>
      <c r="BH6450" s="1"/>
      <c r="BK6450" s="1"/>
      <c r="BN6450" s="1"/>
      <c r="BR6450" s="1"/>
      <c r="BW6450" s="1"/>
      <c r="BZ6450" s="1"/>
      <c r="CF6450" s="1"/>
      <c r="CN6450" s="1"/>
      <c r="CQ6450" s="1"/>
      <c r="CT6450" s="1"/>
      <c r="CU6450" s="1"/>
    </row>
    <row r="6451" spans="9:99" x14ac:dyDescent="0.2">
      <c r="I6451" s="1"/>
      <c r="L6451" s="1"/>
      <c r="O6451" s="1"/>
      <c r="R6451" s="1"/>
      <c r="U6451" s="1"/>
      <c r="X6451" s="1"/>
      <c r="AA6451" s="1"/>
      <c r="AD6451" s="1"/>
      <c r="AG6451" s="1"/>
      <c r="AK6451" s="1"/>
      <c r="AP6451" s="1"/>
      <c r="AS6451" s="1"/>
      <c r="AW6451" s="1"/>
      <c r="BB6451" s="1"/>
      <c r="BE6451" s="1"/>
      <c r="BH6451" s="1"/>
      <c r="BK6451" s="1"/>
      <c r="BN6451" s="1"/>
      <c r="BR6451" s="1"/>
      <c r="BW6451" s="1"/>
      <c r="BZ6451" s="1"/>
      <c r="CF6451" s="1"/>
      <c r="CN6451" s="1"/>
      <c r="CQ6451" s="1"/>
      <c r="CT6451" s="1"/>
      <c r="CU6451" s="1"/>
    </row>
    <row r="6452" spans="9:99" x14ac:dyDescent="0.2">
      <c r="I6452" s="1"/>
      <c r="L6452" s="1"/>
      <c r="O6452" s="1"/>
      <c r="R6452" s="1"/>
      <c r="U6452" s="1"/>
      <c r="X6452" s="1"/>
      <c r="AA6452" s="1"/>
      <c r="AD6452" s="1"/>
      <c r="AG6452" s="1"/>
      <c r="AK6452" s="1"/>
      <c r="AP6452" s="1"/>
      <c r="AS6452" s="1"/>
      <c r="AW6452" s="1"/>
      <c r="BB6452" s="1"/>
      <c r="BE6452" s="1"/>
      <c r="BH6452" s="1"/>
      <c r="BK6452" s="1"/>
      <c r="BN6452" s="1"/>
      <c r="BR6452" s="1"/>
      <c r="BW6452" s="1"/>
      <c r="BZ6452" s="1"/>
      <c r="CF6452" s="1"/>
      <c r="CN6452" s="1"/>
      <c r="CQ6452" s="1"/>
      <c r="CT6452" s="1"/>
      <c r="CU6452" s="1"/>
    </row>
    <row r="6453" spans="9:99" x14ac:dyDescent="0.2">
      <c r="I6453" s="1"/>
      <c r="L6453" s="1"/>
      <c r="O6453" s="1"/>
      <c r="R6453" s="1"/>
      <c r="U6453" s="1"/>
      <c r="X6453" s="1"/>
      <c r="AA6453" s="1"/>
      <c r="AD6453" s="1"/>
      <c r="AG6453" s="1"/>
      <c r="AK6453" s="1"/>
      <c r="AP6453" s="1"/>
      <c r="AS6453" s="1"/>
      <c r="AW6453" s="1"/>
      <c r="BB6453" s="1"/>
      <c r="BE6453" s="1"/>
      <c r="BH6453" s="1"/>
      <c r="BK6453" s="1"/>
      <c r="BN6453" s="1"/>
      <c r="BR6453" s="1"/>
      <c r="BW6453" s="1"/>
      <c r="BZ6453" s="1"/>
      <c r="CF6453" s="1"/>
      <c r="CN6453" s="1"/>
      <c r="CQ6453" s="1"/>
      <c r="CT6453" s="1"/>
      <c r="CU6453" s="1"/>
    </row>
    <row r="6454" spans="9:99" x14ac:dyDescent="0.2">
      <c r="I6454" s="1"/>
      <c r="L6454" s="1"/>
      <c r="O6454" s="1"/>
      <c r="R6454" s="1"/>
      <c r="U6454" s="1"/>
      <c r="X6454" s="1"/>
      <c r="AA6454" s="1"/>
      <c r="AD6454" s="1"/>
      <c r="AG6454" s="1"/>
      <c r="AK6454" s="1"/>
      <c r="AP6454" s="1"/>
      <c r="AS6454" s="1"/>
      <c r="AW6454" s="1"/>
      <c r="BB6454" s="1"/>
      <c r="BE6454" s="1"/>
      <c r="BH6454" s="1"/>
      <c r="BK6454" s="1"/>
      <c r="BN6454" s="1"/>
      <c r="BR6454" s="1"/>
      <c r="BW6454" s="1"/>
      <c r="BZ6454" s="1"/>
      <c r="CF6454" s="1"/>
      <c r="CN6454" s="1"/>
      <c r="CQ6454" s="1"/>
      <c r="CT6454" s="1"/>
      <c r="CU6454" s="1"/>
    </row>
    <row r="6455" spans="9:99" x14ac:dyDescent="0.2">
      <c r="I6455" s="1"/>
      <c r="L6455" s="1"/>
      <c r="O6455" s="1"/>
      <c r="R6455" s="1"/>
      <c r="U6455" s="1"/>
      <c r="X6455" s="1"/>
      <c r="AA6455" s="1"/>
      <c r="AD6455" s="1"/>
      <c r="AG6455" s="1"/>
      <c r="AK6455" s="1"/>
      <c r="AP6455" s="1"/>
      <c r="AS6455" s="1"/>
      <c r="AW6455" s="1"/>
      <c r="BB6455" s="1"/>
      <c r="BE6455" s="1"/>
      <c r="BH6455" s="1"/>
      <c r="BK6455" s="1"/>
      <c r="BN6455" s="1"/>
      <c r="BR6455" s="1"/>
      <c r="BW6455" s="1"/>
      <c r="BZ6455" s="1"/>
      <c r="CF6455" s="1"/>
      <c r="CN6455" s="1"/>
      <c r="CQ6455" s="1"/>
      <c r="CT6455" s="1"/>
      <c r="CU6455" s="1"/>
    </row>
    <row r="6456" spans="9:99" x14ac:dyDescent="0.2">
      <c r="I6456" s="1"/>
      <c r="L6456" s="1"/>
      <c r="O6456" s="1"/>
      <c r="R6456" s="1"/>
      <c r="U6456" s="1"/>
      <c r="X6456" s="1"/>
      <c r="AA6456" s="1"/>
      <c r="AD6456" s="1"/>
      <c r="AG6456" s="1"/>
      <c r="AK6456" s="1"/>
      <c r="AP6456" s="1"/>
      <c r="AS6456" s="1"/>
      <c r="AW6456" s="1"/>
      <c r="BB6456" s="1"/>
      <c r="BE6456" s="1"/>
      <c r="BH6456" s="1"/>
      <c r="BK6456" s="1"/>
      <c r="BN6456" s="1"/>
      <c r="BR6456" s="1"/>
      <c r="BW6456" s="1"/>
      <c r="BZ6456" s="1"/>
      <c r="CF6456" s="1"/>
      <c r="CN6456" s="1"/>
      <c r="CQ6456" s="1"/>
      <c r="CT6456" s="1"/>
      <c r="CU6456" s="1"/>
    </row>
    <row r="6457" spans="9:99" x14ac:dyDescent="0.2">
      <c r="I6457" s="1"/>
      <c r="L6457" s="1"/>
      <c r="O6457" s="1"/>
      <c r="R6457" s="1"/>
      <c r="U6457" s="1"/>
      <c r="X6457" s="1"/>
      <c r="AA6457" s="1"/>
      <c r="AD6457" s="1"/>
      <c r="AG6457" s="1"/>
      <c r="AK6457" s="1"/>
      <c r="AP6457" s="1"/>
      <c r="AS6457" s="1"/>
      <c r="AW6457" s="1"/>
      <c r="BB6457" s="1"/>
      <c r="BE6457" s="1"/>
      <c r="BH6457" s="1"/>
      <c r="BK6457" s="1"/>
      <c r="BN6457" s="1"/>
      <c r="BR6457" s="1"/>
      <c r="BW6457" s="1"/>
      <c r="BZ6457" s="1"/>
      <c r="CF6457" s="1"/>
      <c r="CN6457" s="1"/>
      <c r="CQ6457" s="1"/>
      <c r="CT6457" s="1"/>
      <c r="CU6457" s="1"/>
    </row>
    <row r="6458" spans="9:99" x14ac:dyDescent="0.2">
      <c r="I6458" s="1"/>
      <c r="L6458" s="1"/>
      <c r="O6458" s="1"/>
      <c r="R6458" s="1"/>
      <c r="U6458" s="1"/>
      <c r="X6458" s="1"/>
      <c r="AA6458" s="1"/>
      <c r="AD6458" s="1"/>
      <c r="AG6458" s="1"/>
      <c r="AK6458" s="1"/>
      <c r="AP6458" s="1"/>
      <c r="AS6458" s="1"/>
      <c r="AW6458" s="1"/>
      <c r="BB6458" s="1"/>
      <c r="BE6458" s="1"/>
      <c r="BH6458" s="1"/>
      <c r="BK6458" s="1"/>
      <c r="BN6458" s="1"/>
      <c r="BR6458" s="1"/>
      <c r="BW6458" s="1"/>
      <c r="BZ6458" s="1"/>
      <c r="CF6458" s="1"/>
      <c r="CN6458" s="1"/>
      <c r="CQ6458" s="1"/>
      <c r="CT6458" s="1"/>
      <c r="CU6458" s="1"/>
    </row>
    <row r="6459" spans="9:99" x14ac:dyDescent="0.2">
      <c r="I6459" s="1"/>
      <c r="L6459" s="1"/>
      <c r="O6459" s="1"/>
      <c r="R6459" s="1"/>
      <c r="U6459" s="1"/>
      <c r="X6459" s="1"/>
      <c r="AA6459" s="1"/>
      <c r="AD6459" s="1"/>
      <c r="AG6459" s="1"/>
      <c r="AK6459" s="1"/>
      <c r="AP6459" s="1"/>
      <c r="AS6459" s="1"/>
      <c r="AW6459" s="1"/>
      <c r="BB6459" s="1"/>
      <c r="BE6459" s="1"/>
      <c r="BH6459" s="1"/>
      <c r="BK6459" s="1"/>
      <c r="BN6459" s="1"/>
      <c r="BR6459" s="1"/>
      <c r="BW6459" s="1"/>
      <c r="BZ6459" s="1"/>
      <c r="CF6459" s="1"/>
      <c r="CN6459" s="1"/>
      <c r="CQ6459" s="1"/>
      <c r="CT6459" s="1"/>
      <c r="CU6459" s="1"/>
    </row>
    <row r="6460" spans="9:99" x14ac:dyDescent="0.2">
      <c r="I6460" s="1"/>
      <c r="L6460" s="1"/>
      <c r="O6460" s="1"/>
      <c r="R6460" s="1"/>
      <c r="U6460" s="1"/>
      <c r="X6460" s="1"/>
      <c r="AA6460" s="1"/>
      <c r="AD6460" s="1"/>
      <c r="AG6460" s="1"/>
      <c r="AK6460" s="1"/>
      <c r="AP6460" s="1"/>
      <c r="AS6460" s="1"/>
      <c r="AW6460" s="1"/>
      <c r="BB6460" s="1"/>
      <c r="BE6460" s="1"/>
      <c r="BH6460" s="1"/>
      <c r="BK6460" s="1"/>
      <c r="BN6460" s="1"/>
      <c r="BR6460" s="1"/>
      <c r="BW6460" s="1"/>
      <c r="BZ6460" s="1"/>
      <c r="CF6460" s="1"/>
      <c r="CN6460" s="1"/>
      <c r="CQ6460" s="1"/>
      <c r="CT6460" s="1"/>
      <c r="CU6460" s="1"/>
    </row>
    <row r="6461" spans="9:99" x14ac:dyDescent="0.2">
      <c r="I6461" s="1"/>
      <c r="L6461" s="1"/>
      <c r="O6461" s="1"/>
      <c r="R6461" s="1"/>
      <c r="U6461" s="1"/>
      <c r="X6461" s="1"/>
      <c r="AA6461" s="1"/>
      <c r="AD6461" s="1"/>
      <c r="AG6461" s="1"/>
      <c r="AK6461" s="1"/>
      <c r="AP6461" s="1"/>
      <c r="AS6461" s="1"/>
      <c r="AW6461" s="1"/>
      <c r="BB6461" s="1"/>
      <c r="BE6461" s="1"/>
      <c r="BH6461" s="1"/>
      <c r="BK6461" s="1"/>
      <c r="BN6461" s="1"/>
      <c r="BR6461" s="1"/>
      <c r="BW6461" s="1"/>
      <c r="BZ6461" s="1"/>
      <c r="CF6461" s="1"/>
      <c r="CN6461" s="1"/>
      <c r="CQ6461" s="1"/>
      <c r="CT6461" s="1"/>
      <c r="CU6461" s="1"/>
    </row>
    <row r="6462" spans="9:99" x14ac:dyDescent="0.2">
      <c r="I6462" s="1"/>
      <c r="L6462" s="1"/>
      <c r="O6462" s="1"/>
      <c r="R6462" s="1"/>
      <c r="U6462" s="1"/>
      <c r="X6462" s="1"/>
      <c r="AA6462" s="1"/>
      <c r="AD6462" s="1"/>
      <c r="AG6462" s="1"/>
      <c r="AK6462" s="1"/>
      <c r="AP6462" s="1"/>
      <c r="AS6462" s="1"/>
      <c r="AW6462" s="1"/>
      <c r="BB6462" s="1"/>
      <c r="BE6462" s="1"/>
      <c r="BH6462" s="1"/>
      <c r="BK6462" s="1"/>
      <c r="BN6462" s="1"/>
      <c r="BR6462" s="1"/>
      <c r="BW6462" s="1"/>
      <c r="BZ6462" s="1"/>
      <c r="CF6462" s="1"/>
      <c r="CN6462" s="1"/>
      <c r="CQ6462" s="1"/>
      <c r="CT6462" s="1"/>
      <c r="CU6462" s="1"/>
    </row>
    <row r="6463" spans="9:99" x14ac:dyDescent="0.2">
      <c r="I6463" s="1"/>
      <c r="L6463" s="1"/>
      <c r="O6463" s="1"/>
      <c r="R6463" s="1"/>
      <c r="U6463" s="1"/>
      <c r="X6463" s="1"/>
      <c r="AA6463" s="1"/>
      <c r="AD6463" s="1"/>
      <c r="AG6463" s="1"/>
      <c r="AK6463" s="1"/>
      <c r="AP6463" s="1"/>
      <c r="AS6463" s="1"/>
      <c r="AW6463" s="1"/>
      <c r="BB6463" s="1"/>
      <c r="BE6463" s="1"/>
      <c r="BH6463" s="1"/>
      <c r="BK6463" s="1"/>
      <c r="BN6463" s="1"/>
      <c r="BR6463" s="1"/>
      <c r="BW6463" s="1"/>
      <c r="BZ6463" s="1"/>
      <c r="CF6463" s="1"/>
      <c r="CN6463" s="1"/>
      <c r="CQ6463" s="1"/>
      <c r="CT6463" s="1"/>
      <c r="CU6463" s="1"/>
    </row>
    <row r="6464" spans="9:99" x14ac:dyDescent="0.2">
      <c r="I6464" s="1"/>
      <c r="L6464" s="1"/>
      <c r="O6464" s="1"/>
      <c r="R6464" s="1"/>
      <c r="U6464" s="1"/>
      <c r="X6464" s="1"/>
      <c r="AA6464" s="1"/>
      <c r="AD6464" s="1"/>
      <c r="AG6464" s="1"/>
      <c r="AK6464" s="1"/>
      <c r="AP6464" s="1"/>
      <c r="AS6464" s="1"/>
      <c r="AW6464" s="1"/>
      <c r="BB6464" s="1"/>
      <c r="BE6464" s="1"/>
      <c r="BH6464" s="1"/>
      <c r="BK6464" s="1"/>
      <c r="BN6464" s="1"/>
      <c r="BR6464" s="1"/>
      <c r="BW6464" s="1"/>
      <c r="BZ6464" s="1"/>
      <c r="CF6464" s="1"/>
      <c r="CN6464" s="1"/>
      <c r="CQ6464" s="1"/>
      <c r="CT6464" s="1"/>
      <c r="CU6464" s="1"/>
    </row>
    <row r="6465" spans="9:99" x14ac:dyDescent="0.2">
      <c r="I6465" s="1"/>
      <c r="L6465" s="1"/>
      <c r="O6465" s="1"/>
      <c r="R6465" s="1"/>
      <c r="U6465" s="1"/>
      <c r="X6465" s="1"/>
      <c r="AA6465" s="1"/>
      <c r="AD6465" s="1"/>
      <c r="AG6465" s="1"/>
      <c r="AK6465" s="1"/>
      <c r="AP6465" s="1"/>
      <c r="AS6465" s="1"/>
      <c r="AW6465" s="1"/>
      <c r="BB6465" s="1"/>
      <c r="BE6465" s="1"/>
      <c r="BH6465" s="1"/>
      <c r="BK6465" s="1"/>
      <c r="BN6465" s="1"/>
      <c r="BR6465" s="1"/>
      <c r="BW6465" s="1"/>
      <c r="BZ6465" s="1"/>
      <c r="CF6465" s="1"/>
      <c r="CN6465" s="1"/>
      <c r="CQ6465" s="1"/>
      <c r="CT6465" s="1"/>
      <c r="CU6465" s="1"/>
    </row>
    <row r="6466" spans="9:99" x14ac:dyDescent="0.2">
      <c r="I6466" s="1"/>
      <c r="L6466" s="1"/>
      <c r="O6466" s="1"/>
      <c r="R6466" s="1"/>
      <c r="U6466" s="1"/>
      <c r="X6466" s="1"/>
      <c r="AA6466" s="1"/>
      <c r="AD6466" s="1"/>
      <c r="AG6466" s="1"/>
      <c r="AK6466" s="1"/>
      <c r="AP6466" s="1"/>
      <c r="AS6466" s="1"/>
      <c r="AW6466" s="1"/>
      <c r="BB6466" s="1"/>
      <c r="BE6466" s="1"/>
      <c r="BH6466" s="1"/>
      <c r="BK6466" s="1"/>
      <c r="BN6466" s="1"/>
      <c r="BR6466" s="1"/>
      <c r="BW6466" s="1"/>
      <c r="BZ6466" s="1"/>
      <c r="CF6466" s="1"/>
      <c r="CN6466" s="1"/>
      <c r="CQ6466" s="1"/>
      <c r="CT6466" s="1"/>
      <c r="CU6466" s="1"/>
    </row>
    <row r="6467" spans="9:99" x14ac:dyDescent="0.2">
      <c r="I6467" s="1"/>
      <c r="L6467" s="1"/>
      <c r="O6467" s="1"/>
      <c r="R6467" s="1"/>
      <c r="U6467" s="1"/>
      <c r="X6467" s="1"/>
      <c r="AA6467" s="1"/>
      <c r="AD6467" s="1"/>
      <c r="AG6467" s="1"/>
      <c r="AK6467" s="1"/>
      <c r="AP6467" s="1"/>
      <c r="AS6467" s="1"/>
      <c r="AW6467" s="1"/>
      <c r="BB6467" s="1"/>
      <c r="BE6467" s="1"/>
      <c r="BH6467" s="1"/>
      <c r="BK6467" s="1"/>
      <c r="BN6467" s="1"/>
      <c r="BR6467" s="1"/>
      <c r="BW6467" s="1"/>
      <c r="BZ6467" s="1"/>
      <c r="CF6467" s="1"/>
      <c r="CN6467" s="1"/>
      <c r="CQ6467" s="1"/>
      <c r="CT6467" s="1"/>
      <c r="CU6467" s="1"/>
    </row>
    <row r="6468" spans="9:99" x14ac:dyDescent="0.2">
      <c r="I6468" s="1"/>
      <c r="L6468" s="1"/>
      <c r="O6468" s="1"/>
      <c r="R6468" s="1"/>
      <c r="U6468" s="1"/>
      <c r="X6468" s="1"/>
      <c r="AA6468" s="1"/>
      <c r="AD6468" s="1"/>
      <c r="AG6468" s="1"/>
      <c r="AK6468" s="1"/>
      <c r="AP6468" s="1"/>
      <c r="AS6468" s="1"/>
      <c r="AW6468" s="1"/>
      <c r="BB6468" s="1"/>
      <c r="BE6468" s="1"/>
      <c r="BH6468" s="1"/>
      <c r="BK6468" s="1"/>
      <c r="BN6468" s="1"/>
      <c r="BR6468" s="1"/>
      <c r="BW6468" s="1"/>
      <c r="BZ6468" s="1"/>
      <c r="CF6468" s="1"/>
      <c r="CN6468" s="1"/>
      <c r="CQ6468" s="1"/>
      <c r="CT6468" s="1"/>
      <c r="CU6468" s="1"/>
    </row>
    <row r="6469" spans="9:99" x14ac:dyDescent="0.2">
      <c r="I6469" s="1"/>
      <c r="L6469" s="1"/>
      <c r="O6469" s="1"/>
      <c r="R6469" s="1"/>
      <c r="U6469" s="1"/>
      <c r="X6469" s="1"/>
      <c r="AA6469" s="1"/>
      <c r="AD6469" s="1"/>
      <c r="AG6469" s="1"/>
      <c r="AK6469" s="1"/>
      <c r="AP6469" s="1"/>
      <c r="AS6469" s="1"/>
      <c r="AW6469" s="1"/>
      <c r="BB6469" s="1"/>
      <c r="BE6469" s="1"/>
      <c r="BH6469" s="1"/>
      <c r="BK6469" s="1"/>
      <c r="BN6469" s="1"/>
      <c r="BR6469" s="1"/>
      <c r="BW6469" s="1"/>
      <c r="BZ6469" s="1"/>
      <c r="CF6469" s="1"/>
      <c r="CN6469" s="1"/>
      <c r="CQ6469" s="1"/>
      <c r="CT6469" s="1"/>
      <c r="CU6469" s="1"/>
    </row>
    <row r="6470" spans="9:99" x14ac:dyDescent="0.2">
      <c r="I6470" s="1"/>
      <c r="L6470" s="1"/>
      <c r="O6470" s="1"/>
      <c r="R6470" s="1"/>
      <c r="U6470" s="1"/>
      <c r="X6470" s="1"/>
      <c r="AA6470" s="1"/>
      <c r="AD6470" s="1"/>
      <c r="AG6470" s="1"/>
      <c r="AK6470" s="1"/>
      <c r="AP6470" s="1"/>
      <c r="AS6470" s="1"/>
      <c r="AW6470" s="1"/>
      <c r="BB6470" s="1"/>
      <c r="BE6470" s="1"/>
      <c r="BH6470" s="1"/>
      <c r="BK6470" s="1"/>
      <c r="BN6470" s="1"/>
      <c r="BR6470" s="1"/>
      <c r="BW6470" s="1"/>
      <c r="BZ6470" s="1"/>
      <c r="CF6470" s="1"/>
      <c r="CN6470" s="1"/>
      <c r="CQ6470" s="1"/>
      <c r="CT6470" s="1"/>
      <c r="CU6470" s="1"/>
    </row>
    <row r="6471" spans="9:99" x14ac:dyDescent="0.2">
      <c r="I6471" s="1"/>
      <c r="L6471" s="1"/>
      <c r="O6471" s="1"/>
      <c r="R6471" s="1"/>
      <c r="U6471" s="1"/>
      <c r="X6471" s="1"/>
      <c r="AA6471" s="1"/>
      <c r="AD6471" s="1"/>
      <c r="AG6471" s="1"/>
      <c r="AK6471" s="1"/>
      <c r="AP6471" s="1"/>
      <c r="AS6471" s="1"/>
      <c r="AW6471" s="1"/>
      <c r="BB6471" s="1"/>
      <c r="BE6471" s="1"/>
      <c r="BH6471" s="1"/>
      <c r="BK6471" s="1"/>
      <c r="BN6471" s="1"/>
      <c r="BR6471" s="1"/>
      <c r="BW6471" s="1"/>
      <c r="BZ6471" s="1"/>
      <c r="CF6471" s="1"/>
      <c r="CN6471" s="1"/>
      <c r="CQ6471" s="1"/>
      <c r="CT6471" s="1"/>
      <c r="CU6471" s="1"/>
    </row>
    <row r="6472" spans="9:99" x14ac:dyDescent="0.2">
      <c r="I6472" s="1"/>
      <c r="L6472" s="1"/>
      <c r="O6472" s="1"/>
      <c r="R6472" s="1"/>
      <c r="U6472" s="1"/>
      <c r="X6472" s="1"/>
      <c r="AA6472" s="1"/>
      <c r="AD6472" s="1"/>
      <c r="AG6472" s="1"/>
      <c r="AK6472" s="1"/>
      <c r="AP6472" s="1"/>
      <c r="AS6472" s="1"/>
      <c r="AW6472" s="1"/>
      <c r="BB6472" s="1"/>
      <c r="BE6472" s="1"/>
      <c r="BH6472" s="1"/>
      <c r="BK6472" s="1"/>
      <c r="BN6472" s="1"/>
      <c r="BR6472" s="1"/>
      <c r="BW6472" s="1"/>
      <c r="BZ6472" s="1"/>
      <c r="CF6472" s="1"/>
      <c r="CN6472" s="1"/>
      <c r="CQ6472" s="1"/>
      <c r="CT6472" s="1"/>
      <c r="CU6472" s="1"/>
    </row>
    <row r="6473" spans="9:99" x14ac:dyDescent="0.2">
      <c r="I6473" s="1"/>
      <c r="L6473" s="1"/>
      <c r="O6473" s="1"/>
      <c r="R6473" s="1"/>
      <c r="U6473" s="1"/>
      <c r="X6473" s="1"/>
      <c r="AA6473" s="1"/>
      <c r="AD6473" s="1"/>
      <c r="AG6473" s="1"/>
      <c r="AK6473" s="1"/>
      <c r="AP6473" s="1"/>
      <c r="AS6473" s="1"/>
      <c r="AW6473" s="1"/>
      <c r="BB6473" s="1"/>
      <c r="BE6473" s="1"/>
      <c r="BH6473" s="1"/>
      <c r="BK6473" s="1"/>
      <c r="BN6473" s="1"/>
      <c r="BR6473" s="1"/>
      <c r="BW6473" s="1"/>
      <c r="BZ6473" s="1"/>
      <c r="CF6473" s="1"/>
      <c r="CN6473" s="1"/>
      <c r="CQ6473" s="1"/>
      <c r="CT6473" s="1"/>
      <c r="CU6473" s="1"/>
    </row>
    <row r="6474" spans="9:99" x14ac:dyDescent="0.2">
      <c r="I6474" s="1"/>
      <c r="L6474" s="1"/>
      <c r="O6474" s="1"/>
      <c r="R6474" s="1"/>
      <c r="U6474" s="1"/>
      <c r="X6474" s="1"/>
      <c r="AA6474" s="1"/>
      <c r="AD6474" s="1"/>
      <c r="AG6474" s="1"/>
      <c r="AK6474" s="1"/>
      <c r="AP6474" s="1"/>
      <c r="AS6474" s="1"/>
      <c r="AW6474" s="1"/>
      <c r="BB6474" s="1"/>
      <c r="BE6474" s="1"/>
      <c r="BH6474" s="1"/>
      <c r="BK6474" s="1"/>
      <c r="BN6474" s="1"/>
      <c r="BR6474" s="1"/>
      <c r="BW6474" s="1"/>
      <c r="BZ6474" s="1"/>
      <c r="CF6474" s="1"/>
      <c r="CN6474" s="1"/>
      <c r="CQ6474" s="1"/>
      <c r="CT6474" s="1"/>
      <c r="CU6474" s="1"/>
    </row>
    <row r="6475" spans="9:99" x14ac:dyDescent="0.2">
      <c r="I6475" s="1"/>
      <c r="L6475" s="1"/>
      <c r="O6475" s="1"/>
      <c r="R6475" s="1"/>
      <c r="U6475" s="1"/>
      <c r="X6475" s="1"/>
      <c r="AA6475" s="1"/>
      <c r="AD6475" s="1"/>
      <c r="AG6475" s="1"/>
      <c r="AK6475" s="1"/>
      <c r="AP6475" s="1"/>
      <c r="AS6475" s="1"/>
      <c r="AW6475" s="1"/>
      <c r="BB6475" s="1"/>
      <c r="BE6475" s="1"/>
      <c r="BH6475" s="1"/>
      <c r="BK6475" s="1"/>
      <c r="BN6475" s="1"/>
      <c r="BR6475" s="1"/>
      <c r="BW6475" s="1"/>
      <c r="BZ6475" s="1"/>
      <c r="CF6475" s="1"/>
      <c r="CN6475" s="1"/>
      <c r="CQ6475" s="1"/>
      <c r="CT6475" s="1"/>
      <c r="CU6475" s="1"/>
    </row>
    <row r="6476" spans="9:99" x14ac:dyDescent="0.2">
      <c r="I6476" s="1"/>
      <c r="L6476" s="1"/>
      <c r="O6476" s="1"/>
      <c r="R6476" s="1"/>
      <c r="U6476" s="1"/>
      <c r="X6476" s="1"/>
      <c r="AA6476" s="1"/>
      <c r="AD6476" s="1"/>
      <c r="AG6476" s="1"/>
      <c r="AK6476" s="1"/>
      <c r="AP6476" s="1"/>
      <c r="AS6476" s="1"/>
      <c r="AW6476" s="1"/>
      <c r="BB6476" s="1"/>
      <c r="BE6476" s="1"/>
      <c r="BH6476" s="1"/>
      <c r="BK6476" s="1"/>
      <c r="BN6476" s="1"/>
      <c r="BR6476" s="1"/>
      <c r="BW6476" s="1"/>
      <c r="BZ6476" s="1"/>
      <c r="CF6476" s="1"/>
      <c r="CN6476" s="1"/>
      <c r="CQ6476" s="1"/>
      <c r="CT6476" s="1"/>
      <c r="CU6476" s="1"/>
    </row>
    <row r="6477" spans="9:99" x14ac:dyDescent="0.2">
      <c r="I6477" s="1"/>
      <c r="L6477" s="1"/>
      <c r="O6477" s="1"/>
      <c r="R6477" s="1"/>
      <c r="U6477" s="1"/>
      <c r="X6477" s="1"/>
      <c r="AA6477" s="1"/>
      <c r="AD6477" s="1"/>
      <c r="AG6477" s="1"/>
      <c r="AK6477" s="1"/>
      <c r="AP6477" s="1"/>
      <c r="AS6477" s="1"/>
      <c r="AW6477" s="1"/>
      <c r="BB6477" s="1"/>
      <c r="BE6477" s="1"/>
      <c r="BH6477" s="1"/>
      <c r="BK6477" s="1"/>
      <c r="BN6477" s="1"/>
      <c r="BR6477" s="1"/>
      <c r="BW6477" s="1"/>
      <c r="BZ6477" s="1"/>
      <c r="CF6477" s="1"/>
      <c r="CN6477" s="1"/>
      <c r="CQ6477" s="1"/>
      <c r="CT6477" s="1"/>
      <c r="CU6477" s="1"/>
    </row>
    <row r="6478" spans="9:99" x14ac:dyDescent="0.2">
      <c r="I6478" s="1"/>
      <c r="L6478" s="1"/>
      <c r="O6478" s="1"/>
      <c r="R6478" s="1"/>
      <c r="U6478" s="1"/>
      <c r="X6478" s="1"/>
      <c r="AA6478" s="1"/>
      <c r="AD6478" s="1"/>
      <c r="AG6478" s="1"/>
      <c r="AK6478" s="1"/>
      <c r="AP6478" s="1"/>
      <c r="AS6478" s="1"/>
      <c r="AW6478" s="1"/>
      <c r="BB6478" s="1"/>
      <c r="BE6478" s="1"/>
      <c r="BH6478" s="1"/>
      <c r="BK6478" s="1"/>
      <c r="BN6478" s="1"/>
      <c r="BR6478" s="1"/>
      <c r="BW6478" s="1"/>
      <c r="BZ6478" s="1"/>
      <c r="CF6478" s="1"/>
      <c r="CN6478" s="1"/>
      <c r="CQ6478" s="1"/>
      <c r="CT6478" s="1"/>
      <c r="CU6478" s="1"/>
    </row>
    <row r="6479" spans="9:99" x14ac:dyDescent="0.2">
      <c r="I6479" s="1"/>
      <c r="L6479" s="1"/>
      <c r="O6479" s="1"/>
      <c r="R6479" s="1"/>
      <c r="U6479" s="1"/>
      <c r="X6479" s="1"/>
      <c r="AA6479" s="1"/>
      <c r="AD6479" s="1"/>
      <c r="AG6479" s="1"/>
      <c r="AK6479" s="1"/>
      <c r="AP6479" s="1"/>
      <c r="AS6479" s="1"/>
      <c r="AW6479" s="1"/>
      <c r="BB6479" s="1"/>
      <c r="BE6479" s="1"/>
      <c r="BH6479" s="1"/>
      <c r="BK6479" s="1"/>
      <c r="BN6479" s="1"/>
      <c r="BR6479" s="1"/>
      <c r="BW6479" s="1"/>
      <c r="BZ6479" s="1"/>
      <c r="CF6479" s="1"/>
      <c r="CN6479" s="1"/>
      <c r="CQ6479" s="1"/>
      <c r="CT6479" s="1"/>
      <c r="CU6479" s="1"/>
    </row>
    <row r="6480" spans="9:99" x14ac:dyDescent="0.2">
      <c r="I6480" s="1"/>
      <c r="L6480" s="1"/>
      <c r="O6480" s="1"/>
      <c r="R6480" s="1"/>
      <c r="U6480" s="1"/>
      <c r="X6480" s="1"/>
      <c r="AA6480" s="1"/>
      <c r="AD6480" s="1"/>
      <c r="AG6480" s="1"/>
      <c r="AK6480" s="1"/>
      <c r="AP6480" s="1"/>
      <c r="AS6480" s="1"/>
      <c r="AW6480" s="1"/>
      <c r="BB6480" s="1"/>
      <c r="BE6480" s="1"/>
      <c r="BH6480" s="1"/>
      <c r="BK6480" s="1"/>
      <c r="BN6480" s="1"/>
      <c r="BR6480" s="1"/>
      <c r="BW6480" s="1"/>
      <c r="BZ6480" s="1"/>
      <c r="CF6480" s="1"/>
      <c r="CN6480" s="1"/>
      <c r="CQ6480" s="1"/>
      <c r="CT6480" s="1"/>
      <c r="CU6480" s="1"/>
    </row>
    <row r="6481" spans="9:99" x14ac:dyDescent="0.2">
      <c r="I6481" s="1"/>
      <c r="L6481" s="1"/>
      <c r="O6481" s="1"/>
      <c r="R6481" s="1"/>
      <c r="U6481" s="1"/>
      <c r="X6481" s="1"/>
      <c r="AA6481" s="1"/>
      <c r="AD6481" s="1"/>
      <c r="AG6481" s="1"/>
      <c r="AK6481" s="1"/>
      <c r="AP6481" s="1"/>
      <c r="AS6481" s="1"/>
      <c r="AW6481" s="1"/>
      <c r="BB6481" s="1"/>
      <c r="BE6481" s="1"/>
      <c r="BH6481" s="1"/>
      <c r="BK6481" s="1"/>
      <c r="BN6481" s="1"/>
      <c r="BR6481" s="1"/>
      <c r="BW6481" s="1"/>
      <c r="BZ6481" s="1"/>
      <c r="CF6481" s="1"/>
      <c r="CN6481" s="1"/>
      <c r="CQ6481" s="1"/>
      <c r="CT6481" s="1"/>
      <c r="CU6481" s="1"/>
    </row>
    <row r="6482" spans="9:99" x14ac:dyDescent="0.2">
      <c r="I6482" s="1"/>
      <c r="L6482" s="1"/>
      <c r="O6482" s="1"/>
      <c r="R6482" s="1"/>
      <c r="U6482" s="1"/>
      <c r="X6482" s="1"/>
      <c r="AA6482" s="1"/>
      <c r="AD6482" s="1"/>
      <c r="AG6482" s="1"/>
      <c r="AK6482" s="1"/>
      <c r="AP6482" s="1"/>
      <c r="AS6482" s="1"/>
      <c r="AW6482" s="1"/>
      <c r="BB6482" s="1"/>
      <c r="BE6482" s="1"/>
      <c r="BH6482" s="1"/>
      <c r="BK6482" s="1"/>
      <c r="BN6482" s="1"/>
      <c r="BR6482" s="1"/>
      <c r="BW6482" s="1"/>
      <c r="BZ6482" s="1"/>
      <c r="CF6482" s="1"/>
      <c r="CN6482" s="1"/>
      <c r="CQ6482" s="1"/>
      <c r="CT6482" s="1"/>
      <c r="CU6482" s="1"/>
    </row>
    <row r="6483" spans="9:99" x14ac:dyDescent="0.2">
      <c r="I6483" s="1"/>
      <c r="L6483" s="1"/>
      <c r="O6483" s="1"/>
      <c r="R6483" s="1"/>
      <c r="U6483" s="1"/>
      <c r="X6483" s="1"/>
      <c r="AA6483" s="1"/>
      <c r="AD6483" s="1"/>
      <c r="AG6483" s="1"/>
      <c r="AK6483" s="1"/>
      <c r="AP6483" s="1"/>
      <c r="AS6483" s="1"/>
      <c r="AW6483" s="1"/>
      <c r="BB6483" s="1"/>
      <c r="BE6483" s="1"/>
      <c r="BH6483" s="1"/>
      <c r="BK6483" s="1"/>
      <c r="BN6483" s="1"/>
      <c r="BR6483" s="1"/>
      <c r="BW6483" s="1"/>
      <c r="BZ6483" s="1"/>
      <c r="CF6483" s="1"/>
      <c r="CN6483" s="1"/>
      <c r="CQ6483" s="1"/>
      <c r="CT6483" s="1"/>
      <c r="CU6483" s="1"/>
    </row>
    <row r="6484" spans="9:99" x14ac:dyDescent="0.2">
      <c r="I6484" s="1"/>
      <c r="L6484" s="1"/>
      <c r="O6484" s="1"/>
      <c r="R6484" s="1"/>
      <c r="U6484" s="1"/>
      <c r="X6484" s="1"/>
      <c r="AA6484" s="1"/>
      <c r="AD6484" s="1"/>
      <c r="AG6484" s="1"/>
      <c r="AK6484" s="1"/>
      <c r="AP6484" s="1"/>
      <c r="AS6484" s="1"/>
      <c r="AW6484" s="1"/>
      <c r="BB6484" s="1"/>
      <c r="BE6484" s="1"/>
      <c r="BH6484" s="1"/>
      <c r="BK6484" s="1"/>
      <c r="BN6484" s="1"/>
      <c r="BR6484" s="1"/>
      <c r="BW6484" s="1"/>
      <c r="BZ6484" s="1"/>
      <c r="CF6484" s="1"/>
      <c r="CN6484" s="1"/>
      <c r="CQ6484" s="1"/>
      <c r="CT6484" s="1"/>
      <c r="CU6484" s="1"/>
    </row>
    <row r="6485" spans="9:99" x14ac:dyDescent="0.2">
      <c r="I6485" s="1"/>
      <c r="L6485" s="1"/>
      <c r="O6485" s="1"/>
      <c r="R6485" s="1"/>
      <c r="U6485" s="1"/>
      <c r="X6485" s="1"/>
      <c r="AA6485" s="1"/>
      <c r="AD6485" s="1"/>
      <c r="AG6485" s="1"/>
      <c r="AK6485" s="1"/>
      <c r="AP6485" s="1"/>
      <c r="AS6485" s="1"/>
      <c r="AW6485" s="1"/>
      <c r="BB6485" s="1"/>
      <c r="BE6485" s="1"/>
      <c r="BH6485" s="1"/>
      <c r="BK6485" s="1"/>
      <c r="BN6485" s="1"/>
      <c r="BR6485" s="1"/>
      <c r="BW6485" s="1"/>
      <c r="BZ6485" s="1"/>
      <c r="CF6485" s="1"/>
      <c r="CN6485" s="1"/>
      <c r="CQ6485" s="1"/>
      <c r="CT6485" s="1"/>
      <c r="CU6485" s="1"/>
    </row>
    <row r="6486" spans="9:99" x14ac:dyDescent="0.2">
      <c r="I6486" s="1"/>
      <c r="L6486" s="1"/>
      <c r="O6486" s="1"/>
      <c r="R6486" s="1"/>
      <c r="U6486" s="1"/>
      <c r="X6486" s="1"/>
      <c r="AA6486" s="1"/>
      <c r="AD6486" s="1"/>
      <c r="AG6486" s="1"/>
      <c r="AK6486" s="1"/>
      <c r="AP6486" s="1"/>
      <c r="AS6486" s="1"/>
      <c r="AW6486" s="1"/>
      <c r="BB6486" s="1"/>
      <c r="BE6486" s="1"/>
      <c r="BH6486" s="1"/>
      <c r="BK6486" s="1"/>
      <c r="BN6486" s="1"/>
      <c r="BR6486" s="1"/>
      <c r="BW6486" s="1"/>
      <c r="BZ6486" s="1"/>
      <c r="CF6486" s="1"/>
      <c r="CN6486" s="1"/>
      <c r="CQ6486" s="1"/>
      <c r="CT6486" s="1"/>
      <c r="CU6486" s="1"/>
    </row>
    <row r="6487" spans="9:99" x14ac:dyDescent="0.2">
      <c r="I6487" s="1"/>
      <c r="L6487" s="1"/>
      <c r="O6487" s="1"/>
      <c r="R6487" s="1"/>
      <c r="U6487" s="1"/>
      <c r="X6487" s="1"/>
      <c r="AA6487" s="1"/>
      <c r="AD6487" s="1"/>
      <c r="AG6487" s="1"/>
      <c r="AK6487" s="1"/>
      <c r="AP6487" s="1"/>
      <c r="AS6487" s="1"/>
      <c r="AW6487" s="1"/>
      <c r="BB6487" s="1"/>
      <c r="BE6487" s="1"/>
      <c r="BH6487" s="1"/>
      <c r="BK6487" s="1"/>
      <c r="BN6487" s="1"/>
      <c r="BR6487" s="1"/>
      <c r="BW6487" s="1"/>
      <c r="BZ6487" s="1"/>
      <c r="CF6487" s="1"/>
      <c r="CN6487" s="1"/>
      <c r="CQ6487" s="1"/>
      <c r="CT6487" s="1"/>
      <c r="CU6487" s="1"/>
    </row>
    <row r="6488" spans="9:99" x14ac:dyDescent="0.2">
      <c r="I6488" s="1"/>
      <c r="L6488" s="1"/>
      <c r="O6488" s="1"/>
      <c r="R6488" s="1"/>
      <c r="U6488" s="1"/>
      <c r="X6488" s="1"/>
      <c r="AA6488" s="1"/>
      <c r="AD6488" s="1"/>
      <c r="AG6488" s="1"/>
      <c r="AK6488" s="1"/>
      <c r="AP6488" s="1"/>
      <c r="AS6488" s="1"/>
      <c r="AW6488" s="1"/>
      <c r="BB6488" s="1"/>
      <c r="BE6488" s="1"/>
      <c r="BH6488" s="1"/>
      <c r="BK6488" s="1"/>
      <c r="BN6488" s="1"/>
      <c r="BR6488" s="1"/>
      <c r="BW6488" s="1"/>
      <c r="BZ6488" s="1"/>
      <c r="CF6488" s="1"/>
      <c r="CN6488" s="1"/>
      <c r="CQ6488" s="1"/>
      <c r="CT6488" s="1"/>
      <c r="CU6488" s="1"/>
    </row>
    <row r="6489" spans="9:99" x14ac:dyDescent="0.2">
      <c r="I6489" s="1"/>
      <c r="L6489" s="1"/>
      <c r="O6489" s="1"/>
      <c r="R6489" s="1"/>
      <c r="U6489" s="1"/>
      <c r="X6489" s="1"/>
      <c r="AA6489" s="1"/>
      <c r="AD6489" s="1"/>
      <c r="AG6489" s="1"/>
      <c r="AK6489" s="1"/>
      <c r="AP6489" s="1"/>
      <c r="AS6489" s="1"/>
      <c r="AW6489" s="1"/>
      <c r="BB6489" s="1"/>
      <c r="BE6489" s="1"/>
      <c r="BH6489" s="1"/>
      <c r="BK6489" s="1"/>
      <c r="BN6489" s="1"/>
      <c r="BR6489" s="1"/>
      <c r="BW6489" s="1"/>
      <c r="BZ6489" s="1"/>
      <c r="CF6489" s="1"/>
      <c r="CN6489" s="1"/>
      <c r="CQ6489" s="1"/>
      <c r="CT6489" s="1"/>
      <c r="CU6489" s="1"/>
    </row>
    <row r="6490" spans="9:99" x14ac:dyDescent="0.2">
      <c r="I6490" s="1"/>
      <c r="L6490" s="1"/>
      <c r="O6490" s="1"/>
      <c r="R6490" s="1"/>
      <c r="U6490" s="1"/>
      <c r="X6490" s="1"/>
      <c r="AA6490" s="1"/>
      <c r="AD6490" s="1"/>
      <c r="AG6490" s="1"/>
      <c r="AK6490" s="1"/>
      <c r="AP6490" s="1"/>
      <c r="AS6490" s="1"/>
      <c r="AW6490" s="1"/>
      <c r="BB6490" s="1"/>
      <c r="BE6490" s="1"/>
      <c r="BH6490" s="1"/>
      <c r="BK6490" s="1"/>
      <c r="BN6490" s="1"/>
      <c r="BR6490" s="1"/>
      <c r="BW6490" s="1"/>
      <c r="BZ6490" s="1"/>
      <c r="CF6490" s="1"/>
      <c r="CN6490" s="1"/>
      <c r="CQ6490" s="1"/>
      <c r="CT6490" s="1"/>
      <c r="CU6490" s="1"/>
    </row>
    <row r="6491" spans="9:99" x14ac:dyDescent="0.2">
      <c r="I6491" s="1"/>
      <c r="L6491" s="1"/>
      <c r="O6491" s="1"/>
      <c r="R6491" s="1"/>
      <c r="U6491" s="1"/>
      <c r="X6491" s="1"/>
      <c r="AA6491" s="1"/>
      <c r="AD6491" s="1"/>
      <c r="AG6491" s="1"/>
      <c r="AK6491" s="1"/>
      <c r="AP6491" s="1"/>
      <c r="AS6491" s="1"/>
      <c r="AW6491" s="1"/>
      <c r="BB6491" s="1"/>
      <c r="BE6491" s="1"/>
      <c r="BH6491" s="1"/>
      <c r="BK6491" s="1"/>
      <c r="BN6491" s="1"/>
      <c r="BR6491" s="1"/>
      <c r="BW6491" s="1"/>
      <c r="BZ6491" s="1"/>
      <c r="CF6491" s="1"/>
      <c r="CN6491" s="1"/>
      <c r="CQ6491" s="1"/>
      <c r="CT6491" s="1"/>
      <c r="CU6491" s="1"/>
    </row>
    <row r="6492" spans="9:99" x14ac:dyDescent="0.2">
      <c r="I6492" s="1"/>
      <c r="L6492" s="1"/>
      <c r="O6492" s="1"/>
      <c r="R6492" s="1"/>
      <c r="U6492" s="1"/>
      <c r="X6492" s="1"/>
      <c r="AA6492" s="1"/>
      <c r="AD6492" s="1"/>
      <c r="AG6492" s="1"/>
      <c r="AK6492" s="1"/>
      <c r="AP6492" s="1"/>
      <c r="AS6492" s="1"/>
      <c r="AW6492" s="1"/>
      <c r="BB6492" s="1"/>
      <c r="BE6492" s="1"/>
      <c r="BH6492" s="1"/>
      <c r="BK6492" s="1"/>
      <c r="BN6492" s="1"/>
      <c r="BR6492" s="1"/>
      <c r="BW6492" s="1"/>
      <c r="BZ6492" s="1"/>
      <c r="CF6492" s="1"/>
      <c r="CN6492" s="1"/>
      <c r="CQ6492" s="1"/>
      <c r="CT6492" s="1"/>
      <c r="CU6492" s="1"/>
    </row>
    <row r="6493" spans="9:99" x14ac:dyDescent="0.2">
      <c r="I6493" s="1"/>
      <c r="L6493" s="1"/>
      <c r="O6493" s="1"/>
      <c r="R6493" s="1"/>
      <c r="U6493" s="1"/>
      <c r="X6493" s="1"/>
      <c r="AA6493" s="1"/>
      <c r="AD6493" s="1"/>
      <c r="AG6493" s="1"/>
      <c r="AK6493" s="1"/>
      <c r="AP6493" s="1"/>
      <c r="AS6493" s="1"/>
      <c r="AW6493" s="1"/>
      <c r="BB6493" s="1"/>
      <c r="BE6493" s="1"/>
      <c r="BH6493" s="1"/>
      <c r="BK6493" s="1"/>
      <c r="BN6493" s="1"/>
      <c r="BR6493" s="1"/>
      <c r="BW6493" s="1"/>
      <c r="BZ6493" s="1"/>
      <c r="CF6493" s="1"/>
      <c r="CN6493" s="1"/>
      <c r="CQ6493" s="1"/>
      <c r="CT6493" s="1"/>
      <c r="CU6493" s="1"/>
    </row>
    <row r="6494" spans="9:99" x14ac:dyDescent="0.2">
      <c r="I6494" s="1"/>
      <c r="L6494" s="1"/>
      <c r="O6494" s="1"/>
      <c r="R6494" s="1"/>
      <c r="U6494" s="1"/>
      <c r="X6494" s="1"/>
      <c r="AA6494" s="1"/>
      <c r="AD6494" s="1"/>
      <c r="AG6494" s="1"/>
      <c r="AK6494" s="1"/>
      <c r="AP6494" s="1"/>
      <c r="AS6494" s="1"/>
      <c r="AW6494" s="1"/>
      <c r="BB6494" s="1"/>
      <c r="BE6494" s="1"/>
      <c r="BH6494" s="1"/>
      <c r="BK6494" s="1"/>
      <c r="BN6494" s="1"/>
      <c r="BR6494" s="1"/>
      <c r="BW6494" s="1"/>
      <c r="BZ6494" s="1"/>
      <c r="CF6494" s="1"/>
      <c r="CN6494" s="1"/>
      <c r="CQ6494" s="1"/>
      <c r="CT6494" s="1"/>
      <c r="CU6494" s="1"/>
    </row>
    <row r="6495" spans="9:99" x14ac:dyDescent="0.2">
      <c r="I6495" s="1"/>
      <c r="L6495" s="1"/>
      <c r="O6495" s="1"/>
      <c r="R6495" s="1"/>
      <c r="U6495" s="1"/>
      <c r="X6495" s="1"/>
      <c r="AA6495" s="1"/>
      <c r="AD6495" s="1"/>
      <c r="AG6495" s="1"/>
      <c r="AK6495" s="1"/>
      <c r="AP6495" s="1"/>
      <c r="AS6495" s="1"/>
      <c r="AW6495" s="1"/>
      <c r="BB6495" s="1"/>
      <c r="BE6495" s="1"/>
      <c r="BH6495" s="1"/>
      <c r="BK6495" s="1"/>
      <c r="BN6495" s="1"/>
      <c r="BR6495" s="1"/>
      <c r="BW6495" s="1"/>
      <c r="BZ6495" s="1"/>
      <c r="CF6495" s="1"/>
      <c r="CN6495" s="1"/>
      <c r="CQ6495" s="1"/>
      <c r="CT6495" s="1"/>
      <c r="CU6495" s="1"/>
    </row>
    <row r="6496" spans="9:99" x14ac:dyDescent="0.2">
      <c r="I6496" s="1"/>
      <c r="L6496" s="1"/>
      <c r="O6496" s="1"/>
      <c r="R6496" s="1"/>
      <c r="U6496" s="1"/>
      <c r="X6496" s="1"/>
      <c r="AA6496" s="1"/>
      <c r="AD6496" s="1"/>
      <c r="AG6496" s="1"/>
      <c r="AK6496" s="1"/>
      <c r="AP6496" s="1"/>
      <c r="AS6496" s="1"/>
      <c r="AW6496" s="1"/>
      <c r="BB6496" s="1"/>
      <c r="BE6496" s="1"/>
      <c r="BH6496" s="1"/>
      <c r="BK6496" s="1"/>
      <c r="BN6496" s="1"/>
      <c r="BR6496" s="1"/>
      <c r="BW6496" s="1"/>
      <c r="BZ6496" s="1"/>
      <c r="CF6496" s="1"/>
      <c r="CN6496" s="1"/>
      <c r="CQ6496" s="1"/>
      <c r="CT6496" s="1"/>
      <c r="CU6496" s="1"/>
    </row>
    <row r="6497" spans="9:99" x14ac:dyDescent="0.2">
      <c r="I6497" s="1"/>
      <c r="L6497" s="1"/>
      <c r="O6497" s="1"/>
      <c r="R6497" s="1"/>
      <c r="U6497" s="1"/>
      <c r="X6497" s="1"/>
      <c r="AA6497" s="1"/>
      <c r="AD6497" s="1"/>
      <c r="AG6497" s="1"/>
      <c r="AK6497" s="1"/>
      <c r="AP6497" s="1"/>
      <c r="AS6497" s="1"/>
      <c r="AW6497" s="1"/>
      <c r="BB6497" s="1"/>
      <c r="BE6497" s="1"/>
      <c r="BH6497" s="1"/>
      <c r="BK6497" s="1"/>
      <c r="BN6497" s="1"/>
      <c r="BR6497" s="1"/>
      <c r="BW6497" s="1"/>
      <c r="BZ6497" s="1"/>
      <c r="CF6497" s="1"/>
      <c r="CN6497" s="1"/>
      <c r="CQ6497" s="1"/>
      <c r="CT6497" s="1"/>
      <c r="CU6497" s="1"/>
    </row>
    <row r="6498" spans="9:99" x14ac:dyDescent="0.2">
      <c r="I6498" s="1"/>
      <c r="L6498" s="1"/>
      <c r="O6498" s="1"/>
      <c r="R6498" s="1"/>
      <c r="U6498" s="1"/>
      <c r="X6498" s="1"/>
      <c r="AA6498" s="1"/>
      <c r="AD6498" s="1"/>
      <c r="AG6498" s="1"/>
      <c r="AK6498" s="1"/>
      <c r="AP6498" s="1"/>
      <c r="AS6498" s="1"/>
      <c r="AW6498" s="1"/>
      <c r="BB6498" s="1"/>
      <c r="BE6498" s="1"/>
      <c r="BH6498" s="1"/>
      <c r="BK6498" s="1"/>
      <c r="BN6498" s="1"/>
      <c r="BR6498" s="1"/>
      <c r="BW6498" s="1"/>
      <c r="BZ6498" s="1"/>
      <c r="CF6498" s="1"/>
      <c r="CN6498" s="1"/>
      <c r="CQ6498" s="1"/>
      <c r="CT6498" s="1"/>
      <c r="CU6498" s="1"/>
    </row>
    <row r="6499" spans="9:99" x14ac:dyDescent="0.2">
      <c r="I6499" s="1"/>
      <c r="L6499" s="1"/>
      <c r="O6499" s="1"/>
      <c r="R6499" s="1"/>
      <c r="U6499" s="1"/>
      <c r="X6499" s="1"/>
      <c r="AA6499" s="1"/>
      <c r="AD6499" s="1"/>
      <c r="AG6499" s="1"/>
      <c r="AK6499" s="1"/>
      <c r="AP6499" s="1"/>
      <c r="AS6499" s="1"/>
      <c r="AW6499" s="1"/>
      <c r="BB6499" s="1"/>
      <c r="BE6499" s="1"/>
      <c r="BH6499" s="1"/>
      <c r="BK6499" s="1"/>
      <c r="BN6499" s="1"/>
      <c r="BR6499" s="1"/>
      <c r="BW6499" s="1"/>
      <c r="BZ6499" s="1"/>
      <c r="CF6499" s="1"/>
      <c r="CN6499" s="1"/>
      <c r="CQ6499" s="1"/>
      <c r="CT6499" s="1"/>
      <c r="CU6499" s="1"/>
    </row>
    <row r="6500" spans="9:99" x14ac:dyDescent="0.2">
      <c r="I6500" s="1"/>
      <c r="L6500" s="1"/>
      <c r="O6500" s="1"/>
      <c r="R6500" s="1"/>
      <c r="U6500" s="1"/>
      <c r="X6500" s="1"/>
      <c r="AA6500" s="1"/>
      <c r="AD6500" s="1"/>
      <c r="AG6500" s="1"/>
      <c r="AK6500" s="1"/>
      <c r="AP6500" s="1"/>
      <c r="AS6500" s="1"/>
      <c r="AW6500" s="1"/>
      <c r="BB6500" s="1"/>
      <c r="BE6500" s="1"/>
      <c r="BH6500" s="1"/>
      <c r="BK6500" s="1"/>
      <c r="BN6500" s="1"/>
      <c r="BR6500" s="1"/>
      <c r="BW6500" s="1"/>
      <c r="BZ6500" s="1"/>
      <c r="CF6500" s="1"/>
      <c r="CN6500" s="1"/>
      <c r="CQ6500" s="1"/>
      <c r="CT6500" s="1"/>
      <c r="CU6500" s="1"/>
    </row>
    <row r="6501" spans="9:99" x14ac:dyDescent="0.2">
      <c r="I6501" s="1"/>
      <c r="L6501" s="1"/>
      <c r="O6501" s="1"/>
      <c r="R6501" s="1"/>
      <c r="U6501" s="1"/>
      <c r="X6501" s="1"/>
      <c r="AA6501" s="1"/>
      <c r="AD6501" s="1"/>
      <c r="AG6501" s="1"/>
      <c r="AK6501" s="1"/>
      <c r="AP6501" s="1"/>
      <c r="AS6501" s="1"/>
      <c r="AW6501" s="1"/>
      <c r="BB6501" s="1"/>
      <c r="BE6501" s="1"/>
      <c r="BH6501" s="1"/>
      <c r="BK6501" s="1"/>
      <c r="BN6501" s="1"/>
      <c r="BR6501" s="1"/>
      <c r="BW6501" s="1"/>
      <c r="BZ6501" s="1"/>
      <c r="CF6501" s="1"/>
      <c r="CN6501" s="1"/>
      <c r="CQ6501" s="1"/>
      <c r="CT6501" s="1"/>
      <c r="CU6501" s="1"/>
    </row>
    <row r="6502" spans="9:99" x14ac:dyDescent="0.2">
      <c r="I6502" s="1"/>
      <c r="L6502" s="1"/>
      <c r="O6502" s="1"/>
      <c r="R6502" s="1"/>
      <c r="U6502" s="1"/>
      <c r="X6502" s="1"/>
      <c r="AA6502" s="1"/>
      <c r="AD6502" s="1"/>
      <c r="AG6502" s="1"/>
      <c r="AK6502" s="1"/>
      <c r="AP6502" s="1"/>
      <c r="AS6502" s="1"/>
      <c r="AW6502" s="1"/>
      <c r="BB6502" s="1"/>
      <c r="BE6502" s="1"/>
      <c r="BH6502" s="1"/>
      <c r="BK6502" s="1"/>
      <c r="BN6502" s="1"/>
      <c r="BR6502" s="1"/>
      <c r="BW6502" s="1"/>
      <c r="BZ6502" s="1"/>
      <c r="CF6502" s="1"/>
      <c r="CN6502" s="1"/>
      <c r="CQ6502" s="1"/>
      <c r="CT6502" s="1"/>
      <c r="CU6502" s="1"/>
    </row>
    <row r="6503" spans="9:99" x14ac:dyDescent="0.2">
      <c r="I6503" s="1"/>
      <c r="L6503" s="1"/>
      <c r="O6503" s="1"/>
      <c r="R6503" s="1"/>
      <c r="U6503" s="1"/>
      <c r="X6503" s="1"/>
      <c r="AA6503" s="1"/>
      <c r="AD6503" s="1"/>
      <c r="AG6503" s="1"/>
      <c r="AK6503" s="1"/>
      <c r="AP6503" s="1"/>
      <c r="AS6503" s="1"/>
      <c r="AW6503" s="1"/>
      <c r="BB6503" s="1"/>
      <c r="BE6503" s="1"/>
      <c r="BH6503" s="1"/>
      <c r="BK6503" s="1"/>
      <c r="BN6503" s="1"/>
      <c r="BR6503" s="1"/>
      <c r="BW6503" s="1"/>
      <c r="BZ6503" s="1"/>
      <c r="CF6503" s="1"/>
      <c r="CN6503" s="1"/>
      <c r="CQ6503" s="1"/>
      <c r="CT6503" s="1"/>
      <c r="CU6503" s="1"/>
    </row>
    <row r="6504" spans="9:99" x14ac:dyDescent="0.2">
      <c r="I6504" s="1"/>
      <c r="L6504" s="1"/>
      <c r="O6504" s="1"/>
      <c r="R6504" s="1"/>
      <c r="U6504" s="1"/>
      <c r="X6504" s="1"/>
      <c r="AA6504" s="1"/>
      <c r="AD6504" s="1"/>
      <c r="AG6504" s="1"/>
      <c r="AK6504" s="1"/>
      <c r="AP6504" s="1"/>
      <c r="AS6504" s="1"/>
      <c r="AW6504" s="1"/>
      <c r="BB6504" s="1"/>
      <c r="BE6504" s="1"/>
      <c r="BH6504" s="1"/>
      <c r="BK6504" s="1"/>
      <c r="BN6504" s="1"/>
      <c r="BR6504" s="1"/>
      <c r="BW6504" s="1"/>
      <c r="BZ6504" s="1"/>
      <c r="CF6504" s="1"/>
      <c r="CN6504" s="1"/>
      <c r="CQ6504" s="1"/>
      <c r="CT6504" s="1"/>
      <c r="CU6504" s="1"/>
    </row>
    <row r="6505" spans="9:99" x14ac:dyDescent="0.2">
      <c r="I6505" s="1"/>
      <c r="L6505" s="1"/>
      <c r="O6505" s="1"/>
      <c r="R6505" s="1"/>
      <c r="U6505" s="1"/>
      <c r="X6505" s="1"/>
      <c r="AA6505" s="1"/>
      <c r="AD6505" s="1"/>
      <c r="AG6505" s="1"/>
      <c r="AK6505" s="1"/>
      <c r="AP6505" s="1"/>
      <c r="AS6505" s="1"/>
      <c r="AW6505" s="1"/>
      <c r="BB6505" s="1"/>
      <c r="BE6505" s="1"/>
      <c r="BH6505" s="1"/>
      <c r="BK6505" s="1"/>
      <c r="BN6505" s="1"/>
      <c r="BR6505" s="1"/>
      <c r="BW6505" s="1"/>
      <c r="BZ6505" s="1"/>
      <c r="CF6505" s="1"/>
      <c r="CN6505" s="1"/>
      <c r="CQ6505" s="1"/>
      <c r="CT6505" s="1"/>
      <c r="CU6505" s="1"/>
    </row>
    <row r="6506" spans="9:99" x14ac:dyDescent="0.2">
      <c r="I6506" s="1"/>
      <c r="L6506" s="1"/>
      <c r="O6506" s="1"/>
      <c r="R6506" s="1"/>
      <c r="U6506" s="1"/>
      <c r="X6506" s="1"/>
      <c r="AA6506" s="1"/>
      <c r="AD6506" s="1"/>
      <c r="AG6506" s="1"/>
      <c r="AK6506" s="1"/>
      <c r="AP6506" s="1"/>
      <c r="AS6506" s="1"/>
      <c r="AW6506" s="1"/>
      <c r="BB6506" s="1"/>
      <c r="BE6506" s="1"/>
      <c r="BH6506" s="1"/>
      <c r="BK6506" s="1"/>
      <c r="BN6506" s="1"/>
      <c r="BR6506" s="1"/>
      <c r="BW6506" s="1"/>
      <c r="BZ6506" s="1"/>
      <c r="CF6506" s="1"/>
      <c r="CN6506" s="1"/>
      <c r="CQ6506" s="1"/>
      <c r="CT6506" s="1"/>
      <c r="CU6506" s="1"/>
    </row>
    <row r="6507" spans="9:99" x14ac:dyDescent="0.2">
      <c r="I6507" s="1"/>
      <c r="L6507" s="1"/>
      <c r="O6507" s="1"/>
      <c r="R6507" s="1"/>
      <c r="U6507" s="1"/>
      <c r="X6507" s="1"/>
      <c r="AA6507" s="1"/>
      <c r="AD6507" s="1"/>
      <c r="AG6507" s="1"/>
      <c r="AK6507" s="1"/>
      <c r="AP6507" s="1"/>
      <c r="AS6507" s="1"/>
      <c r="AW6507" s="1"/>
      <c r="BB6507" s="1"/>
      <c r="BE6507" s="1"/>
      <c r="BH6507" s="1"/>
      <c r="BK6507" s="1"/>
      <c r="BN6507" s="1"/>
      <c r="BR6507" s="1"/>
      <c r="BW6507" s="1"/>
      <c r="BZ6507" s="1"/>
      <c r="CF6507" s="1"/>
      <c r="CN6507" s="1"/>
      <c r="CQ6507" s="1"/>
      <c r="CT6507" s="1"/>
      <c r="CU6507" s="1"/>
    </row>
    <row r="6508" spans="9:99" x14ac:dyDescent="0.2">
      <c r="I6508" s="1"/>
      <c r="L6508" s="1"/>
      <c r="O6508" s="1"/>
      <c r="R6508" s="1"/>
      <c r="U6508" s="1"/>
      <c r="X6508" s="1"/>
      <c r="AA6508" s="1"/>
      <c r="AD6508" s="1"/>
      <c r="AG6508" s="1"/>
      <c r="AK6508" s="1"/>
      <c r="AP6508" s="1"/>
      <c r="AS6508" s="1"/>
      <c r="AW6508" s="1"/>
      <c r="BB6508" s="1"/>
      <c r="BE6508" s="1"/>
      <c r="BH6508" s="1"/>
      <c r="BK6508" s="1"/>
      <c r="BN6508" s="1"/>
      <c r="BR6508" s="1"/>
      <c r="BW6508" s="1"/>
      <c r="BZ6508" s="1"/>
      <c r="CF6508" s="1"/>
      <c r="CN6508" s="1"/>
      <c r="CQ6508" s="1"/>
      <c r="CT6508" s="1"/>
      <c r="CU6508" s="1"/>
    </row>
    <row r="6509" spans="9:99" x14ac:dyDescent="0.2">
      <c r="I6509" s="1"/>
      <c r="L6509" s="1"/>
      <c r="O6509" s="1"/>
      <c r="R6509" s="1"/>
      <c r="U6509" s="1"/>
      <c r="X6509" s="1"/>
      <c r="AA6509" s="1"/>
      <c r="AD6509" s="1"/>
      <c r="AG6509" s="1"/>
      <c r="AK6509" s="1"/>
      <c r="AP6509" s="1"/>
      <c r="AS6509" s="1"/>
      <c r="AW6509" s="1"/>
      <c r="BB6509" s="1"/>
      <c r="BE6509" s="1"/>
      <c r="BH6509" s="1"/>
      <c r="BK6509" s="1"/>
      <c r="BN6509" s="1"/>
      <c r="BR6509" s="1"/>
      <c r="BW6509" s="1"/>
      <c r="BZ6509" s="1"/>
      <c r="CF6509" s="1"/>
      <c r="CN6509" s="1"/>
      <c r="CQ6509" s="1"/>
      <c r="CT6509" s="1"/>
      <c r="CU6509" s="1"/>
    </row>
    <row r="6510" spans="9:99" x14ac:dyDescent="0.2">
      <c r="I6510" s="1"/>
      <c r="L6510" s="1"/>
      <c r="O6510" s="1"/>
      <c r="R6510" s="1"/>
      <c r="U6510" s="1"/>
      <c r="X6510" s="1"/>
      <c r="AA6510" s="1"/>
      <c r="AD6510" s="1"/>
      <c r="AG6510" s="1"/>
      <c r="AK6510" s="1"/>
      <c r="AP6510" s="1"/>
      <c r="AS6510" s="1"/>
      <c r="AW6510" s="1"/>
      <c r="BB6510" s="1"/>
      <c r="BE6510" s="1"/>
      <c r="BH6510" s="1"/>
      <c r="BK6510" s="1"/>
      <c r="BN6510" s="1"/>
      <c r="BR6510" s="1"/>
      <c r="BW6510" s="1"/>
      <c r="BZ6510" s="1"/>
      <c r="CF6510" s="1"/>
      <c r="CN6510" s="1"/>
      <c r="CQ6510" s="1"/>
      <c r="CT6510" s="1"/>
      <c r="CU6510" s="1"/>
    </row>
    <row r="6511" spans="9:99" x14ac:dyDescent="0.2">
      <c r="I6511" s="1"/>
      <c r="L6511" s="1"/>
      <c r="O6511" s="1"/>
      <c r="R6511" s="1"/>
      <c r="U6511" s="1"/>
      <c r="X6511" s="1"/>
      <c r="AA6511" s="1"/>
      <c r="AD6511" s="1"/>
      <c r="AG6511" s="1"/>
      <c r="AK6511" s="1"/>
      <c r="AP6511" s="1"/>
      <c r="AS6511" s="1"/>
      <c r="AW6511" s="1"/>
      <c r="BB6511" s="1"/>
      <c r="BE6511" s="1"/>
      <c r="BH6511" s="1"/>
      <c r="BK6511" s="1"/>
      <c r="BN6511" s="1"/>
      <c r="BR6511" s="1"/>
      <c r="BW6511" s="1"/>
      <c r="BZ6511" s="1"/>
      <c r="CF6511" s="1"/>
      <c r="CN6511" s="1"/>
      <c r="CQ6511" s="1"/>
      <c r="CT6511" s="1"/>
      <c r="CU6511" s="1"/>
    </row>
    <row r="6512" spans="9:99" x14ac:dyDescent="0.2">
      <c r="I6512" s="1"/>
      <c r="L6512" s="1"/>
      <c r="O6512" s="1"/>
      <c r="R6512" s="1"/>
      <c r="U6512" s="1"/>
      <c r="X6512" s="1"/>
      <c r="AA6512" s="1"/>
      <c r="AD6512" s="1"/>
      <c r="AG6512" s="1"/>
      <c r="AK6512" s="1"/>
      <c r="AP6512" s="1"/>
      <c r="AS6512" s="1"/>
      <c r="AW6512" s="1"/>
      <c r="BB6512" s="1"/>
      <c r="BE6512" s="1"/>
      <c r="BH6512" s="1"/>
      <c r="BK6512" s="1"/>
      <c r="BN6512" s="1"/>
      <c r="BR6512" s="1"/>
      <c r="BW6512" s="1"/>
      <c r="BZ6512" s="1"/>
      <c r="CF6512" s="1"/>
      <c r="CN6512" s="1"/>
      <c r="CQ6512" s="1"/>
      <c r="CT6512" s="1"/>
      <c r="CU6512" s="1"/>
    </row>
    <row r="6513" spans="9:99" x14ac:dyDescent="0.2">
      <c r="I6513" s="1"/>
      <c r="L6513" s="1"/>
      <c r="O6513" s="1"/>
      <c r="R6513" s="1"/>
      <c r="U6513" s="1"/>
      <c r="X6513" s="1"/>
      <c r="AA6513" s="1"/>
      <c r="AD6513" s="1"/>
      <c r="AG6513" s="1"/>
      <c r="AK6513" s="1"/>
      <c r="AP6513" s="1"/>
      <c r="AS6513" s="1"/>
      <c r="AW6513" s="1"/>
      <c r="BB6513" s="1"/>
      <c r="BE6513" s="1"/>
      <c r="BH6513" s="1"/>
      <c r="BK6513" s="1"/>
      <c r="BN6513" s="1"/>
      <c r="BR6513" s="1"/>
      <c r="BW6513" s="1"/>
      <c r="BZ6513" s="1"/>
      <c r="CF6513" s="1"/>
      <c r="CN6513" s="1"/>
      <c r="CQ6513" s="1"/>
      <c r="CT6513" s="1"/>
      <c r="CU6513" s="1"/>
    </row>
    <row r="6514" spans="9:99" x14ac:dyDescent="0.2">
      <c r="I6514" s="1"/>
      <c r="L6514" s="1"/>
      <c r="O6514" s="1"/>
      <c r="R6514" s="1"/>
      <c r="U6514" s="1"/>
      <c r="X6514" s="1"/>
      <c r="AA6514" s="1"/>
      <c r="AD6514" s="1"/>
      <c r="AG6514" s="1"/>
      <c r="AK6514" s="1"/>
      <c r="AP6514" s="1"/>
      <c r="AS6514" s="1"/>
      <c r="AW6514" s="1"/>
      <c r="BB6514" s="1"/>
      <c r="BE6514" s="1"/>
      <c r="BH6514" s="1"/>
      <c r="BK6514" s="1"/>
      <c r="BN6514" s="1"/>
      <c r="BR6514" s="1"/>
      <c r="BW6514" s="1"/>
      <c r="BZ6514" s="1"/>
      <c r="CF6514" s="1"/>
      <c r="CN6514" s="1"/>
      <c r="CQ6514" s="1"/>
      <c r="CT6514" s="1"/>
      <c r="CU6514" s="1"/>
    </row>
    <row r="6515" spans="9:99" x14ac:dyDescent="0.2">
      <c r="I6515" s="1"/>
      <c r="L6515" s="1"/>
      <c r="O6515" s="1"/>
      <c r="R6515" s="1"/>
      <c r="U6515" s="1"/>
      <c r="X6515" s="1"/>
      <c r="AA6515" s="1"/>
      <c r="AD6515" s="1"/>
      <c r="AG6515" s="1"/>
      <c r="AK6515" s="1"/>
      <c r="AP6515" s="1"/>
      <c r="AS6515" s="1"/>
      <c r="AW6515" s="1"/>
      <c r="BB6515" s="1"/>
      <c r="BE6515" s="1"/>
      <c r="BH6515" s="1"/>
      <c r="BK6515" s="1"/>
      <c r="BN6515" s="1"/>
      <c r="BR6515" s="1"/>
      <c r="BW6515" s="1"/>
      <c r="BZ6515" s="1"/>
      <c r="CF6515" s="1"/>
      <c r="CN6515" s="1"/>
      <c r="CQ6515" s="1"/>
      <c r="CT6515" s="1"/>
      <c r="CU6515" s="1"/>
    </row>
    <row r="6516" spans="9:99" x14ac:dyDescent="0.2">
      <c r="I6516" s="1"/>
      <c r="L6516" s="1"/>
      <c r="O6516" s="1"/>
      <c r="R6516" s="1"/>
      <c r="U6516" s="1"/>
      <c r="X6516" s="1"/>
      <c r="AA6516" s="1"/>
      <c r="AD6516" s="1"/>
      <c r="AG6516" s="1"/>
      <c r="AK6516" s="1"/>
      <c r="AP6516" s="1"/>
      <c r="AS6516" s="1"/>
      <c r="AW6516" s="1"/>
      <c r="BB6516" s="1"/>
      <c r="BE6516" s="1"/>
      <c r="BH6516" s="1"/>
      <c r="BK6516" s="1"/>
      <c r="BN6516" s="1"/>
      <c r="BR6516" s="1"/>
      <c r="BW6516" s="1"/>
      <c r="BZ6516" s="1"/>
      <c r="CF6516" s="1"/>
      <c r="CN6516" s="1"/>
      <c r="CQ6516" s="1"/>
      <c r="CT6516" s="1"/>
      <c r="CU6516" s="1"/>
    </row>
    <row r="6517" spans="9:99" x14ac:dyDescent="0.2">
      <c r="I6517" s="1"/>
      <c r="L6517" s="1"/>
      <c r="O6517" s="1"/>
      <c r="R6517" s="1"/>
      <c r="U6517" s="1"/>
      <c r="X6517" s="1"/>
      <c r="AA6517" s="1"/>
      <c r="AD6517" s="1"/>
      <c r="AG6517" s="1"/>
      <c r="AK6517" s="1"/>
      <c r="AP6517" s="1"/>
      <c r="AS6517" s="1"/>
      <c r="AW6517" s="1"/>
      <c r="BB6517" s="1"/>
      <c r="BE6517" s="1"/>
      <c r="BH6517" s="1"/>
      <c r="BK6517" s="1"/>
      <c r="BN6517" s="1"/>
      <c r="BR6517" s="1"/>
      <c r="BW6517" s="1"/>
      <c r="BZ6517" s="1"/>
      <c r="CF6517" s="1"/>
      <c r="CN6517" s="1"/>
      <c r="CQ6517" s="1"/>
      <c r="CT6517" s="1"/>
      <c r="CU6517" s="1"/>
    </row>
    <row r="6518" spans="9:99" x14ac:dyDescent="0.2">
      <c r="I6518" s="1"/>
      <c r="L6518" s="1"/>
      <c r="O6518" s="1"/>
      <c r="R6518" s="1"/>
      <c r="U6518" s="1"/>
      <c r="X6518" s="1"/>
      <c r="AA6518" s="1"/>
      <c r="AD6518" s="1"/>
      <c r="AG6518" s="1"/>
      <c r="AK6518" s="1"/>
      <c r="AP6518" s="1"/>
      <c r="AS6518" s="1"/>
      <c r="AW6518" s="1"/>
      <c r="BB6518" s="1"/>
      <c r="BE6518" s="1"/>
      <c r="BH6518" s="1"/>
      <c r="BK6518" s="1"/>
      <c r="BN6518" s="1"/>
      <c r="BR6518" s="1"/>
      <c r="BW6518" s="1"/>
      <c r="BZ6518" s="1"/>
      <c r="CF6518" s="1"/>
      <c r="CN6518" s="1"/>
      <c r="CQ6518" s="1"/>
      <c r="CT6518" s="1"/>
      <c r="CU6518" s="1"/>
    </row>
    <row r="6519" spans="9:99" x14ac:dyDescent="0.2">
      <c r="I6519" s="1"/>
      <c r="L6519" s="1"/>
      <c r="O6519" s="1"/>
      <c r="R6519" s="1"/>
      <c r="U6519" s="1"/>
      <c r="X6519" s="1"/>
      <c r="AA6519" s="1"/>
      <c r="AD6519" s="1"/>
      <c r="AG6519" s="1"/>
      <c r="AK6519" s="1"/>
      <c r="AP6519" s="1"/>
      <c r="AS6519" s="1"/>
      <c r="AW6519" s="1"/>
      <c r="BB6519" s="1"/>
      <c r="BE6519" s="1"/>
      <c r="BH6519" s="1"/>
      <c r="BK6519" s="1"/>
      <c r="BN6519" s="1"/>
      <c r="BR6519" s="1"/>
      <c r="BW6519" s="1"/>
      <c r="BZ6519" s="1"/>
      <c r="CF6519" s="1"/>
      <c r="CN6519" s="1"/>
      <c r="CQ6519" s="1"/>
      <c r="CT6519" s="1"/>
      <c r="CU6519" s="1"/>
    </row>
    <row r="6520" spans="9:99" x14ac:dyDescent="0.2">
      <c r="I6520" s="1"/>
      <c r="L6520" s="1"/>
      <c r="O6520" s="1"/>
      <c r="R6520" s="1"/>
      <c r="U6520" s="1"/>
      <c r="X6520" s="1"/>
      <c r="AA6520" s="1"/>
      <c r="AD6520" s="1"/>
      <c r="AG6520" s="1"/>
      <c r="AK6520" s="1"/>
      <c r="AP6520" s="1"/>
      <c r="AS6520" s="1"/>
      <c r="AW6520" s="1"/>
      <c r="BB6520" s="1"/>
      <c r="BE6520" s="1"/>
      <c r="BH6520" s="1"/>
      <c r="BK6520" s="1"/>
      <c r="BN6520" s="1"/>
      <c r="BR6520" s="1"/>
      <c r="BW6520" s="1"/>
      <c r="BZ6520" s="1"/>
      <c r="CF6520" s="1"/>
      <c r="CN6520" s="1"/>
      <c r="CQ6520" s="1"/>
      <c r="CT6520" s="1"/>
      <c r="CU6520" s="1"/>
    </row>
    <row r="6521" spans="9:99" x14ac:dyDescent="0.2">
      <c r="I6521" s="1"/>
      <c r="L6521" s="1"/>
      <c r="O6521" s="1"/>
      <c r="R6521" s="1"/>
      <c r="U6521" s="1"/>
      <c r="X6521" s="1"/>
      <c r="AA6521" s="1"/>
      <c r="AD6521" s="1"/>
      <c r="AG6521" s="1"/>
      <c r="AK6521" s="1"/>
      <c r="AP6521" s="1"/>
      <c r="AS6521" s="1"/>
      <c r="AW6521" s="1"/>
      <c r="BB6521" s="1"/>
      <c r="BE6521" s="1"/>
      <c r="BH6521" s="1"/>
      <c r="BK6521" s="1"/>
      <c r="BN6521" s="1"/>
      <c r="BR6521" s="1"/>
      <c r="BW6521" s="1"/>
      <c r="BZ6521" s="1"/>
      <c r="CF6521" s="1"/>
      <c r="CN6521" s="1"/>
      <c r="CQ6521" s="1"/>
      <c r="CT6521" s="1"/>
      <c r="CU6521" s="1"/>
    </row>
    <row r="6522" spans="9:99" x14ac:dyDescent="0.2">
      <c r="I6522" s="1"/>
      <c r="L6522" s="1"/>
      <c r="O6522" s="1"/>
      <c r="R6522" s="1"/>
      <c r="U6522" s="1"/>
      <c r="X6522" s="1"/>
      <c r="AA6522" s="1"/>
      <c r="AD6522" s="1"/>
      <c r="AG6522" s="1"/>
      <c r="AK6522" s="1"/>
      <c r="AP6522" s="1"/>
      <c r="AS6522" s="1"/>
      <c r="AW6522" s="1"/>
      <c r="BB6522" s="1"/>
      <c r="BE6522" s="1"/>
      <c r="BH6522" s="1"/>
      <c r="BK6522" s="1"/>
      <c r="BN6522" s="1"/>
      <c r="BR6522" s="1"/>
      <c r="BW6522" s="1"/>
      <c r="BZ6522" s="1"/>
      <c r="CF6522" s="1"/>
      <c r="CN6522" s="1"/>
      <c r="CQ6522" s="1"/>
      <c r="CT6522" s="1"/>
      <c r="CU6522" s="1"/>
    </row>
    <row r="6523" spans="9:99" x14ac:dyDescent="0.2">
      <c r="I6523" s="1"/>
      <c r="L6523" s="1"/>
      <c r="O6523" s="1"/>
      <c r="R6523" s="1"/>
      <c r="U6523" s="1"/>
      <c r="X6523" s="1"/>
      <c r="AA6523" s="1"/>
      <c r="AD6523" s="1"/>
      <c r="AG6523" s="1"/>
      <c r="AK6523" s="1"/>
      <c r="AP6523" s="1"/>
      <c r="AS6523" s="1"/>
      <c r="AW6523" s="1"/>
      <c r="BB6523" s="1"/>
      <c r="BE6523" s="1"/>
      <c r="BH6523" s="1"/>
      <c r="BK6523" s="1"/>
      <c r="BN6523" s="1"/>
      <c r="BR6523" s="1"/>
      <c r="BW6523" s="1"/>
      <c r="BZ6523" s="1"/>
      <c r="CF6523" s="1"/>
      <c r="CN6523" s="1"/>
      <c r="CQ6523" s="1"/>
      <c r="CT6523" s="1"/>
      <c r="CU6523" s="1"/>
    </row>
    <row r="6524" spans="9:99" x14ac:dyDescent="0.2">
      <c r="I6524" s="1"/>
      <c r="L6524" s="1"/>
      <c r="O6524" s="1"/>
      <c r="R6524" s="1"/>
      <c r="U6524" s="1"/>
      <c r="X6524" s="1"/>
      <c r="AA6524" s="1"/>
      <c r="AD6524" s="1"/>
      <c r="AG6524" s="1"/>
      <c r="AK6524" s="1"/>
      <c r="AP6524" s="1"/>
      <c r="AS6524" s="1"/>
      <c r="AW6524" s="1"/>
      <c r="BB6524" s="1"/>
      <c r="BE6524" s="1"/>
      <c r="BH6524" s="1"/>
      <c r="BK6524" s="1"/>
      <c r="BN6524" s="1"/>
      <c r="BR6524" s="1"/>
      <c r="BW6524" s="1"/>
      <c r="BZ6524" s="1"/>
      <c r="CF6524" s="1"/>
      <c r="CN6524" s="1"/>
      <c r="CQ6524" s="1"/>
      <c r="CT6524" s="1"/>
      <c r="CU6524" s="1"/>
    </row>
    <row r="6525" spans="9:99" x14ac:dyDescent="0.2">
      <c r="I6525" s="1"/>
      <c r="L6525" s="1"/>
      <c r="O6525" s="1"/>
      <c r="R6525" s="1"/>
      <c r="U6525" s="1"/>
      <c r="X6525" s="1"/>
      <c r="AA6525" s="1"/>
      <c r="AD6525" s="1"/>
      <c r="AG6525" s="1"/>
      <c r="AK6525" s="1"/>
      <c r="AP6525" s="1"/>
      <c r="AS6525" s="1"/>
      <c r="AW6525" s="1"/>
      <c r="BB6525" s="1"/>
      <c r="BE6525" s="1"/>
      <c r="BH6525" s="1"/>
      <c r="BK6525" s="1"/>
      <c r="BN6525" s="1"/>
      <c r="BR6525" s="1"/>
      <c r="BW6525" s="1"/>
      <c r="BZ6525" s="1"/>
      <c r="CF6525" s="1"/>
      <c r="CN6525" s="1"/>
      <c r="CQ6525" s="1"/>
      <c r="CT6525" s="1"/>
      <c r="CU6525" s="1"/>
    </row>
    <row r="6526" spans="9:99" x14ac:dyDescent="0.2">
      <c r="I6526" s="1"/>
      <c r="L6526" s="1"/>
      <c r="O6526" s="1"/>
      <c r="R6526" s="1"/>
      <c r="U6526" s="1"/>
      <c r="X6526" s="1"/>
      <c r="AA6526" s="1"/>
      <c r="AD6526" s="1"/>
      <c r="AG6526" s="1"/>
      <c r="AK6526" s="1"/>
      <c r="AP6526" s="1"/>
      <c r="AS6526" s="1"/>
      <c r="AW6526" s="1"/>
      <c r="BB6526" s="1"/>
      <c r="BE6526" s="1"/>
      <c r="BH6526" s="1"/>
      <c r="BK6526" s="1"/>
      <c r="BN6526" s="1"/>
      <c r="BR6526" s="1"/>
      <c r="BW6526" s="1"/>
      <c r="BZ6526" s="1"/>
      <c r="CF6526" s="1"/>
      <c r="CN6526" s="1"/>
      <c r="CQ6526" s="1"/>
      <c r="CT6526" s="1"/>
      <c r="CU6526" s="1"/>
    </row>
    <row r="6527" spans="9:99" x14ac:dyDescent="0.2">
      <c r="I6527" s="1"/>
      <c r="L6527" s="1"/>
      <c r="O6527" s="1"/>
      <c r="R6527" s="1"/>
      <c r="U6527" s="1"/>
      <c r="X6527" s="1"/>
      <c r="AA6527" s="1"/>
      <c r="AD6527" s="1"/>
      <c r="AG6527" s="1"/>
      <c r="AK6527" s="1"/>
      <c r="AP6527" s="1"/>
      <c r="AS6527" s="1"/>
      <c r="AW6527" s="1"/>
      <c r="BB6527" s="1"/>
      <c r="BE6527" s="1"/>
      <c r="BH6527" s="1"/>
      <c r="BK6527" s="1"/>
      <c r="BN6527" s="1"/>
      <c r="BR6527" s="1"/>
      <c r="BW6527" s="1"/>
      <c r="BZ6527" s="1"/>
      <c r="CF6527" s="1"/>
      <c r="CN6527" s="1"/>
      <c r="CQ6527" s="1"/>
      <c r="CT6527" s="1"/>
      <c r="CU6527" s="1"/>
    </row>
    <row r="6528" spans="9:99" x14ac:dyDescent="0.2">
      <c r="I6528" s="1"/>
      <c r="L6528" s="1"/>
      <c r="O6528" s="1"/>
      <c r="R6528" s="1"/>
      <c r="U6528" s="1"/>
      <c r="X6528" s="1"/>
      <c r="AA6528" s="1"/>
      <c r="AD6528" s="1"/>
      <c r="AG6528" s="1"/>
      <c r="AK6528" s="1"/>
      <c r="AP6528" s="1"/>
      <c r="AS6528" s="1"/>
      <c r="AW6528" s="1"/>
      <c r="BB6528" s="1"/>
      <c r="BE6528" s="1"/>
      <c r="BH6528" s="1"/>
      <c r="BK6528" s="1"/>
      <c r="BN6528" s="1"/>
      <c r="BR6528" s="1"/>
      <c r="BW6528" s="1"/>
      <c r="BZ6528" s="1"/>
      <c r="CF6528" s="1"/>
      <c r="CN6528" s="1"/>
      <c r="CQ6528" s="1"/>
      <c r="CT6528" s="1"/>
      <c r="CU6528" s="1"/>
    </row>
    <row r="6529" spans="9:99" x14ac:dyDescent="0.2">
      <c r="I6529" s="1"/>
      <c r="L6529" s="1"/>
      <c r="O6529" s="1"/>
      <c r="R6529" s="1"/>
      <c r="U6529" s="1"/>
      <c r="X6529" s="1"/>
      <c r="AA6529" s="1"/>
      <c r="AD6529" s="1"/>
      <c r="AG6529" s="1"/>
      <c r="AK6529" s="1"/>
      <c r="AP6529" s="1"/>
      <c r="AS6529" s="1"/>
      <c r="AW6529" s="1"/>
      <c r="BB6529" s="1"/>
      <c r="BE6529" s="1"/>
      <c r="BH6529" s="1"/>
      <c r="BK6529" s="1"/>
      <c r="BN6529" s="1"/>
      <c r="BR6529" s="1"/>
      <c r="BW6529" s="1"/>
      <c r="BZ6529" s="1"/>
      <c r="CF6529" s="1"/>
      <c r="CN6529" s="1"/>
      <c r="CQ6529" s="1"/>
      <c r="CT6529" s="1"/>
      <c r="CU6529" s="1"/>
    </row>
    <row r="6530" spans="9:99" x14ac:dyDescent="0.2">
      <c r="I6530" s="1"/>
      <c r="L6530" s="1"/>
      <c r="O6530" s="1"/>
      <c r="R6530" s="1"/>
      <c r="U6530" s="1"/>
      <c r="X6530" s="1"/>
      <c r="AA6530" s="1"/>
      <c r="AD6530" s="1"/>
      <c r="AG6530" s="1"/>
      <c r="AK6530" s="1"/>
      <c r="AP6530" s="1"/>
      <c r="AS6530" s="1"/>
      <c r="AW6530" s="1"/>
      <c r="BB6530" s="1"/>
      <c r="BE6530" s="1"/>
      <c r="BH6530" s="1"/>
      <c r="BK6530" s="1"/>
      <c r="BN6530" s="1"/>
      <c r="BR6530" s="1"/>
      <c r="BW6530" s="1"/>
      <c r="BZ6530" s="1"/>
      <c r="CF6530" s="1"/>
      <c r="CN6530" s="1"/>
      <c r="CQ6530" s="1"/>
      <c r="CT6530" s="1"/>
      <c r="CU6530" s="1"/>
    </row>
    <row r="6531" spans="9:99" x14ac:dyDescent="0.2">
      <c r="I6531" s="1"/>
      <c r="L6531" s="1"/>
      <c r="O6531" s="1"/>
      <c r="R6531" s="1"/>
      <c r="U6531" s="1"/>
      <c r="X6531" s="1"/>
      <c r="AA6531" s="1"/>
      <c r="AD6531" s="1"/>
      <c r="AG6531" s="1"/>
      <c r="AK6531" s="1"/>
      <c r="AP6531" s="1"/>
      <c r="AS6531" s="1"/>
      <c r="AW6531" s="1"/>
      <c r="BB6531" s="1"/>
      <c r="BE6531" s="1"/>
      <c r="BH6531" s="1"/>
      <c r="BK6531" s="1"/>
      <c r="BN6531" s="1"/>
      <c r="BR6531" s="1"/>
      <c r="BW6531" s="1"/>
      <c r="BZ6531" s="1"/>
      <c r="CF6531" s="1"/>
      <c r="CN6531" s="1"/>
      <c r="CQ6531" s="1"/>
      <c r="CT6531" s="1"/>
      <c r="CU6531" s="1"/>
    </row>
    <row r="6532" spans="9:99" x14ac:dyDescent="0.2">
      <c r="I6532" s="1"/>
      <c r="L6532" s="1"/>
      <c r="O6532" s="1"/>
      <c r="R6532" s="1"/>
      <c r="U6532" s="1"/>
      <c r="X6532" s="1"/>
      <c r="AA6532" s="1"/>
      <c r="AD6532" s="1"/>
      <c r="AG6532" s="1"/>
      <c r="AK6532" s="1"/>
      <c r="AP6532" s="1"/>
      <c r="AS6532" s="1"/>
      <c r="AW6532" s="1"/>
      <c r="BB6532" s="1"/>
      <c r="BE6532" s="1"/>
      <c r="BH6532" s="1"/>
      <c r="BK6532" s="1"/>
      <c r="BN6532" s="1"/>
      <c r="BR6532" s="1"/>
      <c r="BW6532" s="1"/>
      <c r="BZ6532" s="1"/>
      <c r="CF6532" s="1"/>
      <c r="CN6532" s="1"/>
      <c r="CQ6532" s="1"/>
      <c r="CT6532" s="1"/>
      <c r="CU6532" s="1"/>
    </row>
    <row r="6533" spans="9:99" x14ac:dyDescent="0.2">
      <c r="I6533" s="1"/>
      <c r="L6533" s="1"/>
      <c r="O6533" s="1"/>
      <c r="R6533" s="1"/>
      <c r="U6533" s="1"/>
      <c r="X6533" s="1"/>
      <c r="AA6533" s="1"/>
      <c r="AD6533" s="1"/>
      <c r="AG6533" s="1"/>
      <c r="AK6533" s="1"/>
      <c r="AP6533" s="1"/>
      <c r="AS6533" s="1"/>
      <c r="AW6533" s="1"/>
      <c r="BB6533" s="1"/>
      <c r="BE6533" s="1"/>
      <c r="BH6533" s="1"/>
      <c r="BK6533" s="1"/>
      <c r="BN6533" s="1"/>
      <c r="BR6533" s="1"/>
      <c r="BW6533" s="1"/>
      <c r="BZ6533" s="1"/>
      <c r="CF6533" s="1"/>
      <c r="CN6533" s="1"/>
      <c r="CQ6533" s="1"/>
      <c r="CT6533" s="1"/>
      <c r="CU6533" s="1"/>
    </row>
    <row r="6534" spans="9:99" x14ac:dyDescent="0.2">
      <c r="I6534" s="1"/>
      <c r="L6534" s="1"/>
      <c r="O6534" s="1"/>
      <c r="R6534" s="1"/>
      <c r="U6534" s="1"/>
      <c r="X6534" s="1"/>
      <c r="AA6534" s="1"/>
      <c r="AD6534" s="1"/>
      <c r="AG6534" s="1"/>
      <c r="AK6534" s="1"/>
      <c r="AP6534" s="1"/>
      <c r="AS6534" s="1"/>
      <c r="AW6534" s="1"/>
      <c r="BB6534" s="1"/>
      <c r="BE6534" s="1"/>
      <c r="BH6534" s="1"/>
      <c r="BK6534" s="1"/>
      <c r="BN6534" s="1"/>
      <c r="BR6534" s="1"/>
      <c r="BW6534" s="1"/>
      <c r="BZ6534" s="1"/>
      <c r="CF6534" s="1"/>
      <c r="CN6534" s="1"/>
      <c r="CQ6534" s="1"/>
      <c r="CT6534" s="1"/>
      <c r="CU6534" s="1"/>
    </row>
    <row r="6535" spans="9:99" x14ac:dyDescent="0.2">
      <c r="I6535" s="1"/>
      <c r="L6535" s="1"/>
      <c r="O6535" s="1"/>
      <c r="R6535" s="1"/>
      <c r="U6535" s="1"/>
      <c r="X6535" s="1"/>
      <c r="AA6535" s="1"/>
      <c r="AD6535" s="1"/>
      <c r="AG6535" s="1"/>
      <c r="AK6535" s="1"/>
      <c r="AP6535" s="1"/>
      <c r="AS6535" s="1"/>
      <c r="AW6535" s="1"/>
      <c r="BB6535" s="1"/>
      <c r="BE6535" s="1"/>
      <c r="BH6535" s="1"/>
      <c r="BK6535" s="1"/>
      <c r="BN6535" s="1"/>
      <c r="BR6535" s="1"/>
      <c r="BW6535" s="1"/>
      <c r="BZ6535" s="1"/>
      <c r="CF6535" s="1"/>
      <c r="CN6535" s="1"/>
      <c r="CQ6535" s="1"/>
      <c r="CT6535" s="1"/>
      <c r="CU6535" s="1"/>
    </row>
    <row r="6536" spans="9:99" x14ac:dyDescent="0.2">
      <c r="I6536" s="1"/>
      <c r="L6536" s="1"/>
      <c r="O6536" s="1"/>
      <c r="R6536" s="1"/>
      <c r="U6536" s="1"/>
      <c r="X6536" s="1"/>
      <c r="AA6536" s="1"/>
      <c r="AD6536" s="1"/>
      <c r="AG6536" s="1"/>
      <c r="AK6536" s="1"/>
      <c r="AP6536" s="1"/>
      <c r="AS6536" s="1"/>
      <c r="AW6536" s="1"/>
      <c r="BB6536" s="1"/>
      <c r="BE6536" s="1"/>
      <c r="BH6536" s="1"/>
      <c r="BK6536" s="1"/>
      <c r="BN6536" s="1"/>
      <c r="BR6536" s="1"/>
      <c r="BW6536" s="1"/>
      <c r="BZ6536" s="1"/>
      <c r="CF6536" s="1"/>
      <c r="CN6536" s="1"/>
      <c r="CQ6536" s="1"/>
      <c r="CT6536" s="1"/>
      <c r="CU6536" s="1"/>
    </row>
    <row r="6537" spans="9:99" x14ac:dyDescent="0.2">
      <c r="I6537" s="1"/>
      <c r="L6537" s="1"/>
      <c r="O6537" s="1"/>
      <c r="R6537" s="1"/>
      <c r="U6537" s="1"/>
      <c r="X6537" s="1"/>
      <c r="AA6537" s="1"/>
      <c r="AD6537" s="1"/>
      <c r="AG6537" s="1"/>
      <c r="AK6537" s="1"/>
      <c r="AP6537" s="1"/>
      <c r="AS6537" s="1"/>
      <c r="AW6537" s="1"/>
      <c r="BB6537" s="1"/>
      <c r="BE6537" s="1"/>
      <c r="BH6537" s="1"/>
      <c r="BK6537" s="1"/>
      <c r="BN6537" s="1"/>
      <c r="BR6537" s="1"/>
      <c r="BW6537" s="1"/>
      <c r="BZ6537" s="1"/>
      <c r="CF6537" s="1"/>
      <c r="CN6537" s="1"/>
      <c r="CQ6537" s="1"/>
      <c r="CT6537" s="1"/>
      <c r="CU6537" s="1"/>
    </row>
    <row r="6538" spans="9:99" x14ac:dyDescent="0.2">
      <c r="I6538" s="1"/>
      <c r="L6538" s="1"/>
      <c r="O6538" s="1"/>
      <c r="R6538" s="1"/>
      <c r="U6538" s="1"/>
      <c r="X6538" s="1"/>
      <c r="AA6538" s="1"/>
      <c r="AD6538" s="1"/>
      <c r="AG6538" s="1"/>
      <c r="AK6538" s="1"/>
      <c r="AP6538" s="1"/>
      <c r="AS6538" s="1"/>
      <c r="AW6538" s="1"/>
      <c r="BB6538" s="1"/>
      <c r="BE6538" s="1"/>
      <c r="BH6538" s="1"/>
      <c r="BK6538" s="1"/>
      <c r="BN6538" s="1"/>
      <c r="BR6538" s="1"/>
      <c r="BW6538" s="1"/>
      <c r="BZ6538" s="1"/>
      <c r="CF6538" s="1"/>
      <c r="CN6538" s="1"/>
      <c r="CQ6538" s="1"/>
      <c r="CT6538" s="1"/>
      <c r="CU6538" s="1"/>
    </row>
    <row r="6539" spans="9:99" x14ac:dyDescent="0.2">
      <c r="I6539" s="1"/>
      <c r="L6539" s="1"/>
      <c r="O6539" s="1"/>
      <c r="R6539" s="1"/>
      <c r="U6539" s="1"/>
      <c r="X6539" s="1"/>
      <c r="AA6539" s="1"/>
      <c r="AD6539" s="1"/>
      <c r="AG6539" s="1"/>
      <c r="AK6539" s="1"/>
      <c r="AP6539" s="1"/>
      <c r="AS6539" s="1"/>
      <c r="AW6539" s="1"/>
      <c r="BB6539" s="1"/>
      <c r="BE6539" s="1"/>
      <c r="BH6539" s="1"/>
      <c r="BK6539" s="1"/>
      <c r="BN6539" s="1"/>
      <c r="BR6539" s="1"/>
      <c r="BW6539" s="1"/>
      <c r="BZ6539" s="1"/>
      <c r="CF6539" s="1"/>
      <c r="CN6539" s="1"/>
      <c r="CQ6539" s="1"/>
      <c r="CT6539" s="1"/>
      <c r="CU6539" s="1"/>
    </row>
    <row r="6540" spans="9:99" x14ac:dyDescent="0.2">
      <c r="I6540" s="1"/>
      <c r="L6540" s="1"/>
      <c r="O6540" s="1"/>
      <c r="R6540" s="1"/>
      <c r="U6540" s="1"/>
      <c r="X6540" s="1"/>
      <c r="AA6540" s="1"/>
      <c r="AD6540" s="1"/>
      <c r="AG6540" s="1"/>
      <c r="AK6540" s="1"/>
      <c r="AP6540" s="1"/>
      <c r="AS6540" s="1"/>
      <c r="AW6540" s="1"/>
      <c r="BB6540" s="1"/>
      <c r="BE6540" s="1"/>
      <c r="BH6540" s="1"/>
      <c r="BK6540" s="1"/>
      <c r="BN6540" s="1"/>
      <c r="BR6540" s="1"/>
      <c r="BW6540" s="1"/>
      <c r="BZ6540" s="1"/>
      <c r="CF6540" s="1"/>
      <c r="CN6540" s="1"/>
      <c r="CQ6540" s="1"/>
      <c r="CT6540" s="1"/>
      <c r="CU6540" s="1"/>
    </row>
    <row r="6541" spans="9:99" x14ac:dyDescent="0.2">
      <c r="I6541" s="1"/>
      <c r="L6541" s="1"/>
      <c r="O6541" s="1"/>
      <c r="R6541" s="1"/>
      <c r="U6541" s="1"/>
      <c r="X6541" s="1"/>
      <c r="AA6541" s="1"/>
      <c r="AD6541" s="1"/>
      <c r="AG6541" s="1"/>
      <c r="AK6541" s="1"/>
      <c r="AP6541" s="1"/>
      <c r="AS6541" s="1"/>
      <c r="AW6541" s="1"/>
      <c r="BB6541" s="1"/>
      <c r="BE6541" s="1"/>
      <c r="BH6541" s="1"/>
      <c r="BK6541" s="1"/>
      <c r="BN6541" s="1"/>
      <c r="BR6541" s="1"/>
      <c r="BW6541" s="1"/>
      <c r="BZ6541" s="1"/>
      <c r="CF6541" s="1"/>
      <c r="CN6541" s="1"/>
      <c r="CQ6541" s="1"/>
      <c r="CT6541" s="1"/>
      <c r="CU6541" s="1"/>
    </row>
    <row r="6542" spans="9:99" x14ac:dyDescent="0.2">
      <c r="I6542" s="1"/>
      <c r="L6542" s="1"/>
      <c r="O6542" s="1"/>
      <c r="R6542" s="1"/>
      <c r="U6542" s="1"/>
      <c r="X6542" s="1"/>
      <c r="AA6542" s="1"/>
      <c r="AD6542" s="1"/>
      <c r="AG6542" s="1"/>
      <c r="AK6542" s="1"/>
      <c r="AP6542" s="1"/>
      <c r="AS6542" s="1"/>
      <c r="AW6542" s="1"/>
      <c r="BB6542" s="1"/>
      <c r="BE6542" s="1"/>
      <c r="BH6542" s="1"/>
      <c r="BK6542" s="1"/>
      <c r="BN6542" s="1"/>
      <c r="BR6542" s="1"/>
      <c r="BW6542" s="1"/>
      <c r="BZ6542" s="1"/>
      <c r="CF6542" s="1"/>
      <c r="CN6542" s="1"/>
      <c r="CQ6542" s="1"/>
      <c r="CT6542" s="1"/>
      <c r="CU6542" s="1"/>
    </row>
    <row r="6543" spans="9:99" x14ac:dyDescent="0.2">
      <c r="I6543" s="1"/>
      <c r="L6543" s="1"/>
      <c r="O6543" s="1"/>
      <c r="R6543" s="1"/>
      <c r="U6543" s="1"/>
      <c r="X6543" s="1"/>
      <c r="AA6543" s="1"/>
      <c r="AD6543" s="1"/>
      <c r="AG6543" s="1"/>
      <c r="AK6543" s="1"/>
      <c r="AP6543" s="1"/>
      <c r="AS6543" s="1"/>
      <c r="AW6543" s="1"/>
      <c r="BB6543" s="1"/>
      <c r="BE6543" s="1"/>
      <c r="BH6543" s="1"/>
      <c r="BK6543" s="1"/>
      <c r="BN6543" s="1"/>
      <c r="BR6543" s="1"/>
      <c r="BW6543" s="1"/>
      <c r="BZ6543" s="1"/>
      <c r="CF6543" s="1"/>
      <c r="CN6543" s="1"/>
      <c r="CQ6543" s="1"/>
      <c r="CT6543" s="1"/>
      <c r="CU6543" s="1"/>
    </row>
    <row r="6544" spans="9:99" x14ac:dyDescent="0.2">
      <c r="I6544" s="1"/>
      <c r="L6544" s="1"/>
      <c r="O6544" s="1"/>
      <c r="R6544" s="1"/>
      <c r="U6544" s="1"/>
      <c r="X6544" s="1"/>
      <c r="AA6544" s="1"/>
      <c r="AD6544" s="1"/>
      <c r="AG6544" s="1"/>
      <c r="AK6544" s="1"/>
      <c r="AP6544" s="1"/>
      <c r="AS6544" s="1"/>
      <c r="AW6544" s="1"/>
      <c r="BB6544" s="1"/>
      <c r="BE6544" s="1"/>
      <c r="BH6544" s="1"/>
      <c r="BK6544" s="1"/>
      <c r="BN6544" s="1"/>
      <c r="BR6544" s="1"/>
      <c r="BW6544" s="1"/>
      <c r="BZ6544" s="1"/>
      <c r="CF6544" s="1"/>
      <c r="CN6544" s="1"/>
      <c r="CQ6544" s="1"/>
      <c r="CT6544" s="1"/>
      <c r="CU6544" s="1"/>
    </row>
    <row r="6545" spans="9:99" x14ac:dyDescent="0.2">
      <c r="I6545" s="1"/>
      <c r="L6545" s="1"/>
      <c r="O6545" s="1"/>
      <c r="R6545" s="1"/>
      <c r="U6545" s="1"/>
      <c r="X6545" s="1"/>
      <c r="AA6545" s="1"/>
      <c r="AD6545" s="1"/>
      <c r="AG6545" s="1"/>
      <c r="AK6545" s="1"/>
      <c r="AP6545" s="1"/>
      <c r="AS6545" s="1"/>
      <c r="AW6545" s="1"/>
      <c r="BB6545" s="1"/>
      <c r="BE6545" s="1"/>
      <c r="BH6545" s="1"/>
      <c r="BK6545" s="1"/>
      <c r="BN6545" s="1"/>
      <c r="BR6545" s="1"/>
      <c r="BW6545" s="1"/>
      <c r="BZ6545" s="1"/>
      <c r="CF6545" s="1"/>
      <c r="CN6545" s="1"/>
      <c r="CQ6545" s="1"/>
      <c r="CT6545" s="1"/>
      <c r="CU6545" s="1"/>
    </row>
    <row r="6546" spans="9:99" x14ac:dyDescent="0.2">
      <c r="I6546" s="1"/>
      <c r="L6546" s="1"/>
      <c r="O6546" s="1"/>
      <c r="R6546" s="1"/>
      <c r="U6546" s="1"/>
      <c r="X6546" s="1"/>
      <c r="AA6546" s="1"/>
      <c r="AD6546" s="1"/>
      <c r="AG6546" s="1"/>
      <c r="AK6546" s="1"/>
      <c r="AP6546" s="1"/>
      <c r="AS6546" s="1"/>
      <c r="AW6546" s="1"/>
      <c r="BB6546" s="1"/>
      <c r="BE6546" s="1"/>
      <c r="BH6546" s="1"/>
      <c r="BK6546" s="1"/>
      <c r="BN6546" s="1"/>
      <c r="BR6546" s="1"/>
      <c r="BW6546" s="1"/>
      <c r="BZ6546" s="1"/>
      <c r="CF6546" s="1"/>
      <c r="CN6546" s="1"/>
      <c r="CQ6546" s="1"/>
      <c r="CT6546" s="1"/>
      <c r="CU6546" s="1"/>
    </row>
    <row r="6547" spans="9:99" x14ac:dyDescent="0.2">
      <c r="I6547" s="1"/>
      <c r="L6547" s="1"/>
      <c r="O6547" s="1"/>
      <c r="R6547" s="1"/>
      <c r="U6547" s="1"/>
      <c r="X6547" s="1"/>
      <c r="AA6547" s="1"/>
      <c r="AD6547" s="1"/>
      <c r="AG6547" s="1"/>
      <c r="AK6547" s="1"/>
      <c r="AP6547" s="1"/>
      <c r="AS6547" s="1"/>
      <c r="AW6547" s="1"/>
      <c r="BB6547" s="1"/>
      <c r="BE6547" s="1"/>
      <c r="BH6547" s="1"/>
      <c r="BK6547" s="1"/>
      <c r="BN6547" s="1"/>
      <c r="BR6547" s="1"/>
      <c r="BW6547" s="1"/>
      <c r="BZ6547" s="1"/>
      <c r="CF6547" s="1"/>
      <c r="CN6547" s="1"/>
      <c r="CQ6547" s="1"/>
      <c r="CT6547" s="1"/>
      <c r="CU6547" s="1"/>
    </row>
    <row r="6548" spans="9:99" x14ac:dyDescent="0.2">
      <c r="I6548" s="1"/>
      <c r="L6548" s="1"/>
      <c r="O6548" s="1"/>
      <c r="R6548" s="1"/>
      <c r="U6548" s="1"/>
      <c r="X6548" s="1"/>
      <c r="AA6548" s="1"/>
      <c r="AD6548" s="1"/>
      <c r="AG6548" s="1"/>
      <c r="AK6548" s="1"/>
      <c r="AP6548" s="1"/>
      <c r="AS6548" s="1"/>
      <c r="AW6548" s="1"/>
      <c r="BB6548" s="1"/>
      <c r="BE6548" s="1"/>
      <c r="BH6548" s="1"/>
      <c r="BK6548" s="1"/>
      <c r="BN6548" s="1"/>
      <c r="BR6548" s="1"/>
      <c r="BW6548" s="1"/>
      <c r="BZ6548" s="1"/>
      <c r="CF6548" s="1"/>
      <c r="CN6548" s="1"/>
      <c r="CQ6548" s="1"/>
      <c r="CT6548" s="1"/>
      <c r="CU6548" s="1"/>
    </row>
    <row r="6549" spans="9:99" x14ac:dyDescent="0.2">
      <c r="I6549" s="1"/>
      <c r="L6549" s="1"/>
      <c r="O6549" s="1"/>
      <c r="R6549" s="1"/>
      <c r="U6549" s="1"/>
      <c r="X6549" s="1"/>
      <c r="AA6549" s="1"/>
      <c r="AD6549" s="1"/>
      <c r="AG6549" s="1"/>
      <c r="AK6549" s="1"/>
      <c r="AP6549" s="1"/>
      <c r="AS6549" s="1"/>
      <c r="AW6549" s="1"/>
      <c r="BB6549" s="1"/>
      <c r="BE6549" s="1"/>
      <c r="BH6549" s="1"/>
      <c r="BK6549" s="1"/>
      <c r="BN6549" s="1"/>
      <c r="BR6549" s="1"/>
      <c r="BW6549" s="1"/>
      <c r="BZ6549" s="1"/>
      <c r="CF6549" s="1"/>
      <c r="CN6549" s="1"/>
      <c r="CQ6549" s="1"/>
      <c r="CT6549" s="1"/>
      <c r="CU6549" s="1"/>
    </row>
    <row r="6550" spans="9:99" x14ac:dyDescent="0.2">
      <c r="I6550" s="1"/>
      <c r="L6550" s="1"/>
      <c r="O6550" s="1"/>
      <c r="R6550" s="1"/>
      <c r="U6550" s="1"/>
      <c r="X6550" s="1"/>
      <c r="AA6550" s="1"/>
      <c r="AD6550" s="1"/>
      <c r="AG6550" s="1"/>
      <c r="AK6550" s="1"/>
      <c r="AP6550" s="1"/>
      <c r="AS6550" s="1"/>
      <c r="AW6550" s="1"/>
      <c r="BB6550" s="1"/>
      <c r="BE6550" s="1"/>
      <c r="BH6550" s="1"/>
      <c r="BK6550" s="1"/>
      <c r="BN6550" s="1"/>
      <c r="BR6550" s="1"/>
      <c r="BW6550" s="1"/>
      <c r="BZ6550" s="1"/>
      <c r="CF6550" s="1"/>
      <c r="CN6550" s="1"/>
      <c r="CQ6550" s="1"/>
      <c r="CT6550" s="1"/>
      <c r="CU6550" s="1"/>
    </row>
    <row r="6551" spans="9:99" x14ac:dyDescent="0.2">
      <c r="I6551" s="1"/>
      <c r="L6551" s="1"/>
      <c r="O6551" s="1"/>
      <c r="R6551" s="1"/>
      <c r="U6551" s="1"/>
      <c r="X6551" s="1"/>
      <c r="AA6551" s="1"/>
      <c r="AD6551" s="1"/>
      <c r="AG6551" s="1"/>
      <c r="AK6551" s="1"/>
      <c r="AP6551" s="1"/>
      <c r="AS6551" s="1"/>
      <c r="AW6551" s="1"/>
      <c r="BB6551" s="1"/>
      <c r="BE6551" s="1"/>
      <c r="BH6551" s="1"/>
      <c r="BK6551" s="1"/>
      <c r="BN6551" s="1"/>
      <c r="BR6551" s="1"/>
      <c r="BW6551" s="1"/>
      <c r="BZ6551" s="1"/>
      <c r="CF6551" s="1"/>
      <c r="CN6551" s="1"/>
      <c r="CQ6551" s="1"/>
      <c r="CT6551" s="1"/>
      <c r="CU6551" s="1"/>
    </row>
    <row r="6552" spans="9:99" x14ac:dyDescent="0.2">
      <c r="I6552" s="1"/>
      <c r="L6552" s="1"/>
      <c r="O6552" s="1"/>
      <c r="R6552" s="1"/>
      <c r="U6552" s="1"/>
      <c r="X6552" s="1"/>
      <c r="AA6552" s="1"/>
      <c r="AD6552" s="1"/>
      <c r="AG6552" s="1"/>
      <c r="AK6552" s="1"/>
      <c r="AP6552" s="1"/>
      <c r="AS6552" s="1"/>
      <c r="AW6552" s="1"/>
      <c r="BB6552" s="1"/>
      <c r="BE6552" s="1"/>
      <c r="BH6552" s="1"/>
      <c r="BK6552" s="1"/>
      <c r="BN6552" s="1"/>
      <c r="BR6552" s="1"/>
      <c r="BW6552" s="1"/>
      <c r="BZ6552" s="1"/>
      <c r="CF6552" s="1"/>
      <c r="CN6552" s="1"/>
      <c r="CQ6552" s="1"/>
      <c r="CT6552" s="1"/>
      <c r="CU6552" s="1"/>
    </row>
    <row r="6553" spans="9:99" x14ac:dyDescent="0.2">
      <c r="I6553" s="1"/>
      <c r="L6553" s="1"/>
      <c r="O6553" s="1"/>
      <c r="R6553" s="1"/>
      <c r="U6553" s="1"/>
      <c r="X6553" s="1"/>
      <c r="AA6553" s="1"/>
      <c r="AD6553" s="1"/>
      <c r="AG6553" s="1"/>
      <c r="AK6553" s="1"/>
      <c r="AP6553" s="1"/>
      <c r="AS6553" s="1"/>
      <c r="AW6553" s="1"/>
      <c r="BB6553" s="1"/>
      <c r="BE6553" s="1"/>
      <c r="BH6553" s="1"/>
      <c r="BK6553" s="1"/>
      <c r="BN6553" s="1"/>
      <c r="BR6553" s="1"/>
      <c r="BW6553" s="1"/>
      <c r="BZ6553" s="1"/>
      <c r="CF6553" s="1"/>
      <c r="CN6553" s="1"/>
      <c r="CQ6553" s="1"/>
      <c r="CT6553" s="1"/>
      <c r="CU6553" s="1"/>
    </row>
    <row r="6554" spans="9:99" x14ac:dyDescent="0.2">
      <c r="I6554" s="1"/>
      <c r="L6554" s="1"/>
      <c r="O6554" s="1"/>
      <c r="R6554" s="1"/>
      <c r="U6554" s="1"/>
      <c r="X6554" s="1"/>
      <c r="AA6554" s="1"/>
      <c r="AD6554" s="1"/>
      <c r="AG6554" s="1"/>
      <c r="AK6554" s="1"/>
      <c r="AP6554" s="1"/>
      <c r="AS6554" s="1"/>
      <c r="AW6554" s="1"/>
      <c r="BB6554" s="1"/>
      <c r="BE6554" s="1"/>
      <c r="BH6554" s="1"/>
      <c r="BK6554" s="1"/>
      <c r="BN6554" s="1"/>
      <c r="BR6554" s="1"/>
      <c r="BW6554" s="1"/>
      <c r="BZ6554" s="1"/>
      <c r="CF6554" s="1"/>
      <c r="CN6554" s="1"/>
      <c r="CQ6554" s="1"/>
      <c r="CT6554" s="1"/>
      <c r="CU6554" s="1"/>
    </row>
    <row r="6555" spans="9:99" x14ac:dyDescent="0.2">
      <c r="I6555" s="1"/>
      <c r="L6555" s="1"/>
      <c r="O6555" s="1"/>
      <c r="R6555" s="1"/>
      <c r="U6555" s="1"/>
      <c r="X6555" s="1"/>
      <c r="AA6555" s="1"/>
      <c r="AD6555" s="1"/>
      <c r="AG6555" s="1"/>
      <c r="AK6555" s="1"/>
      <c r="AP6555" s="1"/>
      <c r="AS6555" s="1"/>
      <c r="AW6555" s="1"/>
      <c r="BB6555" s="1"/>
      <c r="BE6555" s="1"/>
      <c r="BH6555" s="1"/>
      <c r="BK6555" s="1"/>
      <c r="BN6555" s="1"/>
      <c r="BR6555" s="1"/>
      <c r="BW6555" s="1"/>
      <c r="BZ6555" s="1"/>
      <c r="CF6555" s="1"/>
      <c r="CN6555" s="1"/>
      <c r="CQ6555" s="1"/>
      <c r="CT6555" s="1"/>
      <c r="CU6555" s="1"/>
    </row>
    <row r="6556" spans="9:99" x14ac:dyDescent="0.2">
      <c r="I6556" s="1"/>
      <c r="L6556" s="1"/>
      <c r="O6556" s="1"/>
      <c r="R6556" s="1"/>
      <c r="U6556" s="1"/>
      <c r="X6556" s="1"/>
      <c r="AA6556" s="1"/>
      <c r="AD6556" s="1"/>
      <c r="AG6556" s="1"/>
      <c r="AK6556" s="1"/>
      <c r="AP6556" s="1"/>
      <c r="AS6556" s="1"/>
      <c r="AW6556" s="1"/>
      <c r="BB6556" s="1"/>
      <c r="BE6556" s="1"/>
      <c r="BH6556" s="1"/>
      <c r="BK6556" s="1"/>
      <c r="BN6556" s="1"/>
      <c r="BR6556" s="1"/>
      <c r="BW6556" s="1"/>
      <c r="BZ6556" s="1"/>
      <c r="CF6556" s="1"/>
      <c r="CN6556" s="1"/>
      <c r="CQ6556" s="1"/>
      <c r="CT6556" s="1"/>
      <c r="CU6556" s="1"/>
    </row>
    <row r="6557" spans="9:99" x14ac:dyDescent="0.2">
      <c r="I6557" s="1"/>
      <c r="L6557" s="1"/>
      <c r="O6557" s="1"/>
      <c r="R6557" s="1"/>
      <c r="U6557" s="1"/>
      <c r="X6557" s="1"/>
      <c r="AA6557" s="1"/>
      <c r="AD6557" s="1"/>
      <c r="AG6557" s="1"/>
      <c r="AK6557" s="1"/>
      <c r="AP6557" s="1"/>
      <c r="AS6557" s="1"/>
      <c r="AW6557" s="1"/>
      <c r="BB6557" s="1"/>
      <c r="BE6557" s="1"/>
      <c r="BH6557" s="1"/>
      <c r="BK6557" s="1"/>
      <c r="BN6557" s="1"/>
      <c r="BR6557" s="1"/>
      <c r="BW6557" s="1"/>
      <c r="BZ6557" s="1"/>
      <c r="CF6557" s="1"/>
      <c r="CN6557" s="1"/>
      <c r="CQ6557" s="1"/>
      <c r="CT6557" s="1"/>
      <c r="CU6557" s="1"/>
    </row>
    <row r="6558" spans="9:99" x14ac:dyDescent="0.2">
      <c r="I6558" s="1"/>
      <c r="L6558" s="1"/>
      <c r="O6558" s="1"/>
      <c r="R6558" s="1"/>
      <c r="U6558" s="1"/>
      <c r="X6558" s="1"/>
      <c r="AA6558" s="1"/>
      <c r="AD6558" s="1"/>
      <c r="AG6558" s="1"/>
      <c r="AK6558" s="1"/>
      <c r="AP6558" s="1"/>
      <c r="AS6558" s="1"/>
      <c r="AW6558" s="1"/>
      <c r="BB6558" s="1"/>
      <c r="BE6558" s="1"/>
      <c r="BH6558" s="1"/>
      <c r="BK6558" s="1"/>
      <c r="BN6558" s="1"/>
      <c r="BR6558" s="1"/>
      <c r="BW6558" s="1"/>
      <c r="BZ6558" s="1"/>
      <c r="CF6558" s="1"/>
      <c r="CN6558" s="1"/>
      <c r="CQ6558" s="1"/>
      <c r="CT6558" s="1"/>
      <c r="CU6558" s="1"/>
    </row>
    <row r="6559" spans="9:99" x14ac:dyDescent="0.2">
      <c r="I6559" s="1"/>
      <c r="L6559" s="1"/>
      <c r="O6559" s="1"/>
      <c r="R6559" s="1"/>
      <c r="U6559" s="1"/>
      <c r="X6559" s="1"/>
      <c r="AA6559" s="1"/>
      <c r="AD6559" s="1"/>
      <c r="AG6559" s="1"/>
      <c r="AK6559" s="1"/>
      <c r="AP6559" s="1"/>
      <c r="AS6559" s="1"/>
      <c r="AW6559" s="1"/>
      <c r="BB6559" s="1"/>
      <c r="BE6559" s="1"/>
      <c r="BH6559" s="1"/>
      <c r="BK6559" s="1"/>
      <c r="BN6559" s="1"/>
      <c r="BR6559" s="1"/>
      <c r="BW6559" s="1"/>
      <c r="BZ6559" s="1"/>
      <c r="CF6559" s="1"/>
      <c r="CN6559" s="1"/>
      <c r="CQ6559" s="1"/>
      <c r="CT6559" s="1"/>
      <c r="CU6559" s="1"/>
    </row>
    <row r="6560" spans="9:99" x14ac:dyDescent="0.2">
      <c r="I6560" s="1"/>
      <c r="L6560" s="1"/>
      <c r="O6560" s="1"/>
      <c r="R6560" s="1"/>
      <c r="U6560" s="1"/>
      <c r="X6560" s="1"/>
      <c r="AA6560" s="1"/>
      <c r="AD6560" s="1"/>
      <c r="AG6560" s="1"/>
      <c r="AK6560" s="1"/>
      <c r="AP6560" s="1"/>
      <c r="AS6560" s="1"/>
      <c r="AW6560" s="1"/>
      <c r="BB6560" s="1"/>
      <c r="BE6560" s="1"/>
      <c r="BH6560" s="1"/>
      <c r="BK6560" s="1"/>
      <c r="BN6560" s="1"/>
      <c r="BR6560" s="1"/>
      <c r="BW6560" s="1"/>
      <c r="BZ6560" s="1"/>
      <c r="CF6560" s="1"/>
      <c r="CN6560" s="1"/>
      <c r="CQ6560" s="1"/>
      <c r="CT6560" s="1"/>
      <c r="CU6560" s="1"/>
    </row>
    <row r="6561" spans="9:99" x14ac:dyDescent="0.2">
      <c r="I6561" s="1"/>
      <c r="L6561" s="1"/>
      <c r="O6561" s="1"/>
      <c r="R6561" s="1"/>
      <c r="U6561" s="1"/>
      <c r="X6561" s="1"/>
      <c r="AA6561" s="1"/>
      <c r="AD6561" s="1"/>
      <c r="AG6561" s="1"/>
      <c r="AK6561" s="1"/>
      <c r="AP6561" s="1"/>
      <c r="AS6561" s="1"/>
      <c r="AW6561" s="1"/>
      <c r="BB6561" s="1"/>
      <c r="BE6561" s="1"/>
      <c r="BH6561" s="1"/>
      <c r="BK6561" s="1"/>
      <c r="BN6561" s="1"/>
      <c r="BR6561" s="1"/>
      <c r="BW6561" s="1"/>
      <c r="BZ6561" s="1"/>
      <c r="CF6561" s="1"/>
      <c r="CN6561" s="1"/>
      <c r="CQ6561" s="1"/>
      <c r="CT6561" s="1"/>
      <c r="CU6561" s="1"/>
    </row>
    <row r="6562" spans="9:99" x14ac:dyDescent="0.2">
      <c r="I6562" s="1"/>
      <c r="L6562" s="1"/>
      <c r="O6562" s="1"/>
      <c r="R6562" s="1"/>
      <c r="U6562" s="1"/>
      <c r="X6562" s="1"/>
      <c r="AA6562" s="1"/>
      <c r="AD6562" s="1"/>
      <c r="AG6562" s="1"/>
      <c r="AK6562" s="1"/>
      <c r="AP6562" s="1"/>
      <c r="AS6562" s="1"/>
      <c r="AW6562" s="1"/>
      <c r="BB6562" s="1"/>
      <c r="BE6562" s="1"/>
      <c r="BH6562" s="1"/>
      <c r="BK6562" s="1"/>
      <c r="BN6562" s="1"/>
      <c r="BR6562" s="1"/>
      <c r="BW6562" s="1"/>
      <c r="BZ6562" s="1"/>
      <c r="CF6562" s="1"/>
      <c r="CN6562" s="1"/>
      <c r="CQ6562" s="1"/>
      <c r="CT6562" s="1"/>
      <c r="CU6562" s="1"/>
    </row>
    <row r="6563" spans="9:99" x14ac:dyDescent="0.2">
      <c r="I6563" s="1"/>
      <c r="L6563" s="1"/>
      <c r="O6563" s="1"/>
      <c r="R6563" s="1"/>
      <c r="U6563" s="1"/>
      <c r="X6563" s="1"/>
      <c r="AA6563" s="1"/>
      <c r="AD6563" s="1"/>
      <c r="AG6563" s="1"/>
      <c r="AK6563" s="1"/>
      <c r="AP6563" s="1"/>
      <c r="AS6563" s="1"/>
      <c r="AW6563" s="1"/>
      <c r="BB6563" s="1"/>
      <c r="BE6563" s="1"/>
      <c r="BH6563" s="1"/>
      <c r="BK6563" s="1"/>
      <c r="BN6563" s="1"/>
      <c r="BR6563" s="1"/>
      <c r="BW6563" s="1"/>
      <c r="BZ6563" s="1"/>
      <c r="CF6563" s="1"/>
      <c r="CN6563" s="1"/>
      <c r="CQ6563" s="1"/>
      <c r="CT6563" s="1"/>
      <c r="CU6563" s="1"/>
    </row>
    <row r="6564" spans="9:99" x14ac:dyDescent="0.2">
      <c r="I6564" s="1"/>
      <c r="L6564" s="1"/>
      <c r="O6564" s="1"/>
      <c r="R6564" s="1"/>
      <c r="U6564" s="1"/>
      <c r="X6564" s="1"/>
      <c r="AA6564" s="1"/>
      <c r="AD6564" s="1"/>
      <c r="AG6564" s="1"/>
      <c r="AK6564" s="1"/>
      <c r="AP6564" s="1"/>
      <c r="AS6564" s="1"/>
      <c r="AW6564" s="1"/>
      <c r="BB6564" s="1"/>
      <c r="BE6564" s="1"/>
      <c r="BH6564" s="1"/>
      <c r="BK6564" s="1"/>
      <c r="BN6564" s="1"/>
      <c r="BR6564" s="1"/>
      <c r="BW6564" s="1"/>
      <c r="BZ6564" s="1"/>
      <c r="CF6564" s="1"/>
      <c r="CN6564" s="1"/>
      <c r="CQ6564" s="1"/>
      <c r="CT6564" s="1"/>
      <c r="CU6564" s="1"/>
    </row>
    <row r="6565" spans="9:99" x14ac:dyDescent="0.2">
      <c r="I6565" s="1"/>
      <c r="L6565" s="1"/>
      <c r="O6565" s="1"/>
      <c r="R6565" s="1"/>
      <c r="U6565" s="1"/>
      <c r="X6565" s="1"/>
      <c r="AA6565" s="1"/>
      <c r="AD6565" s="1"/>
      <c r="AG6565" s="1"/>
      <c r="AK6565" s="1"/>
      <c r="AP6565" s="1"/>
      <c r="AS6565" s="1"/>
      <c r="AW6565" s="1"/>
      <c r="BB6565" s="1"/>
      <c r="BE6565" s="1"/>
      <c r="BH6565" s="1"/>
      <c r="BK6565" s="1"/>
      <c r="BN6565" s="1"/>
      <c r="BR6565" s="1"/>
      <c r="BW6565" s="1"/>
      <c r="BZ6565" s="1"/>
      <c r="CF6565" s="1"/>
      <c r="CN6565" s="1"/>
      <c r="CQ6565" s="1"/>
      <c r="CT6565" s="1"/>
      <c r="CU6565" s="1"/>
    </row>
    <row r="6566" spans="9:99" x14ac:dyDescent="0.2">
      <c r="I6566" s="1"/>
      <c r="L6566" s="1"/>
      <c r="O6566" s="1"/>
      <c r="R6566" s="1"/>
      <c r="U6566" s="1"/>
      <c r="X6566" s="1"/>
      <c r="AA6566" s="1"/>
      <c r="AD6566" s="1"/>
      <c r="AG6566" s="1"/>
      <c r="AK6566" s="1"/>
      <c r="AP6566" s="1"/>
      <c r="AS6566" s="1"/>
      <c r="AW6566" s="1"/>
      <c r="BB6566" s="1"/>
      <c r="BE6566" s="1"/>
      <c r="BH6566" s="1"/>
      <c r="BK6566" s="1"/>
      <c r="BN6566" s="1"/>
      <c r="BR6566" s="1"/>
      <c r="BW6566" s="1"/>
      <c r="BZ6566" s="1"/>
      <c r="CF6566" s="1"/>
      <c r="CN6566" s="1"/>
      <c r="CQ6566" s="1"/>
      <c r="CT6566" s="1"/>
      <c r="CU6566" s="1"/>
    </row>
    <row r="6567" spans="9:99" x14ac:dyDescent="0.2">
      <c r="I6567" s="1"/>
      <c r="L6567" s="1"/>
      <c r="O6567" s="1"/>
      <c r="R6567" s="1"/>
      <c r="U6567" s="1"/>
      <c r="X6567" s="1"/>
      <c r="AA6567" s="1"/>
      <c r="AD6567" s="1"/>
      <c r="AG6567" s="1"/>
      <c r="AK6567" s="1"/>
      <c r="AP6567" s="1"/>
      <c r="AS6567" s="1"/>
      <c r="AW6567" s="1"/>
      <c r="BB6567" s="1"/>
      <c r="BE6567" s="1"/>
      <c r="BH6567" s="1"/>
      <c r="BK6567" s="1"/>
      <c r="BN6567" s="1"/>
      <c r="BR6567" s="1"/>
      <c r="BW6567" s="1"/>
      <c r="BZ6567" s="1"/>
      <c r="CF6567" s="1"/>
      <c r="CN6567" s="1"/>
      <c r="CQ6567" s="1"/>
      <c r="CT6567" s="1"/>
      <c r="CU6567" s="1"/>
    </row>
    <row r="6568" spans="9:99" x14ac:dyDescent="0.2">
      <c r="I6568" s="1"/>
      <c r="L6568" s="1"/>
      <c r="O6568" s="1"/>
      <c r="R6568" s="1"/>
      <c r="U6568" s="1"/>
      <c r="X6568" s="1"/>
      <c r="AA6568" s="1"/>
      <c r="AD6568" s="1"/>
      <c r="AG6568" s="1"/>
      <c r="AK6568" s="1"/>
      <c r="AP6568" s="1"/>
      <c r="AS6568" s="1"/>
      <c r="AW6568" s="1"/>
      <c r="BB6568" s="1"/>
      <c r="BE6568" s="1"/>
      <c r="BH6568" s="1"/>
      <c r="BK6568" s="1"/>
      <c r="BN6568" s="1"/>
      <c r="BR6568" s="1"/>
      <c r="BW6568" s="1"/>
      <c r="BZ6568" s="1"/>
      <c r="CF6568" s="1"/>
      <c r="CN6568" s="1"/>
      <c r="CQ6568" s="1"/>
      <c r="CT6568" s="1"/>
      <c r="CU6568" s="1"/>
    </row>
    <row r="6569" spans="9:99" x14ac:dyDescent="0.2">
      <c r="I6569" s="1"/>
      <c r="L6569" s="1"/>
      <c r="O6569" s="1"/>
      <c r="R6569" s="1"/>
      <c r="U6569" s="1"/>
      <c r="X6569" s="1"/>
      <c r="AA6569" s="1"/>
      <c r="AD6569" s="1"/>
      <c r="AG6569" s="1"/>
      <c r="AK6569" s="1"/>
      <c r="AP6569" s="1"/>
      <c r="AS6569" s="1"/>
      <c r="AW6569" s="1"/>
      <c r="BB6569" s="1"/>
      <c r="BE6569" s="1"/>
      <c r="BH6569" s="1"/>
      <c r="BK6569" s="1"/>
      <c r="BN6569" s="1"/>
      <c r="BR6569" s="1"/>
      <c r="BW6569" s="1"/>
      <c r="BZ6569" s="1"/>
      <c r="CF6569" s="1"/>
      <c r="CN6569" s="1"/>
      <c r="CQ6569" s="1"/>
      <c r="CT6569" s="1"/>
      <c r="CU6569" s="1"/>
    </row>
    <row r="6570" spans="9:99" x14ac:dyDescent="0.2">
      <c r="I6570" s="1"/>
      <c r="L6570" s="1"/>
      <c r="O6570" s="1"/>
      <c r="R6570" s="1"/>
      <c r="U6570" s="1"/>
      <c r="X6570" s="1"/>
      <c r="AA6570" s="1"/>
      <c r="AD6570" s="1"/>
      <c r="AG6570" s="1"/>
      <c r="AK6570" s="1"/>
      <c r="AP6570" s="1"/>
      <c r="AS6570" s="1"/>
      <c r="AW6570" s="1"/>
      <c r="BB6570" s="1"/>
      <c r="BE6570" s="1"/>
      <c r="BH6570" s="1"/>
      <c r="BK6570" s="1"/>
      <c r="BN6570" s="1"/>
      <c r="BR6570" s="1"/>
      <c r="BW6570" s="1"/>
      <c r="BZ6570" s="1"/>
      <c r="CF6570" s="1"/>
      <c r="CN6570" s="1"/>
      <c r="CQ6570" s="1"/>
      <c r="CT6570" s="1"/>
      <c r="CU6570" s="1"/>
    </row>
    <row r="6571" spans="9:99" x14ac:dyDescent="0.2">
      <c r="I6571" s="1"/>
      <c r="L6571" s="1"/>
      <c r="O6571" s="1"/>
      <c r="R6571" s="1"/>
      <c r="U6571" s="1"/>
      <c r="X6571" s="1"/>
      <c r="AA6571" s="1"/>
      <c r="AD6571" s="1"/>
      <c r="AG6571" s="1"/>
      <c r="AK6571" s="1"/>
      <c r="AP6571" s="1"/>
      <c r="AS6571" s="1"/>
      <c r="AW6571" s="1"/>
      <c r="BB6571" s="1"/>
      <c r="BE6571" s="1"/>
      <c r="BH6571" s="1"/>
      <c r="BK6571" s="1"/>
      <c r="BN6571" s="1"/>
      <c r="BR6571" s="1"/>
      <c r="BW6571" s="1"/>
      <c r="BZ6571" s="1"/>
      <c r="CF6571" s="1"/>
      <c r="CN6571" s="1"/>
      <c r="CQ6571" s="1"/>
      <c r="CT6571" s="1"/>
      <c r="CU6571" s="1"/>
    </row>
    <row r="6572" spans="9:99" x14ac:dyDescent="0.2">
      <c r="I6572" s="1"/>
      <c r="L6572" s="1"/>
      <c r="O6572" s="1"/>
      <c r="R6572" s="1"/>
      <c r="U6572" s="1"/>
      <c r="X6572" s="1"/>
      <c r="AA6572" s="1"/>
      <c r="AD6572" s="1"/>
      <c r="AG6572" s="1"/>
      <c r="AK6572" s="1"/>
      <c r="AP6572" s="1"/>
      <c r="AS6572" s="1"/>
      <c r="AW6572" s="1"/>
      <c r="BB6572" s="1"/>
      <c r="BE6572" s="1"/>
      <c r="BH6572" s="1"/>
      <c r="BK6572" s="1"/>
      <c r="BN6572" s="1"/>
      <c r="BR6572" s="1"/>
      <c r="BW6572" s="1"/>
      <c r="BZ6572" s="1"/>
      <c r="CF6572" s="1"/>
      <c r="CN6572" s="1"/>
      <c r="CQ6572" s="1"/>
      <c r="CT6572" s="1"/>
      <c r="CU6572" s="1"/>
    </row>
    <row r="6573" spans="9:99" x14ac:dyDescent="0.2">
      <c r="I6573" s="1"/>
      <c r="L6573" s="1"/>
      <c r="O6573" s="1"/>
      <c r="R6573" s="1"/>
      <c r="U6573" s="1"/>
      <c r="X6573" s="1"/>
      <c r="AA6573" s="1"/>
      <c r="AD6573" s="1"/>
      <c r="AG6573" s="1"/>
      <c r="AK6573" s="1"/>
      <c r="AP6573" s="1"/>
      <c r="AS6573" s="1"/>
      <c r="AW6573" s="1"/>
      <c r="BB6573" s="1"/>
      <c r="BE6573" s="1"/>
      <c r="BH6573" s="1"/>
      <c r="BK6573" s="1"/>
      <c r="BN6573" s="1"/>
      <c r="BR6573" s="1"/>
      <c r="BW6573" s="1"/>
      <c r="BZ6573" s="1"/>
      <c r="CF6573" s="1"/>
      <c r="CN6573" s="1"/>
      <c r="CQ6573" s="1"/>
      <c r="CT6573" s="1"/>
      <c r="CU6573" s="1"/>
    </row>
    <row r="6574" spans="9:99" x14ac:dyDescent="0.2">
      <c r="I6574" s="1"/>
      <c r="L6574" s="1"/>
      <c r="O6574" s="1"/>
      <c r="R6574" s="1"/>
      <c r="U6574" s="1"/>
      <c r="X6574" s="1"/>
      <c r="AA6574" s="1"/>
      <c r="AD6574" s="1"/>
      <c r="AG6574" s="1"/>
      <c r="AK6574" s="1"/>
      <c r="AP6574" s="1"/>
      <c r="AS6574" s="1"/>
      <c r="AW6574" s="1"/>
      <c r="BB6574" s="1"/>
      <c r="BE6574" s="1"/>
      <c r="BH6574" s="1"/>
      <c r="BK6574" s="1"/>
      <c r="BN6574" s="1"/>
      <c r="BR6574" s="1"/>
      <c r="BW6574" s="1"/>
      <c r="BZ6574" s="1"/>
      <c r="CF6574" s="1"/>
      <c r="CN6574" s="1"/>
      <c r="CQ6574" s="1"/>
      <c r="CT6574" s="1"/>
      <c r="CU6574" s="1"/>
    </row>
    <row r="6575" spans="9:99" x14ac:dyDescent="0.2">
      <c r="I6575" s="1"/>
      <c r="L6575" s="1"/>
      <c r="O6575" s="1"/>
      <c r="R6575" s="1"/>
      <c r="U6575" s="1"/>
      <c r="X6575" s="1"/>
      <c r="AA6575" s="1"/>
      <c r="AD6575" s="1"/>
      <c r="AG6575" s="1"/>
      <c r="AK6575" s="1"/>
      <c r="AP6575" s="1"/>
      <c r="AS6575" s="1"/>
      <c r="AW6575" s="1"/>
      <c r="BB6575" s="1"/>
      <c r="BE6575" s="1"/>
      <c r="BH6575" s="1"/>
      <c r="BK6575" s="1"/>
      <c r="BN6575" s="1"/>
      <c r="BR6575" s="1"/>
      <c r="BW6575" s="1"/>
      <c r="BZ6575" s="1"/>
      <c r="CF6575" s="1"/>
      <c r="CN6575" s="1"/>
      <c r="CQ6575" s="1"/>
      <c r="CT6575" s="1"/>
      <c r="CU6575" s="1"/>
    </row>
    <row r="6576" spans="9:99" x14ac:dyDescent="0.2">
      <c r="I6576" s="1"/>
      <c r="L6576" s="1"/>
      <c r="O6576" s="1"/>
      <c r="R6576" s="1"/>
      <c r="U6576" s="1"/>
      <c r="X6576" s="1"/>
      <c r="AA6576" s="1"/>
      <c r="AD6576" s="1"/>
      <c r="AG6576" s="1"/>
      <c r="AK6576" s="1"/>
      <c r="AP6576" s="1"/>
      <c r="AS6576" s="1"/>
      <c r="AW6576" s="1"/>
      <c r="BB6576" s="1"/>
      <c r="BE6576" s="1"/>
      <c r="BH6576" s="1"/>
      <c r="BK6576" s="1"/>
      <c r="BN6576" s="1"/>
      <c r="BR6576" s="1"/>
      <c r="BW6576" s="1"/>
      <c r="BZ6576" s="1"/>
      <c r="CF6576" s="1"/>
      <c r="CN6576" s="1"/>
      <c r="CQ6576" s="1"/>
      <c r="CT6576" s="1"/>
      <c r="CU6576" s="1"/>
    </row>
    <row r="6577" spans="9:99" x14ac:dyDescent="0.2">
      <c r="I6577" s="1"/>
      <c r="L6577" s="1"/>
      <c r="O6577" s="1"/>
      <c r="R6577" s="1"/>
      <c r="U6577" s="1"/>
      <c r="X6577" s="1"/>
      <c r="AA6577" s="1"/>
      <c r="AD6577" s="1"/>
      <c r="AG6577" s="1"/>
      <c r="AK6577" s="1"/>
      <c r="AP6577" s="1"/>
      <c r="AS6577" s="1"/>
      <c r="AW6577" s="1"/>
      <c r="BB6577" s="1"/>
      <c r="BE6577" s="1"/>
      <c r="BH6577" s="1"/>
      <c r="BK6577" s="1"/>
      <c r="BN6577" s="1"/>
      <c r="BR6577" s="1"/>
      <c r="BW6577" s="1"/>
      <c r="BZ6577" s="1"/>
      <c r="CF6577" s="1"/>
      <c r="CN6577" s="1"/>
      <c r="CQ6577" s="1"/>
      <c r="CT6577" s="1"/>
      <c r="CU6577" s="1"/>
    </row>
    <row r="6578" spans="9:99" x14ac:dyDescent="0.2">
      <c r="I6578" s="1"/>
      <c r="L6578" s="1"/>
      <c r="O6578" s="1"/>
      <c r="R6578" s="1"/>
      <c r="U6578" s="1"/>
      <c r="X6578" s="1"/>
      <c r="AA6578" s="1"/>
      <c r="AD6578" s="1"/>
      <c r="AG6578" s="1"/>
      <c r="AK6578" s="1"/>
      <c r="AP6578" s="1"/>
      <c r="AS6578" s="1"/>
      <c r="AW6578" s="1"/>
      <c r="BB6578" s="1"/>
      <c r="BE6578" s="1"/>
      <c r="BH6578" s="1"/>
      <c r="BK6578" s="1"/>
      <c r="BN6578" s="1"/>
      <c r="BR6578" s="1"/>
      <c r="BW6578" s="1"/>
      <c r="BZ6578" s="1"/>
      <c r="CF6578" s="1"/>
      <c r="CN6578" s="1"/>
      <c r="CQ6578" s="1"/>
      <c r="CT6578" s="1"/>
      <c r="CU6578" s="1"/>
    </row>
    <row r="6579" spans="9:99" x14ac:dyDescent="0.2">
      <c r="I6579" s="1"/>
      <c r="L6579" s="1"/>
      <c r="O6579" s="1"/>
      <c r="R6579" s="1"/>
      <c r="U6579" s="1"/>
      <c r="X6579" s="1"/>
      <c r="AA6579" s="1"/>
      <c r="AD6579" s="1"/>
      <c r="AG6579" s="1"/>
      <c r="AK6579" s="1"/>
      <c r="AP6579" s="1"/>
      <c r="AS6579" s="1"/>
      <c r="AW6579" s="1"/>
      <c r="BB6579" s="1"/>
      <c r="BE6579" s="1"/>
      <c r="BH6579" s="1"/>
      <c r="BK6579" s="1"/>
      <c r="BN6579" s="1"/>
      <c r="BR6579" s="1"/>
      <c r="BW6579" s="1"/>
      <c r="BZ6579" s="1"/>
      <c r="CF6579" s="1"/>
      <c r="CN6579" s="1"/>
      <c r="CQ6579" s="1"/>
      <c r="CT6579" s="1"/>
      <c r="CU6579" s="1"/>
    </row>
    <row r="6580" spans="9:99" x14ac:dyDescent="0.2">
      <c r="I6580" s="1"/>
      <c r="L6580" s="1"/>
      <c r="O6580" s="1"/>
      <c r="R6580" s="1"/>
      <c r="U6580" s="1"/>
      <c r="X6580" s="1"/>
      <c r="AA6580" s="1"/>
      <c r="AD6580" s="1"/>
      <c r="AG6580" s="1"/>
      <c r="AK6580" s="1"/>
      <c r="AP6580" s="1"/>
      <c r="AS6580" s="1"/>
      <c r="AW6580" s="1"/>
      <c r="BB6580" s="1"/>
      <c r="BE6580" s="1"/>
      <c r="BH6580" s="1"/>
      <c r="BK6580" s="1"/>
      <c r="BN6580" s="1"/>
      <c r="BR6580" s="1"/>
      <c r="BW6580" s="1"/>
      <c r="BZ6580" s="1"/>
      <c r="CF6580" s="1"/>
      <c r="CN6580" s="1"/>
      <c r="CQ6580" s="1"/>
      <c r="CT6580" s="1"/>
      <c r="CU6580" s="1"/>
    </row>
    <row r="6581" spans="9:99" x14ac:dyDescent="0.2">
      <c r="I6581" s="1"/>
      <c r="L6581" s="1"/>
      <c r="O6581" s="1"/>
      <c r="R6581" s="1"/>
      <c r="U6581" s="1"/>
      <c r="X6581" s="1"/>
      <c r="AA6581" s="1"/>
      <c r="AD6581" s="1"/>
      <c r="AG6581" s="1"/>
      <c r="AK6581" s="1"/>
      <c r="AP6581" s="1"/>
      <c r="AS6581" s="1"/>
      <c r="AW6581" s="1"/>
      <c r="BB6581" s="1"/>
      <c r="BE6581" s="1"/>
      <c r="BH6581" s="1"/>
      <c r="BK6581" s="1"/>
      <c r="BN6581" s="1"/>
      <c r="BR6581" s="1"/>
      <c r="BW6581" s="1"/>
      <c r="BZ6581" s="1"/>
      <c r="CF6581" s="1"/>
      <c r="CN6581" s="1"/>
      <c r="CQ6581" s="1"/>
      <c r="CT6581" s="1"/>
      <c r="CU6581" s="1"/>
    </row>
    <row r="6582" spans="9:99" x14ac:dyDescent="0.2">
      <c r="I6582" s="1"/>
      <c r="L6582" s="1"/>
      <c r="O6582" s="1"/>
      <c r="R6582" s="1"/>
      <c r="U6582" s="1"/>
      <c r="X6582" s="1"/>
      <c r="AA6582" s="1"/>
      <c r="AD6582" s="1"/>
      <c r="AG6582" s="1"/>
      <c r="AK6582" s="1"/>
      <c r="AP6582" s="1"/>
      <c r="AS6582" s="1"/>
      <c r="AW6582" s="1"/>
      <c r="BB6582" s="1"/>
      <c r="BE6582" s="1"/>
      <c r="BH6582" s="1"/>
      <c r="BK6582" s="1"/>
      <c r="BN6582" s="1"/>
      <c r="BR6582" s="1"/>
      <c r="BW6582" s="1"/>
      <c r="BZ6582" s="1"/>
      <c r="CF6582" s="1"/>
      <c r="CN6582" s="1"/>
      <c r="CQ6582" s="1"/>
      <c r="CT6582" s="1"/>
      <c r="CU6582" s="1"/>
    </row>
    <row r="6583" spans="9:99" x14ac:dyDescent="0.2">
      <c r="I6583" s="1"/>
      <c r="L6583" s="1"/>
      <c r="O6583" s="1"/>
      <c r="R6583" s="1"/>
      <c r="U6583" s="1"/>
      <c r="X6583" s="1"/>
      <c r="AA6583" s="1"/>
      <c r="AD6583" s="1"/>
      <c r="AG6583" s="1"/>
      <c r="AK6583" s="1"/>
      <c r="AP6583" s="1"/>
      <c r="AS6583" s="1"/>
      <c r="AW6583" s="1"/>
      <c r="BB6583" s="1"/>
      <c r="BE6583" s="1"/>
      <c r="BH6583" s="1"/>
      <c r="BK6583" s="1"/>
      <c r="BN6583" s="1"/>
      <c r="BR6583" s="1"/>
      <c r="BW6583" s="1"/>
      <c r="BZ6583" s="1"/>
      <c r="CF6583" s="1"/>
      <c r="CN6583" s="1"/>
      <c r="CQ6583" s="1"/>
      <c r="CT6583" s="1"/>
      <c r="CU6583" s="1"/>
    </row>
    <row r="6584" spans="9:99" x14ac:dyDescent="0.2">
      <c r="I6584" s="1"/>
      <c r="L6584" s="1"/>
      <c r="O6584" s="1"/>
      <c r="R6584" s="1"/>
      <c r="U6584" s="1"/>
      <c r="X6584" s="1"/>
      <c r="AA6584" s="1"/>
      <c r="AD6584" s="1"/>
      <c r="AG6584" s="1"/>
      <c r="AK6584" s="1"/>
      <c r="AP6584" s="1"/>
      <c r="AS6584" s="1"/>
      <c r="AW6584" s="1"/>
      <c r="BB6584" s="1"/>
      <c r="BE6584" s="1"/>
      <c r="BH6584" s="1"/>
      <c r="BK6584" s="1"/>
      <c r="BN6584" s="1"/>
      <c r="BR6584" s="1"/>
      <c r="BW6584" s="1"/>
      <c r="BZ6584" s="1"/>
      <c r="CF6584" s="1"/>
      <c r="CN6584" s="1"/>
      <c r="CQ6584" s="1"/>
      <c r="CT6584" s="1"/>
      <c r="CU6584" s="1"/>
    </row>
    <row r="6585" spans="9:99" x14ac:dyDescent="0.2">
      <c r="I6585" s="1"/>
      <c r="L6585" s="1"/>
      <c r="O6585" s="1"/>
      <c r="R6585" s="1"/>
      <c r="U6585" s="1"/>
      <c r="X6585" s="1"/>
      <c r="AA6585" s="1"/>
      <c r="AD6585" s="1"/>
      <c r="AG6585" s="1"/>
      <c r="AK6585" s="1"/>
      <c r="AP6585" s="1"/>
      <c r="AS6585" s="1"/>
      <c r="AW6585" s="1"/>
      <c r="BB6585" s="1"/>
      <c r="BE6585" s="1"/>
      <c r="BH6585" s="1"/>
      <c r="BK6585" s="1"/>
      <c r="BN6585" s="1"/>
      <c r="BR6585" s="1"/>
      <c r="BW6585" s="1"/>
      <c r="BZ6585" s="1"/>
      <c r="CF6585" s="1"/>
      <c r="CN6585" s="1"/>
      <c r="CQ6585" s="1"/>
      <c r="CT6585" s="1"/>
      <c r="CU6585" s="1"/>
    </row>
    <row r="6586" spans="9:99" x14ac:dyDescent="0.2">
      <c r="I6586" s="1"/>
      <c r="L6586" s="1"/>
      <c r="O6586" s="1"/>
      <c r="R6586" s="1"/>
      <c r="U6586" s="1"/>
      <c r="X6586" s="1"/>
      <c r="AA6586" s="1"/>
      <c r="AD6586" s="1"/>
      <c r="AG6586" s="1"/>
      <c r="AK6586" s="1"/>
      <c r="AP6586" s="1"/>
      <c r="AS6586" s="1"/>
      <c r="AW6586" s="1"/>
      <c r="BB6586" s="1"/>
      <c r="BE6586" s="1"/>
      <c r="BH6586" s="1"/>
      <c r="BK6586" s="1"/>
      <c r="BN6586" s="1"/>
      <c r="BR6586" s="1"/>
      <c r="BW6586" s="1"/>
      <c r="BZ6586" s="1"/>
      <c r="CF6586" s="1"/>
      <c r="CN6586" s="1"/>
      <c r="CQ6586" s="1"/>
      <c r="CT6586" s="1"/>
      <c r="CU6586" s="1"/>
    </row>
    <row r="6587" spans="9:99" x14ac:dyDescent="0.2">
      <c r="I6587" s="1"/>
      <c r="L6587" s="1"/>
      <c r="O6587" s="1"/>
      <c r="R6587" s="1"/>
      <c r="U6587" s="1"/>
      <c r="X6587" s="1"/>
      <c r="AA6587" s="1"/>
      <c r="AD6587" s="1"/>
      <c r="AG6587" s="1"/>
      <c r="AK6587" s="1"/>
      <c r="AP6587" s="1"/>
      <c r="AS6587" s="1"/>
      <c r="AW6587" s="1"/>
      <c r="BB6587" s="1"/>
      <c r="BE6587" s="1"/>
      <c r="BH6587" s="1"/>
      <c r="BK6587" s="1"/>
      <c r="BN6587" s="1"/>
      <c r="BR6587" s="1"/>
      <c r="BW6587" s="1"/>
      <c r="BZ6587" s="1"/>
      <c r="CF6587" s="1"/>
      <c r="CN6587" s="1"/>
      <c r="CQ6587" s="1"/>
      <c r="CT6587" s="1"/>
      <c r="CU6587" s="1"/>
    </row>
    <row r="6588" spans="9:99" x14ac:dyDescent="0.2">
      <c r="I6588" s="1"/>
      <c r="L6588" s="1"/>
      <c r="O6588" s="1"/>
      <c r="R6588" s="1"/>
      <c r="U6588" s="1"/>
      <c r="X6588" s="1"/>
      <c r="AA6588" s="1"/>
      <c r="AD6588" s="1"/>
      <c r="AG6588" s="1"/>
      <c r="AK6588" s="1"/>
      <c r="AP6588" s="1"/>
      <c r="AS6588" s="1"/>
      <c r="AW6588" s="1"/>
      <c r="BB6588" s="1"/>
      <c r="BE6588" s="1"/>
      <c r="BH6588" s="1"/>
      <c r="BK6588" s="1"/>
      <c r="BN6588" s="1"/>
      <c r="BR6588" s="1"/>
      <c r="BW6588" s="1"/>
      <c r="BZ6588" s="1"/>
      <c r="CF6588" s="1"/>
      <c r="CN6588" s="1"/>
      <c r="CQ6588" s="1"/>
      <c r="CT6588" s="1"/>
      <c r="CU6588" s="1"/>
    </row>
    <row r="6589" spans="9:99" x14ac:dyDescent="0.2">
      <c r="I6589" s="1"/>
      <c r="L6589" s="1"/>
      <c r="O6589" s="1"/>
      <c r="R6589" s="1"/>
      <c r="U6589" s="1"/>
      <c r="X6589" s="1"/>
      <c r="AA6589" s="1"/>
      <c r="AD6589" s="1"/>
      <c r="AG6589" s="1"/>
      <c r="AK6589" s="1"/>
      <c r="AP6589" s="1"/>
      <c r="AS6589" s="1"/>
      <c r="AW6589" s="1"/>
      <c r="BB6589" s="1"/>
      <c r="BE6589" s="1"/>
      <c r="BH6589" s="1"/>
      <c r="BK6589" s="1"/>
      <c r="BN6589" s="1"/>
      <c r="BR6589" s="1"/>
      <c r="BW6589" s="1"/>
      <c r="BZ6589" s="1"/>
      <c r="CF6589" s="1"/>
      <c r="CN6589" s="1"/>
      <c r="CQ6589" s="1"/>
      <c r="CT6589" s="1"/>
      <c r="CU6589" s="1"/>
    </row>
    <row r="6590" spans="9:99" x14ac:dyDescent="0.2">
      <c r="I6590" s="1"/>
      <c r="L6590" s="1"/>
      <c r="O6590" s="1"/>
      <c r="R6590" s="1"/>
      <c r="U6590" s="1"/>
      <c r="X6590" s="1"/>
      <c r="AA6590" s="1"/>
      <c r="AD6590" s="1"/>
      <c r="AG6590" s="1"/>
      <c r="AK6590" s="1"/>
      <c r="AP6590" s="1"/>
      <c r="AS6590" s="1"/>
      <c r="AW6590" s="1"/>
      <c r="BB6590" s="1"/>
      <c r="BE6590" s="1"/>
      <c r="BH6590" s="1"/>
      <c r="BK6590" s="1"/>
      <c r="BN6590" s="1"/>
      <c r="BR6590" s="1"/>
      <c r="BW6590" s="1"/>
      <c r="BZ6590" s="1"/>
      <c r="CF6590" s="1"/>
      <c r="CN6590" s="1"/>
      <c r="CQ6590" s="1"/>
      <c r="CT6590" s="1"/>
      <c r="CU6590" s="1"/>
    </row>
    <row r="6591" spans="9:99" x14ac:dyDescent="0.2">
      <c r="I6591" s="1"/>
      <c r="L6591" s="1"/>
      <c r="O6591" s="1"/>
      <c r="R6591" s="1"/>
      <c r="U6591" s="1"/>
      <c r="X6591" s="1"/>
      <c r="AA6591" s="1"/>
      <c r="AD6591" s="1"/>
      <c r="AG6591" s="1"/>
      <c r="AK6591" s="1"/>
      <c r="AP6591" s="1"/>
      <c r="AS6591" s="1"/>
      <c r="AW6591" s="1"/>
      <c r="BB6591" s="1"/>
      <c r="BE6591" s="1"/>
      <c r="BH6591" s="1"/>
      <c r="BK6591" s="1"/>
      <c r="BN6591" s="1"/>
      <c r="BR6591" s="1"/>
      <c r="BW6591" s="1"/>
      <c r="BZ6591" s="1"/>
      <c r="CF6591" s="1"/>
      <c r="CN6591" s="1"/>
      <c r="CQ6591" s="1"/>
      <c r="CT6591" s="1"/>
      <c r="CU6591" s="1"/>
    </row>
    <row r="6592" spans="9:99" x14ac:dyDescent="0.2">
      <c r="I6592" s="1"/>
      <c r="L6592" s="1"/>
      <c r="O6592" s="1"/>
      <c r="R6592" s="1"/>
      <c r="U6592" s="1"/>
      <c r="X6592" s="1"/>
      <c r="AA6592" s="1"/>
      <c r="AD6592" s="1"/>
      <c r="AG6592" s="1"/>
      <c r="AK6592" s="1"/>
      <c r="AP6592" s="1"/>
      <c r="AS6592" s="1"/>
      <c r="AW6592" s="1"/>
      <c r="BB6592" s="1"/>
      <c r="BE6592" s="1"/>
      <c r="BH6592" s="1"/>
      <c r="BK6592" s="1"/>
      <c r="BN6592" s="1"/>
      <c r="BR6592" s="1"/>
      <c r="BW6592" s="1"/>
      <c r="BZ6592" s="1"/>
      <c r="CF6592" s="1"/>
      <c r="CN6592" s="1"/>
      <c r="CQ6592" s="1"/>
      <c r="CT6592" s="1"/>
      <c r="CU6592" s="1"/>
    </row>
    <row r="6593" spans="9:99" x14ac:dyDescent="0.2">
      <c r="I6593" s="1"/>
      <c r="L6593" s="1"/>
      <c r="O6593" s="1"/>
      <c r="R6593" s="1"/>
      <c r="U6593" s="1"/>
      <c r="X6593" s="1"/>
      <c r="AA6593" s="1"/>
      <c r="AD6593" s="1"/>
      <c r="AG6593" s="1"/>
      <c r="AK6593" s="1"/>
      <c r="AP6593" s="1"/>
      <c r="AS6593" s="1"/>
      <c r="AW6593" s="1"/>
      <c r="BB6593" s="1"/>
      <c r="BE6593" s="1"/>
      <c r="BH6593" s="1"/>
      <c r="BK6593" s="1"/>
      <c r="BN6593" s="1"/>
      <c r="BR6593" s="1"/>
      <c r="BW6593" s="1"/>
      <c r="BZ6593" s="1"/>
      <c r="CF6593" s="1"/>
      <c r="CN6593" s="1"/>
      <c r="CQ6593" s="1"/>
      <c r="CT6593" s="1"/>
      <c r="CU6593" s="1"/>
    </row>
    <row r="6594" spans="9:99" x14ac:dyDescent="0.2">
      <c r="I6594" s="1"/>
      <c r="L6594" s="1"/>
      <c r="O6594" s="1"/>
      <c r="R6594" s="1"/>
      <c r="U6594" s="1"/>
      <c r="X6594" s="1"/>
      <c r="AA6594" s="1"/>
      <c r="AD6594" s="1"/>
      <c r="AG6594" s="1"/>
      <c r="AK6594" s="1"/>
      <c r="AP6594" s="1"/>
      <c r="AS6594" s="1"/>
      <c r="AW6594" s="1"/>
      <c r="BB6594" s="1"/>
      <c r="BE6594" s="1"/>
      <c r="BH6594" s="1"/>
      <c r="BK6594" s="1"/>
      <c r="BN6594" s="1"/>
      <c r="BR6594" s="1"/>
      <c r="BW6594" s="1"/>
      <c r="BZ6594" s="1"/>
      <c r="CF6594" s="1"/>
      <c r="CN6594" s="1"/>
      <c r="CQ6594" s="1"/>
      <c r="CT6594" s="1"/>
      <c r="CU6594" s="1"/>
    </row>
    <row r="6595" spans="9:99" x14ac:dyDescent="0.2">
      <c r="I6595" s="1"/>
      <c r="L6595" s="1"/>
      <c r="O6595" s="1"/>
      <c r="R6595" s="1"/>
      <c r="U6595" s="1"/>
      <c r="X6595" s="1"/>
      <c r="AA6595" s="1"/>
      <c r="AD6595" s="1"/>
      <c r="AG6595" s="1"/>
      <c r="AK6595" s="1"/>
      <c r="AP6595" s="1"/>
      <c r="AS6595" s="1"/>
      <c r="AW6595" s="1"/>
      <c r="BB6595" s="1"/>
      <c r="BE6595" s="1"/>
      <c r="BH6595" s="1"/>
      <c r="BK6595" s="1"/>
      <c r="BN6595" s="1"/>
      <c r="BR6595" s="1"/>
      <c r="BW6595" s="1"/>
      <c r="BZ6595" s="1"/>
      <c r="CF6595" s="1"/>
      <c r="CN6595" s="1"/>
      <c r="CQ6595" s="1"/>
      <c r="CT6595" s="1"/>
      <c r="CU6595" s="1"/>
    </row>
    <row r="6596" spans="9:99" x14ac:dyDescent="0.2">
      <c r="I6596" s="1"/>
      <c r="L6596" s="1"/>
      <c r="O6596" s="1"/>
      <c r="R6596" s="1"/>
      <c r="U6596" s="1"/>
      <c r="X6596" s="1"/>
      <c r="AA6596" s="1"/>
      <c r="AD6596" s="1"/>
      <c r="AG6596" s="1"/>
      <c r="AK6596" s="1"/>
      <c r="AP6596" s="1"/>
      <c r="AS6596" s="1"/>
      <c r="AW6596" s="1"/>
      <c r="BB6596" s="1"/>
      <c r="BE6596" s="1"/>
      <c r="BH6596" s="1"/>
      <c r="BK6596" s="1"/>
      <c r="BN6596" s="1"/>
      <c r="BR6596" s="1"/>
      <c r="BW6596" s="1"/>
      <c r="BZ6596" s="1"/>
      <c r="CF6596" s="1"/>
      <c r="CN6596" s="1"/>
      <c r="CQ6596" s="1"/>
      <c r="CT6596" s="1"/>
      <c r="CU6596" s="1"/>
    </row>
    <row r="6597" spans="9:99" x14ac:dyDescent="0.2">
      <c r="I6597" s="1"/>
      <c r="L6597" s="1"/>
      <c r="O6597" s="1"/>
      <c r="R6597" s="1"/>
      <c r="U6597" s="1"/>
      <c r="X6597" s="1"/>
      <c r="AA6597" s="1"/>
      <c r="AD6597" s="1"/>
      <c r="AG6597" s="1"/>
      <c r="AK6597" s="1"/>
      <c r="AP6597" s="1"/>
      <c r="AS6597" s="1"/>
      <c r="AW6597" s="1"/>
      <c r="BB6597" s="1"/>
      <c r="BE6597" s="1"/>
      <c r="BH6597" s="1"/>
      <c r="BK6597" s="1"/>
      <c r="BN6597" s="1"/>
      <c r="BR6597" s="1"/>
      <c r="BW6597" s="1"/>
      <c r="BZ6597" s="1"/>
      <c r="CF6597" s="1"/>
      <c r="CN6597" s="1"/>
      <c r="CQ6597" s="1"/>
      <c r="CT6597" s="1"/>
      <c r="CU6597" s="1"/>
    </row>
    <row r="6598" spans="9:99" x14ac:dyDescent="0.2">
      <c r="I6598" s="1"/>
      <c r="L6598" s="1"/>
      <c r="O6598" s="1"/>
      <c r="R6598" s="1"/>
      <c r="U6598" s="1"/>
      <c r="X6598" s="1"/>
      <c r="AA6598" s="1"/>
      <c r="AD6598" s="1"/>
      <c r="AG6598" s="1"/>
      <c r="AK6598" s="1"/>
      <c r="AP6598" s="1"/>
      <c r="AS6598" s="1"/>
      <c r="AW6598" s="1"/>
      <c r="BB6598" s="1"/>
      <c r="BE6598" s="1"/>
      <c r="BH6598" s="1"/>
      <c r="BK6598" s="1"/>
      <c r="BN6598" s="1"/>
      <c r="BR6598" s="1"/>
      <c r="BW6598" s="1"/>
      <c r="BZ6598" s="1"/>
      <c r="CF6598" s="1"/>
      <c r="CN6598" s="1"/>
      <c r="CQ6598" s="1"/>
      <c r="CT6598" s="1"/>
      <c r="CU6598" s="1"/>
    </row>
    <row r="6599" spans="9:99" x14ac:dyDescent="0.2">
      <c r="I6599" s="1"/>
      <c r="L6599" s="1"/>
      <c r="O6599" s="1"/>
      <c r="R6599" s="1"/>
      <c r="U6599" s="1"/>
      <c r="X6599" s="1"/>
      <c r="AA6599" s="1"/>
      <c r="AD6599" s="1"/>
      <c r="AG6599" s="1"/>
      <c r="AK6599" s="1"/>
      <c r="AP6599" s="1"/>
      <c r="AS6599" s="1"/>
      <c r="AW6599" s="1"/>
      <c r="BB6599" s="1"/>
      <c r="BE6599" s="1"/>
      <c r="BH6599" s="1"/>
      <c r="BK6599" s="1"/>
      <c r="BN6599" s="1"/>
      <c r="BR6599" s="1"/>
      <c r="BW6599" s="1"/>
      <c r="BZ6599" s="1"/>
      <c r="CF6599" s="1"/>
      <c r="CN6599" s="1"/>
      <c r="CQ6599" s="1"/>
      <c r="CT6599" s="1"/>
      <c r="CU6599" s="1"/>
    </row>
    <row r="6600" spans="9:99" x14ac:dyDescent="0.2">
      <c r="I6600" s="1"/>
      <c r="L6600" s="1"/>
      <c r="O6600" s="1"/>
      <c r="R6600" s="1"/>
      <c r="U6600" s="1"/>
      <c r="X6600" s="1"/>
      <c r="AA6600" s="1"/>
      <c r="AD6600" s="1"/>
      <c r="AG6600" s="1"/>
      <c r="AK6600" s="1"/>
      <c r="AP6600" s="1"/>
      <c r="AS6600" s="1"/>
      <c r="AW6600" s="1"/>
      <c r="BB6600" s="1"/>
      <c r="BE6600" s="1"/>
      <c r="BH6600" s="1"/>
      <c r="BK6600" s="1"/>
      <c r="BN6600" s="1"/>
      <c r="BR6600" s="1"/>
      <c r="BW6600" s="1"/>
      <c r="BZ6600" s="1"/>
      <c r="CF6600" s="1"/>
      <c r="CN6600" s="1"/>
      <c r="CQ6600" s="1"/>
      <c r="CT6600" s="1"/>
      <c r="CU6600" s="1"/>
    </row>
    <row r="6601" spans="9:99" x14ac:dyDescent="0.2">
      <c r="I6601" s="1"/>
      <c r="L6601" s="1"/>
      <c r="O6601" s="1"/>
      <c r="R6601" s="1"/>
      <c r="U6601" s="1"/>
      <c r="X6601" s="1"/>
      <c r="AA6601" s="1"/>
      <c r="AD6601" s="1"/>
      <c r="AG6601" s="1"/>
      <c r="AK6601" s="1"/>
      <c r="AP6601" s="1"/>
      <c r="AS6601" s="1"/>
      <c r="AW6601" s="1"/>
      <c r="BB6601" s="1"/>
      <c r="BE6601" s="1"/>
      <c r="BH6601" s="1"/>
      <c r="BK6601" s="1"/>
      <c r="BN6601" s="1"/>
      <c r="BR6601" s="1"/>
      <c r="BW6601" s="1"/>
      <c r="BZ6601" s="1"/>
      <c r="CF6601" s="1"/>
      <c r="CN6601" s="1"/>
      <c r="CQ6601" s="1"/>
      <c r="CT6601" s="1"/>
      <c r="CU6601" s="1"/>
    </row>
    <row r="6602" spans="9:99" x14ac:dyDescent="0.2">
      <c r="I6602" s="1"/>
      <c r="L6602" s="1"/>
      <c r="O6602" s="1"/>
      <c r="R6602" s="1"/>
      <c r="U6602" s="1"/>
      <c r="X6602" s="1"/>
      <c r="AA6602" s="1"/>
      <c r="AD6602" s="1"/>
      <c r="AG6602" s="1"/>
      <c r="AK6602" s="1"/>
      <c r="AP6602" s="1"/>
      <c r="AS6602" s="1"/>
      <c r="AW6602" s="1"/>
      <c r="BB6602" s="1"/>
      <c r="BE6602" s="1"/>
      <c r="BH6602" s="1"/>
      <c r="BK6602" s="1"/>
      <c r="BN6602" s="1"/>
      <c r="BR6602" s="1"/>
      <c r="BW6602" s="1"/>
      <c r="BZ6602" s="1"/>
      <c r="CF6602" s="1"/>
      <c r="CN6602" s="1"/>
      <c r="CQ6602" s="1"/>
      <c r="CT6602" s="1"/>
      <c r="CU6602" s="1"/>
    </row>
    <row r="6603" spans="9:99" x14ac:dyDescent="0.2">
      <c r="I6603" s="1"/>
      <c r="L6603" s="1"/>
      <c r="O6603" s="1"/>
      <c r="R6603" s="1"/>
      <c r="U6603" s="1"/>
      <c r="X6603" s="1"/>
      <c r="AA6603" s="1"/>
      <c r="AD6603" s="1"/>
      <c r="AG6603" s="1"/>
      <c r="AK6603" s="1"/>
      <c r="AP6603" s="1"/>
      <c r="AS6603" s="1"/>
      <c r="AW6603" s="1"/>
      <c r="BB6603" s="1"/>
      <c r="BE6603" s="1"/>
      <c r="BH6603" s="1"/>
      <c r="BK6603" s="1"/>
      <c r="BN6603" s="1"/>
      <c r="BR6603" s="1"/>
      <c r="BW6603" s="1"/>
      <c r="BZ6603" s="1"/>
      <c r="CF6603" s="1"/>
      <c r="CN6603" s="1"/>
      <c r="CQ6603" s="1"/>
      <c r="CT6603" s="1"/>
      <c r="CU6603" s="1"/>
    </row>
    <row r="6604" spans="9:99" x14ac:dyDescent="0.2">
      <c r="I6604" s="1"/>
      <c r="L6604" s="1"/>
      <c r="O6604" s="1"/>
      <c r="R6604" s="1"/>
      <c r="U6604" s="1"/>
      <c r="X6604" s="1"/>
      <c r="AA6604" s="1"/>
      <c r="AD6604" s="1"/>
      <c r="AG6604" s="1"/>
      <c r="AK6604" s="1"/>
      <c r="AP6604" s="1"/>
      <c r="AS6604" s="1"/>
      <c r="AW6604" s="1"/>
      <c r="BB6604" s="1"/>
      <c r="BE6604" s="1"/>
      <c r="BH6604" s="1"/>
      <c r="BK6604" s="1"/>
      <c r="BN6604" s="1"/>
      <c r="BR6604" s="1"/>
      <c r="BW6604" s="1"/>
      <c r="BZ6604" s="1"/>
      <c r="CF6604" s="1"/>
      <c r="CN6604" s="1"/>
      <c r="CQ6604" s="1"/>
      <c r="CT6604" s="1"/>
      <c r="CU6604" s="1"/>
    </row>
    <row r="6605" spans="9:99" x14ac:dyDescent="0.2">
      <c r="I6605" s="1"/>
      <c r="L6605" s="1"/>
      <c r="O6605" s="1"/>
      <c r="R6605" s="1"/>
      <c r="U6605" s="1"/>
      <c r="X6605" s="1"/>
      <c r="AA6605" s="1"/>
      <c r="AD6605" s="1"/>
      <c r="AG6605" s="1"/>
      <c r="AK6605" s="1"/>
      <c r="AP6605" s="1"/>
      <c r="AS6605" s="1"/>
      <c r="AW6605" s="1"/>
      <c r="BB6605" s="1"/>
      <c r="BE6605" s="1"/>
      <c r="BH6605" s="1"/>
      <c r="BK6605" s="1"/>
      <c r="BN6605" s="1"/>
      <c r="BR6605" s="1"/>
      <c r="BW6605" s="1"/>
      <c r="BZ6605" s="1"/>
      <c r="CF6605" s="1"/>
      <c r="CN6605" s="1"/>
      <c r="CQ6605" s="1"/>
      <c r="CT6605" s="1"/>
      <c r="CU6605" s="1"/>
    </row>
    <row r="6606" spans="9:99" x14ac:dyDescent="0.2">
      <c r="I6606" s="1"/>
      <c r="L6606" s="1"/>
      <c r="O6606" s="1"/>
      <c r="R6606" s="1"/>
      <c r="U6606" s="1"/>
      <c r="X6606" s="1"/>
      <c r="AA6606" s="1"/>
      <c r="AD6606" s="1"/>
      <c r="AG6606" s="1"/>
      <c r="AK6606" s="1"/>
      <c r="AP6606" s="1"/>
      <c r="AS6606" s="1"/>
      <c r="AW6606" s="1"/>
      <c r="BB6606" s="1"/>
      <c r="BE6606" s="1"/>
      <c r="BH6606" s="1"/>
      <c r="BK6606" s="1"/>
      <c r="BN6606" s="1"/>
      <c r="BR6606" s="1"/>
      <c r="BW6606" s="1"/>
      <c r="BZ6606" s="1"/>
      <c r="CF6606" s="1"/>
      <c r="CN6606" s="1"/>
      <c r="CQ6606" s="1"/>
      <c r="CT6606" s="1"/>
      <c r="CU6606" s="1"/>
    </row>
    <row r="6607" spans="9:99" x14ac:dyDescent="0.2">
      <c r="I6607" s="1"/>
      <c r="L6607" s="1"/>
      <c r="O6607" s="1"/>
      <c r="R6607" s="1"/>
      <c r="U6607" s="1"/>
      <c r="X6607" s="1"/>
      <c r="AA6607" s="1"/>
      <c r="AD6607" s="1"/>
      <c r="AG6607" s="1"/>
      <c r="AK6607" s="1"/>
      <c r="AP6607" s="1"/>
      <c r="AS6607" s="1"/>
      <c r="AW6607" s="1"/>
      <c r="BB6607" s="1"/>
      <c r="BE6607" s="1"/>
      <c r="BH6607" s="1"/>
      <c r="BK6607" s="1"/>
      <c r="BN6607" s="1"/>
      <c r="BR6607" s="1"/>
      <c r="BW6607" s="1"/>
      <c r="BZ6607" s="1"/>
      <c r="CF6607" s="1"/>
      <c r="CN6607" s="1"/>
      <c r="CQ6607" s="1"/>
      <c r="CT6607" s="1"/>
      <c r="CU6607" s="1"/>
    </row>
    <row r="6608" spans="9:99" x14ac:dyDescent="0.2">
      <c r="I6608" s="1"/>
      <c r="L6608" s="1"/>
      <c r="O6608" s="1"/>
      <c r="R6608" s="1"/>
      <c r="U6608" s="1"/>
      <c r="X6608" s="1"/>
      <c r="AA6608" s="1"/>
      <c r="AD6608" s="1"/>
      <c r="AG6608" s="1"/>
      <c r="AK6608" s="1"/>
      <c r="AP6608" s="1"/>
      <c r="AS6608" s="1"/>
      <c r="AW6608" s="1"/>
      <c r="BB6608" s="1"/>
      <c r="BE6608" s="1"/>
      <c r="BH6608" s="1"/>
      <c r="BK6608" s="1"/>
      <c r="BN6608" s="1"/>
      <c r="BR6608" s="1"/>
      <c r="BW6608" s="1"/>
      <c r="BZ6608" s="1"/>
      <c r="CF6608" s="1"/>
      <c r="CN6608" s="1"/>
      <c r="CQ6608" s="1"/>
      <c r="CT6608" s="1"/>
      <c r="CU6608" s="1"/>
    </row>
    <row r="6609" spans="9:99" x14ac:dyDescent="0.2">
      <c r="I6609" s="1"/>
      <c r="L6609" s="1"/>
      <c r="O6609" s="1"/>
      <c r="R6609" s="1"/>
      <c r="U6609" s="1"/>
      <c r="X6609" s="1"/>
      <c r="AA6609" s="1"/>
      <c r="AD6609" s="1"/>
      <c r="AG6609" s="1"/>
      <c r="AK6609" s="1"/>
      <c r="AP6609" s="1"/>
      <c r="AS6609" s="1"/>
      <c r="AW6609" s="1"/>
      <c r="BB6609" s="1"/>
      <c r="BE6609" s="1"/>
      <c r="BH6609" s="1"/>
      <c r="BK6609" s="1"/>
      <c r="BN6609" s="1"/>
      <c r="BR6609" s="1"/>
      <c r="BW6609" s="1"/>
      <c r="BZ6609" s="1"/>
      <c r="CF6609" s="1"/>
      <c r="CN6609" s="1"/>
      <c r="CQ6609" s="1"/>
      <c r="CT6609" s="1"/>
      <c r="CU6609" s="1"/>
    </row>
    <row r="6610" spans="9:99" x14ac:dyDescent="0.2">
      <c r="I6610" s="1"/>
      <c r="L6610" s="1"/>
      <c r="O6610" s="1"/>
      <c r="R6610" s="1"/>
      <c r="U6610" s="1"/>
      <c r="X6610" s="1"/>
      <c r="AA6610" s="1"/>
      <c r="AD6610" s="1"/>
      <c r="AG6610" s="1"/>
      <c r="AK6610" s="1"/>
      <c r="AP6610" s="1"/>
      <c r="AS6610" s="1"/>
      <c r="AW6610" s="1"/>
      <c r="BB6610" s="1"/>
      <c r="BE6610" s="1"/>
      <c r="BH6610" s="1"/>
      <c r="BK6610" s="1"/>
      <c r="BN6610" s="1"/>
      <c r="BR6610" s="1"/>
      <c r="BW6610" s="1"/>
      <c r="BZ6610" s="1"/>
      <c r="CF6610" s="1"/>
      <c r="CN6610" s="1"/>
      <c r="CQ6610" s="1"/>
      <c r="CT6610" s="1"/>
      <c r="CU6610" s="1"/>
    </row>
    <row r="6611" spans="9:99" x14ac:dyDescent="0.2">
      <c r="I6611" s="1"/>
      <c r="L6611" s="1"/>
      <c r="O6611" s="1"/>
      <c r="R6611" s="1"/>
      <c r="U6611" s="1"/>
      <c r="X6611" s="1"/>
      <c r="AA6611" s="1"/>
      <c r="AD6611" s="1"/>
      <c r="AG6611" s="1"/>
      <c r="AK6611" s="1"/>
      <c r="AP6611" s="1"/>
      <c r="AS6611" s="1"/>
      <c r="AW6611" s="1"/>
      <c r="BB6611" s="1"/>
      <c r="BE6611" s="1"/>
      <c r="BH6611" s="1"/>
      <c r="BK6611" s="1"/>
      <c r="BN6611" s="1"/>
      <c r="BR6611" s="1"/>
      <c r="BW6611" s="1"/>
      <c r="BZ6611" s="1"/>
      <c r="CF6611" s="1"/>
      <c r="CN6611" s="1"/>
      <c r="CQ6611" s="1"/>
      <c r="CT6611" s="1"/>
      <c r="CU6611" s="1"/>
    </row>
    <row r="6612" spans="9:99" x14ac:dyDescent="0.2">
      <c r="I6612" s="1"/>
      <c r="L6612" s="1"/>
      <c r="O6612" s="1"/>
      <c r="R6612" s="1"/>
      <c r="U6612" s="1"/>
      <c r="X6612" s="1"/>
      <c r="AA6612" s="1"/>
      <c r="AD6612" s="1"/>
      <c r="AG6612" s="1"/>
      <c r="AK6612" s="1"/>
      <c r="AP6612" s="1"/>
      <c r="AS6612" s="1"/>
      <c r="AW6612" s="1"/>
      <c r="BB6612" s="1"/>
      <c r="BE6612" s="1"/>
      <c r="BH6612" s="1"/>
      <c r="BK6612" s="1"/>
      <c r="BN6612" s="1"/>
      <c r="BR6612" s="1"/>
      <c r="BW6612" s="1"/>
      <c r="BZ6612" s="1"/>
      <c r="CF6612" s="1"/>
      <c r="CN6612" s="1"/>
      <c r="CQ6612" s="1"/>
      <c r="CT6612" s="1"/>
      <c r="CU6612" s="1"/>
    </row>
    <row r="6613" spans="9:99" x14ac:dyDescent="0.2">
      <c r="I6613" s="1"/>
      <c r="L6613" s="1"/>
      <c r="O6613" s="1"/>
      <c r="R6613" s="1"/>
      <c r="U6613" s="1"/>
      <c r="X6613" s="1"/>
      <c r="AA6613" s="1"/>
      <c r="AD6613" s="1"/>
      <c r="AG6613" s="1"/>
      <c r="AK6613" s="1"/>
      <c r="AP6613" s="1"/>
      <c r="AS6613" s="1"/>
      <c r="AW6613" s="1"/>
      <c r="BB6613" s="1"/>
      <c r="BE6613" s="1"/>
      <c r="BH6613" s="1"/>
      <c r="BK6613" s="1"/>
      <c r="BN6613" s="1"/>
      <c r="BR6613" s="1"/>
      <c r="BW6613" s="1"/>
      <c r="BZ6613" s="1"/>
      <c r="CF6613" s="1"/>
      <c r="CN6613" s="1"/>
      <c r="CQ6613" s="1"/>
      <c r="CT6613" s="1"/>
      <c r="CU6613" s="1"/>
    </row>
    <row r="6614" spans="9:99" x14ac:dyDescent="0.2">
      <c r="I6614" s="1"/>
      <c r="L6614" s="1"/>
      <c r="O6614" s="1"/>
      <c r="R6614" s="1"/>
      <c r="U6614" s="1"/>
      <c r="X6614" s="1"/>
      <c r="AA6614" s="1"/>
      <c r="AD6614" s="1"/>
      <c r="AG6614" s="1"/>
      <c r="AK6614" s="1"/>
      <c r="AP6614" s="1"/>
      <c r="AS6614" s="1"/>
      <c r="AW6614" s="1"/>
      <c r="BB6614" s="1"/>
      <c r="BE6614" s="1"/>
      <c r="BH6614" s="1"/>
      <c r="BK6614" s="1"/>
      <c r="BN6614" s="1"/>
      <c r="BR6614" s="1"/>
      <c r="BW6614" s="1"/>
      <c r="BZ6614" s="1"/>
      <c r="CF6614" s="1"/>
      <c r="CN6614" s="1"/>
      <c r="CQ6614" s="1"/>
      <c r="CT6614" s="1"/>
      <c r="CU6614" s="1"/>
    </row>
    <row r="6615" spans="9:99" x14ac:dyDescent="0.2">
      <c r="I6615" s="1"/>
      <c r="L6615" s="1"/>
      <c r="O6615" s="1"/>
      <c r="R6615" s="1"/>
      <c r="U6615" s="1"/>
      <c r="X6615" s="1"/>
      <c r="AA6615" s="1"/>
      <c r="AD6615" s="1"/>
      <c r="AG6615" s="1"/>
      <c r="AK6615" s="1"/>
      <c r="AP6615" s="1"/>
      <c r="AS6615" s="1"/>
      <c r="AW6615" s="1"/>
      <c r="BB6615" s="1"/>
      <c r="BE6615" s="1"/>
      <c r="BH6615" s="1"/>
      <c r="BK6615" s="1"/>
      <c r="BN6615" s="1"/>
      <c r="BR6615" s="1"/>
      <c r="BW6615" s="1"/>
      <c r="BZ6615" s="1"/>
      <c r="CF6615" s="1"/>
      <c r="CN6615" s="1"/>
      <c r="CQ6615" s="1"/>
      <c r="CT6615" s="1"/>
      <c r="CU6615" s="1"/>
    </row>
    <row r="6616" spans="9:99" x14ac:dyDescent="0.2">
      <c r="I6616" s="1"/>
      <c r="L6616" s="1"/>
      <c r="O6616" s="1"/>
      <c r="R6616" s="1"/>
      <c r="U6616" s="1"/>
      <c r="X6616" s="1"/>
      <c r="AA6616" s="1"/>
      <c r="AD6616" s="1"/>
      <c r="AG6616" s="1"/>
      <c r="AK6616" s="1"/>
      <c r="AP6616" s="1"/>
      <c r="AS6616" s="1"/>
      <c r="AW6616" s="1"/>
      <c r="BB6616" s="1"/>
      <c r="BE6616" s="1"/>
      <c r="BH6616" s="1"/>
      <c r="BK6616" s="1"/>
      <c r="BN6616" s="1"/>
      <c r="BR6616" s="1"/>
      <c r="BW6616" s="1"/>
      <c r="BZ6616" s="1"/>
      <c r="CF6616" s="1"/>
      <c r="CN6616" s="1"/>
      <c r="CQ6616" s="1"/>
      <c r="CT6616" s="1"/>
      <c r="CU6616" s="1"/>
    </row>
    <row r="6617" spans="9:99" x14ac:dyDescent="0.2">
      <c r="I6617" s="1"/>
      <c r="L6617" s="1"/>
      <c r="O6617" s="1"/>
      <c r="R6617" s="1"/>
      <c r="U6617" s="1"/>
      <c r="X6617" s="1"/>
      <c r="AA6617" s="1"/>
      <c r="AD6617" s="1"/>
      <c r="AG6617" s="1"/>
      <c r="AK6617" s="1"/>
      <c r="AP6617" s="1"/>
      <c r="AS6617" s="1"/>
      <c r="AW6617" s="1"/>
      <c r="BB6617" s="1"/>
      <c r="BE6617" s="1"/>
      <c r="BH6617" s="1"/>
      <c r="BK6617" s="1"/>
      <c r="BN6617" s="1"/>
      <c r="BR6617" s="1"/>
      <c r="BW6617" s="1"/>
      <c r="BZ6617" s="1"/>
      <c r="CF6617" s="1"/>
      <c r="CN6617" s="1"/>
      <c r="CQ6617" s="1"/>
      <c r="CT6617" s="1"/>
      <c r="CU6617" s="1"/>
    </row>
    <row r="6618" spans="9:99" x14ac:dyDescent="0.2">
      <c r="I6618" s="1"/>
      <c r="L6618" s="1"/>
      <c r="O6618" s="1"/>
      <c r="R6618" s="1"/>
      <c r="U6618" s="1"/>
      <c r="X6618" s="1"/>
      <c r="AA6618" s="1"/>
      <c r="AD6618" s="1"/>
      <c r="AG6618" s="1"/>
      <c r="AK6618" s="1"/>
      <c r="AP6618" s="1"/>
      <c r="AS6618" s="1"/>
      <c r="AW6618" s="1"/>
      <c r="BB6618" s="1"/>
      <c r="BE6618" s="1"/>
      <c r="BH6618" s="1"/>
      <c r="BK6618" s="1"/>
      <c r="BN6618" s="1"/>
      <c r="BR6618" s="1"/>
      <c r="BW6618" s="1"/>
      <c r="BZ6618" s="1"/>
      <c r="CF6618" s="1"/>
      <c r="CN6618" s="1"/>
      <c r="CQ6618" s="1"/>
      <c r="CT6618" s="1"/>
      <c r="CU6618" s="1"/>
    </row>
    <row r="6619" spans="9:99" x14ac:dyDescent="0.2">
      <c r="I6619" s="1"/>
      <c r="L6619" s="1"/>
      <c r="O6619" s="1"/>
      <c r="R6619" s="1"/>
      <c r="U6619" s="1"/>
      <c r="X6619" s="1"/>
      <c r="AA6619" s="1"/>
      <c r="AD6619" s="1"/>
      <c r="AG6619" s="1"/>
      <c r="AK6619" s="1"/>
      <c r="AP6619" s="1"/>
      <c r="AS6619" s="1"/>
      <c r="AW6619" s="1"/>
      <c r="BB6619" s="1"/>
      <c r="BE6619" s="1"/>
      <c r="BH6619" s="1"/>
      <c r="BK6619" s="1"/>
      <c r="BN6619" s="1"/>
      <c r="BR6619" s="1"/>
      <c r="BW6619" s="1"/>
      <c r="BZ6619" s="1"/>
      <c r="CF6619" s="1"/>
      <c r="CN6619" s="1"/>
      <c r="CQ6619" s="1"/>
      <c r="CT6619" s="1"/>
      <c r="CU6619" s="1"/>
    </row>
    <row r="6620" spans="9:99" x14ac:dyDescent="0.2">
      <c r="I6620" s="1"/>
      <c r="L6620" s="1"/>
      <c r="O6620" s="1"/>
      <c r="R6620" s="1"/>
      <c r="U6620" s="1"/>
      <c r="X6620" s="1"/>
      <c r="AA6620" s="1"/>
      <c r="AD6620" s="1"/>
      <c r="AG6620" s="1"/>
      <c r="AK6620" s="1"/>
      <c r="AP6620" s="1"/>
      <c r="AS6620" s="1"/>
      <c r="AW6620" s="1"/>
      <c r="BB6620" s="1"/>
      <c r="BE6620" s="1"/>
      <c r="BH6620" s="1"/>
      <c r="BK6620" s="1"/>
      <c r="BN6620" s="1"/>
      <c r="BR6620" s="1"/>
      <c r="BW6620" s="1"/>
      <c r="BZ6620" s="1"/>
      <c r="CF6620" s="1"/>
      <c r="CN6620" s="1"/>
      <c r="CQ6620" s="1"/>
      <c r="CT6620" s="1"/>
      <c r="CU6620" s="1"/>
    </row>
    <row r="6621" spans="9:99" x14ac:dyDescent="0.2">
      <c r="I6621" s="1"/>
      <c r="L6621" s="1"/>
      <c r="O6621" s="1"/>
      <c r="R6621" s="1"/>
      <c r="U6621" s="1"/>
      <c r="X6621" s="1"/>
      <c r="AA6621" s="1"/>
      <c r="AD6621" s="1"/>
      <c r="AG6621" s="1"/>
      <c r="AK6621" s="1"/>
      <c r="AP6621" s="1"/>
      <c r="AS6621" s="1"/>
      <c r="AW6621" s="1"/>
      <c r="BB6621" s="1"/>
      <c r="BE6621" s="1"/>
      <c r="BH6621" s="1"/>
      <c r="BK6621" s="1"/>
      <c r="BN6621" s="1"/>
      <c r="BR6621" s="1"/>
      <c r="BW6621" s="1"/>
      <c r="BZ6621" s="1"/>
      <c r="CF6621" s="1"/>
      <c r="CN6621" s="1"/>
      <c r="CQ6621" s="1"/>
      <c r="CT6621" s="1"/>
      <c r="CU6621" s="1"/>
    </row>
    <row r="6622" spans="9:99" x14ac:dyDescent="0.2">
      <c r="I6622" s="1"/>
      <c r="L6622" s="1"/>
      <c r="O6622" s="1"/>
      <c r="R6622" s="1"/>
      <c r="U6622" s="1"/>
      <c r="X6622" s="1"/>
      <c r="AA6622" s="1"/>
      <c r="AD6622" s="1"/>
      <c r="AG6622" s="1"/>
      <c r="AK6622" s="1"/>
      <c r="AP6622" s="1"/>
      <c r="AS6622" s="1"/>
      <c r="AW6622" s="1"/>
      <c r="BB6622" s="1"/>
      <c r="BE6622" s="1"/>
      <c r="BH6622" s="1"/>
      <c r="BK6622" s="1"/>
      <c r="BN6622" s="1"/>
      <c r="BR6622" s="1"/>
      <c r="BW6622" s="1"/>
      <c r="BZ6622" s="1"/>
      <c r="CF6622" s="1"/>
      <c r="CN6622" s="1"/>
      <c r="CQ6622" s="1"/>
      <c r="CT6622" s="1"/>
      <c r="CU6622" s="1"/>
    </row>
    <row r="6623" spans="9:99" x14ac:dyDescent="0.2">
      <c r="I6623" s="1"/>
      <c r="L6623" s="1"/>
      <c r="O6623" s="1"/>
      <c r="R6623" s="1"/>
      <c r="U6623" s="1"/>
      <c r="X6623" s="1"/>
      <c r="AA6623" s="1"/>
      <c r="AD6623" s="1"/>
      <c r="AG6623" s="1"/>
      <c r="AK6623" s="1"/>
      <c r="AP6623" s="1"/>
      <c r="AS6623" s="1"/>
      <c r="AW6623" s="1"/>
      <c r="BB6623" s="1"/>
      <c r="BE6623" s="1"/>
      <c r="BH6623" s="1"/>
      <c r="BK6623" s="1"/>
      <c r="BN6623" s="1"/>
      <c r="BR6623" s="1"/>
      <c r="BW6623" s="1"/>
      <c r="BZ6623" s="1"/>
      <c r="CF6623" s="1"/>
      <c r="CN6623" s="1"/>
      <c r="CQ6623" s="1"/>
      <c r="CT6623" s="1"/>
      <c r="CU6623" s="1"/>
    </row>
    <row r="6624" spans="9:99" x14ac:dyDescent="0.2">
      <c r="I6624" s="1"/>
      <c r="L6624" s="1"/>
      <c r="O6624" s="1"/>
      <c r="R6624" s="1"/>
      <c r="U6624" s="1"/>
      <c r="X6624" s="1"/>
      <c r="AA6624" s="1"/>
      <c r="AD6624" s="1"/>
      <c r="AG6624" s="1"/>
      <c r="AK6624" s="1"/>
      <c r="AP6624" s="1"/>
      <c r="AS6624" s="1"/>
      <c r="AW6624" s="1"/>
      <c r="BB6624" s="1"/>
      <c r="BE6624" s="1"/>
      <c r="BH6624" s="1"/>
      <c r="BK6624" s="1"/>
      <c r="BN6624" s="1"/>
      <c r="BR6624" s="1"/>
      <c r="BW6624" s="1"/>
      <c r="BZ6624" s="1"/>
      <c r="CF6624" s="1"/>
      <c r="CN6624" s="1"/>
      <c r="CQ6624" s="1"/>
      <c r="CT6624" s="1"/>
      <c r="CU6624" s="1"/>
    </row>
    <row r="6625" spans="9:99" x14ac:dyDescent="0.2">
      <c r="I6625" s="1"/>
      <c r="L6625" s="1"/>
      <c r="O6625" s="1"/>
      <c r="R6625" s="1"/>
      <c r="U6625" s="1"/>
      <c r="X6625" s="1"/>
      <c r="AA6625" s="1"/>
      <c r="AD6625" s="1"/>
      <c r="AG6625" s="1"/>
      <c r="AK6625" s="1"/>
      <c r="AP6625" s="1"/>
      <c r="AS6625" s="1"/>
      <c r="AW6625" s="1"/>
      <c r="BB6625" s="1"/>
      <c r="BE6625" s="1"/>
      <c r="BH6625" s="1"/>
      <c r="BK6625" s="1"/>
      <c r="BN6625" s="1"/>
      <c r="BR6625" s="1"/>
      <c r="BW6625" s="1"/>
      <c r="BZ6625" s="1"/>
      <c r="CF6625" s="1"/>
      <c r="CN6625" s="1"/>
      <c r="CQ6625" s="1"/>
      <c r="CT6625" s="1"/>
      <c r="CU6625" s="1"/>
    </row>
    <row r="6626" spans="9:99" x14ac:dyDescent="0.2">
      <c r="I6626" s="1"/>
      <c r="L6626" s="1"/>
      <c r="O6626" s="1"/>
      <c r="R6626" s="1"/>
      <c r="U6626" s="1"/>
      <c r="X6626" s="1"/>
      <c r="AA6626" s="1"/>
      <c r="AD6626" s="1"/>
      <c r="AG6626" s="1"/>
      <c r="AK6626" s="1"/>
      <c r="AP6626" s="1"/>
      <c r="AS6626" s="1"/>
      <c r="AW6626" s="1"/>
      <c r="BB6626" s="1"/>
      <c r="BE6626" s="1"/>
      <c r="BH6626" s="1"/>
      <c r="BK6626" s="1"/>
      <c r="BN6626" s="1"/>
      <c r="BR6626" s="1"/>
      <c r="BW6626" s="1"/>
      <c r="BZ6626" s="1"/>
      <c r="CF6626" s="1"/>
      <c r="CN6626" s="1"/>
      <c r="CQ6626" s="1"/>
      <c r="CT6626" s="1"/>
      <c r="CU6626" s="1"/>
    </row>
    <row r="6627" spans="9:99" x14ac:dyDescent="0.2">
      <c r="I6627" s="1"/>
      <c r="L6627" s="1"/>
      <c r="O6627" s="1"/>
      <c r="R6627" s="1"/>
      <c r="U6627" s="1"/>
      <c r="X6627" s="1"/>
      <c r="AA6627" s="1"/>
      <c r="AD6627" s="1"/>
      <c r="AG6627" s="1"/>
      <c r="AK6627" s="1"/>
      <c r="AP6627" s="1"/>
      <c r="AS6627" s="1"/>
      <c r="AW6627" s="1"/>
      <c r="BB6627" s="1"/>
      <c r="BE6627" s="1"/>
      <c r="BH6627" s="1"/>
      <c r="BK6627" s="1"/>
      <c r="BN6627" s="1"/>
      <c r="BR6627" s="1"/>
      <c r="BW6627" s="1"/>
      <c r="BZ6627" s="1"/>
      <c r="CF6627" s="1"/>
      <c r="CN6627" s="1"/>
      <c r="CQ6627" s="1"/>
      <c r="CT6627" s="1"/>
      <c r="CU6627" s="1"/>
    </row>
    <row r="6628" spans="9:99" x14ac:dyDescent="0.2">
      <c r="I6628" s="1"/>
      <c r="L6628" s="1"/>
      <c r="O6628" s="1"/>
      <c r="R6628" s="1"/>
      <c r="U6628" s="1"/>
      <c r="X6628" s="1"/>
      <c r="AA6628" s="1"/>
      <c r="AD6628" s="1"/>
      <c r="AG6628" s="1"/>
      <c r="AK6628" s="1"/>
      <c r="AP6628" s="1"/>
      <c r="AS6628" s="1"/>
      <c r="AW6628" s="1"/>
      <c r="BB6628" s="1"/>
      <c r="BE6628" s="1"/>
      <c r="BH6628" s="1"/>
      <c r="BK6628" s="1"/>
      <c r="BN6628" s="1"/>
      <c r="BR6628" s="1"/>
      <c r="BW6628" s="1"/>
      <c r="BZ6628" s="1"/>
      <c r="CF6628" s="1"/>
      <c r="CN6628" s="1"/>
      <c r="CQ6628" s="1"/>
      <c r="CT6628" s="1"/>
      <c r="CU6628" s="1"/>
    </row>
    <row r="6629" spans="9:99" x14ac:dyDescent="0.2">
      <c r="I6629" s="1"/>
      <c r="L6629" s="1"/>
      <c r="O6629" s="1"/>
      <c r="R6629" s="1"/>
      <c r="U6629" s="1"/>
      <c r="X6629" s="1"/>
      <c r="AA6629" s="1"/>
      <c r="AD6629" s="1"/>
      <c r="AG6629" s="1"/>
      <c r="AK6629" s="1"/>
      <c r="AP6629" s="1"/>
      <c r="AS6629" s="1"/>
      <c r="AW6629" s="1"/>
      <c r="BB6629" s="1"/>
      <c r="BE6629" s="1"/>
      <c r="BH6629" s="1"/>
      <c r="BK6629" s="1"/>
      <c r="BN6629" s="1"/>
      <c r="BR6629" s="1"/>
      <c r="BW6629" s="1"/>
      <c r="BZ6629" s="1"/>
      <c r="CF6629" s="1"/>
      <c r="CN6629" s="1"/>
      <c r="CQ6629" s="1"/>
      <c r="CT6629" s="1"/>
      <c r="CU6629" s="1"/>
    </row>
    <row r="6630" spans="9:99" x14ac:dyDescent="0.2">
      <c r="I6630" s="1"/>
      <c r="L6630" s="1"/>
      <c r="O6630" s="1"/>
      <c r="R6630" s="1"/>
      <c r="U6630" s="1"/>
      <c r="X6630" s="1"/>
      <c r="AA6630" s="1"/>
      <c r="AD6630" s="1"/>
      <c r="AG6630" s="1"/>
      <c r="AK6630" s="1"/>
      <c r="AP6630" s="1"/>
      <c r="AS6630" s="1"/>
      <c r="AW6630" s="1"/>
      <c r="BB6630" s="1"/>
      <c r="BE6630" s="1"/>
      <c r="BH6630" s="1"/>
      <c r="BK6630" s="1"/>
      <c r="BN6630" s="1"/>
      <c r="BR6630" s="1"/>
      <c r="BW6630" s="1"/>
      <c r="BZ6630" s="1"/>
      <c r="CF6630" s="1"/>
      <c r="CN6630" s="1"/>
      <c r="CQ6630" s="1"/>
      <c r="CT6630" s="1"/>
      <c r="CU6630" s="1"/>
    </row>
    <row r="6631" spans="9:99" x14ac:dyDescent="0.2">
      <c r="I6631" s="1"/>
      <c r="L6631" s="1"/>
      <c r="O6631" s="1"/>
      <c r="R6631" s="1"/>
      <c r="U6631" s="1"/>
      <c r="X6631" s="1"/>
      <c r="AA6631" s="1"/>
      <c r="AD6631" s="1"/>
      <c r="AG6631" s="1"/>
      <c r="AK6631" s="1"/>
      <c r="AP6631" s="1"/>
      <c r="AS6631" s="1"/>
      <c r="AW6631" s="1"/>
      <c r="BB6631" s="1"/>
      <c r="BE6631" s="1"/>
      <c r="BH6631" s="1"/>
      <c r="BK6631" s="1"/>
      <c r="BN6631" s="1"/>
      <c r="BR6631" s="1"/>
      <c r="BW6631" s="1"/>
      <c r="BZ6631" s="1"/>
      <c r="CF6631" s="1"/>
      <c r="CN6631" s="1"/>
      <c r="CQ6631" s="1"/>
      <c r="CT6631" s="1"/>
      <c r="CU6631" s="1"/>
    </row>
    <row r="6632" spans="9:99" x14ac:dyDescent="0.2">
      <c r="I6632" s="1"/>
      <c r="L6632" s="1"/>
      <c r="O6632" s="1"/>
      <c r="R6632" s="1"/>
      <c r="U6632" s="1"/>
      <c r="X6632" s="1"/>
      <c r="AA6632" s="1"/>
      <c r="AD6632" s="1"/>
      <c r="AG6632" s="1"/>
      <c r="AK6632" s="1"/>
      <c r="AP6632" s="1"/>
      <c r="AS6632" s="1"/>
      <c r="AW6632" s="1"/>
      <c r="BB6632" s="1"/>
      <c r="BE6632" s="1"/>
      <c r="BH6632" s="1"/>
      <c r="BK6632" s="1"/>
      <c r="BN6632" s="1"/>
      <c r="BR6632" s="1"/>
      <c r="BW6632" s="1"/>
      <c r="BZ6632" s="1"/>
      <c r="CF6632" s="1"/>
      <c r="CN6632" s="1"/>
      <c r="CQ6632" s="1"/>
      <c r="CT6632" s="1"/>
      <c r="CU6632" s="1"/>
    </row>
    <row r="6633" spans="9:99" x14ac:dyDescent="0.2">
      <c r="I6633" s="1"/>
      <c r="L6633" s="1"/>
      <c r="O6633" s="1"/>
      <c r="R6633" s="1"/>
      <c r="U6633" s="1"/>
      <c r="X6633" s="1"/>
      <c r="AA6633" s="1"/>
      <c r="AD6633" s="1"/>
      <c r="AG6633" s="1"/>
      <c r="AK6633" s="1"/>
      <c r="AP6633" s="1"/>
      <c r="AS6633" s="1"/>
      <c r="AW6633" s="1"/>
      <c r="BB6633" s="1"/>
      <c r="BE6633" s="1"/>
      <c r="BH6633" s="1"/>
      <c r="BK6633" s="1"/>
      <c r="BN6633" s="1"/>
      <c r="BR6633" s="1"/>
      <c r="BW6633" s="1"/>
      <c r="BZ6633" s="1"/>
      <c r="CF6633" s="1"/>
      <c r="CN6633" s="1"/>
      <c r="CQ6633" s="1"/>
      <c r="CT6633" s="1"/>
      <c r="CU6633" s="1"/>
    </row>
    <row r="6634" spans="9:99" x14ac:dyDescent="0.2">
      <c r="I6634" s="1"/>
      <c r="L6634" s="1"/>
      <c r="O6634" s="1"/>
      <c r="R6634" s="1"/>
      <c r="U6634" s="1"/>
      <c r="X6634" s="1"/>
      <c r="AA6634" s="1"/>
      <c r="AD6634" s="1"/>
      <c r="AG6634" s="1"/>
      <c r="AK6634" s="1"/>
      <c r="AP6634" s="1"/>
      <c r="AS6634" s="1"/>
      <c r="AW6634" s="1"/>
      <c r="BB6634" s="1"/>
      <c r="BE6634" s="1"/>
      <c r="BH6634" s="1"/>
      <c r="BK6634" s="1"/>
      <c r="BN6634" s="1"/>
      <c r="BR6634" s="1"/>
      <c r="BW6634" s="1"/>
      <c r="BZ6634" s="1"/>
      <c r="CF6634" s="1"/>
      <c r="CN6634" s="1"/>
      <c r="CQ6634" s="1"/>
      <c r="CT6634" s="1"/>
      <c r="CU6634" s="1"/>
    </row>
    <row r="6635" spans="9:99" x14ac:dyDescent="0.2">
      <c r="I6635" s="1"/>
      <c r="L6635" s="1"/>
      <c r="O6635" s="1"/>
      <c r="R6635" s="1"/>
      <c r="U6635" s="1"/>
      <c r="X6635" s="1"/>
      <c r="AA6635" s="1"/>
      <c r="AD6635" s="1"/>
      <c r="AG6635" s="1"/>
      <c r="AK6635" s="1"/>
      <c r="AP6635" s="1"/>
      <c r="AS6635" s="1"/>
      <c r="AW6635" s="1"/>
      <c r="BB6635" s="1"/>
      <c r="BE6635" s="1"/>
      <c r="BH6635" s="1"/>
      <c r="BK6635" s="1"/>
      <c r="BN6635" s="1"/>
      <c r="BR6635" s="1"/>
      <c r="BW6635" s="1"/>
      <c r="BZ6635" s="1"/>
      <c r="CF6635" s="1"/>
      <c r="CN6635" s="1"/>
      <c r="CQ6635" s="1"/>
      <c r="CT6635" s="1"/>
      <c r="CU6635" s="1"/>
    </row>
    <row r="6636" spans="9:99" x14ac:dyDescent="0.2">
      <c r="I6636" s="1"/>
      <c r="L6636" s="1"/>
      <c r="O6636" s="1"/>
      <c r="R6636" s="1"/>
      <c r="U6636" s="1"/>
      <c r="X6636" s="1"/>
      <c r="AA6636" s="1"/>
      <c r="AD6636" s="1"/>
      <c r="AG6636" s="1"/>
      <c r="AK6636" s="1"/>
      <c r="AP6636" s="1"/>
      <c r="AS6636" s="1"/>
      <c r="AW6636" s="1"/>
      <c r="BB6636" s="1"/>
      <c r="BE6636" s="1"/>
      <c r="BH6636" s="1"/>
      <c r="BK6636" s="1"/>
      <c r="BN6636" s="1"/>
      <c r="BR6636" s="1"/>
      <c r="BW6636" s="1"/>
      <c r="BZ6636" s="1"/>
      <c r="CF6636" s="1"/>
      <c r="CN6636" s="1"/>
      <c r="CQ6636" s="1"/>
      <c r="CT6636" s="1"/>
      <c r="CU6636" s="1"/>
    </row>
    <row r="6637" spans="9:99" x14ac:dyDescent="0.2">
      <c r="I6637" s="1"/>
      <c r="L6637" s="1"/>
      <c r="O6637" s="1"/>
      <c r="R6637" s="1"/>
      <c r="U6637" s="1"/>
      <c r="X6637" s="1"/>
      <c r="AA6637" s="1"/>
      <c r="AD6637" s="1"/>
      <c r="AG6637" s="1"/>
      <c r="AK6637" s="1"/>
      <c r="AP6637" s="1"/>
      <c r="AS6637" s="1"/>
      <c r="AW6637" s="1"/>
      <c r="BB6637" s="1"/>
      <c r="BE6637" s="1"/>
      <c r="BH6637" s="1"/>
      <c r="BK6637" s="1"/>
      <c r="BN6637" s="1"/>
      <c r="BR6637" s="1"/>
      <c r="BW6637" s="1"/>
      <c r="BZ6637" s="1"/>
      <c r="CF6637" s="1"/>
      <c r="CN6637" s="1"/>
      <c r="CQ6637" s="1"/>
      <c r="CT6637" s="1"/>
      <c r="CU6637" s="1"/>
    </row>
    <row r="6638" spans="9:99" x14ac:dyDescent="0.2">
      <c r="I6638" s="1"/>
      <c r="L6638" s="1"/>
      <c r="O6638" s="1"/>
      <c r="R6638" s="1"/>
      <c r="U6638" s="1"/>
      <c r="X6638" s="1"/>
      <c r="AA6638" s="1"/>
      <c r="AD6638" s="1"/>
      <c r="AG6638" s="1"/>
      <c r="AK6638" s="1"/>
      <c r="AP6638" s="1"/>
      <c r="AS6638" s="1"/>
      <c r="AW6638" s="1"/>
      <c r="BB6638" s="1"/>
      <c r="BE6638" s="1"/>
      <c r="BH6638" s="1"/>
      <c r="BK6638" s="1"/>
      <c r="BN6638" s="1"/>
      <c r="BR6638" s="1"/>
      <c r="BW6638" s="1"/>
      <c r="BZ6638" s="1"/>
      <c r="CF6638" s="1"/>
      <c r="CN6638" s="1"/>
      <c r="CQ6638" s="1"/>
      <c r="CT6638" s="1"/>
      <c r="CU6638" s="1"/>
    </row>
    <row r="6639" spans="9:99" x14ac:dyDescent="0.2">
      <c r="I6639" s="1"/>
      <c r="L6639" s="1"/>
      <c r="O6639" s="1"/>
      <c r="R6639" s="1"/>
      <c r="U6639" s="1"/>
      <c r="X6639" s="1"/>
      <c r="AA6639" s="1"/>
      <c r="AD6639" s="1"/>
      <c r="AG6639" s="1"/>
      <c r="AK6639" s="1"/>
      <c r="AP6639" s="1"/>
      <c r="AS6639" s="1"/>
      <c r="AW6639" s="1"/>
      <c r="BB6639" s="1"/>
      <c r="BE6639" s="1"/>
      <c r="BH6639" s="1"/>
      <c r="BK6639" s="1"/>
      <c r="BN6639" s="1"/>
      <c r="BR6639" s="1"/>
      <c r="BW6639" s="1"/>
      <c r="BZ6639" s="1"/>
      <c r="CF6639" s="1"/>
      <c r="CN6639" s="1"/>
      <c r="CQ6639" s="1"/>
      <c r="CT6639" s="1"/>
      <c r="CU6639" s="1"/>
    </row>
    <row r="6640" spans="9:99" x14ac:dyDescent="0.2">
      <c r="I6640" s="1"/>
      <c r="L6640" s="1"/>
      <c r="O6640" s="1"/>
      <c r="R6640" s="1"/>
      <c r="U6640" s="1"/>
      <c r="X6640" s="1"/>
      <c r="AA6640" s="1"/>
      <c r="AD6640" s="1"/>
      <c r="AG6640" s="1"/>
      <c r="AK6640" s="1"/>
      <c r="AP6640" s="1"/>
      <c r="AS6640" s="1"/>
      <c r="AW6640" s="1"/>
      <c r="BB6640" s="1"/>
      <c r="BE6640" s="1"/>
      <c r="BH6640" s="1"/>
      <c r="BK6640" s="1"/>
      <c r="BN6640" s="1"/>
      <c r="BR6640" s="1"/>
      <c r="BW6640" s="1"/>
      <c r="BZ6640" s="1"/>
      <c r="CF6640" s="1"/>
      <c r="CN6640" s="1"/>
      <c r="CQ6640" s="1"/>
      <c r="CT6640" s="1"/>
      <c r="CU6640" s="1"/>
    </row>
    <row r="6641" spans="9:99" x14ac:dyDescent="0.2">
      <c r="I6641" s="1"/>
      <c r="L6641" s="1"/>
      <c r="O6641" s="1"/>
      <c r="R6641" s="1"/>
      <c r="U6641" s="1"/>
      <c r="X6641" s="1"/>
      <c r="AA6641" s="1"/>
      <c r="AD6641" s="1"/>
      <c r="AG6641" s="1"/>
      <c r="AK6641" s="1"/>
      <c r="AP6641" s="1"/>
      <c r="AS6641" s="1"/>
      <c r="AW6641" s="1"/>
      <c r="BB6641" s="1"/>
      <c r="BE6641" s="1"/>
      <c r="BH6641" s="1"/>
      <c r="BK6641" s="1"/>
      <c r="BN6641" s="1"/>
      <c r="BR6641" s="1"/>
      <c r="BW6641" s="1"/>
      <c r="BZ6641" s="1"/>
      <c r="CF6641" s="1"/>
      <c r="CN6641" s="1"/>
      <c r="CQ6641" s="1"/>
      <c r="CT6641" s="1"/>
      <c r="CU6641" s="1"/>
    </row>
    <row r="6642" spans="9:99" x14ac:dyDescent="0.2">
      <c r="I6642" s="1"/>
      <c r="L6642" s="1"/>
      <c r="O6642" s="1"/>
      <c r="R6642" s="1"/>
      <c r="U6642" s="1"/>
      <c r="X6642" s="1"/>
      <c r="AA6642" s="1"/>
      <c r="AD6642" s="1"/>
      <c r="AG6642" s="1"/>
      <c r="AK6642" s="1"/>
      <c r="AP6642" s="1"/>
      <c r="AS6642" s="1"/>
      <c r="AW6642" s="1"/>
      <c r="BB6642" s="1"/>
      <c r="BE6642" s="1"/>
      <c r="BH6642" s="1"/>
      <c r="BK6642" s="1"/>
      <c r="BN6642" s="1"/>
      <c r="BR6642" s="1"/>
      <c r="BW6642" s="1"/>
      <c r="BZ6642" s="1"/>
      <c r="CF6642" s="1"/>
      <c r="CN6642" s="1"/>
      <c r="CQ6642" s="1"/>
      <c r="CT6642" s="1"/>
      <c r="CU6642" s="1"/>
    </row>
    <row r="6643" spans="9:99" x14ac:dyDescent="0.2">
      <c r="I6643" s="1"/>
      <c r="L6643" s="1"/>
      <c r="O6643" s="1"/>
      <c r="R6643" s="1"/>
      <c r="U6643" s="1"/>
      <c r="X6643" s="1"/>
      <c r="AA6643" s="1"/>
      <c r="AD6643" s="1"/>
      <c r="AG6643" s="1"/>
      <c r="AK6643" s="1"/>
      <c r="AP6643" s="1"/>
      <c r="AS6643" s="1"/>
      <c r="AW6643" s="1"/>
      <c r="BB6643" s="1"/>
      <c r="BE6643" s="1"/>
      <c r="BH6643" s="1"/>
      <c r="BK6643" s="1"/>
      <c r="BN6643" s="1"/>
      <c r="BR6643" s="1"/>
      <c r="BW6643" s="1"/>
      <c r="BZ6643" s="1"/>
      <c r="CF6643" s="1"/>
      <c r="CN6643" s="1"/>
      <c r="CQ6643" s="1"/>
      <c r="CT6643" s="1"/>
      <c r="CU6643" s="1"/>
    </row>
    <row r="6644" spans="9:99" x14ac:dyDescent="0.2">
      <c r="I6644" s="1"/>
      <c r="L6644" s="1"/>
      <c r="O6644" s="1"/>
      <c r="R6644" s="1"/>
      <c r="U6644" s="1"/>
      <c r="X6644" s="1"/>
      <c r="AA6644" s="1"/>
      <c r="AD6644" s="1"/>
      <c r="AG6644" s="1"/>
      <c r="AK6644" s="1"/>
      <c r="AP6644" s="1"/>
      <c r="AS6644" s="1"/>
      <c r="AW6644" s="1"/>
      <c r="BB6644" s="1"/>
      <c r="BE6644" s="1"/>
      <c r="BH6644" s="1"/>
      <c r="BK6644" s="1"/>
      <c r="BN6644" s="1"/>
      <c r="BR6644" s="1"/>
      <c r="BW6644" s="1"/>
      <c r="BZ6644" s="1"/>
      <c r="CF6644" s="1"/>
      <c r="CN6644" s="1"/>
      <c r="CQ6644" s="1"/>
      <c r="CT6644" s="1"/>
      <c r="CU6644" s="1"/>
    </row>
    <row r="6645" spans="9:99" x14ac:dyDescent="0.2">
      <c r="I6645" s="1"/>
      <c r="L6645" s="1"/>
      <c r="O6645" s="1"/>
      <c r="R6645" s="1"/>
      <c r="U6645" s="1"/>
      <c r="X6645" s="1"/>
      <c r="AA6645" s="1"/>
      <c r="AD6645" s="1"/>
      <c r="AG6645" s="1"/>
      <c r="AK6645" s="1"/>
      <c r="AP6645" s="1"/>
      <c r="AS6645" s="1"/>
      <c r="AW6645" s="1"/>
      <c r="BB6645" s="1"/>
      <c r="BE6645" s="1"/>
      <c r="BH6645" s="1"/>
      <c r="BK6645" s="1"/>
      <c r="BN6645" s="1"/>
      <c r="BR6645" s="1"/>
      <c r="BW6645" s="1"/>
      <c r="BZ6645" s="1"/>
      <c r="CF6645" s="1"/>
      <c r="CN6645" s="1"/>
      <c r="CQ6645" s="1"/>
      <c r="CT6645" s="1"/>
      <c r="CU6645" s="1"/>
    </row>
    <row r="6646" spans="9:99" x14ac:dyDescent="0.2">
      <c r="I6646" s="1"/>
      <c r="L6646" s="1"/>
      <c r="O6646" s="1"/>
      <c r="R6646" s="1"/>
      <c r="U6646" s="1"/>
      <c r="X6646" s="1"/>
      <c r="AA6646" s="1"/>
      <c r="AD6646" s="1"/>
      <c r="AG6646" s="1"/>
      <c r="AK6646" s="1"/>
      <c r="AP6646" s="1"/>
      <c r="AS6646" s="1"/>
      <c r="AW6646" s="1"/>
      <c r="BB6646" s="1"/>
      <c r="BE6646" s="1"/>
      <c r="BH6646" s="1"/>
      <c r="BK6646" s="1"/>
      <c r="BN6646" s="1"/>
      <c r="BR6646" s="1"/>
      <c r="BW6646" s="1"/>
      <c r="BZ6646" s="1"/>
      <c r="CF6646" s="1"/>
      <c r="CN6646" s="1"/>
      <c r="CQ6646" s="1"/>
      <c r="CT6646" s="1"/>
      <c r="CU6646" s="1"/>
    </row>
    <row r="6647" spans="9:99" x14ac:dyDescent="0.2">
      <c r="I6647" s="1"/>
      <c r="L6647" s="1"/>
      <c r="O6647" s="1"/>
      <c r="R6647" s="1"/>
      <c r="U6647" s="1"/>
      <c r="X6647" s="1"/>
      <c r="AA6647" s="1"/>
      <c r="AD6647" s="1"/>
      <c r="AG6647" s="1"/>
      <c r="AK6647" s="1"/>
      <c r="AP6647" s="1"/>
      <c r="AS6647" s="1"/>
      <c r="AW6647" s="1"/>
      <c r="BB6647" s="1"/>
      <c r="BE6647" s="1"/>
      <c r="BH6647" s="1"/>
      <c r="BK6647" s="1"/>
      <c r="BN6647" s="1"/>
      <c r="BR6647" s="1"/>
      <c r="BW6647" s="1"/>
      <c r="BZ6647" s="1"/>
      <c r="CF6647" s="1"/>
      <c r="CN6647" s="1"/>
      <c r="CQ6647" s="1"/>
      <c r="CT6647" s="1"/>
      <c r="CU6647" s="1"/>
    </row>
    <row r="6648" spans="9:99" x14ac:dyDescent="0.2">
      <c r="I6648" s="1"/>
      <c r="L6648" s="1"/>
      <c r="O6648" s="1"/>
      <c r="R6648" s="1"/>
      <c r="U6648" s="1"/>
      <c r="X6648" s="1"/>
      <c r="AA6648" s="1"/>
      <c r="AD6648" s="1"/>
      <c r="AG6648" s="1"/>
      <c r="AK6648" s="1"/>
      <c r="AP6648" s="1"/>
      <c r="AS6648" s="1"/>
      <c r="AW6648" s="1"/>
      <c r="BB6648" s="1"/>
      <c r="BE6648" s="1"/>
      <c r="BH6648" s="1"/>
      <c r="BK6648" s="1"/>
      <c r="BN6648" s="1"/>
      <c r="BR6648" s="1"/>
      <c r="BW6648" s="1"/>
      <c r="BZ6648" s="1"/>
      <c r="CF6648" s="1"/>
      <c r="CN6648" s="1"/>
      <c r="CQ6648" s="1"/>
      <c r="CT6648" s="1"/>
      <c r="CU6648" s="1"/>
    </row>
    <row r="6649" spans="9:99" x14ac:dyDescent="0.2">
      <c r="I6649" s="1"/>
      <c r="L6649" s="1"/>
      <c r="O6649" s="1"/>
      <c r="R6649" s="1"/>
      <c r="U6649" s="1"/>
      <c r="X6649" s="1"/>
      <c r="AA6649" s="1"/>
      <c r="AD6649" s="1"/>
      <c r="AG6649" s="1"/>
      <c r="AK6649" s="1"/>
      <c r="AP6649" s="1"/>
      <c r="AS6649" s="1"/>
      <c r="AW6649" s="1"/>
      <c r="BB6649" s="1"/>
      <c r="BE6649" s="1"/>
      <c r="BH6649" s="1"/>
      <c r="BK6649" s="1"/>
      <c r="BN6649" s="1"/>
      <c r="BR6649" s="1"/>
      <c r="BW6649" s="1"/>
      <c r="BZ6649" s="1"/>
      <c r="CF6649" s="1"/>
      <c r="CN6649" s="1"/>
      <c r="CQ6649" s="1"/>
      <c r="CT6649" s="1"/>
      <c r="CU6649" s="1"/>
    </row>
    <row r="6650" spans="9:99" x14ac:dyDescent="0.2">
      <c r="I6650" s="1"/>
      <c r="L6650" s="1"/>
      <c r="O6650" s="1"/>
      <c r="R6650" s="1"/>
      <c r="U6650" s="1"/>
      <c r="X6650" s="1"/>
      <c r="AA6650" s="1"/>
      <c r="AD6650" s="1"/>
      <c r="AG6650" s="1"/>
      <c r="AK6650" s="1"/>
      <c r="AP6650" s="1"/>
      <c r="AS6650" s="1"/>
      <c r="AW6650" s="1"/>
      <c r="BB6650" s="1"/>
      <c r="BE6650" s="1"/>
      <c r="BH6650" s="1"/>
      <c r="BK6650" s="1"/>
      <c r="BN6650" s="1"/>
      <c r="BR6650" s="1"/>
      <c r="BW6650" s="1"/>
      <c r="BZ6650" s="1"/>
      <c r="CF6650" s="1"/>
      <c r="CN6650" s="1"/>
      <c r="CQ6650" s="1"/>
      <c r="CT6650" s="1"/>
      <c r="CU6650" s="1"/>
    </row>
    <row r="6651" spans="9:99" x14ac:dyDescent="0.2">
      <c r="I6651" s="1"/>
      <c r="L6651" s="1"/>
      <c r="O6651" s="1"/>
      <c r="R6651" s="1"/>
      <c r="U6651" s="1"/>
      <c r="X6651" s="1"/>
      <c r="AA6651" s="1"/>
      <c r="AD6651" s="1"/>
      <c r="AG6651" s="1"/>
      <c r="AK6651" s="1"/>
      <c r="AP6651" s="1"/>
      <c r="AS6651" s="1"/>
      <c r="AW6651" s="1"/>
      <c r="BB6651" s="1"/>
      <c r="BE6651" s="1"/>
      <c r="BH6651" s="1"/>
      <c r="BK6651" s="1"/>
      <c r="BN6651" s="1"/>
      <c r="BR6651" s="1"/>
      <c r="BW6651" s="1"/>
      <c r="BZ6651" s="1"/>
      <c r="CF6651" s="1"/>
      <c r="CN6651" s="1"/>
      <c r="CQ6651" s="1"/>
      <c r="CT6651" s="1"/>
      <c r="CU6651" s="1"/>
    </row>
    <row r="6652" spans="9:99" x14ac:dyDescent="0.2">
      <c r="I6652" s="1"/>
      <c r="L6652" s="1"/>
      <c r="O6652" s="1"/>
      <c r="R6652" s="1"/>
      <c r="U6652" s="1"/>
      <c r="X6652" s="1"/>
      <c r="AA6652" s="1"/>
      <c r="AD6652" s="1"/>
      <c r="AG6652" s="1"/>
      <c r="AK6652" s="1"/>
      <c r="AP6652" s="1"/>
      <c r="AS6652" s="1"/>
      <c r="AW6652" s="1"/>
      <c r="BB6652" s="1"/>
      <c r="BE6652" s="1"/>
      <c r="BH6652" s="1"/>
      <c r="BK6652" s="1"/>
      <c r="BN6652" s="1"/>
      <c r="BR6652" s="1"/>
      <c r="BW6652" s="1"/>
      <c r="BZ6652" s="1"/>
      <c r="CF6652" s="1"/>
      <c r="CN6652" s="1"/>
      <c r="CQ6652" s="1"/>
      <c r="CT6652" s="1"/>
      <c r="CU6652" s="1"/>
    </row>
    <row r="6653" spans="9:99" x14ac:dyDescent="0.2">
      <c r="I6653" s="1"/>
      <c r="L6653" s="1"/>
      <c r="O6653" s="1"/>
      <c r="R6653" s="1"/>
      <c r="U6653" s="1"/>
      <c r="X6653" s="1"/>
      <c r="AA6653" s="1"/>
      <c r="AD6653" s="1"/>
      <c r="AG6653" s="1"/>
      <c r="AK6653" s="1"/>
      <c r="AP6653" s="1"/>
      <c r="AS6653" s="1"/>
      <c r="AW6653" s="1"/>
      <c r="BB6653" s="1"/>
      <c r="BE6653" s="1"/>
      <c r="BH6653" s="1"/>
      <c r="BK6653" s="1"/>
      <c r="BN6653" s="1"/>
      <c r="BR6653" s="1"/>
      <c r="BW6653" s="1"/>
      <c r="BZ6653" s="1"/>
      <c r="CF6653" s="1"/>
      <c r="CN6653" s="1"/>
      <c r="CQ6653" s="1"/>
      <c r="CT6653" s="1"/>
      <c r="CU6653" s="1"/>
    </row>
    <row r="6654" spans="9:99" x14ac:dyDescent="0.2">
      <c r="I6654" s="1"/>
      <c r="L6654" s="1"/>
      <c r="O6654" s="1"/>
      <c r="R6654" s="1"/>
      <c r="U6654" s="1"/>
      <c r="X6654" s="1"/>
      <c r="AA6654" s="1"/>
      <c r="AD6654" s="1"/>
      <c r="AG6654" s="1"/>
      <c r="AK6654" s="1"/>
      <c r="AP6654" s="1"/>
      <c r="AS6654" s="1"/>
      <c r="AW6654" s="1"/>
      <c r="BB6654" s="1"/>
      <c r="BE6654" s="1"/>
      <c r="BH6654" s="1"/>
      <c r="BK6654" s="1"/>
      <c r="BN6654" s="1"/>
      <c r="BR6654" s="1"/>
      <c r="BW6654" s="1"/>
      <c r="BZ6654" s="1"/>
      <c r="CF6654" s="1"/>
      <c r="CN6654" s="1"/>
      <c r="CQ6654" s="1"/>
      <c r="CT6654" s="1"/>
      <c r="CU6654" s="1"/>
    </row>
    <row r="6655" spans="9:99" x14ac:dyDescent="0.2">
      <c r="I6655" s="1"/>
      <c r="L6655" s="1"/>
      <c r="O6655" s="1"/>
      <c r="R6655" s="1"/>
      <c r="U6655" s="1"/>
      <c r="X6655" s="1"/>
      <c r="AA6655" s="1"/>
      <c r="AD6655" s="1"/>
      <c r="AG6655" s="1"/>
      <c r="AK6655" s="1"/>
      <c r="AP6655" s="1"/>
      <c r="AS6655" s="1"/>
      <c r="AW6655" s="1"/>
      <c r="BB6655" s="1"/>
      <c r="BE6655" s="1"/>
      <c r="BH6655" s="1"/>
      <c r="BK6655" s="1"/>
      <c r="BN6655" s="1"/>
      <c r="BR6655" s="1"/>
      <c r="BW6655" s="1"/>
      <c r="BZ6655" s="1"/>
      <c r="CF6655" s="1"/>
      <c r="CN6655" s="1"/>
      <c r="CQ6655" s="1"/>
      <c r="CT6655" s="1"/>
      <c r="CU6655" s="1"/>
    </row>
    <row r="6656" spans="9:99" x14ac:dyDescent="0.2">
      <c r="I6656" s="1"/>
      <c r="L6656" s="1"/>
      <c r="O6656" s="1"/>
      <c r="R6656" s="1"/>
      <c r="U6656" s="1"/>
      <c r="X6656" s="1"/>
      <c r="AA6656" s="1"/>
      <c r="AD6656" s="1"/>
      <c r="AG6656" s="1"/>
      <c r="AK6656" s="1"/>
      <c r="AP6656" s="1"/>
      <c r="AS6656" s="1"/>
      <c r="AW6656" s="1"/>
      <c r="BB6656" s="1"/>
      <c r="BE6656" s="1"/>
      <c r="BH6656" s="1"/>
      <c r="BK6656" s="1"/>
      <c r="BN6656" s="1"/>
      <c r="BR6656" s="1"/>
      <c r="BW6656" s="1"/>
      <c r="BZ6656" s="1"/>
      <c r="CF6656" s="1"/>
      <c r="CN6656" s="1"/>
      <c r="CQ6656" s="1"/>
      <c r="CT6656" s="1"/>
      <c r="CU6656" s="1"/>
    </row>
    <row r="6657" spans="9:99" x14ac:dyDescent="0.2">
      <c r="I6657" s="1"/>
      <c r="L6657" s="1"/>
      <c r="O6657" s="1"/>
      <c r="R6657" s="1"/>
      <c r="U6657" s="1"/>
      <c r="X6657" s="1"/>
      <c r="AA6657" s="1"/>
      <c r="AD6657" s="1"/>
      <c r="AG6657" s="1"/>
      <c r="AK6657" s="1"/>
      <c r="AP6657" s="1"/>
      <c r="AS6657" s="1"/>
      <c r="AW6657" s="1"/>
      <c r="BB6657" s="1"/>
      <c r="BE6657" s="1"/>
      <c r="BH6657" s="1"/>
      <c r="BK6657" s="1"/>
      <c r="BN6657" s="1"/>
      <c r="BR6657" s="1"/>
      <c r="BW6657" s="1"/>
      <c r="BZ6657" s="1"/>
      <c r="CF6657" s="1"/>
      <c r="CN6657" s="1"/>
      <c r="CQ6657" s="1"/>
      <c r="CT6657" s="1"/>
      <c r="CU6657" s="1"/>
    </row>
    <row r="6658" spans="9:99" x14ac:dyDescent="0.2">
      <c r="I6658" s="1"/>
      <c r="L6658" s="1"/>
      <c r="O6658" s="1"/>
      <c r="R6658" s="1"/>
      <c r="U6658" s="1"/>
      <c r="X6658" s="1"/>
      <c r="AA6658" s="1"/>
      <c r="AD6658" s="1"/>
      <c r="AG6658" s="1"/>
      <c r="AK6658" s="1"/>
      <c r="AP6658" s="1"/>
      <c r="AS6658" s="1"/>
      <c r="AW6658" s="1"/>
      <c r="BB6658" s="1"/>
      <c r="BE6658" s="1"/>
      <c r="BH6658" s="1"/>
      <c r="BK6658" s="1"/>
      <c r="BN6658" s="1"/>
      <c r="BR6658" s="1"/>
      <c r="BW6658" s="1"/>
      <c r="BZ6658" s="1"/>
      <c r="CF6658" s="1"/>
      <c r="CN6658" s="1"/>
      <c r="CQ6658" s="1"/>
      <c r="CT6658" s="1"/>
      <c r="CU6658" s="1"/>
    </row>
    <row r="6659" spans="9:99" x14ac:dyDescent="0.2">
      <c r="I6659" s="1"/>
      <c r="L6659" s="1"/>
      <c r="O6659" s="1"/>
      <c r="R6659" s="1"/>
      <c r="U6659" s="1"/>
      <c r="X6659" s="1"/>
      <c r="AA6659" s="1"/>
      <c r="AD6659" s="1"/>
      <c r="AG6659" s="1"/>
      <c r="AK6659" s="1"/>
      <c r="AP6659" s="1"/>
      <c r="AS6659" s="1"/>
      <c r="AW6659" s="1"/>
      <c r="BB6659" s="1"/>
      <c r="BE6659" s="1"/>
      <c r="BH6659" s="1"/>
      <c r="BK6659" s="1"/>
      <c r="BN6659" s="1"/>
      <c r="BR6659" s="1"/>
      <c r="BW6659" s="1"/>
      <c r="BZ6659" s="1"/>
      <c r="CF6659" s="1"/>
      <c r="CN6659" s="1"/>
      <c r="CQ6659" s="1"/>
      <c r="CT6659" s="1"/>
      <c r="CU6659" s="1"/>
    </row>
    <row r="6660" spans="9:99" x14ac:dyDescent="0.2">
      <c r="I6660" s="1"/>
      <c r="L6660" s="1"/>
      <c r="O6660" s="1"/>
      <c r="R6660" s="1"/>
      <c r="U6660" s="1"/>
      <c r="X6660" s="1"/>
      <c r="AA6660" s="1"/>
      <c r="AD6660" s="1"/>
      <c r="AG6660" s="1"/>
      <c r="AK6660" s="1"/>
      <c r="AP6660" s="1"/>
      <c r="AS6660" s="1"/>
      <c r="AW6660" s="1"/>
      <c r="BB6660" s="1"/>
      <c r="BE6660" s="1"/>
      <c r="BH6660" s="1"/>
      <c r="BK6660" s="1"/>
      <c r="BN6660" s="1"/>
      <c r="BR6660" s="1"/>
      <c r="BW6660" s="1"/>
      <c r="BZ6660" s="1"/>
      <c r="CF6660" s="1"/>
      <c r="CN6660" s="1"/>
      <c r="CQ6660" s="1"/>
      <c r="CT6660" s="1"/>
      <c r="CU6660" s="1"/>
    </row>
    <row r="6661" spans="9:99" x14ac:dyDescent="0.2">
      <c r="I6661" s="1"/>
      <c r="L6661" s="1"/>
      <c r="O6661" s="1"/>
      <c r="R6661" s="1"/>
      <c r="U6661" s="1"/>
      <c r="X6661" s="1"/>
      <c r="AA6661" s="1"/>
      <c r="AD6661" s="1"/>
      <c r="AG6661" s="1"/>
      <c r="AK6661" s="1"/>
      <c r="AP6661" s="1"/>
      <c r="AS6661" s="1"/>
      <c r="AW6661" s="1"/>
      <c r="BB6661" s="1"/>
      <c r="BE6661" s="1"/>
      <c r="BH6661" s="1"/>
      <c r="BK6661" s="1"/>
      <c r="BN6661" s="1"/>
      <c r="BR6661" s="1"/>
      <c r="BW6661" s="1"/>
      <c r="BZ6661" s="1"/>
      <c r="CF6661" s="1"/>
      <c r="CN6661" s="1"/>
      <c r="CQ6661" s="1"/>
      <c r="CT6661" s="1"/>
      <c r="CU6661" s="1"/>
    </row>
    <row r="6662" spans="9:99" x14ac:dyDescent="0.2">
      <c r="I6662" s="1"/>
      <c r="L6662" s="1"/>
      <c r="O6662" s="1"/>
      <c r="R6662" s="1"/>
      <c r="U6662" s="1"/>
      <c r="X6662" s="1"/>
      <c r="AA6662" s="1"/>
      <c r="AD6662" s="1"/>
      <c r="AG6662" s="1"/>
      <c r="AK6662" s="1"/>
      <c r="AP6662" s="1"/>
      <c r="AS6662" s="1"/>
      <c r="AW6662" s="1"/>
      <c r="BB6662" s="1"/>
      <c r="BE6662" s="1"/>
      <c r="BH6662" s="1"/>
      <c r="BK6662" s="1"/>
      <c r="BN6662" s="1"/>
      <c r="BR6662" s="1"/>
      <c r="BW6662" s="1"/>
      <c r="BZ6662" s="1"/>
      <c r="CF6662" s="1"/>
      <c r="CN6662" s="1"/>
      <c r="CQ6662" s="1"/>
      <c r="CT6662" s="1"/>
      <c r="CU6662" s="1"/>
    </row>
    <row r="6663" spans="9:99" x14ac:dyDescent="0.2">
      <c r="I6663" s="1"/>
      <c r="L6663" s="1"/>
      <c r="O6663" s="1"/>
      <c r="R6663" s="1"/>
      <c r="U6663" s="1"/>
      <c r="X6663" s="1"/>
      <c r="AA6663" s="1"/>
      <c r="AD6663" s="1"/>
      <c r="AG6663" s="1"/>
      <c r="AK6663" s="1"/>
      <c r="AP6663" s="1"/>
      <c r="AS6663" s="1"/>
      <c r="AW6663" s="1"/>
      <c r="BB6663" s="1"/>
      <c r="BE6663" s="1"/>
      <c r="BH6663" s="1"/>
      <c r="BK6663" s="1"/>
      <c r="BN6663" s="1"/>
      <c r="BR6663" s="1"/>
      <c r="BW6663" s="1"/>
      <c r="BZ6663" s="1"/>
      <c r="CF6663" s="1"/>
      <c r="CN6663" s="1"/>
      <c r="CQ6663" s="1"/>
      <c r="CT6663" s="1"/>
      <c r="CU6663" s="1"/>
    </row>
    <row r="6664" spans="9:99" x14ac:dyDescent="0.2">
      <c r="I6664" s="1"/>
      <c r="L6664" s="1"/>
      <c r="O6664" s="1"/>
      <c r="R6664" s="1"/>
      <c r="U6664" s="1"/>
      <c r="X6664" s="1"/>
      <c r="AA6664" s="1"/>
      <c r="AD6664" s="1"/>
      <c r="AG6664" s="1"/>
      <c r="AK6664" s="1"/>
      <c r="AP6664" s="1"/>
      <c r="AS6664" s="1"/>
      <c r="AW6664" s="1"/>
      <c r="BB6664" s="1"/>
      <c r="BE6664" s="1"/>
      <c r="BH6664" s="1"/>
      <c r="BK6664" s="1"/>
      <c r="BN6664" s="1"/>
      <c r="BR6664" s="1"/>
      <c r="BW6664" s="1"/>
      <c r="BZ6664" s="1"/>
      <c r="CF6664" s="1"/>
      <c r="CN6664" s="1"/>
      <c r="CQ6664" s="1"/>
      <c r="CT6664" s="1"/>
      <c r="CU6664" s="1"/>
    </row>
    <row r="6665" spans="9:99" x14ac:dyDescent="0.2">
      <c r="I6665" s="1"/>
      <c r="L6665" s="1"/>
      <c r="O6665" s="1"/>
      <c r="R6665" s="1"/>
      <c r="U6665" s="1"/>
      <c r="X6665" s="1"/>
      <c r="AA6665" s="1"/>
      <c r="AD6665" s="1"/>
      <c r="AG6665" s="1"/>
      <c r="AK6665" s="1"/>
      <c r="AP6665" s="1"/>
      <c r="AS6665" s="1"/>
      <c r="AW6665" s="1"/>
      <c r="BB6665" s="1"/>
      <c r="BE6665" s="1"/>
      <c r="BH6665" s="1"/>
      <c r="BK6665" s="1"/>
      <c r="BN6665" s="1"/>
      <c r="BR6665" s="1"/>
      <c r="BW6665" s="1"/>
      <c r="BZ6665" s="1"/>
      <c r="CF6665" s="1"/>
      <c r="CN6665" s="1"/>
      <c r="CQ6665" s="1"/>
      <c r="CT6665" s="1"/>
      <c r="CU6665" s="1"/>
    </row>
    <row r="6666" spans="9:99" x14ac:dyDescent="0.2">
      <c r="I6666" s="1"/>
      <c r="L6666" s="1"/>
      <c r="O6666" s="1"/>
      <c r="R6666" s="1"/>
      <c r="U6666" s="1"/>
      <c r="X6666" s="1"/>
      <c r="AA6666" s="1"/>
      <c r="AD6666" s="1"/>
      <c r="AG6666" s="1"/>
      <c r="AK6666" s="1"/>
      <c r="AP6666" s="1"/>
      <c r="AS6666" s="1"/>
      <c r="AW6666" s="1"/>
      <c r="BB6666" s="1"/>
      <c r="BE6666" s="1"/>
      <c r="BH6666" s="1"/>
      <c r="BK6666" s="1"/>
      <c r="BN6666" s="1"/>
      <c r="BR6666" s="1"/>
      <c r="BW6666" s="1"/>
      <c r="BZ6666" s="1"/>
      <c r="CF6666" s="1"/>
      <c r="CN6666" s="1"/>
      <c r="CQ6666" s="1"/>
      <c r="CT6666" s="1"/>
      <c r="CU6666" s="1"/>
    </row>
    <row r="6667" spans="9:99" x14ac:dyDescent="0.2">
      <c r="I6667" s="1"/>
      <c r="L6667" s="1"/>
      <c r="O6667" s="1"/>
      <c r="R6667" s="1"/>
      <c r="U6667" s="1"/>
      <c r="X6667" s="1"/>
      <c r="AA6667" s="1"/>
      <c r="AD6667" s="1"/>
      <c r="AG6667" s="1"/>
      <c r="AK6667" s="1"/>
      <c r="AP6667" s="1"/>
      <c r="AS6667" s="1"/>
      <c r="AW6667" s="1"/>
      <c r="BB6667" s="1"/>
      <c r="BE6667" s="1"/>
      <c r="BH6667" s="1"/>
      <c r="BK6667" s="1"/>
      <c r="BN6667" s="1"/>
      <c r="BR6667" s="1"/>
      <c r="BW6667" s="1"/>
      <c r="BZ6667" s="1"/>
      <c r="CF6667" s="1"/>
      <c r="CN6667" s="1"/>
      <c r="CQ6667" s="1"/>
      <c r="CT6667" s="1"/>
      <c r="CU6667" s="1"/>
    </row>
    <row r="6668" spans="9:99" x14ac:dyDescent="0.2">
      <c r="I6668" s="1"/>
      <c r="L6668" s="1"/>
      <c r="O6668" s="1"/>
      <c r="R6668" s="1"/>
      <c r="U6668" s="1"/>
      <c r="X6668" s="1"/>
      <c r="AA6668" s="1"/>
      <c r="AD6668" s="1"/>
      <c r="AG6668" s="1"/>
      <c r="AK6668" s="1"/>
      <c r="AP6668" s="1"/>
      <c r="AS6668" s="1"/>
      <c r="AW6668" s="1"/>
      <c r="BB6668" s="1"/>
      <c r="BE6668" s="1"/>
      <c r="BH6668" s="1"/>
      <c r="BK6668" s="1"/>
      <c r="BN6668" s="1"/>
      <c r="BR6668" s="1"/>
      <c r="BW6668" s="1"/>
      <c r="BZ6668" s="1"/>
      <c r="CF6668" s="1"/>
      <c r="CN6668" s="1"/>
      <c r="CQ6668" s="1"/>
      <c r="CT6668" s="1"/>
      <c r="CU6668" s="1"/>
    </row>
    <row r="6669" spans="9:99" x14ac:dyDescent="0.2">
      <c r="I6669" s="1"/>
      <c r="L6669" s="1"/>
      <c r="O6669" s="1"/>
      <c r="R6669" s="1"/>
      <c r="U6669" s="1"/>
      <c r="X6669" s="1"/>
      <c r="AA6669" s="1"/>
      <c r="AD6669" s="1"/>
      <c r="AG6669" s="1"/>
      <c r="AK6669" s="1"/>
      <c r="AP6669" s="1"/>
      <c r="AS6669" s="1"/>
      <c r="AW6669" s="1"/>
      <c r="BB6669" s="1"/>
      <c r="BE6669" s="1"/>
      <c r="BH6669" s="1"/>
      <c r="BK6669" s="1"/>
      <c r="BN6669" s="1"/>
      <c r="BR6669" s="1"/>
      <c r="BW6669" s="1"/>
      <c r="BZ6669" s="1"/>
      <c r="CF6669" s="1"/>
      <c r="CN6669" s="1"/>
      <c r="CQ6669" s="1"/>
      <c r="CT6669" s="1"/>
      <c r="CU6669" s="1"/>
    </row>
    <row r="6670" spans="9:99" x14ac:dyDescent="0.2">
      <c r="I6670" s="1"/>
      <c r="L6670" s="1"/>
      <c r="O6670" s="1"/>
      <c r="R6670" s="1"/>
      <c r="U6670" s="1"/>
      <c r="X6670" s="1"/>
      <c r="AA6670" s="1"/>
      <c r="AD6670" s="1"/>
      <c r="AG6670" s="1"/>
      <c r="AK6670" s="1"/>
      <c r="AP6670" s="1"/>
      <c r="AS6670" s="1"/>
      <c r="AW6670" s="1"/>
      <c r="BB6670" s="1"/>
      <c r="BE6670" s="1"/>
      <c r="BH6670" s="1"/>
      <c r="BK6670" s="1"/>
      <c r="BN6670" s="1"/>
      <c r="BR6670" s="1"/>
      <c r="BW6670" s="1"/>
      <c r="BZ6670" s="1"/>
      <c r="CF6670" s="1"/>
      <c r="CN6670" s="1"/>
      <c r="CQ6670" s="1"/>
      <c r="CT6670" s="1"/>
      <c r="CU6670" s="1"/>
    </row>
    <row r="6671" spans="9:99" x14ac:dyDescent="0.2">
      <c r="I6671" s="1"/>
      <c r="L6671" s="1"/>
      <c r="O6671" s="1"/>
      <c r="R6671" s="1"/>
      <c r="U6671" s="1"/>
      <c r="X6671" s="1"/>
      <c r="AA6671" s="1"/>
      <c r="AD6671" s="1"/>
      <c r="AG6671" s="1"/>
      <c r="AK6671" s="1"/>
      <c r="AP6671" s="1"/>
      <c r="AS6671" s="1"/>
      <c r="AW6671" s="1"/>
      <c r="BB6671" s="1"/>
      <c r="BE6671" s="1"/>
      <c r="BH6671" s="1"/>
      <c r="BK6671" s="1"/>
      <c r="BN6671" s="1"/>
      <c r="BR6671" s="1"/>
      <c r="BW6671" s="1"/>
      <c r="BZ6671" s="1"/>
      <c r="CF6671" s="1"/>
      <c r="CN6671" s="1"/>
      <c r="CQ6671" s="1"/>
      <c r="CT6671" s="1"/>
      <c r="CU6671" s="1"/>
    </row>
    <row r="6672" spans="9:99" x14ac:dyDescent="0.2">
      <c r="I6672" s="1"/>
      <c r="L6672" s="1"/>
      <c r="O6672" s="1"/>
      <c r="R6672" s="1"/>
      <c r="U6672" s="1"/>
      <c r="X6672" s="1"/>
      <c r="AA6672" s="1"/>
      <c r="AD6672" s="1"/>
      <c r="AG6672" s="1"/>
      <c r="AK6672" s="1"/>
      <c r="AP6672" s="1"/>
      <c r="AS6672" s="1"/>
      <c r="AW6672" s="1"/>
      <c r="BB6672" s="1"/>
      <c r="BE6672" s="1"/>
      <c r="BH6672" s="1"/>
      <c r="BK6672" s="1"/>
      <c r="BN6672" s="1"/>
      <c r="BR6672" s="1"/>
      <c r="BW6672" s="1"/>
      <c r="BZ6672" s="1"/>
      <c r="CF6672" s="1"/>
      <c r="CN6672" s="1"/>
      <c r="CQ6672" s="1"/>
      <c r="CT6672" s="1"/>
      <c r="CU6672" s="1"/>
    </row>
    <row r="6673" spans="9:99" x14ac:dyDescent="0.2">
      <c r="I6673" s="1"/>
      <c r="L6673" s="1"/>
      <c r="O6673" s="1"/>
      <c r="R6673" s="1"/>
      <c r="U6673" s="1"/>
      <c r="X6673" s="1"/>
      <c r="AA6673" s="1"/>
      <c r="AD6673" s="1"/>
      <c r="AG6673" s="1"/>
      <c r="AK6673" s="1"/>
      <c r="AP6673" s="1"/>
      <c r="AS6673" s="1"/>
      <c r="AW6673" s="1"/>
      <c r="BB6673" s="1"/>
      <c r="BE6673" s="1"/>
      <c r="BH6673" s="1"/>
      <c r="BK6673" s="1"/>
      <c r="BN6673" s="1"/>
      <c r="BR6673" s="1"/>
      <c r="BW6673" s="1"/>
      <c r="BZ6673" s="1"/>
      <c r="CF6673" s="1"/>
      <c r="CN6673" s="1"/>
      <c r="CQ6673" s="1"/>
      <c r="CT6673" s="1"/>
      <c r="CU6673" s="1"/>
    </row>
    <row r="6674" spans="9:99" x14ac:dyDescent="0.2">
      <c r="I6674" s="1"/>
      <c r="L6674" s="1"/>
      <c r="O6674" s="1"/>
      <c r="R6674" s="1"/>
      <c r="U6674" s="1"/>
      <c r="X6674" s="1"/>
      <c r="AA6674" s="1"/>
      <c r="AD6674" s="1"/>
      <c r="AG6674" s="1"/>
      <c r="AK6674" s="1"/>
      <c r="AP6674" s="1"/>
      <c r="AS6674" s="1"/>
      <c r="AW6674" s="1"/>
      <c r="BB6674" s="1"/>
      <c r="BE6674" s="1"/>
      <c r="BH6674" s="1"/>
      <c r="BK6674" s="1"/>
      <c r="BN6674" s="1"/>
      <c r="BR6674" s="1"/>
      <c r="BW6674" s="1"/>
      <c r="BZ6674" s="1"/>
      <c r="CF6674" s="1"/>
      <c r="CN6674" s="1"/>
      <c r="CQ6674" s="1"/>
      <c r="CT6674" s="1"/>
      <c r="CU6674" s="1"/>
    </row>
    <row r="6675" spans="9:99" x14ac:dyDescent="0.2">
      <c r="I6675" s="1"/>
      <c r="L6675" s="1"/>
      <c r="O6675" s="1"/>
      <c r="R6675" s="1"/>
      <c r="U6675" s="1"/>
      <c r="X6675" s="1"/>
      <c r="AA6675" s="1"/>
      <c r="AD6675" s="1"/>
      <c r="AG6675" s="1"/>
      <c r="AK6675" s="1"/>
      <c r="AP6675" s="1"/>
      <c r="AS6675" s="1"/>
      <c r="AW6675" s="1"/>
      <c r="BB6675" s="1"/>
      <c r="BE6675" s="1"/>
      <c r="BH6675" s="1"/>
      <c r="BK6675" s="1"/>
      <c r="BN6675" s="1"/>
      <c r="BR6675" s="1"/>
      <c r="BW6675" s="1"/>
      <c r="BZ6675" s="1"/>
      <c r="CF6675" s="1"/>
      <c r="CN6675" s="1"/>
      <c r="CQ6675" s="1"/>
      <c r="CT6675" s="1"/>
      <c r="CU6675" s="1"/>
    </row>
    <row r="6676" spans="9:99" x14ac:dyDescent="0.2">
      <c r="I6676" s="1"/>
      <c r="L6676" s="1"/>
      <c r="O6676" s="1"/>
      <c r="R6676" s="1"/>
      <c r="U6676" s="1"/>
      <c r="X6676" s="1"/>
      <c r="AA6676" s="1"/>
      <c r="AD6676" s="1"/>
      <c r="AG6676" s="1"/>
      <c r="AK6676" s="1"/>
      <c r="AP6676" s="1"/>
      <c r="AS6676" s="1"/>
      <c r="AW6676" s="1"/>
      <c r="BB6676" s="1"/>
      <c r="BE6676" s="1"/>
      <c r="BH6676" s="1"/>
      <c r="BK6676" s="1"/>
      <c r="BN6676" s="1"/>
      <c r="BR6676" s="1"/>
      <c r="BW6676" s="1"/>
      <c r="BZ6676" s="1"/>
      <c r="CF6676" s="1"/>
      <c r="CN6676" s="1"/>
      <c r="CQ6676" s="1"/>
      <c r="CT6676" s="1"/>
      <c r="CU6676" s="1"/>
    </row>
    <row r="6677" spans="9:99" x14ac:dyDescent="0.2">
      <c r="I6677" s="1"/>
      <c r="L6677" s="1"/>
      <c r="O6677" s="1"/>
      <c r="R6677" s="1"/>
      <c r="U6677" s="1"/>
      <c r="X6677" s="1"/>
      <c r="AA6677" s="1"/>
      <c r="AD6677" s="1"/>
      <c r="AG6677" s="1"/>
      <c r="AK6677" s="1"/>
      <c r="AP6677" s="1"/>
      <c r="AS6677" s="1"/>
      <c r="AW6677" s="1"/>
      <c r="BB6677" s="1"/>
      <c r="BE6677" s="1"/>
      <c r="BH6677" s="1"/>
      <c r="BK6677" s="1"/>
      <c r="BN6677" s="1"/>
      <c r="BR6677" s="1"/>
      <c r="BW6677" s="1"/>
      <c r="BZ6677" s="1"/>
      <c r="CF6677" s="1"/>
      <c r="CN6677" s="1"/>
      <c r="CQ6677" s="1"/>
      <c r="CT6677" s="1"/>
      <c r="CU6677" s="1"/>
    </row>
    <row r="6678" spans="9:99" x14ac:dyDescent="0.2">
      <c r="I6678" s="1"/>
      <c r="L6678" s="1"/>
      <c r="O6678" s="1"/>
      <c r="R6678" s="1"/>
      <c r="U6678" s="1"/>
      <c r="X6678" s="1"/>
      <c r="AA6678" s="1"/>
      <c r="AD6678" s="1"/>
      <c r="AG6678" s="1"/>
      <c r="AK6678" s="1"/>
      <c r="AP6678" s="1"/>
      <c r="AS6678" s="1"/>
      <c r="AW6678" s="1"/>
      <c r="BB6678" s="1"/>
      <c r="BE6678" s="1"/>
      <c r="BH6678" s="1"/>
      <c r="BK6678" s="1"/>
      <c r="BN6678" s="1"/>
      <c r="BR6678" s="1"/>
      <c r="BW6678" s="1"/>
      <c r="BZ6678" s="1"/>
      <c r="CF6678" s="1"/>
      <c r="CN6678" s="1"/>
      <c r="CQ6678" s="1"/>
      <c r="CT6678" s="1"/>
      <c r="CU6678" s="1"/>
    </row>
    <row r="6679" spans="9:99" x14ac:dyDescent="0.2">
      <c r="I6679" s="1"/>
      <c r="L6679" s="1"/>
      <c r="O6679" s="1"/>
      <c r="R6679" s="1"/>
      <c r="U6679" s="1"/>
      <c r="X6679" s="1"/>
      <c r="AA6679" s="1"/>
      <c r="AD6679" s="1"/>
      <c r="AG6679" s="1"/>
      <c r="AK6679" s="1"/>
      <c r="AP6679" s="1"/>
      <c r="AS6679" s="1"/>
      <c r="AW6679" s="1"/>
      <c r="BB6679" s="1"/>
      <c r="BE6679" s="1"/>
      <c r="BH6679" s="1"/>
      <c r="BK6679" s="1"/>
      <c r="BN6679" s="1"/>
      <c r="BR6679" s="1"/>
      <c r="BW6679" s="1"/>
      <c r="BZ6679" s="1"/>
      <c r="CF6679" s="1"/>
      <c r="CN6679" s="1"/>
      <c r="CQ6679" s="1"/>
      <c r="CT6679" s="1"/>
      <c r="CU6679" s="1"/>
    </row>
    <row r="6680" spans="9:99" x14ac:dyDescent="0.2">
      <c r="I6680" s="1"/>
      <c r="L6680" s="1"/>
      <c r="O6680" s="1"/>
      <c r="R6680" s="1"/>
      <c r="U6680" s="1"/>
      <c r="X6680" s="1"/>
      <c r="AA6680" s="1"/>
      <c r="AD6680" s="1"/>
      <c r="AG6680" s="1"/>
      <c r="AK6680" s="1"/>
      <c r="AP6680" s="1"/>
      <c r="AS6680" s="1"/>
      <c r="AW6680" s="1"/>
      <c r="BB6680" s="1"/>
      <c r="BE6680" s="1"/>
      <c r="BH6680" s="1"/>
      <c r="BK6680" s="1"/>
      <c r="BN6680" s="1"/>
      <c r="BR6680" s="1"/>
      <c r="BW6680" s="1"/>
      <c r="BZ6680" s="1"/>
      <c r="CF6680" s="1"/>
      <c r="CN6680" s="1"/>
      <c r="CQ6680" s="1"/>
      <c r="CT6680" s="1"/>
      <c r="CU6680" s="1"/>
    </row>
    <row r="6681" spans="9:99" x14ac:dyDescent="0.2">
      <c r="I6681" s="1"/>
      <c r="L6681" s="1"/>
      <c r="O6681" s="1"/>
      <c r="R6681" s="1"/>
      <c r="U6681" s="1"/>
      <c r="X6681" s="1"/>
      <c r="AA6681" s="1"/>
      <c r="AD6681" s="1"/>
      <c r="AG6681" s="1"/>
      <c r="AK6681" s="1"/>
      <c r="AP6681" s="1"/>
      <c r="AS6681" s="1"/>
      <c r="AW6681" s="1"/>
      <c r="BB6681" s="1"/>
      <c r="BE6681" s="1"/>
      <c r="BH6681" s="1"/>
      <c r="BK6681" s="1"/>
      <c r="BN6681" s="1"/>
      <c r="BR6681" s="1"/>
      <c r="BW6681" s="1"/>
      <c r="BZ6681" s="1"/>
      <c r="CF6681" s="1"/>
      <c r="CN6681" s="1"/>
      <c r="CQ6681" s="1"/>
      <c r="CT6681" s="1"/>
      <c r="CU6681" s="1"/>
    </row>
    <row r="6682" spans="9:99" x14ac:dyDescent="0.2">
      <c r="I6682" s="1"/>
      <c r="L6682" s="1"/>
      <c r="O6682" s="1"/>
      <c r="R6682" s="1"/>
      <c r="U6682" s="1"/>
      <c r="X6682" s="1"/>
      <c r="AA6682" s="1"/>
      <c r="AD6682" s="1"/>
      <c r="AG6682" s="1"/>
      <c r="AK6682" s="1"/>
      <c r="AP6682" s="1"/>
      <c r="AS6682" s="1"/>
      <c r="AW6682" s="1"/>
      <c r="BB6682" s="1"/>
      <c r="BE6682" s="1"/>
      <c r="BH6682" s="1"/>
      <c r="BK6682" s="1"/>
      <c r="BN6682" s="1"/>
      <c r="BR6682" s="1"/>
      <c r="BW6682" s="1"/>
      <c r="BZ6682" s="1"/>
      <c r="CF6682" s="1"/>
      <c r="CN6682" s="1"/>
      <c r="CQ6682" s="1"/>
      <c r="CT6682" s="1"/>
      <c r="CU6682" s="1"/>
    </row>
    <row r="6683" spans="9:99" x14ac:dyDescent="0.2">
      <c r="I6683" s="1"/>
      <c r="L6683" s="1"/>
      <c r="O6683" s="1"/>
      <c r="R6683" s="1"/>
      <c r="U6683" s="1"/>
      <c r="X6683" s="1"/>
      <c r="AA6683" s="1"/>
      <c r="AD6683" s="1"/>
      <c r="AG6683" s="1"/>
      <c r="AK6683" s="1"/>
      <c r="AP6683" s="1"/>
      <c r="AS6683" s="1"/>
      <c r="AW6683" s="1"/>
      <c r="BB6683" s="1"/>
      <c r="BE6683" s="1"/>
      <c r="BH6683" s="1"/>
      <c r="BK6683" s="1"/>
      <c r="BN6683" s="1"/>
      <c r="BR6683" s="1"/>
      <c r="BW6683" s="1"/>
      <c r="BZ6683" s="1"/>
      <c r="CF6683" s="1"/>
      <c r="CN6683" s="1"/>
      <c r="CQ6683" s="1"/>
      <c r="CT6683" s="1"/>
      <c r="CU6683" s="1"/>
    </row>
    <row r="6684" spans="9:99" x14ac:dyDescent="0.2">
      <c r="I6684" s="1"/>
      <c r="L6684" s="1"/>
      <c r="O6684" s="1"/>
      <c r="R6684" s="1"/>
      <c r="U6684" s="1"/>
      <c r="X6684" s="1"/>
      <c r="AA6684" s="1"/>
      <c r="AD6684" s="1"/>
      <c r="AG6684" s="1"/>
      <c r="AK6684" s="1"/>
      <c r="AP6684" s="1"/>
      <c r="AS6684" s="1"/>
      <c r="AW6684" s="1"/>
      <c r="BB6684" s="1"/>
      <c r="BE6684" s="1"/>
      <c r="BH6684" s="1"/>
      <c r="BK6684" s="1"/>
      <c r="BN6684" s="1"/>
      <c r="BR6684" s="1"/>
      <c r="BW6684" s="1"/>
      <c r="BZ6684" s="1"/>
      <c r="CF6684" s="1"/>
      <c r="CN6684" s="1"/>
      <c r="CQ6684" s="1"/>
      <c r="CT6684" s="1"/>
      <c r="CU6684" s="1"/>
    </row>
    <row r="6685" spans="9:99" x14ac:dyDescent="0.2">
      <c r="I6685" s="1"/>
      <c r="L6685" s="1"/>
      <c r="O6685" s="1"/>
      <c r="R6685" s="1"/>
      <c r="U6685" s="1"/>
      <c r="X6685" s="1"/>
      <c r="AA6685" s="1"/>
      <c r="AD6685" s="1"/>
      <c r="AG6685" s="1"/>
      <c r="AK6685" s="1"/>
      <c r="AP6685" s="1"/>
      <c r="AS6685" s="1"/>
      <c r="AW6685" s="1"/>
      <c r="BB6685" s="1"/>
      <c r="BE6685" s="1"/>
      <c r="BH6685" s="1"/>
      <c r="BK6685" s="1"/>
      <c r="BN6685" s="1"/>
      <c r="BR6685" s="1"/>
      <c r="BW6685" s="1"/>
      <c r="BZ6685" s="1"/>
      <c r="CF6685" s="1"/>
      <c r="CN6685" s="1"/>
      <c r="CQ6685" s="1"/>
      <c r="CT6685" s="1"/>
      <c r="CU6685" s="1"/>
    </row>
    <row r="6686" spans="9:99" x14ac:dyDescent="0.2">
      <c r="I6686" s="1"/>
      <c r="L6686" s="1"/>
      <c r="O6686" s="1"/>
      <c r="R6686" s="1"/>
      <c r="U6686" s="1"/>
      <c r="X6686" s="1"/>
      <c r="AA6686" s="1"/>
      <c r="AD6686" s="1"/>
      <c r="AG6686" s="1"/>
      <c r="AK6686" s="1"/>
      <c r="AP6686" s="1"/>
      <c r="AS6686" s="1"/>
      <c r="AW6686" s="1"/>
      <c r="BB6686" s="1"/>
      <c r="BE6686" s="1"/>
      <c r="BH6686" s="1"/>
      <c r="BK6686" s="1"/>
      <c r="BN6686" s="1"/>
      <c r="BR6686" s="1"/>
      <c r="BW6686" s="1"/>
      <c r="BZ6686" s="1"/>
      <c r="CF6686" s="1"/>
      <c r="CN6686" s="1"/>
      <c r="CQ6686" s="1"/>
      <c r="CT6686" s="1"/>
      <c r="CU6686" s="1"/>
    </row>
    <row r="6687" spans="9:99" x14ac:dyDescent="0.2">
      <c r="I6687" s="1"/>
      <c r="L6687" s="1"/>
      <c r="O6687" s="1"/>
      <c r="R6687" s="1"/>
      <c r="U6687" s="1"/>
      <c r="X6687" s="1"/>
      <c r="AA6687" s="1"/>
      <c r="AD6687" s="1"/>
      <c r="AG6687" s="1"/>
      <c r="AK6687" s="1"/>
      <c r="AP6687" s="1"/>
      <c r="AS6687" s="1"/>
      <c r="AW6687" s="1"/>
      <c r="BB6687" s="1"/>
      <c r="BE6687" s="1"/>
      <c r="BH6687" s="1"/>
      <c r="BK6687" s="1"/>
      <c r="BN6687" s="1"/>
      <c r="BR6687" s="1"/>
      <c r="BW6687" s="1"/>
      <c r="BZ6687" s="1"/>
      <c r="CF6687" s="1"/>
      <c r="CN6687" s="1"/>
      <c r="CQ6687" s="1"/>
      <c r="CT6687" s="1"/>
      <c r="CU6687" s="1"/>
    </row>
    <row r="6688" spans="9:99" x14ac:dyDescent="0.2">
      <c r="I6688" s="1"/>
      <c r="L6688" s="1"/>
      <c r="O6688" s="1"/>
      <c r="R6688" s="1"/>
      <c r="U6688" s="1"/>
      <c r="X6688" s="1"/>
      <c r="AA6688" s="1"/>
      <c r="AD6688" s="1"/>
      <c r="AG6688" s="1"/>
      <c r="AK6688" s="1"/>
      <c r="AP6688" s="1"/>
      <c r="AS6688" s="1"/>
      <c r="AW6688" s="1"/>
      <c r="BB6688" s="1"/>
      <c r="BE6688" s="1"/>
      <c r="BH6688" s="1"/>
      <c r="BK6688" s="1"/>
      <c r="BN6688" s="1"/>
      <c r="BR6688" s="1"/>
      <c r="BW6688" s="1"/>
      <c r="BZ6688" s="1"/>
      <c r="CF6688" s="1"/>
      <c r="CN6688" s="1"/>
      <c r="CQ6688" s="1"/>
      <c r="CT6688" s="1"/>
      <c r="CU6688" s="1"/>
    </row>
    <row r="6689" spans="9:99" x14ac:dyDescent="0.2">
      <c r="I6689" s="1"/>
      <c r="L6689" s="1"/>
      <c r="O6689" s="1"/>
      <c r="R6689" s="1"/>
      <c r="U6689" s="1"/>
      <c r="X6689" s="1"/>
      <c r="AA6689" s="1"/>
      <c r="AD6689" s="1"/>
      <c r="AG6689" s="1"/>
      <c r="AK6689" s="1"/>
      <c r="AP6689" s="1"/>
      <c r="AS6689" s="1"/>
      <c r="AW6689" s="1"/>
      <c r="BB6689" s="1"/>
      <c r="BE6689" s="1"/>
      <c r="BH6689" s="1"/>
      <c r="BK6689" s="1"/>
      <c r="BN6689" s="1"/>
      <c r="BR6689" s="1"/>
      <c r="BW6689" s="1"/>
      <c r="BZ6689" s="1"/>
      <c r="CF6689" s="1"/>
      <c r="CN6689" s="1"/>
      <c r="CQ6689" s="1"/>
      <c r="CT6689" s="1"/>
      <c r="CU6689" s="1"/>
    </row>
    <row r="6690" spans="9:99" x14ac:dyDescent="0.2">
      <c r="I6690" s="1"/>
      <c r="L6690" s="1"/>
      <c r="O6690" s="1"/>
      <c r="R6690" s="1"/>
      <c r="U6690" s="1"/>
      <c r="X6690" s="1"/>
      <c r="AA6690" s="1"/>
      <c r="AD6690" s="1"/>
      <c r="AG6690" s="1"/>
      <c r="AK6690" s="1"/>
      <c r="AP6690" s="1"/>
      <c r="AS6690" s="1"/>
      <c r="AW6690" s="1"/>
      <c r="BB6690" s="1"/>
      <c r="BE6690" s="1"/>
      <c r="BH6690" s="1"/>
      <c r="BK6690" s="1"/>
      <c r="BN6690" s="1"/>
      <c r="BR6690" s="1"/>
      <c r="BW6690" s="1"/>
      <c r="BZ6690" s="1"/>
      <c r="CF6690" s="1"/>
      <c r="CN6690" s="1"/>
      <c r="CQ6690" s="1"/>
      <c r="CT6690" s="1"/>
      <c r="CU6690" s="1"/>
    </row>
    <row r="6691" spans="9:99" x14ac:dyDescent="0.2">
      <c r="I6691" s="1"/>
      <c r="L6691" s="1"/>
      <c r="O6691" s="1"/>
      <c r="R6691" s="1"/>
      <c r="U6691" s="1"/>
      <c r="X6691" s="1"/>
      <c r="AA6691" s="1"/>
      <c r="AD6691" s="1"/>
      <c r="AG6691" s="1"/>
      <c r="AK6691" s="1"/>
      <c r="AP6691" s="1"/>
      <c r="AS6691" s="1"/>
      <c r="AW6691" s="1"/>
      <c r="BB6691" s="1"/>
      <c r="BE6691" s="1"/>
      <c r="BH6691" s="1"/>
      <c r="BK6691" s="1"/>
      <c r="BN6691" s="1"/>
      <c r="BR6691" s="1"/>
      <c r="BW6691" s="1"/>
      <c r="BZ6691" s="1"/>
      <c r="CF6691" s="1"/>
      <c r="CN6691" s="1"/>
      <c r="CQ6691" s="1"/>
      <c r="CT6691" s="1"/>
      <c r="CU6691" s="1"/>
    </row>
    <row r="6692" spans="9:99" x14ac:dyDescent="0.2">
      <c r="I6692" s="1"/>
      <c r="L6692" s="1"/>
      <c r="O6692" s="1"/>
      <c r="R6692" s="1"/>
      <c r="U6692" s="1"/>
      <c r="X6692" s="1"/>
      <c r="AA6692" s="1"/>
      <c r="AD6692" s="1"/>
      <c r="AG6692" s="1"/>
      <c r="AK6692" s="1"/>
      <c r="AP6692" s="1"/>
      <c r="AS6692" s="1"/>
      <c r="AW6692" s="1"/>
      <c r="BB6692" s="1"/>
      <c r="BE6692" s="1"/>
      <c r="BH6692" s="1"/>
      <c r="BK6692" s="1"/>
      <c r="BN6692" s="1"/>
      <c r="BR6692" s="1"/>
      <c r="BW6692" s="1"/>
      <c r="BZ6692" s="1"/>
      <c r="CF6692" s="1"/>
      <c r="CN6692" s="1"/>
      <c r="CQ6692" s="1"/>
      <c r="CT6692" s="1"/>
      <c r="CU6692" s="1"/>
    </row>
    <row r="6693" spans="9:99" x14ac:dyDescent="0.2">
      <c r="I6693" s="1"/>
      <c r="L6693" s="1"/>
      <c r="O6693" s="1"/>
      <c r="R6693" s="1"/>
      <c r="U6693" s="1"/>
      <c r="X6693" s="1"/>
      <c r="AA6693" s="1"/>
      <c r="AD6693" s="1"/>
      <c r="AG6693" s="1"/>
      <c r="AK6693" s="1"/>
      <c r="AP6693" s="1"/>
      <c r="AS6693" s="1"/>
      <c r="AW6693" s="1"/>
      <c r="BB6693" s="1"/>
      <c r="BE6693" s="1"/>
      <c r="BH6693" s="1"/>
      <c r="BK6693" s="1"/>
      <c r="BN6693" s="1"/>
      <c r="BR6693" s="1"/>
      <c r="BW6693" s="1"/>
      <c r="BZ6693" s="1"/>
      <c r="CF6693" s="1"/>
      <c r="CN6693" s="1"/>
      <c r="CQ6693" s="1"/>
      <c r="CT6693" s="1"/>
      <c r="CU6693" s="1"/>
    </row>
    <row r="6694" spans="9:99" x14ac:dyDescent="0.2">
      <c r="I6694" s="1"/>
      <c r="L6694" s="1"/>
      <c r="O6694" s="1"/>
      <c r="R6694" s="1"/>
      <c r="U6694" s="1"/>
      <c r="X6694" s="1"/>
      <c r="AA6694" s="1"/>
      <c r="AD6694" s="1"/>
      <c r="AG6694" s="1"/>
      <c r="AK6694" s="1"/>
      <c r="AP6694" s="1"/>
      <c r="AS6694" s="1"/>
      <c r="AW6694" s="1"/>
      <c r="BB6694" s="1"/>
      <c r="BE6694" s="1"/>
      <c r="BH6694" s="1"/>
      <c r="BK6694" s="1"/>
      <c r="BN6694" s="1"/>
      <c r="BR6694" s="1"/>
      <c r="BW6694" s="1"/>
      <c r="BZ6694" s="1"/>
      <c r="CF6694" s="1"/>
      <c r="CN6694" s="1"/>
      <c r="CQ6694" s="1"/>
      <c r="CT6694" s="1"/>
      <c r="CU6694" s="1"/>
    </row>
    <row r="6695" spans="9:99" x14ac:dyDescent="0.2">
      <c r="I6695" s="1"/>
      <c r="L6695" s="1"/>
      <c r="O6695" s="1"/>
      <c r="R6695" s="1"/>
      <c r="U6695" s="1"/>
      <c r="X6695" s="1"/>
      <c r="AA6695" s="1"/>
      <c r="AD6695" s="1"/>
      <c r="AG6695" s="1"/>
      <c r="AK6695" s="1"/>
      <c r="AP6695" s="1"/>
      <c r="AS6695" s="1"/>
      <c r="AW6695" s="1"/>
      <c r="BB6695" s="1"/>
      <c r="BE6695" s="1"/>
      <c r="BH6695" s="1"/>
      <c r="BK6695" s="1"/>
      <c r="BN6695" s="1"/>
      <c r="BR6695" s="1"/>
      <c r="BW6695" s="1"/>
      <c r="BZ6695" s="1"/>
      <c r="CF6695" s="1"/>
      <c r="CN6695" s="1"/>
      <c r="CQ6695" s="1"/>
      <c r="CT6695" s="1"/>
      <c r="CU6695" s="1"/>
    </row>
    <row r="6696" spans="9:99" x14ac:dyDescent="0.2">
      <c r="I6696" s="1"/>
      <c r="L6696" s="1"/>
      <c r="O6696" s="1"/>
      <c r="R6696" s="1"/>
      <c r="U6696" s="1"/>
      <c r="X6696" s="1"/>
      <c r="AA6696" s="1"/>
      <c r="AD6696" s="1"/>
      <c r="AG6696" s="1"/>
      <c r="AK6696" s="1"/>
      <c r="AP6696" s="1"/>
      <c r="AS6696" s="1"/>
      <c r="AW6696" s="1"/>
      <c r="BB6696" s="1"/>
      <c r="BE6696" s="1"/>
      <c r="BH6696" s="1"/>
      <c r="BK6696" s="1"/>
      <c r="BN6696" s="1"/>
      <c r="BR6696" s="1"/>
      <c r="BW6696" s="1"/>
      <c r="BZ6696" s="1"/>
      <c r="CF6696" s="1"/>
      <c r="CN6696" s="1"/>
      <c r="CQ6696" s="1"/>
      <c r="CT6696" s="1"/>
      <c r="CU6696" s="1"/>
    </row>
    <row r="6697" spans="9:99" x14ac:dyDescent="0.2">
      <c r="I6697" s="1"/>
      <c r="L6697" s="1"/>
      <c r="O6697" s="1"/>
      <c r="R6697" s="1"/>
      <c r="U6697" s="1"/>
      <c r="X6697" s="1"/>
      <c r="AA6697" s="1"/>
      <c r="AD6697" s="1"/>
      <c r="AG6697" s="1"/>
      <c r="AK6697" s="1"/>
      <c r="AP6697" s="1"/>
      <c r="AS6697" s="1"/>
      <c r="AW6697" s="1"/>
      <c r="BB6697" s="1"/>
      <c r="BE6697" s="1"/>
      <c r="BH6697" s="1"/>
      <c r="BK6697" s="1"/>
      <c r="BN6697" s="1"/>
      <c r="BR6697" s="1"/>
      <c r="BW6697" s="1"/>
      <c r="BZ6697" s="1"/>
      <c r="CF6697" s="1"/>
      <c r="CN6697" s="1"/>
      <c r="CQ6697" s="1"/>
      <c r="CT6697" s="1"/>
      <c r="CU6697" s="1"/>
    </row>
    <row r="6698" spans="9:99" x14ac:dyDescent="0.2">
      <c r="I6698" s="1"/>
      <c r="L6698" s="1"/>
      <c r="O6698" s="1"/>
      <c r="R6698" s="1"/>
      <c r="U6698" s="1"/>
      <c r="X6698" s="1"/>
      <c r="AA6698" s="1"/>
      <c r="AD6698" s="1"/>
      <c r="AG6698" s="1"/>
      <c r="AK6698" s="1"/>
      <c r="AP6698" s="1"/>
      <c r="AS6698" s="1"/>
      <c r="AW6698" s="1"/>
      <c r="BB6698" s="1"/>
      <c r="BE6698" s="1"/>
      <c r="BH6698" s="1"/>
      <c r="BK6698" s="1"/>
      <c r="BN6698" s="1"/>
      <c r="BR6698" s="1"/>
      <c r="BW6698" s="1"/>
      <c r="BZ6698" s="1"/>
      <c r="CF6698" s="1"/>
      <c r="CN6698" s="1"/>
      <c r="CQ6698" s="1"/>
      <c r="CT6698" s="1"/>
      <c r="CU6698" s="1"/>
    </row>
    <row r="6699" spans="9:99" x14ac:dyDescent="0.2">
      <c r="I6699" s="1"/>
      <c r="L6699" s="1"/>
      <c r="O6699" s="1"/>
      <c r="R6699" s="1"/>
      <c r="U6699" s="1"/>
      <c r="X6699" s="1"/>
      <c r="AA6699" s="1"/>
      <c r="AD6699" s="1"/>
      <c r="AG6699" s="1"/>
      <c r="AK6699" s="1"/>
      <c r="AP6699" s="1"/>
      <c r="AS6699" s="1"/>
      <c r="AW6699" s="1"/>
      <c r="BB6699" s="1"/>
      <c r="BE6699" s="1"/>
      <c r="BH6699" s="1"/>
      <c r="BK6699" s="1"/>
      <c r="BN6699" s="1"/>
      <c r="BR6699" s="1"/>
      <c r="BW6699" s="1"/>
      <c r="BZ6699" s="1"/>
      <c r="CF6699" s="1"/>
      <c r="CN6699" s="1"/>
      <c r="CQ6699" s="1"/>
      <c r="CT6699" s="1"/>
      <c r="CU6699" s="1"/>
    </row>
    <row r="6700" spans="9:99" x14ac:dyDescent="0.2">
      <c r="I6700" s="1"/>
      <c r="L6700" s="1"/>
      <c r="O6700" s="1"/>
      <c r="R6700" s="1"/>
      <c r="U6700" s="1"/>
      <c r="X6700" s="1"/>
      <c r="AA6700" s="1"/>
      <c r="AD6700" s="1"/>
      <c r="AG6700" s="1"/>
      <c r="AK6700" s="1"/>
      <c r="AP6700" s="1"/>
      <c r="AS6700" s="1"/>
      <c r="AW6700" s="1"/>
      <c r="BB6700" s="1"/>
      <c r="BE6700" s="1"/>
      <c r="BH6700" s="1"/>
      <c r="BK6700" s="1"/>
      <c r="BN6700" s="1"/>
      <c r="BR6700" s="1"/>
      <c r="BW6700" s="1"/>
      <c r="BZ6700" s="1"/>
      <c r="CF6700" s="1"/>
      <c r="CN6700" s="1"/>
      <c r="CQ6700" s="1"/>
      <c r="CT6700" s="1"/>
      <c r="CU6700" s="1"/>
    </row>
    <row r="6701" spans="9:99" x14ac:dyDescent="0.2">
      <c r="I6701" s="1"/>
      <c r="L6701" s="1"/>
      <c r="O6701" s="1"/>
      <c r="R6701" s="1"/>
      <c r="U6701" s="1"/>
      <c r="X6701" s="1"/>
      <c r="AA6701" s="1"/>
      <c r="AD6701" s="1"/>
      <c r="AG6701" s="1"/>
      <c r="AK6701" s="1"/>
      <c r="AP6701" s="1"/>
      <c r="AS6701" s="1"/>
      <c r="AW6701" s="1"/>
      <c r="BB6701" s="1"/>
      <c r="BE6701" s="1"/>
      <c r="BH6701" s="1"/>
      <c r="BK6701" s="1"/>
      <c r="BN6701" s="1"/>
      <c r="BR6701" s="1"/>
      <c r="BW6701" s="1"/>
      <c r="BZ6701" s="1"/>
      <c r="CF6701" s="1"/>
      <c r="CN6701" s="1"/>
      <c r="CQ6701" s="1"/>
      <c r="CT6701" s="1"/>
      <c r="CU6701" s="1"/>
    </row>
    <row r="6702" spans="9:99" x14ac:dyDescent="0.2">
      <c r="I6702" s="1"/>
      <c r="L6702" s="1"/>
      <c r="O6702" s="1"/>
      <c r="R6702" s="1"/>
      <c r="U6702" s="1"/>
      <c r="X6702" s="1"/>
      <c r="AA6702" s="1"/>
      <c r="AD6702" s="1"/>
      <c r="AG6702" s="1"/>
      <c r="AK6702" s="1"/>
      <c r="AP6702" s="1"/>
      <c r="AS6702" s="1"/>
      <c r="AW6702" s="1"/>
      <c r="BB6702" s="1"/>
      <c r="BE6702" s="1"/>
      <c r="BH6702" s="1"/>
      <c r="BK6702" s="1"/>
      <c r="BN6702" s="1"/>
      <c r="BR6702" s="1"/>
      <c r="BW6702" s="1"/>
      <c r="BZ6702" s="1"/>
      <c r="CF6702" s="1"/>
      <c r="CN6702" s="1"/>
      <c r="CQ6702" s="1"/>
      <c r="CT6702" s="1"/>
      <c r="CU6702" s="1"/>
    </row>
    <row r="6703" spans="9:99" x14ac:dyDescent="0.2">
      <c r="I6703" s="1"/>
      <c r="L6703" s="1"/>
      <c r="O6703" s="1"/>
      <c r="R6703" s="1"/>
      <c r="U6703" s="1"/>
      <c r="X6703" s="1"/>
      <c r="AA6703" s="1"/>
      <c r="AD6703" s="1"/>
      <c r="AG6703" s="1"/>
      <c r="AK6703" s="1"/>
      <c r="AP6703" s="1"/>
      <c r="AS6703" s="1"/>
      <c r="AW6703" s="1"/>
      <c r="BB6703" s="1"/>
      <c r="BE6703" s="1"/>
      <c r="BH6703" s="1"/>
      <c r="BK6703" s="1"/>
      <c r="BN6703" s="1"/>
      <c r="BR6703" s="1"/>
      <c r="BW6703" s="1"/>
      <c r="BZ6703" s="1"/>
      <c r="CF6703" s="1"/>
      <c r="CN6703" s="1"/>
      <c r="CQ6703" s="1"/>
      <c r="CT6703" s="1"/>
      <c r="CU6703" s="1"/>
    </row>
    <row r="6704" spans="9:99" x14ac:dyDescent="0.2">
      <c r="I6704" s="1"/>
      <c r="L6704" s="1"/>
      <c r="O6704" s="1"/>
      <c r="R6704" s="1"/>
      <c r="U6704" s="1"/>
      <c r="X6704" s="1"/>
      <c r="AA6704" s="1"/>
      <c r="AD6704" s="1"/>
      <c r="AG6704" s="1"/>
      <c r="AK6704" s="1"/>
      <c r="AP6704" s="1"/>
      <c r="AS6704" s="1"/>
      <c r="AW6704" s="1"/>
      <c r="BB6704" s="1"/>
      <c r="BE6704" s="1"/>
      <c r="BH6704" s="1"/>
      <c r="BK6704" s="1"/>
      <c r="BN6704" s="1"/>
      <c r="BR6704" s="1"/>
      <c r="BW6704" s="1"/>
      <c r="BZ6704" s="1"/>
      <c r="CF6704" s="1"/>
      <c r="CN6704" s="1"/>
      <c r="CQ6704" s="1"/>
      <c r="CT6704" s="1"/>
      <c r="CU6704" s="1"/>
    </row>
    <row r="6705" spans="9:99" x14ac:dyDescent="0.2">
      <c r="I6705" s="1"/>
      <c r="L6705" s="1"/>
      <c r="O6705" s="1"/>
      <c r="R6705" s="1"/>
      <c r="U6705" s="1"/>
      <c r="X6705" s="1"/>
      <c r="AA6705" s="1"/>
      <c r="AD6705" s="1"/>
      <c r="AG6705" s="1"/>
      <c r="AK6705" s="1"/>
      <c r="AP6705" s="1"/>
      <c r="AS6705" s="1"/>
      <c r="AW6705" s="1"/>
      <c r="BB6705" s="1"/>
      <c r="BE6705" s="1"/>
      <c r="BH6705" s="1"/>
      <c r="BK6705" s="1"/>
      <c r="BN6705" s="1"/>
      <c r="BR6705" s="1"/>
      <c r="BW6705" s="1"/>
      <c r="BZ6705" s="1"/>
      <c r="CF6705" s="1"/>
      <c r="CN6705" s="1"/>
      <c r="CQ6705" s="1"/>
      <c r="CT6705" s="1"/>
      <c r="CU6705" s="1"/>
    </row>
    <row r="6706" spans="9:99" x14ac:dyDescent="0.2">
      <c r="I6706" s="1"/>
      <c r="L6706" s="1"/>
      <c r="O6706" s="1"/>
      <c r="R6706" s="1"/>
      <c r="U6706" s="1"/>
      <c r="X6706" s="1"/>
      <c r="AA6706" s="1"/>
      <c r="AD6706" s="1"/>
      <c r="AG6706" s="1"/>
      <c r="AK6706" s="1"/>
      <c r="AP6706" s="1"/>
      <c r="AS6706" s="1"/>
      <c r="AW6706" s="1"/>
      <c r="BB6706" s="1"/>
      <c r="BE6706" s="1"/>
      <c r="BH6706" s="1"/>
      <c r="BK6706" s="1"/>
      <c r="BN6706" s="1"/>
      <c r="BR6706" s="1"/>
      <c r="BW6706" s="1"/>
      <c r="BZ6706" s="1"/>
      <c r="CF6706" s="1"/>
      <c r="CN6706" s="1"/>
      <c r="CQ6706" s="1"/>
      <c r="CT6706" s="1"/>
      <c r="CU6706" s="1"/>
    </row>
    <row r="6707" spans="9:99" x14ac:dyDescent="0.2">
      <c r="I6707" s="1"/>
      <c r="L6707" s="1"/>
      <c r="O6707" s="1"/>
      <c r="R6707" s="1"/>
      <c r="U6707" s="1"/>
      <c r="X6707" s="1"/>
      <c r="AA6707" s="1"/>
      <c r="AD6707" s="1"/>
      <c r="AG6707" s="1"/>
      <c r="AK6707" s="1"/>
      <c r="AP6707" s="1"/>
      <c r="AS6707" s="1"/>
      <c r="AW6707" s="1"/>
      <c r="BB6707" s="1"/>
      <c r="BE6707" s="1"/>
      <c r="BH6707" s="1"/>
      <c r="BK6707" s="1"/>
      <c r="BN6707" s="1"/>
      <c r="BR6707" s="1"/>
      <c r="BW6707" s="1"/>
      <c r="BZ6707" s="1"/>
      <c r="CF6707" s="1"/>
      <c r="CN6707" s="1"/>
      <c r="CQ6707" s="1"/>
      <c r="CT6707" s="1"/>
      <c r="CU6707" s="1"/>
    </row>
    <row r="6708" spans="9:99" x14ac:dyDescent="0.2">
      <c r="I6708" s="1"/>
      <c r="L6708" s="1"/>
      <c r="O6708" s="1"/>
      <c r="R6708" s="1"/>
      <c r="U6708" s="1"/>
      <c r="X6708" s="1"/>
      <c r="AA6708" s="1"/>
      <c r="AD6708" s="1"/>
      <c r="AG6708" s="1"/>
      <c r="AK6708" s="1"/>
      <c r="AP6708" s="1"/>
      <c r="AS6708" s="1"/>
      <c r="AW6708" s="1"/>
      <c r="BB6708" s="1"/>
      <c r="BE6708" s="1"/>
      <c r="BH6708" s="1"/>
      <c r="BK6708" s="1"/>
      <c r="BN6708" s="1"/>
      <c r="BR6708" s="1"/>
      <c r="BW6708" s="1"/>
      <c r="BZ6708" s="1"/>
      <c r="CF6708" s="1"/>
      <c r="CN6708" s="1"/>
      <c r="CQ6708" s="1"/>
      <c r="CT6708" s="1"/>
      <c r="CU6708" s="1"/>
    </row>
    <row r="6709" spans="9:99" x14ac:dyDescent="0.2">
      <c r="I6709" s="1"/>
      <c r="L6709" s="1"/>
      <c r="O6709" s="1"/>
      <c r="R6709" s="1"/>
      <c r="U6709" s="1"/>
      <c r="X6709" s="1"/>
      <c r="AA6709" s="1"/>
      <c r="AD6709" s="1"/>
      <c r="AG6709" s="1"/>
      <c r="AK6709" s="1"/>
      <c r="AP6709" s="1"/>
      <c r="AS6709" s="1"/>
      <c r="AW6709" s="1"/>
      <c r="BB6709" s="1"/>
      <c r="BE6709" s="1"/>
      <c r="BH6709" s="1"/>
      <c r="BK6709" s="1"/>
      <c r="BN6709" s="1"/>
      <c r="BR6709" s="1"/>
      <c r="BW6709" s="1"/>
      <c r="BZ6709" s="1"/>
      <c r="CF6709" s="1"/>
      <c r="CN6709" s="1"/>
      <c r="CQ6709" s="1"/>
      <c r="CT6709" s="1"/>
      <c r="CU6709" s="1"/>
    </row>
    <row r="6710" spans="9:99" x14ac:dyDescent="0.2">
      <c r="I6710" s="1"/>
      <c r="L6710" s="1"/>
      <c r="O6710" s="1"/>
      <c r="R6710" s="1"/>
      <c r="U6710" s="1"/>
      <c r="X6710" s="1"/>
      <c r="AA6710" s="1"/>
      <c r="AD6710" s="1"/>
      <c r="AG6710" s="1"/>
      <c r="AK6710" s="1"/>
      <c r="AP6710" s="1"/>
      <c r="AS6710" s="1"/>
      <c r="AW6710" s="1"/>
      <c r="BB6710" s="1"/>
      <c r="BE6710" s="1"/>
      <c r="BH6710" s="1"/>
      <c r="BK6710" s="1"/>
      <c r="BN6710" s="1"/>
      <c r="BR6710" s="1"/>
      <c r="BW6710" s="1"/>
      <c r="BZ6710" s="1"/>
      <c r="CF6710" s="1"/>
      <c r="CN6710" s="1"/>
      <c r="CQ6710" s="1"/>
      <c r="CT6710" s="1"/>
      <c r="CU6710" s="1"/>
    </row>
    <row r="6711" spans="9:99" x14ac:dyDescent="0.2">
      <c r="I6711" s="1"/>
      <c r="L6711" s="1"/>
      <c r="O6711" s="1"/>
      <c r="R6711" s="1"/>
      <c r="U6711" s="1"/>
      <c r="X6711" s="1"/>
      <c r="AA6711" s="1"/>
      <c r="AD6711" s="1"/>
      <c r="AG6711" s="1"/>
      <c r="AK6711" s="1"/>
      <c r="AP6711" s="1"/>
      <c r="AS6711" s="1"/>
      <c r="AW6711" s="1"/>
      <c r="BB6711" s="1"/>
      <c r="BE6711" s="1"/>
      <c r="BH6711" s="1"/>
      <c r="BK6711" s="1"/>
      <c r="BN6711" s="1"/>
      <c r="BR6711" s="1"/>
      <c r="BW6711" s="1"/>
      <c r="BZ6711" s="1"/>
      <c r="CF6711" s="1"/>
      <c r="CN6711" s="1"/>
      <c r="CQ6711" s="1"/>
      <c r="CT6711" s="1"/>
      <c r="CU6711" s="1"/>
    </row>
    <row r="6712" spans="9:99" x14ac:dyDescent="0.2">
      <c r="I6712" s="1"/>
      <c r="L6712" s="1"/>
      <c r="O6712" s="1"/>
      <c r="R6712" s="1"/>
      <c r="U6712" s="1"/>
      <c r="X6712" s="1"/>
      <c r="AA6712" s="1"/>
      <c r="AD6712" s="1"/>
      <c r="AG6712" s="1"/>
      <c r="AK6712" s="1"/>
      <c r="AP6712" s="1"/>
      <c r="AS6712" s="1"/>
      <c r="AW6712" s="1"/>
      <c r="BB6712" s="1"/>
      <c r="BE6712" s="1"/>
      <c r="BH6712" s="1"/>
      <c r="BK6712" s="1"/>
      <c r="BN6712" s="1"/>
      <c r="BR6712" s="1"/>
      <c r="BW6712" s="1"/>
      <c r="BZ6712" s="1"/>
      <c r="CF6712" s="1"/>
      <c r="CN6712" s="1"/>
      <c r="CQ6712" s="1"/>
      <c r="CT6712" s="1"/>
      <c r="CU6712" s="1"/>
    </row>
    <row r="6713" spans="9:99" x14ac:dyDescent="0.2">
      <c r="I6713" s="1"/>
      <c r="L6713" s="1"/>
      <c r="O6713" s="1"/>
      <c r="R6713" s="1"/>
      <c r="U6713" s="1"/>
      <c r="X6713" s="1"/>
      <c r="AA6713" s="1"/>
      <c r="AD6713" s="1"/>
      <c r="AG6713" s="1"/>
      <c r="AK6713" s="1"/>
      <c r="AP6713" s="1"/>
      <c r="AS6713" s="1"/>
      <c r="AW6713" s="1"/>
      <c r="BB6713" s="1"/>
      <c r="BE6713" s="1"/>
      <c r="BH6713" s="1"/>
      <c r="BK6713" s="1"/>
      <c r="BN6713" s="1"/>
      <c r="BR6713" s="1"/>
      <c r="BW6713" s="1"/>
      <c r="BZ6713" s="1"/>
      <c r="CF6713" s="1"/>
      <c r="CN6713" s="1"/>
      <c r="CQ6713" s="1"/>
      <c r="CT6713" s="1"/>
      <c r="CU6713" s="1"/>
    </row>
    <row r="6714" spans="9:99" x14ac:dyDescent="0.2">
      <c r="I6714" s="1"/>
      <c r="L6714" s="1"/>
      <c r="O6714" s="1"/>
      <c r="R6714" s="1"/>
      <c r="U6714" s="1"/>
      <c r="X6714" s="1"/>
      <c r="AA6714" s="1"/>
      <c r="AD6714" s="1"/>
      <c r="AG6714" s="1"/>
      <c r="AK6714" s="1"/>
      <c r="AP6714" s="1"/>
      <c r="AS6714" s="1"/>
      <c r="AW6714" s="1"/>
      <c r="BB6714" s="1"/>
      <c r="BE6714" s="1"/>
      <c r="BH6714" s="1"/>
      <c r="BK6714" s="1"/>
      <c r="BN6714" s="1"/>
      <c r="BR6714" s="1"/>
      <c r="BW6714" s="1"/>
      <c r="BZ6714" s="1"/>
      <c r="CF6714" s="1"/>
      <c r="CN6714" s="1"/>
      <c r="CQ6714" s="1"/>
      <c r="CT6714" s="1"/>
      <c r="CU6714" s="1"/>
    </row>
    <row r="6715" spans="9:99" x14ac:dyDescent="0.2">
      <c r="I6715" s="1"/>
      <c r="L6715" s="1"/>
      <c r="O6715" s="1"/>
      <c r="R6715" s="1"/>
      <c r="U6715" s="1"/>
      <c r="X6715" s="1"/>
      <c r="AA6715" s="1"/>
      <c r="AD6715" s="1"/>
      <c r="AG6715" s="1"/>
      <c r="AK6715" s="1"/>
      <c r="AP6715" s="1"/>
      <c r="AS6715" s="1"/>
      <c r="AW6715" s="1"/>
      <c r="BB6715" s="1"/>
      <c r="BE6715" s="1"/>
      <c r="BH6715" s="1"/>
      <c r="BK6715" s="1"/>
      <c r="BN6715" s="1"/>
      <c r="BR6715" s="1"/>
      <c r="BW6715" s="1"/>
      <c r="BZ6715" s="1"/>
      <c r="CF6715" s="1"/>
      <c r="CN6715" s="1"/>
      <c r="CQ6715" s="1"/>
      <c r="CT6715" s="1"/>
      <c r="CU6715" s="1"/>
    </row>
    <row r="6716" spans="9:99" x14ac:dyDescent="0.2">
      <c r="I6716" s="1"/>
      <c r="L6716" s="1"/>
      <c r="O6716" s="1"/>
      <c r="R6716" s="1"/>
      <c r="U6716" s="1"/>
      <c r="X6716" s="1"/>
      <c r="AA6716" s="1"/>
      <c r="AD6716" s="1"/>
      <c r="AG6716" s="1"/>
      <c r="AK6716" s="1"/>
      <c r="AP6716" s="1"/>
      <c r="AS6716" s="1"/>
      <c r="AW6716" s="1"/>
      <c r="BB6716" s="1"/>
      <c r="BE6716" s="1"/>
      <c r="BH6716" s="1"/>
      <c r="BK6716" s="1"/>
      <c r="BN6716" s="1"/>
      <c r="BR6716" s="1"/>
      <c r="BW6716" s="1"/>
      <c r="BZ6716" s="1"/>
      <c r="CF6716" s="1"/>
      <c r="CN6716" s="1"/>
      <c r="CQ6716" s="1"/>
      <c r="CT6716" s="1"/>
      <c r="CU6716" s="1"/>
    </row>
    <row r="6717" spans="9:99" x14ac:dyDescent="0.2">
      <c r="I6717" s="1"/>
      <c r="L6717" s="1"/>
      <c r="O6717" s="1"/>
      <c r="R6717" s="1"/>
      <c r="U6717" s="1"/>
      <c r="X6717" s="1"/>
      <c r="AA6717" s="1"/>
      <c r="AD6717" s="1"/>
      <c r="AG6717" s="1"/>
      <c r="AK6717" s="1"/>
      <c r="AP6717" s="1"/>
      <c r="AS6717" s="1"/>
      <c r="AW6717" s="1"/>
      <c r="BB6717" s="1"/>
      <c r="BE6717" s="1"/>
      <c r="BH6717" s="1"/>
      <c r="BK6717" s="1"/>
      <c r="BN6717" s="1"/>
      <c r="BR6717" s="1"/>
      <c r="BW6717" s="1"/>
      <c r="BZ6717" s="1"/>
      <c r="CF6717" s="1"/>
      <c r="CN6717" s="1"/>
      <c r="CQ6717" s="1"/>
      <c r="CT6717" s="1"/>
      <c r="CU6717" s="1"/>
    </row>
    <row r="6718" spans="9:99" x14ac:dyDescent="0.2">
      <c r="I6718" s="1"/>
      <c r="L6718" s="1"/>
      <c r="O6718" s="1"/>
      <c r="R6718" s="1"/>
      <c r="U6718" s="1"/>
      <c r="X6718" s="1"/>
      <c r="AA6718" s="1"/>
      <c r="AD6718" s="1"/>
      <c r="AG6718" s="1"/>
      <c r="AK6718" s="1"/>
      <c r="AP6718" s="1"/>
      <c r="AS6718" s="1"/>
      <c r="AW6718" s="1"/>
      <c r="BB6718" s="1"/>
      <c r="BE6718" s="1"/>
      <c r="BH6718" s="1"/>
      <c r="BK6718" s="1"/>
      <c r="BN6718" s="1"/>
      <c r="BR6718" s="1"/>
      <c r="BW6718" s="1"/>
      <c r="BZ6718" s="1"/>
      <c r="CF6718" s="1"/>
      <c r="CN6718" s="1"/>
      <c r="CQ6718" s="1"/>
      <c r="CT6718" s="1"/>
      <c r="CU6718" s="1"/>
    </row>
    <row r="6719" spans="9:99" x14ac:dyDescent="0.2">
      <c r="I6719" s="1"/>
      <c r="L6719" s="1"/>
      <c r="O6719" s="1"/>
      <c r="R6719" s="1"/>
      <c r="U6719" s="1"/>
      <c r="X6719" s="1"/>
      <c r="AA6719" s="1"/>
      <c r="AD6719" s="1"/>
      <c r="AG6719" s="1"/>
      <c r="AK6719" s="1"/>
      <c r="AP6719" s="1"/>
      <c r="AS6719" s="1"/>
      <c r="AW6719" s="1"/>
      <c r="BB6719" s="1"/>
      <c r="BE6719" s="1"/>
      <c r="BH6719" s="1"/>
      <c r="BK6719" s="1"/>
      <c r="BN6719" s="1"/>
      <c r="BR6719" s="1"/>
      <c r="BW6719" s="1"/>
      <c r="BZ6719" s="1"/>
      <c r="CF6719" s="1"/>
      <c r="CN6719" s="1"/>
      <c r="CQ6719" s="1"/>
      <c r="CT6719" s="1"/>
      <c r="CU6719" s="1"/>
    </row>
    <row r="6720" spans="9:99" x14ac:dyDescent="0.2">
      <c r="I6720" s="1"/>
      <c r="L6720" s="1"/>
      <c r="O6720" s="1"/>
      <c r="R6720" s="1"/>
      <c r="U6720" s="1"/>
      <c r="X6720" s="1"/>
      <c r="AA6720" s="1"/>
      <c r="AD6720" s="1"/>
      <c r="AG6720" s="1"/>
      <c r="AK6720" s="1"/>
      <c r="AP6720" s="1"/>
      <c r="AS6720" s="1"/>
      <c r="AW6720" s="1"/>
      <c r="BB6720" s="1"/>
      <c r="BE6720" s="1"/>
      <c r="BH6720" s="1"/>
      <c r="BK6720" s="1"/>
      <c r="BN6720" s="1"/>
      <c r="BR6720" s="1"/>
      <c r="BW6720" s="1"/>
      <c r="BZ6720" s="1"/>
      <c r="CF6720" s="1"/>
      <c r="CN6720" s="1"/>
      <c r="CQ6720" s="1"/>
      <c r="CT6720" s="1"/>
      <c r="CU6720" s="1"/>
    </row>
    <row r="6721" spans="9:99" x14ac:dyDescent="0.2">
      <c r="I6721" s="1"/>
      <c r="L6721" s="1"/>
      <c r="O6721" s="1"/>
      <c r="R6721" s="1"/>
      <c r="U6721" s="1"/>
      <c r="X6721" s="1"/>
      <c r="AA6721" s="1"/>
      <c r="AD6721" s="1"/>
      <c r="AG6721" s="1"/>
      <c r="AK6721" s="1"/>
      <c r="AP6721" s="1"/>
      <c r="AS6721" s="1"/>
      <c r="AW6721" s="1"/>
      <c r="BB6721" s="1"/>
      <c r="BE6721" s="1"/>
      <c r="BH6721" s="1"/>
      <c r="BK6721" s="1"/>
      <c r="BN6721" s="1"/>
      <c r="BR6721" s="1"/>
      <c r="BW6721" s="1"/>
      <c r="BZ6721" s="1"/>
      <c r="CF6721" s="1"/>
      <c r="CN6721" s="1"/>
      <c r="CQ6721" s="1"/>
      <c r="CT6721" s="1"/>
      <c r="CU6721" s="1"/>
    </row>
    <row r="6722" spans="9:99" x14ac:dyDescent="0.2">
      <c r="I6722" s="1"/>
      <c r="L6722" s="1"/>
      <c r="O6722" s="1"/>
      <c r="R6722" s="1"/>
      <c r="U6722" s="1"/>
      <c r="X6722" s="1"/>
      <c r="AA6722" s="1"/>
      <c r="AD6722" s="1"/>
      <c r="AG6722" s="1"/>
      <c r="AK6722" s="1"/>
      <c r="AP6722" s="1"/>
      <c r="AS6722" s="1"/>
      <c r="AW6722" s="1"/>
      <c r="BB6722" s="1"/>
      <c r="BE6722" s="1"/>
      <c r="BH6722" s="1"/>
      <c r="BK6722" s="1"/>
      <c r="BN6722" s="1"/>
      <c r="BR6722" s="1"/>
      <c r="BW6722" s="1"/>
      <c r="BZ6722" s="1"/>
      <c r="CF6722" s="1"/>
      <c r="CN6722" s="1"/>
      <c r="CQ6722" s="1"/>
      <c r="CT6722" s="1"/>
      <c r="CU6722" s="1"/>
    </row>
    <row r="6723" spans="9:99" x14ac:dyDescent="0.2">
      <c r="I6723" s="1"/>
      <c r="L6723" s="1"/>
      <c r="O6723" s="1"/>
      <c r="R6723" s="1"/>
      <c r="U6723" s="1"/>
      <c r="X6723" s="1"/>
      <c r="AA6723" s="1"/>
      <c r="AD6723" s="1"/>
      <c r="AG6723" s="1"/>
      <c r="AK6723" s="1"/>
      <c r="AP6723" s="1"/>
      <c r="AS6723" s="1"/>
      <c r="AW6723" s="1"/>
      <c r="BB6723" s="1"/>
      <c r="BE6723" s="1"/>
      <c r="BH6723" s="1"/>
      <c r="BK6723" s="1"/>
      <c r="BN6723" s="1"/>
      <c r="BR6723" s="1"/>
      <c r="BW6723" s="1"/>
      <c r="BZ6723" s="1"/>
      <c r="CF6723" s="1"/>
      <c r="CN6723" s="1"/>
      <c r="CQ6723" s="1"/>
      <c r="CT6723" s="1"/>
      <c r="CU6723" s="1"/>
    </row>
    <row r="6724" spans="9:99" x14ac:dyDescent="0.2">
      <c r="I6724" s="1"/>
      <c r="L6724" s="1"/>
      <c r="O6724" s="1"/>
      <c r="R6724" s="1"/>
      <c r="U6724" s="1"/>
      <c r="X6724" s="1"/>
      <c r="AA6724" s="1"/>
      <c r="AD6724" s="1"/>
      <c r="AG6724" s="1"/>
      <c r="AK6724" s="1"/>
      <c r="AP6724" s="1"/>
      <c r="AS6724" s="1"/>
      <c r="AW6724" s="1"/>
      <c r="BB6724" s="1"/>
      <c r="BE6724" s="1"/>
      <c r="BH6724" s="1"/>
      <c r="BK6724" s="1"/>
      <c r="BN6724" s="1"/>
      <c r="BR6724" s="1"/>
      <c r="BW6724" s="1"/>
      <c r="BZ6724" s="1"/>
      <c r="CF6724" s="1"/>
      <c r="CN6724" s="1"/>
      <c r="CQ6724" s="1"/>
      <c r="CT6724" s="1"/>
      <c r="CU6724" s="1"/>
    </row>
    <row r="6725" spans="9:99" x14ac:dyDescent="0.2">
      <c r="I6725" s="1"/>
      <c r="L6725" s="1"/>
      <c r="O6725" s="1"/>
      <c r="R6725" s="1"/>
      <c r="U6725" s="1"/>
      <c r="X6725" s="1"/>
      <c r="AA6725" s="1"/>
      <c r="AD6725" s="1"/>
      <c r="AG6725" s="1"/>
      <c r="AK6725" s="1"/>
      <c r="AP6725" s="1"/>
      <c r="AS6725" s="1"/>
      <c r="AW6725" s="1"/>
      <c r="BB6725" s="1"/>
      <c r="BE6725" s="1"/>
      <c r="BH6725" s="1"/>
      <c r="BK6725" s="1"/>
      <c r="BN6725" s="1"/>
      <c r="BR6725" s="1"/>
      <c r="BW6725" s="1"/>
      <c r="BZ6725" s="1"/>
      <c r="CF6725" s="1"/>
      <c r="CN6725" s="1"/>
      <c r="CQ6725" s="1"/>
      <c r="CT6725" s="1"/>
      <c r="CU6725" s="1"/>
    </row>
    <row r="6726" spans="9:99" x14ac:dyDescent="0.2">
      <c r="I6726" s="1"/>
      <c r="L6726" s="1"/>
      <c r="O6726" s="1"/>
      <c r="R6726" s="1"/>
      <c r="U6726" s="1"/>
      <c r="X6726" s="1"/>
      <c r="AA6726" s="1"/>
      <c r="AD6726" s="1"/>
      <c r="AG6726" s="1"/>
      <c r="AK6726" s="1"/>
      <c r="AP6726" s="1"/>
      <c r="AS6726" s="1"/>
      <c r="AW6726" s="1"/>
      <c r="BB6726" s="1"/>
      <c r="BE6726" s="1"/>
      <c r="BH6726" s="1"/>
      <c r="BK6726" s="1"/>
      <c r="BN6726" s="1"/>
      <c r="BR6726" s="1"/>
      <c r="BW6726" s="1"/>
      <c r="BZ6726" s="1"/>
      <c r="CF6726" s="1"/>
      <c r="CN6726" s="1"/>
      <c r="CQ6726" s="1"/>
      <c r="CT6726" s="1"/>
      <c r="CU6726" s="1"/>
    </row>
    <row r="6727" spans="9:99" x14ac:dyDescent="0.2">
      <c r="I6727" s="1"/>
      <c r="L6727" s="1"/>
      <c r="O6727" s="1"/>
      <c r="R6727" s="1"/>
      <c r="U6727" s="1"/>
      <c r="X6727" s="1"/>
      <c r="AA6727" s="1"/>
      <c r="AD6727" s="1"/>
      <c r="AG6727" s="1"/>
      <c r="AK6727" s="1"/>
      <c r="AP6727" s="1"/>
      <c r="AS6727" s="1"/>
      <c r="AW6727" s="1"/>
      <c r="BB6727" s="1"/>
      <c r="BE6727" s="1"/>
      <c r="BH6727" s="1"/>
      <c r="BK6727" s="1"/>
      <c r="BN6727" s="1"/>
      <c r="BR6727" s="1"/>
      <c r="BW6727" s="1"/>
      <c r="BZ6727" s="1"/>
      <c r="CF6727" s="1"/>
      <c r="CN6727" s="1"/>
      <c r="CQ6727" s="1"/>
      <c r="CT6727" s="1"/>
      <c r="CU6727" s="1"/>
    </row>
    <row r="6728" spans="9:99" x14ac:dyDescent="0.2">
      <c r="I6728" s="1"/>
      <c r="L6728" s="1"/>
      <c r="O6728" s="1"/>
      <c r="R6728" s="1"/>
      <c r="U6728" s="1"/>
      <c r="X6728" s="1"/>
      <c r="AA6728" s="1"/>
      <c r="AD6728" s="1"/>
      <c r="AG6728" s="1"/>
      <c r="AK6728" s="1"/>
      <c r="AP6728" s="1"/>
      <c r="AS6728" s="1"/>
      <c r="AW6728" s="1"/>
      <c r="BB6728" s="1"/>
      <c r="BE6728" s="1"/>
      <c r="BH6728" s="1"/>
      <c r="BK6728" s="1"/>
      <c r="BN6728" s="1"/>
      <c r="BR6728" s="1"/>
      <c r="BW6728" s="1"/>
      <c r="BZ6728" s="1"/>
      <c r="CF6728" s="1"/>
      <c r="CN6728" s="1"/>
      <c r="CQ6728" s="1"/>
      <c r="CT6728" s="1"/>
      <c r="CU6728" s="1"/>
    </row>
    <row r="6729" spans="9:99" x14ac:dyDescent="0.2">
      <c r="I6729" s="1"/>
      <c r="L6729" s="1"/>
      <c r="O6729" s="1"/>
      <c r="R6729" s="1"/>
      <c r="U6729" s="1"/>
      <c r="X6729" s="1"/>
      <c r="AA6729" s="1"/>
      <c r="AD6729" s="1"/>
      <c r="AG6729" s="1"/>
      <c r="AK6729" s="1"/>
      <c r="AP6729" s="1"/>
      <c r="AS6729" s="1"/>
      <c r="AW6729" s="1"/>
      <c r="BB6729" s="1"/>
      <c r="BE6729" s="1"/>
      <c r="BH6729" s="1"/>
      <c r="BK6729" s="1"/>
      <c r="BN6729" s="1"/>
      <c r="BR6729" s="1"/>
      <c r="BW6729" s="1"/>
      <c r="BZ6729" s="1"/>
      <c r="CF6729" s="1"/>
      <c r="CN6729" s="1"/>
      <c r="CQ6729" s="1"/>
      <c r="CT6729" s="1"/>
      <c r="CU6729" s="1"/>
    </row>
    <row r="6730" spans="9:99" x14ac:dyDescent="0.2">
      <c r="I6730" s="1"/>
      <c r="L6730" s="1"/>
      <c r="O6730" s="1"/>
      <c r="R6730" s="1"/>
      <c r="U6730" s="1"/>
      <c r="X6730" s="1"/>
      <c r="AA6730" s="1"/>
      <c r="AD6730" s="1"/>
      <c r="AG6730" s="1"/>
      <c r="AK6730" s="1"/>
      <c r="AP6730" s="1"/>
      <c r="AS6730" s="1"/>
      <c r="AW6730" s="1"/>
      <c r="BB6730" s="1"/>
      <c r="BE6730" s="1"/>
      <c r="BH6730" s="1"/>
      <c r="BK6730" s="1"/>
      <c r="BN6730" s="1"/>
      <c r="BR6730" s="1"/>
      <c r="BW6730" s="1"/>
      <c r="BZ6730" s="1"/>
      <c r="CF6730" s="1"/>
      <c r="CN6730" s="1"/>
      <c r="CQ6730" s="1"/>
      <c r="CT6730" s="1"/>
      <c r="CU6730" s="1"/>
    </row>
    <row r="6731" spans="9:99" x14ac:dyDescent="0.2">
      <c r="I6731" s="1"/>
      <c r="L6731" s="1"/>
      <c r="O6731" s="1"/>
      <c r="R6731" s="1"/>
      <c r="U6731" s="1"/>
      <c r="X6731" s="1"/>
      <c r="AA6731" s="1"/>
      <c r="AD6731" s="1"/>
      <c r="AG6731" s="1"/>
      <c r="AK6731" s="1"/>
      <c r="AP6731" s="1"/>
      <c r="AS6731" s="1"/>
      <c r="AW6731" s="1"/>
      <c r="BB6731" s="1"/>
      <c r="BE6731" s="1"/>
      <c r="BH6731" s="1"/>
      <c r="BK6731" s="1"/>
      <c r="BN6731" s="1"/>
      <c r="BR6731" s="1"/>
      <c r="BW6731" s="1"/>
      <c r="BZ6731" s="1"/>
      <c r="CF6731" s="1"/>
      <c r="CN6731" s="1"/>
      <c r="CQ6731" s="1"/>
      <c r="CT6731" s="1"/>
      <c r="CU6731" s="1"/>
    </row>
    <row r="6732" spans="9:99" x14ac:dyDescent="0.2">
      <c r="I6732" s="1"/>
      <c r="L6732" s="1"/>
      <c r="O6732" s="1"/>
      <c r="R6732" s="1"/>
      <c r="U6732" s="1"/>
      <c r="X6732" s="1"/>
      <c r="AA6732" s="1"/>
      <c r="AD6732" s="1"/>
      <c r="AG6732" s="1"/>
      <c r="AK6732" s="1"/>
      <c r="AP6732" s="1"/>
      <c r="AS6732" s="1"/>
      <c r="AW6732" s="1"/>
      <c r="BB6732" s="1"/>
      <c r="BE6732" s="1"/>
      <c r="BH6732" s="1"/>
      <c r="BK6732" s="1"/>
      <c r="BN6732" s="1"/>
      <c r="BR6732" s="1"/>
      <c r="BW6732" s="1"/>
      <c r="BZ6732" s="1"/>
      <c r="CF6732" s="1"/>
      <c r="CN6732" s="1"/>
      <c r="CQ6732" s="1"/>
      <c r="CT6732" s="1"/>
      <c r="CU6732" s="1"/>
    </row>
    <row r="6733" spans="9:99" x14ac:dyDescent="0.2">
      <c r="I6733" s="1"/>
      <c r="L6733" s="1"/>
      <c r="O6733" s="1"/>
      <c r="R6733" s="1"/>
      <c r="U6733" s="1"/>
      <c r="X6733" s="1"/>
      <c r="AA6733" s="1"/>
      <c r="AD6733" s="1"/>
      <c r="AG6733" s="1"/>
      <c r="AK6733" s="1"/>
      <c r="AP6733" s="1"/>
      <c r="AS6733" s="1"/>
      <c r="AW6733" s="1"/>
      <c r="BB6733" s="1"/>
      <c r="BE6733" s="1"/>
      <c r="BH6733" s="1"/>
      <c r="BK6733" s="1"/>
      <c r="BN6733" s="1"/>
      <c r="BR6733" s="1"/>
      <c r="BW6733" s="1"/>
      <c r="BZ6733" s="1"/>
      <c r="CF6733" s="1"/>
      <c r="CN6733" s="1"/>
      <c r="CQ6733" s="1"/>
      <c r="CT6733" s="1"/>
      <c r="CU6733" s="1"/>
    </row>
    <row r="6734" spans="9:99" x14ac:dyDescent="0.2">
      <c r="I6734" s="1"/>
      <c r="L6734" s="1"/>
      <c r="O6734" s="1"/>
      <c r="R6734" s="1"/>
      <c r="U6734" s="1"/>
      <c r="X6734" s="1"/>
      <c r="AA6734" s="1"/>
      <c r="AD6734" s="1"/>
      <c r="AG6734" s="1"/>
      <c r="AK6734" s="1"/>
      <c r="AP6734" s="1"/>
      <c r="AS6734" s="1"/>
      <c r="AW6734" s="1"/>
      <c r="BB6734" s="1"/>
      <c r="BE6734" s="1"/>
      <c r="BH6734" s="1"/>
      <c r="BK6734" s="1"/>
      <c r="BN6734" s="1"/>
      <c r="BR6734" s="1"/>
      <c r="BW6734" s="1"/>
      <c r="BZ6734" s="1"/>
      <c r="CF6734" s="1"/>
      <c r="CN6734" s="1"/>
      <c r="CQ6734" s="1"/>
      <c r="CT6734" s="1"/>
      <c r="CU6734" s="1"/>
    </row>
    <row r="6735" spans="9:99" x14ac:dyDescent="0.2">
      <c r="I6735" s="1"/>
      <c r="L6735" s="1"/>
      <c r="O6735" s="1"/>
      <c r="R6735" s="1"/>
      <c r="U6735" s="1"/>
      <c r="X6735" s="1"/>
      <c r="AA6735" s="1"/>
      <c r="AD6735" s="1"/>
      <c r="AG6735" s="1"/>
      <c r="AK6735" s="1"/>
      <c r="AP6735" s="1"/>
      <c r="AS6735" s="1"/>
      <c r="AW6735" s="1"/>
      <c r="BB6735" s="1"/>
      <c r="BE6735" s="1"/>
      <c r="BH6735" s="1"/>
      <c r="BK6735" s="1"/>
      <c r="BN6735" s="1"/>
      <c r="BR6735" s="1"/>
      <c r="BW6735" s="1"/>
      <c r="BZ6735" s="1"/>
      <c r="CF6735" s="1"/>
      <c r="CN6735" s="1"/>
      <c r="CQ6735" s="1"/>
      <c r="CT6735" s="1"/>
      <c r="CU6735" s="1"/>
    </row>
    <row r="6736" spans="9:99" x14ac:dyDescent="0.2">
      <c r="I6736" s="1"/>
      <c r="L6736" s="1"/>
      <c r="O6736" s="1"/>
      <c r="R6736" s="1"/>
      <c r="U6736" s="1"/>
      <c r="X6736" s="1"/>
      <c r="AA6736" s="1"/>
      <c r="AD6736" s="1"/>
      <c r="AG6736" s="1"/>
      <c r="AK6736" s="1"/>
      <c r="AP6736" s="1"/>
      <c r="AS6736" s="1"/>
      <c r="AW6736" s="1"/>
      <c r="BB6736" s="1"/>
      <c r="BE6736" s="1"/>
      <c r="BH6736" s="1"/>
      <c r="BK6736" s="1"/>
      <c r="BN6736" s="1"/>
      <c r="BR6736" s="1"/>
      <c r="BW6736" s="1"/>
      <c r="BZ6736" s="1"/>
      <c r="CF6736" s="1"/>
      <c r="CN6736" s="1"/>
      <c r="CQ6736" s="1"/>
      <c r="CT6736" s="1"/>
      <c r="CU6736" s="1"/>
    </row>
    <row r="6737" spans="9:99" x14ac:dyDescent="0.2">
      <c r="I6737" s="1"/>
      <c r="L6737" s="1"/>
      <c r="O6737" s="1"/>
      <c r="R6737" s="1"/>
      <c r="U6737" s="1"/>
      <c r="X6737" s="1"/>
      <c r="AA6737" s="1"/>
      <c r="AD6737" s="1"/>
      <c r="AG6737" s="1"/>
      <c r="AK6737" s="1"/>
      <c r="AP6737" s="1"/>
      <c r="AS6737" s="1"/>
      <c r="AW6737" s="1"/>
      <c r="BB6737" s="1"/>
      <c r="BE6737" s="1"/>
      <c r="BH6737" s="1"/>
      <c r="BK6737" s="1"/>
      <c r="BN6737" s="1"/>
      <c r="BR6737" s="1"/>
      <c r="BW6737" s="1"/>
      <c r="BZ6737" s="1"/>
      <c r="CF6737" s="1"/>
      <c r="CN6737" s="1"/>
      <c r="CQ6737" s="1"/>
      <c r="CT6737" s="1"/>
      <c r="CU6737" s="1"/>
    </row>
    <row r="6738" spans="9:99" x14ac:dyDescent="0.2">
      <c r="I6738" s="1"/>
      <c r="L6738" s="1"/>
      <c r="O6738" s="1"/>
      <c r="R6738" s="1"/>
      <c r="U6738" s="1"/>
      <c r="X6738" s="1"/>
      <c r="AA6738" s="1"/>
      <c r="AD6738" s="1"/>
      <c r="AG6738" s="1"/>
      <c r="AK6738" s="1"/>
      <c r="AP6738" s="1"/>
      <c r="AS6738" s="1"/>
      <c r="AW6738" s="1"/>
      <c r="BB6738" s="1"/>
      <c r="BE6738" s="1"/>
      <c r="BH6738" s="1"/>
      <c r="BK6738" s="1"/>
      <c r="BN6738" s="1"/>
      <c r="BR6738" s="1"/>
      <c r="BW6738" s="1"/>
      <c r="BZ6738" s="1"/>
      <c r="CF6738" s="1"/>
      <c r="CN6738" s="1"/>
      <c r="CQ6738" s="1"/>
      <c r="CT6738" s="1"/>
      <c r="CU6738" s="1"/>
    </row>
    <row r="6739" spans="9:99" x14ac:dyDescent="0.2">
      <c r="I6739" s="1"/>
      <c r="L6739" s="1"/>
      <c r="O6739" s="1"/>
      <c r="R6739" s="1"/>
      <c r="U6739" s="1"/>
      <c r="X6739" s="1"/>
      <c r="AA6739" s="1"/>
      <c r="AD6739" s="1"/>
      <c r="AG6739" s="1"/>
      <c r="AK6739" s="1"/>
      <c r="AP6739" s="1"/>
      <c r="AS6739" s="1"/>
      <c r="AW6739" s="1"/>
      <c r="BB6739" s="1"/>
      <c r="BE6739" s="1"/>
      <c r="BH6739" s="1"/>
      <c r="BK6739" s="1"/>
      <c r="BN6739" s="1"/>
      <c r="BR6739" s="1"/>
      <c r="BW6739" s="1"/>
      <c r="BZ6739" s="1"/>
      <c r="CF6739" s="1"/>
      <c r="CN6739" s="1"/>
      <c r="CQ6739" s="1"/>
      <c r="CT6739" s="1"/>
      <c r="CU6739" s="1"/>
    </row>
    <row r="6740" spans="9:99" x14ac:dyDescent="0.2">
      <c r="I6740" s="1"/>
      <c r="L6740" s="1"/>
      <c r="O6740" s="1"/>
      <c r="R6740" s="1"/>
      <c r="U6740" s="1"/>
      <c r="X6740" s="1"/>
      <c r="AA6740" s="1"/>
      <c r="AD6740" s="1"/>
      <c r="AG6740" s="1"/>
      <c r="AK6740" s="1"/>
      <c r="AP6740" s="1"/>
      <c r="AS6740" s="1"/>
      <c r="AW6740" s="1"/>
      <c r="BB6740" s="1"/>
      <c r="BE6740" s="1"/>
      <c r="BH6740" s="1"/>
      <c r="BK6740" s="1"/>
      <c r="BN6740" s="1"/>
      <c r="BR6740" s="1"/>
      <c r="BW6740" s="1"/>
      <c r="BZ6740" s="1"/>
      <c r="CF6740" s="1"/>
      <c r="CN6740" s="1"/>
      <c r="CQ6740" s="1"/>
      <c r="CT6740" s="1"/>
      <c r="CU6740" s="1"/>
    </row>
    <row r="6741" spans="9:99" x14ac:dyDescent="0.2">
      <c r="I6741" s="1"/>
      <c r="L6741" s="1"/>
      <c r="O6741" s="1"/>
      <c r="R6741" s="1"/>
      <c r="U6741" s="1"/>
      <c r="X6741" s="1"/>
      <c r="AA6741" s="1"/>
      <c r="AD6741" s="1"/>
      <c r="AG6741" s="1"/>
      <c r="AK6741" s="1"/>
      <c r="AP6741" s="1"/>
      <c r="AS6741" s="1"/>
      <c r="AW6741" s="1"/>
      <c r="BB6741" s="1"/>
      <c r="BE6741" s="1"/>
      <c r="BH6741" s="1"/>
      <c r="BK6741" s="1"/>
      <c r="BN6741" s="1"/>
      <c r="BR6741" s="1"/>
      <c r="BW6741" s="1"/>
      <c r="BZ6741" s="1"/>
      <c r="CF6741" s="1"/>
      <c r="CN6741" s="1"/>
      <c r="CQ6741" s="1"/>
      <c r="CT6741" s="1"/>
      <c r="CU6741" s="1"/>
    </row>
    <row r="6742" spans="9:99" x14ac:dyDescent="0.2">
      <c r="I6742" s="1"/>
      <c r="L6742" s="1"/>
      <c r="O6742" s="1"/>
      <c r="R6742" s="1"/>
      <c r="U6742" s="1"/>
      <c r="X6742" s="1"/>
      <c r="AA6742" s="1"/>
      <c r="AD6742" s="1"/>
      <c r="AG6742" s="1"/>
      <c r="AK6742" s="1"/>
      <c r="AP6742" s="1"/>
      <c r="AS6742" s="1"/>
      <c r="AW6742" s="1"/>
      <c r="BB6742" s="1"/>
      <c r="BE6742" s="1"/>
      <c r="BH6742" s="1"/>
      <c r="BK6742" s="1"/>
      <c r="BN6742" s="1"/>
      <c r="BR6742" s="1"/>
      <c r="BW6742" s="1"/>
      <c r="BZ6742" s="1"/>
      <c r="CF6742" s="1"/>
      <c r="CN6742" s="1"/>
      <c r="CQ6742" s="1"/>
      <c r="CT6742" s="1"/>
      <c r="CU6742" s="1"/>
    </row>
    <row r="6743" spans="9:99" x14ac:dyDescent="0.2">
      <c r="I6743" s="1"/>
      <c r="L6743" s="1"/>
      <c r="O6743" s="1"/>
      <c r="R6743" s="1"/>
      <c r="U6743" s="1"/>
      <c r="X6743" s="1"/>
      <c r="AA6743" s="1"/>
      <c r="AD6743" s="1"/>
      <c r="AG6743" s="1"/>
      <c r="AK6743" s="1"/>
      <c r="AP6743" s="1"/>
      <c r="AS6743" s="1"/>
      <c r="AW6743" s="1"/>
      <c r="BB6743" s="1"/>
      <c r="BE6743" s="1"/>
      <c r="BH6743" s="1"/>
      <c r="BK6743" s="1"/>
      <c r="BN6743" s="1"/>
      <c r="BR6743" s="1"/>
      <c r="BW6743" s="1"/>
      <c r="BZ6743" s="1"/>
      <c r="CF6743" s="1"/>
      <c r="CN6743" s="1"/>
      <c r="CQ6743" s="1"/>
      <c r="CT6743" s="1"/>
      <c r="CU6743" s="1"/>
    </row>
    <row r="6744" spans="9:99" x14ac:dyDescent="0.2">
      <c r="I6744" s="1"/>
      <c r="L6744" s="1"/>
      <c r="O6744" s="1"/>
      <c r="R6744" s="1"/>
      <c r="U6744" s="1"/>
      <c r="X6744" s="1"/>
      <c r="AA6744" s="1"/>
      <c r="AD6744" s="1"/>
      <c r="AG6744" s="1"/>
      <c r="AK6744" s="1"/>
      <c r="AP6744" s="1"/>
      <c r="AS6744" s="1"/>
      <c r="AW6744" s="1"/>
      <c r="BB6744" s="1"/>
      <c r="BE6744" s="1"/>
      <c r="BH6744" s="1"/>
      <c r="BK6744" s="1"/>
      <c r="BN6744" s="1"/>
      <c r="BR6744" s="1"/>
      <c r="BW6744" s="1"/>
      <c r="BZ6744" s="1"/>
      <c r="CF6744" s="1"/>
      <c r="CN6744" s="1"/>
      <c r="CQ6744" s="1"/>
      <c r="CT6744" s="1"/>
      <c r="CU6744" s="1"/>
    </row>
    <row r="6745" spans="9:99" x14ac:dyDescent="0.2">
      <c r="I6745" s="1"/>
      <c r="L6745" s="1"/>
      <c r="O6745" s="1"/>
      <c r="R6745" s="1"/>
      <c r="U6745" s="1"/>
      <c r="X6745" s="1"/>
      <c r="AA6745" s="1"/>
      <c r="AD6745" s="1"/>
      <c r="AG6745" s="1"/>
      <c r="AK6745" s="1"/>
      <c r="AP6745" s="1"/>
      <c r="AS6745" s="1"/>
      <c r="AW6745" s="1"/>
      <c r="BB6745" s="1"/>
      <c r="BE6745" s="1"/>
      <c r="BH6745" s="1"/>
      <c r="BK6745" s="1"/>
      <c r="BN6745" s="1"/>
      <c r="BR6745" s="1"/>
      <c r="BW6745" s="1"/>
      <c r="BZ6745" s="1"/>
      <c r="CF6745" s="1"/>
      <c r="CN6745" s="1"/>
      <c r="CQ6745" s="1"/>
      <c r="CT6745" s="1"/>
      <c r="CU6745" s="1"/>
    </row>
    <row r="6746" spans="9:99" x14ac:dyDescent="0.2">
      <c r="I6746" s="1"/>
      <c r="L6746" s="1"/>
      <c r="O6746" s="1"/>
      <c r="R6746" s="1"/>
      <c r="U6746" s="1"/>
      <c r="X6746" s="1"/>
      <c r="AA6746" s="1"/>
      <c r="AD6746" s="1"/>
      <c r="AG6746" s="1"/>
      <c r="AK6746" s="1"/>
      <c r="AP6746" s="1"/>
      <c r="AS6746" s="1"/>
      <c r="AW6746" s="1"/>
      <c r="BB6746" s="1"/>
      <c r="BE6746" s="1"/>
      <c r="BH6746" s="1"/>
      <c r="BK6746" s="1"/>
      <c r="BN6746" s="1"/>
      <c r="BR6746" s="1"/>
      <c r="BW6746" s="1"/>
      <c r="BZ6746" s="1"/>
      <c r="CF6746" s="1"/>
      <c r="CN6746" s="1"/>
      <c r="CQ6746" s="1"/>
      <c r="CT6746" s="1"/>
      <c r="CU6746" s="1"/>
    </row>
    <row r="6747" spans="9:99" x14ac:dyDescent="0.2">
      <c r="I6747" s="1"/>
      <c r="L6747" s="1"/>
      <c r="O6747" s="1"/>
      <c r="R6747" s="1"/>
      <c r="U6747" s="1"/>
      <c r="X6747" s="1"/>
      <c r="AA6747" s="1"/>
      <c r="AD6747" s="1"/>
      <c r="AG6747" s="1"/>
      <c r="AK6747" s="1"/>
      <c r="AP6747" s="1"/>
      <c r="AS6747" s="1"/>
      <c r="AW6747" s="1"/>
      <c r="BB6747" s="1"/>
      <c r="BE6747" s="1"/>
      <c r="BH6747" s="1"/>
      <c r="BK6747" s="1"/>
      <c r="BN6747" s="1"/>
      <c r="BR6747" s="1"/>
      <c r="BW6747" s="1"/>
      <c r="BZ6747" s="1"/>
      <c r="CF6747" s="1"/>
      <c r="CN6747" s="1"/>
      <c r="CQ6747" s="1"/>
      <c r="CT6747" s="1"/>
      <c r="CU6747" s="1"/>
    </row>
    <row r="6748" spans="9:99" x14ac:dyDescent="0.2">
      <c r="I6748" s="1"/>
      <c r="L6748" s="1"/>
      <c r="O6748" s="1"/>
      <c r="R6748" s="1"/>
      <c r="U6748" s="1"/>
      <c r="X6748" s="1"/>
      <c r="AA6748" s="1"/>
      <c r="AD6748" s="1"/>
      <c r="AG6748" s="1"/>
      <c r="AK6748" s="1"/>
      <c r="AP6748" s="1"/>
      <c r="AS6748" s="1"/>
      <c r="AW6748" s="1"/>
      <c r="BB6748" s="1"/>
      <c r="BE6748" s="1"/>
      <c r="BH6748" s="1"/>
      <c r="BK6748" s="1"/>
      <c r="BN6748" s="1"/>
      <c r="BR6748" s="1"/>
      <c r="BW6748" s="1"/>
      <c r="BZ6748" s="1"/>
      <c r="CF6748" s="1"/>
      <c r="CN6748" s="1"/>
      <c r="CQ6748" s="1"/>
      <c r="CT6748" s="1"/>
      <c r="CU6748" s="1"/>
    </row>
    <row r="6749" spans="9:99" x14ac:dyDescent="0.2">
      <c r="I6749" s="1"/>
      <c r="L6749" s="1"/>
      <c r="O6749" s="1"/>
      <c r="R6749" s="1"/>
      <c r="U6749" s="1"/>
      <c r="X6749" s="1"/>
      <c r="AA6749" s="1"/>
      <c r="AD6749" s="1"/>
      <c r="AG6749" s="1"/>
      <c r="AK6749" s="1"/>
      <c r="AP6749" s="1"/>
      <c r="AS6749" s="1"/>
      <c r="AW6749" s="1"/>
      <c r="BB6749" s="1"/>
      <c r="BE6749" s="1"/>
      <c r="BH6749" s="1"/>
      <c r="BK6749" s="1"/>
      <c r="BN6749" s="1"/>
      <c r="BR6749" s="1"/>
      <c r="BW6749" s="1"/>
      <c r="BZ6749" s="1"/>
      <c r="CF6749" s="1"/>
      <c r="CN6749" s="1"/>
      <c r="CQ6749" s="1"/>
      <c r="CT6749" s="1"/>
      <c r="CU6749" s="1"/>
    </row>
    <row r="6750" spans="9:99" x14ac:dyDescent="0.2">
      <c r="I6750" s="1"/>
      <c r="L6750" s="1"/>
      <c r="O6750" s="1"/>
      <c r="R6750" s="1"/>
      <c r="U6750" s="1"/>
      <c r="X6750" s="1"/>
      <c r="AA6750" s="1"/>
      <c r="AD6750" s="1"/>
      <c r="AG6750" s="1"/>
      <c r="AK6750" s="1"/>
      <c r="AP6750" s="1"/>
      <c r="AS6750" s="1"/>
      <c r="AW6750" s="1"/>
      <c r="BB6750" s="1"/>
      <c r="BE6750" s="1"/>
      <c r="BH6750" s="1"/>
      <c r="BK6750" s="1"/>
      <c r="BN6750" s="1"/>
      <c r="BR6750" s="1"/>
      <c r="BW6750" s="1"/>
      <c r="BZ6750" s="1"/>
      <c r="CF6750" s="1"/>
      <c r="CN6750" s="1"/>
      <c r="CQ6750" s="1"/>
      <c r="CT6750" s="1"/>
      <c r="CU6750" s="1"/>
    </row>
    <row r="6751" spans="9:99" x14ac:dyDescent="0.2">
      <c r="I6751" s="1"/>
      <c r="L6751" s="1"/>
      <c r="O6751" s="1"/>
      <c r="R6751" s="1"/>
      <c r="U6751" s="1"/>
      <c r="X6751" s="1"/>
      <c r="AA6751" s="1"/>
      <c r="AD6751" s="1"/>
      <c r="AG6751" s="1"/>
      <c r="AK6751" s="1"/>
      <c r="AP6751" s="1"/>
      <c r="AS6751" s="1"/>
      <c r="AW6751" s="1"/>
      <c r="BB6751" s="1"/>
      <c r="BE6751" s="1"/>
      <c r="BH6751" s="1"/>
      <c r="BK6751" s="1"/>
      <c r="BN6751" s="1"/>
      <c r="BR6751" s="1"/>
      <c r="BW6751" s="1"/>
      <c r="BZ6751" s="1"/>
      <c r="CF6751" s="1"/>
      <c r="CN6751" s="1"/>
      <c r="CQ6751" s="1"/>
      <c r="CT6751" s="1"/>
      <c r="CU6751" s="1"/>
    </row>
    <row r="6752" spans="9:99" x14ac:dyDescent="0.2">
      <c r="I6752" s="1"/>
      <c r="L6752" s="1"/>
      <c r="O6752" s="1"/>
      <c r="R6752" s="1"/>
      <c r="U6752" s="1"/>
      <c r="X6752" s="1"/>
      <c r="AA6752" s="1"/>
      <c r="AD6752" s="1"/>
      <c r="AG6752" s="1"/>
      <c r="AK6752" s="1"/>
      <c r="AP6752" s="1"/>
      <c r="AS6752" s="1"/>
      <c r="AW6752" s="1"/>
      <c r="BB6752" s="1"/>
      <c r="BE6752" s="1"/>
      <c r="BH6752" s="1"/>
      <c r="BK6752" s="1"/>
      <c r="BN6752" s="1"/>
      <c r="BR6752" s="1"/>
      <c r="BW6752" s="1"/>
      <c r="BZ6752" s="1"/>
      <c r="CF6752" s="1"/>
      <c r="CN6752" s="1"/>
      <c r="CQ6752" s="1"/>
      <c r="CT6752" s="1"/>
      <c r="CU6752" s="1"/>
    </row>
    <row r="6753" spans="9:99" x14ac:dyDescent="0.2">
      <c r="I6753" s="1"/>
      <c r="L6753" s="1"/>
      <c r="O6753" s="1"/>
      <c r="R6753" s="1"/>
      <c r="U6753" s="1"/>
      <c r="X6753" s="1"/>
      <c r="AA6753" s="1"/>
      <c r="AD6753" s="1"/>
      <c r="AG6753" s="1"/>
      <c r="AK6753" s="1"/>
      <c r="AP6753" s="1"/>
      <c r="AS6753" s="1"/>
      <c r="AW6753" s="1"/>
      <c r="BB6753" s="1"/>
      <c r="BE6753" s="1"/>
      <c r="BH6753" s="1"/>
      <c r="BK6753" s="1"/>
      <c r="BN6753" s="1"/>
      <c r="BR6753" s="1"/>
      <c r="BW6753" s="1"/>
      <c r="BZ6753" s="1"/>
      <c r="CF6753" s="1"/>
      <c r="CN6753" s="1"/>
      <c r="CQ6753" s="1"/>
      <c r="CT6753" s="1"/>
      <c r="CU6753" s="1"/>
    </row>
    <row r="6754" spans="9:99" x14ac:dyDescent="0.2">
      <c r="I6754" s="1"/>
      <c r="L6754" s="1"/>
      <c r="O6754" s="1"/>
      <c r="R6754" s="1"/>
      <c r="U6754" s="1"/>
      <c r="X6754" s="1"/>
      <c r="AA6754" s="1"/>
      <c r="AD6754" s="1"/>
      <c r="AG6754" s="1"/>
      <c r="AK6754" s="1"/>
      <c r="AP6754" s="1"/>
      <c r="AS6754" s="1"/>
      <c r="AW6754" s="1"/>
      <c r="BB6754" s="1"/>
      <c r="BE6754" s="1"/>
      <c r="BH6754" s="1"/>
      <c r="BK6754" s="1"/>
      <c r="BN6754" s="1"/>
      <c r="BR6754" s="1"/>
      <c r="BW6754" s="1"/>
      <c r="BZ6754" s="1"/>
      <c r="CF6754" s="1"/>
      <c r="CN6754" s="1"/>
      <c r="CQ6754" s="1"/>
      <c r="CT6754" s="1"/>
      <c r="CU6754" s="1"/>
    </row>
    <row r="6755" spans="9:99" x14ac:dyDescent="0.2">
      <c r="I6755" s="1"/>
      <c r="L6755" s="1"/>
      <c r="O6755" s="1"/>
      <c r="R6755" s="1"/>
      <c r="U6755" s="1"/>
      <c r="X6755" s="1"/>
      <c r="AA6755" s="1"/>
      <c r="AD6755" s="1"/>
      <c r="AG6755" s="1"/>
      <c r="AK6755" s="1"/>
      <c r="AP6755" s="1"/>
      <c r="AS6755" s="1"/>
      <c r="AW6755" s="1"/>
      <c r="BB6755" s="1"/>
      <c r="BE6755" s="1"/>
      <c r="BH6755" s="1"/>
      <c r="BK6755" s="1"/>
      <c r="BN6755" s="1"/>
      <c r="BR6755" s="1"/>
      <c r="BW6755" s="1"/>
      <c r="BZ6755" s="1"/>
      <c r="CF6755" s="1"/>
      <c r="CN6755" s="1"/>
      <c r="CQ6755" s="1"/>
      <c r="CT6755" s="1"/>
      <c r="CU6755" s="1"/>
    </row>
    <row r="6756" spans="9:99" x14ac:dyDescent="0.2">
      <c r="I6756" s="1"/>
      <c r="L6756" s="1"/>
      <c r="O6756" s="1"/>
      <c r="R6756" s="1"/>
      <c r="U6756" s="1"/>
      <c r="X6756" s="1"/>
      <c r="AA6756" s="1"/>
      <c r="AD6756" s="1"/>
      <c r="AG6756" s="1"/>
      <c r="AK6756" s="1"/>
      <c r="AP6756" s="1"/>
      <c r="AS6756" s="1"/>
      <c r="AW6756" s="1"/>
      <c r="BB6756" s="1"/>
      <c r="BE6756" s="1"/>
      <c r="BH6756" s="1"/>
      <c r="BK6756" s="1"/>
      <c r="BN6756" s="1"/>
      <c r="BR6756" s="1"/>
      <c r="BW6756" s="1"/>
      <c r="BZ6756" s="1"/>
      <c r="CF6756" s="1"/>
      <c r="CN6756" s="1"/>
      <c r="CQ6756" s="1"/>
      <c r="CT6756" s="1"/>
      <c r="CU6756" s="1"/>
    </row>
    <row r="6757" spans="9:99" x14ac:dyDescent="0.2">
      <c r="I6757" s="1"/>
      <c r="L6757" s="1"/>
      <c r="O6757" s="1"/>
      <c r="R6757" s="1"/>
      <c r="U6757" s="1"/>
      <c r="X6757" s="1"/>
      <c r="AA6757" s="1"/>
      <c r="AD6757" s="1"/>
      <c r="AG6757" s="1"/>
      <c r="AK6757" s="1"/>
      <c r="AP6757" s="1"/>
      <c r="AS6757" s="1"/>
      <c r="AW6757" s="1"/>
      <c r="BB6757" s="1"/>
      <c r="BE6757" s="1"/>
      <c r="BH6757" s="1"/>
      <c r="BK6757" s="1"/>
      <c r="BN6757" s="1"/>
      <c r="BR6757" s="1"/>
      <c r="BW6757" s="1"/>
      <c r="BZ6757" s="1"/>
      <c r="CF6757" s="1"/>
      <c r="CN6757" s="1"/>
      <c r="CQ6757" s="1"/>
      <c r="CT6757" s="1"/>
      <c r="CU6757" s="1"/>
    </row>
    <row r="6758" spans="9:99" x14ac:dyDescent="0.2">
      <c r="I6758" s="1"/>
      <c r="L6758" s="1"/>
      <c r="O6758" s="1"/>
      <c r="R6758" s="1"/>
      <c r="U6758" s="1"/>
      <c r="X6758" s="1"/>
      <c r="AA6758" s="1"/>
      <c r="AD6758" s="1"/>
      <c r="AG6758" s="1"/>
      <c r="AK6758" s="1"/>
      <c r="AP6758" s="1"/>
      <c r="AS6758" s="1"/>
      <c r="AW6758" s="1"/>
      <c r="BB6758" s="1"/>
      <c r="BE6758" s="1"/>
      <c r="BH6758" s="1"/>
      <c r="BK6758" s="1"/>
      <c r="BN6758" s="1"/>
      <c r="BR6758" s="1"/>
      <c r="BW6758" s="1"/>
      <c r="BZ6758" s="1"/>
      <c r="CF6758" s="1"/>
      <c r="CN6758" s="1"/>
      <c r="CQ6758" s="1"/>
      <c r="CT6758" s="1"/>
      <c r="CU6758" s="1"/>
    </row>
    <row r="6759" spans="9:99" x14ac:dyDescent="0.2">
      <c r="I6759" s="1"/>
      <c r="L6759" s="1"/>
      <c r="O6759" s="1"/>
      <c r="R6759" s="1"/>
      <c r="U6759" s="1"/>
      <c r="X6759" s="1"/>
      <c r="AA6759" s="1"/>
      <c r="AD6759" s="1"/>
      <c r="AG6759" s="1"/>
      <c r="AK6759" s="1"/>
      <c r="AP6759" s="1"/>
      <c r="AS6759" s="1"/>
      <c r="AW6759" s="1"/>
      <c r="BB6759" s="1"/>
      <c r="BE6759" s="1"/>
      <c r="BH6759" s="1"/>
      <c r="BK6759" s="1"/>
      <c r="BN6759" s="1"/>
      <c r="BR6759" s="1"/>
      <c r="BW6759" s="1"/>
      <c r="BZ6759" s="1"/>
      <c r="CF6759" s="1"/>
      <c r="CN6759" s="1"/>
      <c r="CQ6759" s="1"/>
      <c r="CT6759" s="1"/>
      <c r="CU6759" s="1"/>
    </row>
    <row r="6760" spans="9:99" x14ac:dyDescent="0.2">
      <c r="I6760" s="1"/>
      <c r="L6760" s="1"/>
      <c r="O6760" s="1"/>
      <c r="R6760" s="1"/>
      <c r="U6760" s="1"/>
      <c r="X6760" s="1"/>
      <c r="AA6760" s="1"/>
      <c r="AD6760" s="1"/>
      <c r="AG6760" s="1"/>
      <c r="AK6760" s="1"/>
      <c r="AP6760" s="1"/>
      <c r="AS6760" s="1"/>
      <c r="AW6760" s="1"/>
      <c r="BB6760" s="1"/>
      <c r="BE6760" s="1"/>
      <c r="BH6760" s="1"/>
      <c r="BK6760" s="1"/>
      <c r="BN6760" s="1"/>
      <c r="BR6760" s="1"/>
      <c r="BW6760" s="1"/>
      <c r="BZ6760" s="1"/>
      <c r="CF6760" s="1"/>
      <c r="CN6760" s="1"/>
      <c r="CQ6760" s="1"/>
      <c r="CT6760" s="1"/>
      <c r="CU6760" s="1"/>
    </row>
    <row r="6761" spans="9:99" x14ac:dyDescent="0.2">
      <c r="I6761" s="1"/>
      <c r="L6761" s="1"/>
      <c r="O6761" s="1"/>
      <c r="R6761" s="1"/>
      <c r="U6761" s="1"/>
      <c r="X6761" s="1"/>
      <c r="AA6761" s="1"/>
      <c r="AD6761" s="1"/>
      <c r="AG6761" s="1"/>
      <c r="AK6761" s="1"/>
      <c r="AP6761" s="1"/>
      <c r="AS6761" s="1"/>
      <c r="AW6761" s="1"/>
      <c r="BB6761" s="1"/>
      <c r="BE6761" s="1"/>
      <c r="BH6761" s="1"/>
      <c r="BK6761" s="1"/>
      <c r="BN6761" s="1"/>
      <c r="BR6761" s="1"/>
      <c r="BW6761" s="1"/>
      <c r="BZ6761" s="1"/>
      <c r="CF6761" s="1"/>
      <c r="CN6761" s="1"/>
      <c r="CQ6761" s="1"/>
      <c r="CT6761" s="1"/>
      <c r="CU6761" s="1"/>
    </row>
    <row r="6762" spans="9:99" x14ac:dyDescent="0.2">
      <c r="I6762" s="1"/>
      <c r="L6762" s="1"/>
      <c r="O6762" s="1"/>
      <c r="R6762" s="1"/>
      <c r="U6762" s="1"/>
      <c r="X6762" s="1"/>
      <c r="AA6762" s="1"/>
      <c r="AD6762" s="1"/>
      <c r="AG6762" s="1"/>
      <c r="AK6762" s="1"/>
      <c r="AP6762" s="1"/>
      <c r="AS6762" s="1"/>
      <c r="AW6762" s="1"/>
      <c r="BB6762" s="1"/>
      <c r="BE6762" s="1"/>
      <c r="BH6762" s="1"/>
      <c r="BK6762" s="1"/>
      <c r="BN6762" s="1"/>
      <c r="BR6762" s="1"/>
      <c r="BW6762" s="1"/>
      <c r="BZ6762" s="1"/>
      <c r="CF6762" s="1"/>
      <c r="CN6762" s="1"/>
      <c r="CQ6762" s="1"/>
      <c r="CT6762" s="1"/>
      <c r="CU6762" s="1"/>
    </row>
    <row r="6763" spans="9:99" x14ac:dyDescent="0.2">
      <c r="I6763" s="1"/>
      <c r="L6763" s="1"/>
      <c r="O6763" s="1"/>
      <c r="R6763" s="1"/>
      <c r="U6763" s="1"/>
      <c r="X6763" s="1"/>
      <c r="AA6763" s="1"/>
      <c r="AD6763" s="1"/>
      <c r="AG6763" s="1"/>
      <c r="AK6763" s="1"/>
      <c r="AP6763" s="1"/>
      <c r="AS6763" s="1"/>
      <c r="AW6763" s="1"/>
      <c r="BB6763" s="1"/>
      <c r="BE6763" s="1"/>
      <c r="BH6763" s="1"/>
      <c r="BK6763" s="1"/>
      <c r="BN6763" s="1"/>
      <c r="BR6763" s="1"/>
      <c r="BW6763" s="1"/>
      <c r="BZ6763" s="1"/>
      <c r="CF6763" s="1"/>
      <c r="CN6763" s="1"/>
      <c r="CQ6763" s="1"/>
      <c r="CT6763" s="1"/>
      <c r="CU6763" s="1"/>
    </row>
    <row r="6764" spans="9:99" x14ac:dyDescent="0.2">
      <c r="I6764" s="1"/>
      <c r="L6764" s="1"/>
      <c r="O6764" s="1"/>
      <c r="R6764" s="1"/>
      <c r="U6764" s="1"/>
      <c r="X6764" s="1"/>
      <c r="AA6764" s="1"/>
      <c r="AD6764" s="1"/>
      <c r="AG6764" s="1"/>
      <c r="AK6764" s="1"/>
      <c r="AP6764" s="1"/>
      <c r="AS6764" s="1"/>
      <c r="AW6764" s="1"/>
      <c r="BB6764" s="1"/>
      <c r="BE6764" s="1"/>
      <c r="BH6764" s="1"/>
      <c r="BK6764" s="1"/>
      <c r="BN6764" s="1"/>
      <c r="BR6764" s="1"/>
      <c r="BW6764" s="1"/>
      <c r="BZ6764" s="1"/>
      <c r="CF6764" s="1"/>
      <c r="CN6764" s="1"/>
      <c r="CQ6764" s="1"/>
      <c r="CT6764" s="1"/>
      <c r="CU6764" s="1"/>
    </row>
    <row r="6765" spans="9:99" x14ac:dyDescent="0.2">
      <c r="I6765" s="1"/>
      <c r="L6765" s="1"/>
      <c r="O6765" s="1"/>
      <c r="R6765" s="1"/>
      <c r="U6765" s="1"/>
      <c r="X6765" s="1"/>
      <c r="AA6765" s="1"/>
      <c r="AD6765" s="1"/>
      <c r="AG6765" s="1"/>
      <c r="AK6765" s="1"/>
      <c r="AP6765" s="1"/>
      <c r="AS6765" s="1"/>
      <c r="AW6765" s="1"/>
      <c r="BB6765" s="1"/>
      <c r="BE6765" s="1"/>
      <c r="BH6765" s="1"/>
      <c r="BK6765" s="1"/>
      <c r="BN6765" s="1"/>
      <c r="BR6765" s="1"/>
      <c r="BW6765" s="1"/>
      <c r="BZ6765" s="1"/>
      <c r="CF6765" s="1"/>
      <c r="CN6765" s="1"/>
      <c r="CQ6765" s="1"/>
      <c r="CT6765" s="1"/>
      <c r="CU6765" s="1"/>
    </row>
    <row r="6766" spans="9:99" x14ac:dyDescent="0.2">
      <c r="I6766" s="1"/>
      <c r="L6766" s="1"/>
      <c r="O6766" s="1"/>
      <c r="R6766" s="1"/>
      <c r="U6766" s="1"/>
      <c r="X6766" s="1"/>
      <c r="AA6766" s="1"/>
      <c r="AD6766" s="1"/>
      <c r="AG6766" s="1"/>
      <c r="AK6766" s="1"/>
      <c r="AP6766" s="1"/>
      <c r="AS6766" s="1"/>
      <c r="AW6766" s="1"/>
      <c r="BB6766" s="1"/>
      <c r="BE6766" s="1"/>
      <c r="BH6766" s="1"/>
      <c r="BK6766" s="1"/>
      <c r="BN6766" s="1"/>
      <c r="BR6766" s="1"/>
      <c r="BW6766" s="1"/>
      <c r="BZ6766" s="1"/>
      <c r="CF6766" s="1"/>
      <c r="CN6766" s="1"/>
      <c r="CQ6766" s="1"/>
      <c r="CT6766" s="1"/>
      <c r="CU6766" s="1"/>
    </row>
    <row r="6767" spans="9:99" x14ac:dyDescent="0.2">
      <c r="I6767" s="1"/>
      <c r="L6767" s="1"/>
      <c r="O6767" s="1"/>
      <c r="R6767" s="1"/>
      <c r="U6767" s="1"/>
      <c r="X6767" s="1"/>
      <c r="AA6767" s="1"/>
      <c r="AD6767" s="1"/>
      <c r="AG6767" s="1"/>
      <c r="AK6767" s="1"/>
      <c r="AP6767" s="1"/>
      <c r="AS6767" s="1"/>
      <c r="AW6767" s="1"/>
      <c r="BB6767" s="1"/>
      <c r="BE6767" s="1"/>
      <c r="BH6767" s="1"/>
      <c r="BK6767" s="1"/>
      <c r="BN6767" s="1"/>
      <c r="BR6767" s="1"/>
      <c r="BW6767" s="1"/>
      <c r="BZ6767" s="1"/>
      <c r="CF6767" s="1"/>
      <c r="CN6767" s="1"/>
      <c r="CQ6767" s="1"/>
      <c r="CT6767" s="1"/>
      <c r="CU6767" s="1"/>
    </row>
    <row r="6768" spans="9:99" x14ac:dyDescent="0.2">
      <c r="I6768" s="1"/>
      <c r="L6768" s="1"/>
      <c r="O6768" s="1"/>
      <c r="R6768" s="1"/>
      <c r="U6768" s="1"/>
      <c r="X6768" s="1"/>
      <c r="AA6768" s="1"/>
      <c r="AD6768" s="1"/>
      <c r="AG6768" s="1"/>
      <c r="AK6768" s="1"/>
      <c r="AP6768" s="1"/>
      <c r="AS6768" s="1"/>
      <c r="AW6768" s="1"/>
      <c r="BB6768" s="1"/>
      <c r="BE6768" s="1"/>
      <c r="BH6768" s="1"/>
      <c r="BK6768" s="1"/>
      <c r="BN6768" s="1"/>
      <c r="BR6768" s="1"/>
      <c r="BW6768" s="1"/>
      <c r="BZ6768" s="1"/>
      <c r="CF6768" s="1"/>
      <c r="CN6768" s="1"/>
      <c r="CQ6768" s="1"/>
      <c r="CT6768" s="1"/>
      <c r="CU6768" s="1"/>
    </row>
    <row r="6769" spans="9:99" x14ac:dyDescent="0.2">
      <c r="I6769" s="1"/>
      <c r="L6769" s="1"/>
      <c r="O6769" s="1"/>
      <c r="R6769" s="1"/>
      <c r="U6769" s="1"/>
      <c r="X6769" s="1"/>
      <c r="AA6769" s="1"/>
      <c r="AD6769" s="1"/>
      <c r="AG6769" s="1"/>
      <c r="AK6769" s="1"/>
      <c r="AP6769" s="1"/>
      <c r="AS6769" s="1"/>
      <c r="AW6769" s="1"/>
      <c r="BB6769" s="1"/>
      <c r="BE6769" s="1"/>
      <c r="BH6769" s="1"/>
      <c r="BK6769" s="1"/>
      <c r="BN6769" s="1"/>
      <c r="BR6769" s="1"/>
      <c r="BW6769" s="1"/>
      <c r="BZ6769" s="1"/>
      <c r="CF6769" s="1"/>
      <c r="CN6769" s="1"/>
      <c r="CQ6769" s="1"/>
      <c r="CT6769" s="1"/>
      <c r="CU6769" s="1"/>
    </row>
    <row r="6770" spans="9:99" x14ac:dyDescent="0.2">
      <c r="I6770" s="1"/>
      <c r="L6770" s="1"/>
      <c r="O6770" s="1"/>
      <c r="R6770" s="1"/>
      <c r="U6770" s="1"/>
      <c r="X6770" s="1"/>
      <c r="AA6770" s="1"/>
      <c r="AD6770" s="1"/>
      <c r="AG6770" s="1"/>
      <c r="AK6770" s="1"/>
      <c r="AP6770" s="1"/>
      <c r="AS6770" s="1"/>
      <c r="AW6770" s="1"/>
      <c r="BB6770" s="1"/>
      <c r="BE6770" s="1"/>
      <c r="BH6770" s="1"/>
      <c r="BK6770" s="1"/>
      <c r="BN6770" s="1"/>
      <c r="BR6770" s="1"/>
      <c r="BW6770" s="1"/>
      <c r="BZ6770" s="1"/>
      <c r="CF6770" s="1"/>
      <c r="CN6770" s="1"/>
      <c r="CQ6770" s="1"/>
      <c r="CT6770" s="1"/>
      <c r="CU6770" s="1"/>
    </row>
    <row r="6771" spans="9:99" x14ac:dyDescent="0.2">
      <c r="I6771" s="1"/>
      <c r="L6771" s="1"/>
      <c r="O6771" s="1"/>
      <c r="R6771" s="1"/>
      <c r="U6771" s="1"/>
      <c r="X6771" s="1"/>
      <c r="AA6771" s="1"/>
      <c r="AD6771" s="1"/>
      <c r="AG6771" s="1"/>
      <c r="AK6771" s="1"/>
      <c r="AP6771" s="1"/>
      <c r="AS6771" s="1"/>
      <c r="AW6771" s="1"/>
      <c r="BB6771" s="1"/>
      <c r="BE6771" s="1"/>
      <c r="BH6771" s="1"/>
      <c r="BK6771" s="1"/>
      <c r="BN6771" s="1"/>
      <c r="BR6771" s="1"/>
      <c r="BW6771" s="1"/>
      <c r="BZ6771" s="1"/>
      <c r="CF6771" s="1"/>
      <c r="CN6771" s="1"/>
      <c r="CQ6771" s="1"/>
      <c r="CT6771" s="1"/>
      <c r="CU6771" s="1"/>
    </row>
    <row r="6772" spans="9:99" x14ac:dyDescent="0.2">
      <c r="I6772" s="1"/>
      <c r="L6772" s="1"/>
      <c r="O6772" s="1"/>
      <c r="R6772" s="1"/>
      <c r="U6772" s="1"/>
      <c r="X6772" s="1"/>
      <c r="AA6772" s="1"/>
      <c r="AD6772" s="1"/>
      <c r="AG6772" s="1"/>
      <c r="AK6772" s="1"/>
      <c r="AP6772" s="1"/>
      <c r="AS6772" s="1"/>
      <c r="AW6772" s="1"/>
      <c r="BB6772" s="1"/>
      <c r="BE6772" s="1"/>
      <c r="BH6772" s="1"/>
      <c r="BK6772" s="1"/>
      <c r="BN6772" s="1"/>
      <c r="BR6772" s="1"/>
      <c r="BW6772" s="1"/>
      <c r="BZ6772" s="1"/>
      <c r="CF6772" s="1"/>
      <c r="CN6772" s="1"/>
      <c r="CQ6772" s="1"/>
      <c r="CT6772" s="1"/>
      <c r="CU6772" s="1"/>
    </row>
    <row r="6773" spans="9:99" x14ac:dyDescent="0.2">
      <c r="I6773" s="1"/>
      <c r="L6773" s="1"/>
      <c r="O6773" s="1"/>
      <c r="R6773" s="1"/>
      <c r="U6773" s="1"/>
      <c r="X6773" s="1"/>
      <c r="AA6773" s="1"/>
      <c r="AD6773" s="1"/>
      <c r="AG6773" s="1"/>
      <c r="AK6773" s="1"/>
      <c r="AP6773" s="1"/>
      <c r="AS6773" s="1"/>
      <c r="AW6773" s="1"/>
      <c r="BB6773" s="1"/>
      <c r="BE6773" s="1"/>
      <c r="BH6773" s="1"/>
      <c r="BK6773" s="1"/>
      <c r="BN6773" s="1"/>
      <c r="BR6773" s="1"/>
      <c r="BW6773" s="1"/>
      <c r="BZ6773" s="1"/>
      <c r="CF6773" s="1"/>
      <c r="CN6773" s="1"/>
      <c r="CQ6773" s="1"/>
      <c r="CT6773" s="1"/>
      <c r="CU6773" s="1"/>
    </row>
    <row r="6774" spans="9:99" x14ac:dyDescent="0.2">
      <c r="I6774" s="1"/>
      <c r="L6774" s="1"/>
      <c r="O6774" s="1"/>
      <c r="R6774" s="1"/>
      <c r="U6774" s="1"/>
      <c r="X6774" s="1"/>
      <c r="AA6774" s="1"/>
      <c r="AD6774" s="1"/>
      <c r="AG6774" s="1"/>
      <c r="AK6774" s="1"/>
      <c r="AP6774" s="1"/>
      <c r="AS6774" s="1"/>
      <c r="AW6774" s="1"/>
      <c r="BB6774" s="1"/>
      <c r="BE6774" s="1"/>
      <c r="BH6774" s="1"/>
      <c r="BK6774" s="1"/>
      <c r="BN6774" s="1"/>
      <c r="BR6774" s="1"/>
      <c r="BW6774" s="1"/>
      <c r="BZ6774" s="1"/>
      <c r="CF6774" s="1"/>
      <c r="CN6774" s="1"/>
      <c r="CQ6774" s="1"/>
      <c r="CT6774" s="1"/>
      <c r="CU6774" s="1"/>
    </row>
    <row r="6775" spans="9:99" x14ac:dyDescent="0.2">
      <c r="I6775" s="1"/>
      <c r="L6775" s="1"/>
      <c r="O6775" s="1"/>
      <c r="R6775" s="1"/>
      <c r="U6775" s="1"/>
      <c r="X6775" s="1"/>
      <c r="AA6775" s="1"/>
      <c r="AD6775" s="1"/>
      <c r="AG6775" s="1"/>
      <c r="AK6775" s="1"/>
      <c r="AP6775" s="1"/>
      <c r="AS6775" s="1"/>
      <c r="AW6775" s="1"/>
      <c r="BB6775" s="1"/>
      <c r="BE6775" s="1"/>
      <c r="BH6775" s="1"/>
      <c r="BK6775" s="1"/>
      <c r="BN6775" s="1"/>
      <c r="BR6775" s="1"/>
      <c r="BW6775" s="1"/>
      <c r="BZ6775" s="1"/>
      <c r="CF6775" s="1"/>
      <c r="CN6775" s="1"/>
      <c r="CQ6775" s="1"/>
      <c r="CT6775" s="1"/>
      <c r="CU6775" s="1"/>
    </row>
    <row r="6776" spans="9:99" x14ac:dyDescent="0.2">
      <c r="I6776" s="1"/>
      <c r="L6776" s="1"/>
      <c r="O6776" s="1"/>
      <c r="R6776" s="1"/>
      <c r="U6776" s="1"/>
      <c r="X6776" s="1"/>
      <c r="AA6776" s="1"/>
      <c r="AD6776" s="1"/>
      <c r="AG6776" s="1"/>
      <c r="AK6776" s="1"/>
      <c r="AP6776" s="1"/>
      <c r="AS6776" s="1"/>
      <c r="AW6776" s="1"/>
      <c r="BB6776" s="1"/>
      <c r="BE6776" s="1"/>
      <c r="BH6776" s="1"/>
      <c r="BK6776" s="1"/>
      <c r="BN6776" s="1"/>
      <c r="BR6776" s="1"/>
      <c r="BW6776" s="1"/>
      <c r="BZ6776" s="1"/>
      <c r="CF6776" s="1"/>
      <c r="CN6776" s="1"/>
      <c r="CQ6776" s="1"/>
      <c r="CT6776" s="1"/>
      <c r="CU6776" s="1"/>
    </row>
    <row r="6777" spans="9:99" x14ac:dyDescent="0.2">
      <c r="I6777" s="1"/>
      <c r="L6777" s="1"/>
      <c r="O6777" s="1"/>
      <c r="R6777" s="1"/>
      <c r="U6777" s="1"/>
      <c r="X6777" s="1"/>
      <c r="AA6777" s="1"/>
      <c r="AD6777" s="1"/>
      <c r="AG6777" s="1"/>
      <c r="AK6777" s="1"/>
      <c r="AP6777" s="1"/>
      <c r="AS6777" s="1"/>
      <c r="AW6777" s="1"/>
      <c r="BB6777" s="1"/>
      <c r="BE6777" s="1"/>
      <c r="BH6777" s="1"/>
      <c r="BK6777" s="1"/>
      <c r="BN6777" s="1"/>
      <c r="BR6777" s="1"/>
      <c r="BW6777" s="1"/>
      <c r="BZ6777" s="1"/>
      <c r="CF6777" s="1"/>
      <c r="CN6777" s="1"/>
      <c r="CQ6777" s="1"/>
      <c r="CT6777" s="1"/>
      <c r="CU6777" s="1"/>
    </row>
    <row r="6778" spans="9:99" x14ac:dyDescent="0.2">
      <c r="I6778" s="1"/>
      <c r="L6778" s="1"/>
      <c r="O6778" s="1"/>
      <c r="R6778" s="1"/>
      <c r="U6778" s="1"/>
      <c r="X6778" s="1"/>
      <c r="AA6778" s="1"/>
      <c r="AD6778" s="1"/>
      <c r="AG6778" s="1"/>
      <c r="AK6778" s="1"/>
      <c r="AP6778" s="1"/>
      <c r="AS6778" s="1"/>
      <c r="AW6778" s="1"/>
      <c r="BB6778" s="1"/>
      <c r="BE6778" s="1"/>
      <c r="BH6778" s="1"/>
      <c r="BK6778" s="1"/>
      <c r="BN6778" s="1"/>
      <c r="BR6778" s="1"/>
      <c r="BW6778" s="1"/>
      <c r="BZ6778" s="1"/>
      <c r="CF6778" s="1"/>
      <c r="CN6778" s="1"/>
      <c r="CQ6778" s="1"/>
      <c r="CT6778" s="1"/>
      <c r="CU6778" s="1"/>
    </row>
    <row r="6779" spans="9:99" x14ac:dyDescent="0.2">
      <c r="I6779" s="1"/>
      <c r="L6779" s="1"/>
      <c r="O6779" s="1"/>
      <c r="R6779" s="1"/>
      <c r="U6779" s="1"/>
      <c r="X6779" s="1"/>
      <c r="AA6779" s="1"/>
      <c r="AD6779" s="1"/>
      <c r="AG6779" s="1"/>
      <c r="AK6779" s="1"/>
      <c r="AP6779" s="1"/>
      <c r="AS6779" s="1"/>
      <c r="AW6779" s="1"/>
      <c r="BB6779" s="1"/>
      <c r="BE6779" s="1"/>
      <c r="BH6779" s="1"/>
      <c r="BK6779" s="1"/>
      <c r="BN6779" s="1"/>
      <c r="BR6779" s="1"/>
      <c r="BW6779" s="1"/>
      <c r="BZ6779" s="1"/>
      <c r="CF6779" s="1"/>
      <c r="CN6779" s="1"/>
      <c r="CQ6779" s="1"/>
      <c r="CT6779" s="1"/>
      <c r="CU6779" s="1"/>
    </row>
    <row r="6780" spans="9:99" x14ac:dyDescent="0.2">
      <c r="I6780" s="1"/>
      <c r="L6780" s="1"/>
      <c r="O6780" s="1"/>
      <c r="R6780" s="1"/>
      <c r="U6780" s="1"/>
      <c r="X6780" s="1"/>
      <c r="AA6780" s="1"/>
      <c r="AD6780" s="1"/>
      <c r="AG6780" s="1"/>
      <c r="AK6780" s="1"/>
      <c r="AP6780" s="1"/>
      <c r="AS6780" s="1"/>
      <c r="AW6780" s="1"/>
      <c r="BB6780" s="1"/>
      <c r="BE6780" s="1"/>
      <c r="BH6780" s="1"/>
      <c r="BK6780" s="1"/>
      <c r="BN6780" s="1"/>
      <c r="BR6780" s="1"/>
      <c r="BW6780" s="1"/>
      <c r="BZ6780" s="1"/>
      <c r="CF6780" s="1"/>
      <c r="CN6780" s="1"/>
      <c r="CQ6780" s="1"/>
      <c r="CT6780" s="1"/>
      <c r="CU6780" s="1"/>
    </row>
    <row r="6781" spans="9:99" x14ac:dyDescent="0.2">
      <c r="I6781" s="1"/>
      <c r="L6781" s="1"/>
      <c r="O6781" s="1"/>
      <c r="R6781" s="1"/>
      <c r="U6781" s="1"/>
      <c r="X6781" s="1"/>
      <c r="AA6781" s="1"/>
      <c r="AD6781" s="1"/>
      <c r="AG6781" s="1"/>
      <c r="AK6781" s="1"/>
      <c r="AP6781" s="1"/>
      <c r="AS6781" s="1"/>
      <c r="AW6781" s="1"/>
      <c r="BB6781" s="1"/>
      <c r="BE6781" s="1"/>
      <c r="BH6781" s="1"/>
      <c r="BK6781" s="1"/>
      <c r="BN6781" s="1"/>
      <c r="BR6781" s="1"/>
      <c r="BW6781" s="1"/>
      <c r="BZ6781" s="1"/>
      <c r="CF6781" s="1"/>
      <c r="CN6781" s="1"/>
      <c r="CQ6781" s="1"/>
      <c r="CT6781" s="1"/>
      <c r="CU6781" s="1"/>
    </row>
    <row r="6782" spans="9:99" x14ac:dyDescent="0.2">
      <c r="I6782" s="1"/>
      <c r="L6782" s="1"/>
      <c r="O6782" s="1"/>
      <c r="R6782" s="1"/>
      <c r="U6782" s="1"/>
      <c r="X6782" s="1"/>
      <c r="AA6782" s="1"/>
      <c r="AD6782" s="1"/>
      <c r="AG6782" s="1"/>
      <c r="AK6782" s="1"/>
      <c r="AP6782" s="1"/>
      <c r="AS6782" s="1"/>
      <c r="AW6782" s="1"/>
      <c r="BB6782" s="1"/>
      <c r="BE6782" s="1"/>
      <c r="BH6782" s="1"/>
      <c r="BK6782" s="1"/>
      <c r="BN6782" s="1"/>
      <c r="BR6782" s="1"/>
      <c r="BW6782" s="1"/>
      <c r="BZ6782" s="1"/>
      <c r="CF6782" s="1"/>
      <c r="CN6782" s="1"/>
      <c r="CQ6782" s="1"/>
      <c r="CT6782" s="1"/>
      <c r="CU6782" s="1"/>
    </row>
    <row r="6783" spans="9:99" x14ac:dyDescent="0.2">
      <c r="I6783" s="1"/>
      <c r="L6783" s="1"/>
      <c r="O6783" s="1"/>
      <c r="R6783" s="1"/>
      <c r="U6783" s="1"/>
      <c r="X6783" s="1"/>
      <c r="AA6783" s="1"/>
      <c r="AD6783" s="1"/>
      <c r="AG6783" s="1"/>
      <c r="AK6783" s="1"/>
      <c r="AP6783" s="1"/>
      <c r="AS6783" s="1"/>
      <c r="AW6783" s="1"/>
      <c r="BB6783" s="1"/>
      <c r="BE6783" s="1"/>
      <c r="BH6783" s="1"/>
      <c r="BK6783" s="1"/>
      <c r="BN6783" s="1"/>
      <c r="BR6783" s="1"/>
      <c r="BW6783" s="1"/>
      <c r="BZ6783" s="1"/>
      <c r="CF6783" s="1"/>
      <c r="CN6783" s="1"/>
      <c r="CQ6783" s="1"/>
      <c r="CT6783" s="1"/>
      <c r="CU6783" s="1"/>
    </row>
    <row r="6784" spans="9:99" x14ac:dyDescent="0.2">
      <c r="I6784" s="1"/>
      <c r="L6784" s="1"/>
      <c r="O6784" s="1"/>
      <c r="R6784" s="1"/>
      <c r="U6784" s="1"/>
      <c r="X6784" s="1"/>
      <c r="AA6784" s="1"/>
      <c r="AD6784" s="1"/>
      <c r="AG6784" s="1"/>
      <c r="AK6784" s="1"/>
      <c r="AP6784" s="1"/>
      <c r="AS6784" s="1"/>
      <c r="AW6784" s="1"/>
      <c r="BB6784" s="1"/>
      <c r="BE6784" s="1"/>
      <c r="BH6784" s="1"/>
      <c r="BK6784" s="1"/>
      <c r="BN6784" s="1"/>
      <c r="BR6784" s="1"/>
      <c r="BW6784" s="1"/>
      <c r="BZ6784" s="1"/>
      <c r="CF6784" s="1"/>
      <c r="CN6784" s="1"/>
      <c r="CQ6784" s="1"/>
      <c r="CT6784" s="1"/>
      <c r="CU6784" s="1"/>
    </row>
    <row r="6785" spans="9:99" x14ac:dyDescent="0.2">
      <c r="I6785" s="1"/>
      <c r="L6785" s="1"/>
      <c r="O6785" s="1"/>
      <c r="R6785" s="1"/>
      <c r="U6785" s="1"/>
      <c r="X6785" s="1"/>
      <c r="AA6785" s="1"/>
      <c r="AD6785" s="1"/>
      <c r="AG6785" s="1"/>
      <c r="AK6785" s="1"/>
      <c r="AP6785" s="1"/>
      <c r="AS6785" s="1"/>
      <c r="AW6785" s="1"/>
      <c r="BB6785" s="1"/>
      <c r="BE6785" s="1"/>
      <c r="BH6785" s="1"/>
      <c r="BK6785" s="1"/>
      <c r="BN6785" s="1"/>
      <c r="BR6785" s="1"/>
      <c r="BW6785" s="1"/>
      <c r="BZ6785" s="1"/>
      <c r="CF6785" s="1"/>
      <c r="CN6785" s="1"/>
      <c r="CQ6785" s="1"/>
      <c r="CT6785" s="1"/>
      <c r="CU6785" s="1"/>
    </row>
    <row r="6786" spans="9:99" x14ac:dyDescent="0.2">
      <c r="I6786" s="1"/>
      <c r="L6786" s="1"/>
      <c r="O6786" s="1"/>
      <c r="R6786" s="1"/>
      <c r="U6786" s="1"/>
      <c r="X6786" s="1"/>
      <c r="AA6786" s="1"/>
      <c r="AD6786" s="1"/>
      <c r="AG6786" s="1"/>
      <c r="AK6786" s="1"/>
      <c r="AP6786" s="1"/>
      <c r="AS6786" s="1"/>
      <c r="AW6786" s="1"/>
      <c r="BB6786" s="1"/>
      <c r="BE6786" s="1"/>
      <c r="BH6786" s="1"/>
      <c r="BK6786" s="1"/>
      <c r="BN6786" s="1"/>
      <c r="BR6786" s="1"/>
      <c r="BW6786" s="1"/>
      <c r="BZ6786" s="1"/>
      <c r="CF6786" s="1"/>
      <c r="CN6786" s="1"/>
      <c r="CQ6786" s="1"/>
      <c r="CT6786" s="1"/>
      <c r="CU6786" s="1"/>
    </row>
    <row r="6787" spans="9:99" x14ac:dyDescent="0.2">
      <c r="I6787" s="1"/>
      <c r="L6787" s="1"/>
      <c r="O6787" s="1"/>
      <c r="R6787" s="1"/>
      <c r="U6787" s="1"/>
      <c r="X6787" s="1"/>
      <c r="AA6787" s="1"/>
      <c r="AD6787" s="1"/>
      <c r="AG6787" s="1"/>
      <c r="AK6787" s="1"/>
      <c r="AP6787" s="1"/>
      <c r="AS6787" s="1"/>
      <c r="AW6787" s="1"/>
      <c r="BB6787" s="1"/>
      <c r="BE6787" s="1"/>
      <c r="BH6787" s="1"/>
      <c r="BK6787" s="1"/>
      <c r="BN6787" s="1"/>
      <c r="BR6787" s="1"/>
      <c r="BW6787" s="1"/>
      <c r="BZ6787" s="1"/>
      <c r="CF6787" s="1"/>
      <c r="CN6787" s="1"/>
      <c r="CQ6787" s="1"/>
      <c r="CT6787" s="1"/>
      <c r="CU6787" s="1"/>
    </row>
    <row r="6788" spans="9:99" x14ac:dyDescent="0.2">
      <c r="I6788" s="1"/>
      <c r="L6788" s="1"/>
      <c r="O6788" s="1"/>
      <c r="R6788" s="1"/>
      <c r="U6788" s="1"/>
      <c r="X6788" s="1"/>
      <c r="AA6788" s="1"/>
      <c r="AD6788" s="1"/>
      <c r="AG6788" s="1"/>
      <c r="AK6788" s="1"/>
      <c r="AP6788" s="1"/>
      <c r="AS6788" s="1"/>
      <c r="AW6788" s="1"/>
      <c r="BB6788" s="1"/>
      <c r="BE6788" s="1"/>
      <c r="BH6788" s="1"/>
      <c r="BK6788" s="1"/>
      <c r="BN6788" s="1"/>
      <c r="BR6788" s="1"/>
      <c r="BW6788" s="1"/>
      <c r="BZ6788" s="1"/>
      <c r="CF6788" s="1"/>
      <c r="CN6788" s="1"/>
      <c r="CQ6788" s="1"/>
      <c r="CT6788" s="1"/>
      <c r="CU6788" s="1"/>
    </row>
    <row r="6789" spans="9:99" x14ac:dyDescent="0.2">
      <c r="I6789" s="1"/>
      <c r="L6789" s="1"/>
      <c r="O6789" s="1"/>
      <c r="R6789" s="1"/>
      <c r="U6789" s="1"/>
      <c r="X6789" s="1"/>
      <c r="AA6789" s="1"/>
      <c r="AD6789" s="1"/>
      <c r="AG6789" s="1"/>
      <c r="AK6789" s="1"/>
      <c r="AP6789" s="1"/>
      <c r="AS6789" s="1"/>
      <c r="AW6789" s="1"/>
      <c r="BB6789" s="1"/>
      <c r="BE6789" s="1"/>
      <c r="BH6789" s="1"/>
      <c r="BK6789" s="1"/>
      <c r="BN6789" s="1"/>
      <c r="BR6789" s="1"/>
      <c r="BW6789" s="1"/>
      <c r="BZ6789" s="1"/>
      <c r="CF6789" s="1"/>
      <c r="CN6789" s="1"/>
      <c r="CQ6789" s="1"/>
      <c r="CT6789" s="1"/>
      <c r="CU6789" s="1"/>
    </row>
    <row r="6790" spans="9:99" x14ac:dyDescent="0.2">
      <c r="I6790" s="1"/>
      <c r="L6790" s="1"/>
      <c r="O6790" s="1"/>
      <c r="R6790" s="1"/>
      <c r="U6790" s="1"/>
      <c r="X6790" s="1"/>
      <c r="AA6790" s="1"/>
      <c r="AD6790" s="1"/>
      <c r="AG6790" s="1"/>
      <c r="AK6790" s="1"/>
      <c r="AP6790" s="1"/>
      <c r="AS6790" s="1"/>
      <c r="AW6790" s="1"/>
      <c r="BB6790" s="1"/>
      <c r="BE6790" s="1"/>
      <c r="BH6790" s="1"/>
      <c r="BK6790" s="1"/>
      <c r="BN6790" s="1"/>
      <c r="BR6790" s="1"/>
      <c r="BW6790" s="1"/>
      <c r="BZ6790" s="1"/>
      <c r="CF6790" s="1"/>
      <c r="CN6790" s="1"/>
      <c r="CQ6790" s="1"/>
      <c r="CT6790" s="1"/>
      <c r="CU6790" s="1"/>
    </row>
    <row r="6791" spans="9:99" x14ac:dyDescent="0.2">
      <c r="I6791" s="1"/>
      <c r="L6791" s="1"/>
      <c r="O6791" s="1"/>
      <c r="R6791" s="1"/>
      <c r="U6791" s="1"/>
      <c r="X6791" s="1"/>
      <c r="AA6791" s="1"/>
      <c r="AD6791" s="1"/>
      <c r="AG6791" s="1"/>
      <c r="AK6791" s="1"/>
      <c r="AP6791" s="1"/>
      <c r="AS6791" s="1"/>
      <c r="AW6791" s="1"/>
      <c r="BB6791" s="1"/>
      <c r="BE6791" s="1"/>
      <c r="BH6791" s="1"/>
      <c r="BK6791" s="1"/>
      <c r="BN6791" s="1"/>
      <c r="BR6791" s="1"/>
      <c r="BW6791" s="1"/>
      <c r="BZ6791" s="1"/>
      <c r="CF6791" s="1"/>
      <c r="CN6791" s="1"/>
      <c r="CQ6791" s="1"/>
      <c r="CT6791" s="1"/>
      <c r="CU6791" s="1"/>
    </row>
    <row r="6792" spans="9:99" x14ac:dyDescent="0.2">
      <c r="I6792" s="1"/>
      <c r="L6792" s="1"/>
      <c r="O6792" s="1"/>
      <c r="R6792" s="1"/>
      <c r="U6792" s="1"/>
      <c r="X6792" s="1"/>
      <c r="AA6792" s="1"/>
      <c r="AD6792" s="1"/>
      <c r="AG6792" s="1"/>
      <c r="AK6792" s="1"/>
      <c r="AP6792" s="1"/>
      <c r="AS6792" s="1"/>
      <c r="AW6792" s="1"/>
      <c r="BB6792" s="1"/>
      <c r="BE6792" s="1"/>
      <c r="BH6792" s="1"/>
      <c r="BK6792" s="1"/>
      <c r="BN6792" s="1"/>
      <c r="BR6792" s="1"/>
      <c r="BW6792" s="1"/>
      <c r="BZ6792" s="1"/>
      <c r="CF6792" s="1"/>
      <c r="CN6792" s="1"/>
      <c r="CQ6792" s="1"/>
      <c r="CT6792" s="1"/>
      <c r="CU6792" s="1"/>
    </row>
    <row r="6793" spans="9:99" x14ac:dyDescent="0.2">
      <c r="I6793" s="1"/>
      <c r="L6793" s="1"/>
      <c r="O6793" s="1"/>
      <c r="R6793" s="1"/>
      <c r="U6793" s="1"/>
      <c r="X6793" s="1"/>
      <c r="AA6793" s="1"/>
      <c r="AD6793" s="1"/>
      <c r="AG6793" s="1"/>
      <c r="AK6793" s="1"/>
      <c r="AP6793" s="1"/>
      <c r="AS6793" s="1"/>
      <c r="AW6793" s="1"/>
      <c r="BB6793" s="1"/>
      <c r="BE6793" s="1"/>
      <c r="BH6793" s="1"/>
      <c r="BK6793" s="1"/>
      <c r="BN6793" s="1"/>
      <c r="BR6793" s="1"/>
      <c r="BW6793" s="1"/>
      <c r="BZ6793" s="1"/>
      <c r="CF6793" s="1"/>
      <c r="CN6793" s="1"/>
      <c r="CQ6793" s="1"/>
      <c r="CT6793" s="1"/>
      <c r="CU6793" s="1"/>
    </row>
    <row r="6794" spans="9:99" x14ac:dyDescent="0.2">
      <c r="I6794" s="1"/>
      <c r="L6794" s="1"/>
      <c r="O6794" s="1"/>
      <c r="R6794" s="1"/>
      <c r="U6794" s="1"/>
      <c r="X6794" s="1"/>
      <c r="AA6794" s="1"/>
      <c r="AD6794" s="1"/>
      <c r="AG6794" s="1"/>
      <c r="AK6794" s="1"/>
      <c r="AP6794" s="1"/>
      <c r="AS6794" s="1"/>
      <c r="AW6794" s="1"/>
      <c r="BB6794" s="1"/>
      <c r="BE6794" s="1"/>
      <c r="BH6794" s="1"/>
      <c r="BK6794" s="1"/>
      <c r="BN6794" s="1"/>
      <c r="BR6794" s="1"/>
      <c r="BW6794" s="1"/>
      <c r="BZ6794" s="1"/>
      <c r="CF6794" s="1"/>
      <c r="CN6794" s="1"/>
      <c r="CQ6794" s="1"/>
      <c r="CT6794" s="1"/>
      <c r="CU6794" s="1"/>
    </row>
    <row r="6795" spans="9:99" x14ac:dyDescent="0.2">
      <c r="I6795" s="1"/>
      <c r="L6795" s="1"/>
      <c r="O6795" s="1"/>
      <c r="R6795" s="1"/>
      <c r="U6795" s="1"/>
      <c r="X6795" s="1"/>
      <c r="AA6795" s="1"/>
      <c r="AD6795" s="1"/>
      <c r="AG6795" s="1"/>
      <c r="AK6795" s="1"/>
      <c r="AP6795" s="1"/>
      <c r="AS6795" s="1"/>
      <c r="AW6795" s="1"/>
      <c r="BB6795" s="1"/>
      <c r="BE6795" s="1"/>
      <c r="BH6795" s="1"/>
      <c r="BK6795" s="1"/>
      <c r="BN6795" s="1"/>
      <c r="BR6795" s="1"/>
      <c r="BW6795" s="1"/>
      <c r="BZ6795" s="1"/>
      <c r="CF6795" s="1"/>
      <c r="CN6795" s="1"/>
      <c r="CQ6795" s="1"/>
      <c r="CT6795" s="1"/>
      <c r="CU6795" s="1"/>
    </row>
    <row r="6796" spans="9:99" x14ac:dyDescent="0.2">
      <c r="I6796" s="1"/>
      <c r="L6796" s="1"/>
      <c r="O6796" s="1"/>
      <c r="R6796" s="1"/>
      <c r="U6796" s="1"/>
      <c r="X6796" s="1"/>
      <c r="AA6796" s="1"/>
      <c r="AD6796" s="1"/>
      <c r="AG6796" s="1"/>
      <c r="AK6796" s="1"/>
      <c r="AP6796" s="1"/>
      <c r="AS6796" s="1"/>
      <c r="AW6796" s="1"/>
      <c r="BB6796" s="1"/>
      <c r="BE6796" s="1"/>
      <c r="BH6796" s="1"/>
      <c r="BK6796" s="1"/>
      <c r="BN6796" s="1"/>
      <c r="BR6796" s="1"/>
      <c r="BW6796" s="1"/>
      <c r="BZ6796" s="1"/>
      <c r="CF6796" s="1"/>
      <c r="CN6796" s="1"/>
      <c r="CQ6796" s="1"/>
      <c r="CT6796" s="1"/>
      <c r="CU6796" s="1"/>
    </row>
    <row r="6797" spans="9:99" x14ac:dyDescent="0.2">
      <c r="I6797" s="1"/>
      <c r="L6797" s="1"/>
      <c r="O6797" s="1"/>
      <c r="R6797" s="1"/>
      <c r="U6797" s="1"/>
      <c r="X6797" s="1"/>
      <c r="AA6797" s="1"/>
      <c r="AD6797" s="1"/>
      <c r="AG6797" s="1"/>
      <c r="AK6797" s="1"/>
      <c r="AP6797" s="1"/>
      <c r="AS6797" s="1"/>
      <c r="AW6797" s="1"/>
      <c r="BB6797" s="1"/>
      <c r="BE6797" s="1"/>
      <c r="BH6797" s="1"/>
      <c r="BK6797" s="1"/>
      <c r="BN6797" s="1"/>
      <c r="BR6797" s="1"/>
      <c r="BW6797" s="1"/>
      <c r="BZ6797" s="1"/>
      <c r="CF6797" s="1"/>
      <c r="CN6797" s="1"/>
      <c r="CQ6797" s="1"/>
      <c r="CT6797" s="1"/>
      <c r="CU6797" s="1"/>
    </row>
    <row r="6798" spans="9:99" x14ac:dyDescent="0.2">
      <c r="I6798" s="1"/>
      <c r="L6798" s="1"/>
      <c r="O6798" s="1"/>
      <c r="R6798" s="1"/>
      <c r="U6798" s="1"/>
      <c r="X6798" s="1"/>
      <c r="AA6798" s="1"/>
      <c r="AD6798" s="1"/>
      <c r="AG6798" s="1"/>
      <c r="AK6798" s="1"/>
      <c r="AP6798" s="1"/>
      <c r="AS6798" s="1"/>
      <c r="AW6798" s="1"/>
      <c r="BB6798" s="1"/>
      <c r="BE6798" s="1"/>
      <c r="BH6798" s="1"/>
      <c r="BK6798" s="1"/>
      <c r="BN6798" s="1"/>
      <c r="BR6798" s="1"/>
      <c r="BW6798" s="1"/>
      <c r="BZ6798" s="1"/>
      <c r="CF6798" s="1"/>
      <c r="CN6798" s="1"/>
      <c r="CQ6798" s="1"/>
      <c r="CT6798" s="1"/>
      <c r="CU6798" s="1"/>
    </row>
    <row r="6799" spans="9:99" x14ac:dyDescent="0.2">
      <c r="I6799" s="1"/>
      <c r="L6799" s="1"/>
      <c r="O6799" s="1"/>
      <c r="R6799" s="1"/>
      <c r="U6799" s="1"/>
      <c r="X6799" s="1"/>
      <c r="AA6799" s="1"/>
      <c r="AD6799" s="1"/>
      <c r="AG6799" s="1"/>
      <c r="AK6799" s="1"/>
      <c r="AP6799" s="1"/>
      <c r="AS6799" s="1"/>
      <c r="AW6799" s="1"/>
      <c r="BB6799" s="1"/>
      <c r="BE6799" s="1"/>
      <c r="BH6799" s="1"/>
      <c r="BK6799" s="1"/>
      <c r="BN6799" s="1"/>
      <c r="BR6799" s="1"/>
      <c r="BW6799" s="1"/>
      <c r="BZ6799" s="1"/>
      <c r="CF6799" s="1"/>
      <c r="CN6799" s="1"/>
      <c r="CQ6799" s="1"/>
      <c r="CT6799" s="1"/>
      <c r="CU6799" s="1"/>
    </row>
    <row r="6800" spans="9:99" x14ac:dyDescent="0.2">
      <c r="I6800" s="1"/>
      <c r="L6800" s="1"/>
      <c r="O6800" s="1"/>
      <c r="R6800" s="1"/>
      <c r="U6800" s="1"/>
      <c r="X6800" s="1"/>
      <c r="AA6800" s="1"/>
      <c r="AD6800" s="1"/>
      <c r="AG6800" s="1"/>
      <c r="AK6800" s="1"/>
      <c r="AP6800" s="1"/>
      <c r="AS6800" s="1"/>
      <c r="AW6800" s="1"/>
      <c r="BB6800" s="1"/>
      <c r="BE6800" s="1"/>
      <c r="BH6800" s="1"/>
      <c r="BK6800" s="1"/>
      <c r="BN6800" s="1"/>
      <c r="BR6800" s="1"/>
      <c r="BW6800" s="1"/>
      <c r="BZ6800" s="1"/>
      <c r="CF6800" s="1"/>
      <c r="CN6800" s="1"/>
      <c r="CQ6800" s="1"/>
      <c r="CT6800" s="1"/>
      <c r="CU6800" s="1"/>
    </row>
    <row r="6801" spans="9:99" x14ac:dyDescent="0.2">
      <c r="I6801" s="1"/>
      <c r="L6801" s="1"/>
      <c r="O6801" s="1"/>
      <c r="R6801" s="1"/>
      <c r="U6801" s="1"/>
      <c r="X6801" s="1"/>
      <c r="AA6801" s="1"/>
      <c r="AD6801" s="1"/>
      <c r="AG6801" s="1"/>
      <c r="AK6801" s="1"/>
      <c r="AP6801" s="1"/>
      <c r="AS6801" s="1"/>
      <c r="AW6801" s="1"/>
      <c r="BB6801" s="1"/>
      <c r="BE6801" s="1"/>
      <c r="BH6801" s="1"/>
      <c r="BK6801" s="1"/>
      <c r="BN6801" s="1"/>
      <c r="BR6801" s="1"/>
      <c r="BW6801" s="1"/>
      <c r="BZ6801" s="1"/>
      <c r="CF6801" s="1"/>
      <c r="CN6801" s="1"/>
      <c r="CQ6801" s="1"/>
      <c r="CT6801" s="1"/>
      <c r="CU6801" s="1"/>
    </row>
    <row r="6802" spans="9:99" x14ac:dyDescent="0.2">
      <c r="I6802" s="1"/>
      <c r="L6802" s="1"/>
      <c r="O6802" s="1"/>
      <c r="R6802" s="1"/>
      <c r="U6802" s="1"/>
      <c r="X6802" s="1"/>
      <c r="AA6802" s="1"/>
      <c r="AD6802" s="1"/>
      <c r="AG6802" s="1"/>
      <c r="AK6802" s="1"/>
      <c r="AP6802" s="1"/>
      <c r="AS6802" s="1"/>
      <c r="AW6802" s="1"/>
      <c r="BB6802" s="1"/>
      <c r="BE6802" s="1"/>
      <c r="BH6802" s="1"/>
      <c r="BK6802" s="1"/>
      <c r="BN6802" s="1"/>
      <c r="BR6802" s="1"/>
      <c r="BW6802" s="1"/>
      <c r="BZ6802" s="1"/>
      <c r="CF6802" s="1"/>
      <c r="CN6802" s="1"/>
      <c r="CQ6802" s="1"/>
      <c r="CT6802" s="1"/>
      <c r="CU6802" s="1"/>
    </row>
    <row r="6803" spans="9:99" x14ac:dyDescent="0.2">
      <c r="I6803" s="1"/>
      <c r="L6803" s="1"/>
      <c r="O6803" s="1"/>
      <c r="R6803" s="1"/>
      <c r="U6803" s="1"/>
      <c r="X6803" s="1"/>
      <c r="AA6803" s="1"/>
      <c r="AD6803" s="1"/>
      <c r="AG6803" s="1"/>
      <c r="AK6803" s="1"/>
      <c r="AP6803" s="1"/>
      <c r="AS6803" s="1"/>
      <c r="AW6803" s="1"/>
      <c r="BB6803" s="1"/>
      <c r="BE6803" s="1"/>
      <c r="BH6803" s="1"/>
      <c r="BK6803" s="1"/>
      <c r="BN6803" s="1"/>
      <c r="BR6803" s="1"/>
      <c r="BW6803" s="1"/>
      <c r="BZ6803" s="1"/>
      <c r="CF6803" s="1"/>
      <c r="CN6803" s="1"/>
      <c r="CQ6803" s="1"/>
      <c r="CT6803" s="1"/>
      <c r="CU6803" s="1"/>
    </row>
    <row r="6804" spans="9:99" x14ac:dyDescent="0.2">
      <c r="I6804" s="1"/>
      <c r="L6804" s="1"/>
      <c r="O6804" s="1"/>
      <c r="R6804" s="1"/>
      <c r="U6804" s="1"/>
      <c r="X6804" s="1"/>
      <c r="AA6804" s="1"/>
      <c r="AD6804" s="1"/>
      <c r="AG6804" s="1"/>
      <c r="AK6804" s="1"/>
      <c r="AP6804" s="1"/>
      <c r="AS6804" s="1"/>
      <c r="AW6804" s="1"/>
      <c r="BB6804" s="1"/>
      <c r="BE6804" s="1"/>
      <c r="BH6804" s="1"/>
      <c r="BK6804" s="1"/>
      <c r="BN6804" s="1"/>
      <c r="BR6804" s="1"/>
      <c r="BW6804" s="1"/>
      <c r="BZ6804" s="1"/>
      <c r="CF6804" s="1"/>
      <c r="CN6804" s="1"/>
      <c r="CQ6804" s="1"/>
      <c r="CT6804" s="1"/>
      <c r="CU6804" s="1"/>
    </row>
    <row r="6805" spans="9:99" x14ac:dyDescent="0.2">
      <c r="I6805" s="1"/>
      <c r="L6805" s="1"/>
      <c r="O6805" s="1"/>
      <c r="R6805" s="1"/>
      <c r="U6805" s="1"/>
      <c r="X6805" s="1"/>
      <c r="AA6805" s="1"/>
      <c r="AD6805" s="1"/>
      <c r="AG6805" s="1"/>
      <c r="AK6805" s="1"/>
      <c r="AP6805" s="1"/>
      <c r="AS6805" s="1"/>
      <c r="AW6805" s="1"/>
      <c r="BB6805" s="1"/>
      <c r="BE6805" s="1"/>
      <c r="BH6805" s="1"/>
      <c r="BK6805" s="1"/>
      <c r="BN6805" s="1"/>
      <c r="BR6805" s="1"/>
      <c r="BW6805" s="1"/>
      <c r="BZ6805" s="1"/>
      <c r="CF6805" s="1"/>
      <c r="CN6805" s="1"/>
      <c r="CQ6805" s="1"/>
      <c r="CT6805" s="1"/>
      <c r="CU6805" s="1"/>
    </row>
    <row r="6806" spans="9:99" x14ac:dyDescent="0.2">
      <c r="I6806" s="1"/>
      <c r="L6806" s="1"/>
      <c r="O6806" s="1"/>
      <c r="R6806" s="1"/>
      <c r="U6806" s="1"/>
      <c r="X6806" s="1"/>
      <c r="AA6806" s="1"/>
      <c r="AD6806" s="1"/>
      <c r="AG6806" s="1"/>
      <c r="AK6806" s="1"/>
      <c r="AP6806" s="1"/>
      <c r="AS6806" s="1"/>
      <c r="AW6806" s="1"/>
      <c r="BB6806" s="1"/>
      <c r="BE6806" s="1"/>
      <c r="BH6806" s="1"/>
      <c r="BK6806" s="1"/>
      <c r="BN6806" s="1"/>
      <c r="BR6806" s="1"/>
      <c r="BW6806" s="1"/>
      <c r="BZ6806" s="1"/>
      <c r="CF6806" s="1"/>
      <c r="CN6806" s="1"/>
      <c r="CQ6806" s="1"/>
      <c r="CT6806" s="1"/>
      <c r="CU6806" s="1"/>
    </row>
    <row r="6807" spans="9:99" x14ac:dyDescent="0.2">
      <c r="I6807" s="1"/>
      <c r="L6807" s="1"/>
      <c r="O6807" s="1"/>
      <c r="R6807" s="1"/>
      <c r="U6807" s="1"/>
      <c r="X6807" s="1"/>
      <c r="AA6807" s="1"/>
      <c r="AD6807" s="1"/>
      <c r="AG6807" s="1"/>
      <c r="AK6807" s="1"/>
      <c r="AP6807" s="1"/>
      <c r="AS6807" s="1"/>
      <c r="AW6807" s="1"/>
      <c r="BB6807" s="1"/>
      <c r="BE6807" s="1"/>
      <c r="BH6807" s="1"/>
      <c r="BK6807" s="1"/>
      <c r="BN6807" s="1"/>
      <c r="BR6807" s="1"/>
      <c r="BW6807" s="1"/>
      <c r="BZ6807" s="1"/>
      <c r="CF6807" s="1"/>
      <c r="CN6807" s="1"/>
      <c r="CQ6807" s="1"/>
      <c r="CT6807" s="1"/>
      <c r="CU6807" s="1"/>
    </row>
    <row r="6808" spans="9:99" x14ac:dyDescent="0.2">
      <c r="I6808" s="1"/>
      <c r="L6808" s="1"/>
      <c r="O6808" s="1"/>
      <c r="R6808" s="1"/>
      <c r="U6808" s="1"/>
      <c r="X6808" s="1"/>
      <c r="AA6808" s="1"/>
      <c r="AD6808" s="1"/>
      <c r="AG6808" s="1"/>
      <c r="AK6808" s="1"/>
      <c r="AP6808" s="1"/>
      <c r="AS6808" s="1"/>
      <c r="AW6808" s="1"/>
      <c r="BB6808" s="1"/>
      <c r="BE6808" s="1"/>
      <c r="BH6808" s="1"/>
      <c r="BK6808" s="1"/>
      <c r="BN6808" s="1"/>
      <c r="BR6808" s="1"/>
      <c r="BW6808" s="1"/>
      <c r="BZ6808" s="1"/>
      <c r="CF6808" s="1"/>
      <c r="CN6808" s="1"/>
      <c r="CQ6808" s="1"/>
      <c r="CT6808" s="1"/>
      <c r="CU6808" s="1"/>
    </row>
    <row r="6809" spans="9:99" x14ac:dyDescent="0.2">
      <c r="I6809" s="1"/>
      <c r="L6809" s="1"/>
      <c r="O6809" s="1"/>
      <c r="R6809" s="1"/>
      <c r="U6809" s="1"/>
      <c r="X6809" s="1"/>
      <c r="AA6809" s="1"/>
      <c r="AD6809" s="1"/>
      <c r="AG6809" s="1"/>
      <c r="AK6809" s="1"/>
      <c r="AP6809" s="1"/>
      <c r="AS6809" s="1"/>
      <c r="AW6809" s="1"/>
      <c r="BB6809" s="1"/>
      <c r="BE6809" s="1"/>
      <c r="BH6809" s="1"/>
      <c r="BK6809" s="1"/>
      <c r="BN6809" s="1"/>
      <c r="BR6809" s="1"/>
      <c r="BW6809" s="1"/>
      <c r="BZ6809" s="1"/>
      <c r="CF6809" s="1"/>
      <c r="CN6809" s="1"/>
      <c r="CQ6809" s="1"/>
      <c r="CT6809" s="1"/>
      <c r="CU6809" s="1"/>
    </row>
    <row r="6810" spans="9:99" x14ac:dyDescent="0.2">
      <c r="I6810" s="1"/>
      <c r="L6810" s="1"/>
      <c r="O6810" s="1"/>
      <c r="R6810" s="1"/>
      <c r="U6810" s="1"/>
      <c r="X6810" s="1"/>
      <c r="AA6810" s="1"/>
      <c r="AD6810" s="1"/>
      <c r="AG6810" s="1"/>
      <c r="AK6810" s="1"/>
      <c r="AP6810" s="1"/>
      <c r="AS6810" s="1"/>
      <c r="AW6810" s="1"/>
      <c r="BB6810" s="1"/>
      <c r="BE6810" s="1"/>
      <c r="BH6810" s="1"/>
      <c r="BK6810" s="1"/>
      <c r="BN6810" s="1"/>
      <c r="BR6810" s="1"/>
      <c r="BW6810" s="1"/>
      <c r="BZ6810" s="1"/>
      <c r="CF6810" s="1"/>
      <c r="CN6810" s="1"/>
      <c r="CQ6810" s="1"/>
      <c r="CT6810" s="1"/>
      <c r="CU6810" s="1"/>
    </row>
    <row r="6811" spans="9:99" x14ac:dyDescent="0.2">
      <c r="I6811" s="1"/>
      <c r="L6811" s="1"/>
      <c r="O6811" s="1"/>
      <c r="R6811" s="1"/>
      <c r="U6811" s="1"/>
      <c r="X6811" s="1"/>
      <c r="AA6811" s="1"/>
      <c r="AD6811" s="1"/>
      <c r="AG6811" s="1"/>
      <c r="AK6811" s="1"/>
      <c r="AP6811" s="1"/>
      <c r="AS6811" s="1"/>
      <c r="AW6811" s="1"/>
      <c r="BB6811" s="1"/>
      <c r="BE6811" s="1"/>
      <c r="BH6811" s="1"/>
      <c r="BK6811" s="1"/>
      <c r="BN6811" s="1"/>
      <c r="BR6811" s="1"/>
      <c r="BW6811" s="1"/>
      <c r="BZ6811" s="1"/>
      <c r="CF6811" s="1"/>
      <c r="CN6811" s="1"/>
      <c r="CQ6811" s="1"/>
      <c r="CT6811" s="1"/>
      <c r="CU6811" s="1"/>
    </row>
    <row r="6812" spans="9:99" x14ac:dyDescent="0.2">
      <c r="I6812" s="1"/>
      <c r="L6812" s="1"/>
      <c r="O6812" s="1"/>
      <c r="R6812" s="1"/>
      <c r="U6812" s="1"/>
      <c r="X6812" s="1"/>
      <c r="AA6812" s="1"/>
      <c r="AD6812" s="1"/>
      <c r="AG6812" s="1"/>
      <c r="AK6812" s="1"/>
      <c r="AP6812" s="1"/>
      <c r="AS6812" s="1"/>
      <c r="AW6812" s="1"/>
      <c r="BB6812" s="1"/>
      <c r="BE6812" s="1"/>
      <c r="BH6812" s="1"/>
      <c r="BK6812" s="1"/>
      <c r="BN6812" s="1"/>
      <c r="BR6812" s="1"/>
      <c r="BW6812" s="1"/>
      <c r="BZ6812" s="1"/>
      <c r="CF6812" s="1"/>
      <c r="CN6812" s="1"/>
      <c r="CQ6812" s="1"/>
      <c r="CT6812" s="1"/>
      <c r="CU6812" s="1"/>
    </row>
    <row r="6813" spans="9:99" x14ac:dyDescent="0.2">
      <c r="I6813" s="1"/>
      <c r="L6813" s="1"/>
      <c r="O6813" s="1"/>
      <c r="R6813" s="1"/>
      <c r="U6813" s="1"/>
      <c r="X6813" s="1"/>
      <c r="AA6813" s="1"/>
      <c r="AD6813" s="1"/>
      <c r="AG6813" s="1"/>
      <c r="AK6813" s="1"/>
      <c r="AP6813" s="1"/>
      <c r="AS6813" s="1"/>
      <c r="AW6813" s="1"/>
      <c r="BB6813" s="1"/>
      <c r="BE6813" s="1"/>
      <c r="BH6813" s="1"/>
      <c r="BK6813" s="1"/>
      <c r="BN6813" s="1"/>
      <c r="BR6813" s="1"/>
      <c r="BW6813" s="1"/>
      <c r="BZ6813" s="1"/>
      <c r="CF6813" s="1"/>
      <c r="CN6813" s="1"/>
      <c r="CQ6813" s="1"/>
      <c r="CT6813" s="1"/>
      <c r="CU6813" s="1"/>
    </row>
    <row r="6814" spans="9:99" x14ac:dyDescent="0.2">
      <c r="I6814" s="1"/>
      <c r="L6814" s="1"/>
      <c r="O6814" s="1"/>
      <c r="R6814" s="1"/>
      <c r="U6814" s="1"/>
      <c r="X6814" s="1"/>
      <c r="AA6814" s="1"/>
      <c r="AD6814" s="1"/>
      <c r="AG6814" s="1"/>
      <c r="AK6814" s="1"/>
      <c r="AP6814" s="1"/>
      <c r="AS6814" s="1"/>
      <c r="AW6814" s="1"/>
      <c r="BB6814" s="1"/>
      <c r="BE6814" s="1"/>
      <c r="BH6814" s="1"/>
      <c r="BK6814" s="1"/>
      <c r="BN6814" s="1"/>
      <c r="BR6814" s="1"/>
      <c r="BW6814" s="1"/>
      <c r="BZ6814" s="1"/>
      <c r="CF6814" s="1"/>
      <c r="CN6814" s="1"/>
      <c r="CQ6814" s="1"/>
      <c r="CT6814" s="1"/>
      <c r="CU6814" s="1"/>
    </row>
    <row r="6815" spans="9:99" x14ac:dyDescent="0.2">
      <c r="I6815" s="1"/>
      <c r="L6815" s="1"/>
      <c r="O6815" s="1"/>
      <c r="R6815" s="1"/>
      <c r="U6815" s="1"/>
      <c r="X6815" s="1"/>
      <c r="AA6815" s="1"/>
      <c r="AD6815" s="1"/>
      <c r="AG6815" s="1"/>
      <c r="AK6815" s="1"/>
      <c r="AP6815" s="1"/>
      <c r="AS6815" s="1"/>
      <c r="AW6815" s="1"/>
      <c r="BB6815" s="1"/>
      <c r="BE6815" s="1"/>
      <c r="BH6815" s="1"/>
      <c r="BK6815" s="1"/>
      <c r="BN6815" s="1"/>
      <c r="BR6815" s="1"/>
      <c r="BW6815" s="1"/>
      <c r="BZ6815" s="1"/>
      <c r="CF6815" s="1"/>
      <c r="CN6815" s="1"/>
      <c r="CQ6815" s="1"/>
      <c r="CT6815" s="1"/>
      <c r="CU6815" s="1"/>
    </row>
    <row r="6816" spans="9:99" x14ac:dyDescent="0.2">
      <c r="I6816" s="1"/>
      <c r="L6816" s="1"/>
      <c r="O6816" s="1"/>
      <c r="R6816" s="1"/>
      <c r="U6816" s="1"/>
      <c r="X6816" s="1"/>
      <c r="AA6816" s="1"/>
      <c r="AD6816" s="1"/>
      <c r="AG6816" s="1"/>
      <c r="AK6816" s="1"/>
      <c r="AP6816" s="1"/>
      <c r="AS6816" s="1"/>
      <c r="AW6816" s="1"/>
      <c r="BB6816" s="1"/>
      <c r="BE6816" s="1"/>
      <c r="BH6816" s="1"/>
      <c r="BK6816" s="1"/>
      <c r="BN6816" s="1"/>
      <c r="BR6816" s="1"/>
      <c r="BW6816" s="1"/>
      <c r="BZ6816" s="1"/>
      <c r="CF6816" s="1"/>
      <c r="CN6816" s="1"/>
      <c r="CQ6816" s="1"/>
      <c r="CT6816" s="1"/>
      <c r="CU6816" s="1"/>
    </row>
    <row r="6817" spans="9:99" x14ac:dyDescent="0.2">
      <c r="I6817" s="1"/>
      <c r="L6817" s="1"/>
      <c r="O6817" s="1"/>
      <c r="R6817" s="1"/>
      <c r="U6817" s="1"/>
      <c r="X6817" s="1"/>
      <c r="AA6817" s="1"/>
      <c r="AD6817" s="1"/>
      <c r="AG6817" s="1"/>
      <c r="AK6817" s="1"/>
      <c r="AP6817" s="1"/>
      <c r="AS6817" s="1"/>
      <c r="AW6817" s="1"/>
      <c r="BB6817" s="1"/>
      <c r="BE6817" s="1"/>
      <c r="BH6817" s="1"/>
      <c r="BK6817" s="1"/>
      <c r="BN6817" s="1"/>
      <c r="BR6817" s="1"/>
      <c r="BW6817" s="1"/>
      <c r="BZ6817" s="1"/>
      <c r="CF6817" s="1"/>
      <c r="CN6817" s="1"/>
      <c r="CQ6817" s="1"/>
      <c r="CT6817" s="1"/>
      <c r="CU6817" s="1"/>
    </row>
    <row r="6818" spans="9:99" x14ac:dyDescent="0.2">
      <c r="I6818" s="1"/>
      <c r="L6818" s="1"/>
      <c r="O6818" s="1"/>
      <c r="R6818" s="1"/>
      <c r="U6818" s="1"/>
      <c r="X6818" s="1"/>
      <c r="AA6818" s="1"/>
      <c r="AD6818" s="1"/>
      <c r="AG6818" s="1"/>
      <c r="AK6818" s="1"/>
      <c r="AP6818" s="1"/>
      <c r="AS6818" s="1"/>
      <c r="AW6818" s="1"/>
      <c r="BB6818" s="1"/>
      <c r="BE6818" s="1"/>
      <c r="BH6818" s="1"/>
      <c r="BK6818" s="1"/>
      <c r="BN6818" s="1"/>
      <c r="BR6818" s="1"/>
      <c r="BW6818" s="1"/>
      <c r="BZ6818" s="1"/>
      <c r="CF6818" s="1"/>
      <c r="CN6818" s="1"/>
      <c r="CQ6818" s="1"/>
      <c r="CT6818" s="1"/>
      <c r="CU6818" s="1"/>
    </row>
    <row r="6819" spans="9:99" x14ac:dyDescent="0.2">
      <c r="I6819" s="1"/>
      <c r="L6819" s="1"/>
      <c r="O6819" s="1"/>
      <c r="R6819" s="1"/>
      <c r="U6819" s="1"/>
      <c r="X6819" s="1"/>
      <c r="AA6819" s="1"/>
      <c r="AD6819" s="1"/>
      <c r="AG6819" s="1"/>
      <c r="AK6819" s="1"/>
      <c r="AP6819" s="1"/>
      <c r="AS6819" s="1"/>
      <c r="AW6819" s="1"/>
      <c r="BB6819" s="1"/>
      <c r="BE6819" s="1"/>
      <c r="BH6819" s="1"/>
      <c r="BK6819" s="1"/>
      <c r="BN6819" s="1"/>
      <c r="BR6819" s="1"/>
      <c r="BW6819" s="1"/>
      <c r="BZ6819" s="1"/>
      <c r="CF6819" s="1"/>
      <c r="CN6819" s="1"/>
      <c r="CQ6819" s="1"/>
      <c r="CT6819" s="1"/>
      <c r="CU6819" s="1"/>
    </row>
    <row r="6820" spans="9:99" x14ac:dyDescent="0.2">
      <c r="I6820" s="1"/>
      <c r="L6820" s="1"/>
      <c r="O6820" s="1"/>
      <c r="R6820" s="1"/>
      <c r="U6820" s="1"/>
      <c r="X6820" s="1"/>
      <c r="AA6820" s="1"/>
      <c r="AD6820" s="1"/>
      <c r="AG6820" s="1"/>
      <c r="AK6820" s="1"/>
      <c r="AP6820" s="1"/>
      <c r="AS6820" s="1"/>
      <c r="AW6820" s="1"/>
      <c r="BB6820" s="1"/>
      <c r="BE6820" s="1"/>
      <c r="BH6820" s="1"/>
      <c r="BK6820" s="1"/>
      <c r="BN6820" s="1"/>
      <c r="BR6820" s="1"/>
      <c r="BW6820" s="1"/>
      <c r="BZ6820" s="1"/>
      <c r="CF6820" s="1"/>
      <c r="CN6820" s="1"/>
      <c r="CQ6820" s="1"/>
      <c r="CT6820" s="1"/>
      <c r="CU6820" s="1"/>
    </row>
    <row r="6821" spans="9:99" x14ac:dyDescent="0.2">
      <c r="I6821" s="1"/>
      <c r="L6821" s="1"/>
      <c r="O6821" s="1"/>
      <c r="R6821" s="1"/>
      <c r="U6821" s="1"/>
      <c r="X6821" s="1"/>
      <c r="AA6821" s="1"/>
      <c r="AD6821" s="1"/>
      <c r="AG6821" s="1"/>
      <c r="AK6821" s="1"/>
      <c r="AP6821" s="1"/>
      <c r="AS6821" s="1"/>
      <c r="AW6821" s="1"/>
      <c r="BB6821" s="1"/>
      <c r="BE6821" s="1"/>
      <c r="BH6821" s="1"/>
      <c r="BK6821" s="1"/>
      <c r="BN6821" s="1"/>
      <c r="BR6821" s="1"/>
      <c r="BW6821" s="1"/>
      <c r="BZ6821" s="1"/>
      <c r="CF6821" s="1"/>
      <c r="CN6821" s="1"/>
      <c r="CQ6821" s="1"/>
      <c r="CT6821" s="1"/>
      <c r="CU6821" s="1"/>
    </row>
    <row r="6822" spans="9:99" x14ac:dyDescent="0.2">
      <c r="I6822" s="1"/>
      <c r="L6822" s="1"/>
      <c r="O6822" s="1"/>
      <c r="R6822" s="1"/>
      <c r="U6822" s="1"/>
      <c r="X6822" s="1"/>
      <c r="AA6822" s="1"/>
      <c r="AD6822" s="1"/>
      <c r="AG6822" s="1"/>
      <c r="AK6822" s="1"/>
      <c r="AP6822" s="1"/>
      <c r="AS6822" s="1"/>
      <c r="AW6822" s="1"/>
      <c r="BB6822" s="1"/>
      <c r="BE6822" s="1"/>
      <c r="BH6822" s="1"/>
      <c r="BK6822" s="1"/>
      <c r="BN6822" s="1"/>
      <c r="BR6822" s="1"/>
      <c r="BW6822" s="1"/>
      <c r="BZ6822" s="1"/>
      <c r="CF6822" s="1"/>
      <c r="CN6822" s="1"/>
      <c r="CQ6822" s="1"/>
      <c r="CT6822" s="1"/>
      <c r="CU6822" s="1"/>
    </row>
    <row r="6823" spans="9:99" x14ac:dyDescent="0.2">
      <c r="I6823" s="1"/>
      <c r="L6823" s="1"/>
      <c r="O6823" s="1"/>
      <c r="R6823" s="1"/>
      <c r="U6823" s="1"/>
      <c r="X6823" s="1"/>
      <c r="AA6823" s="1"/>
      <c r="AD6823" s="1"/>
      <c r="AG6823" s="1"/>
      <c r="AK6823" s="1"/>
      <c r="AP6823" s="1"/>
      <c r="AS6823" s="1"/>
      <c r="AW6823" s="1"/>
      <c r="BB6823" s="1"/>
      <c r="BE6823" s="1"/>
      <c r="BH6823" s="1"/>
      <c r="BK6823" s="1"/>
      <c r="BN6823" s="1"/>
      <c r="BR6823" s="1"/>
      <c r="BW6823" s="1"/>
      <c r="BZ6823" s="1"/>
      <c r="CF6823" s="1"/>
      <c r="CN6823" s="1"/>
      <c r="CQ6823" s="1"/>
      <c r="CT6823" s="1"/>
      <c r="CU6823" s="1"/>
    </row>
    <row r="6824" spans="9:99" x14ac:dyDescent="0.2">
      <c r="I6824" s="1"/>
      <c r="L6824" s="1"/>
      <c r="O6824" s="1"/>
      <c r="R6824" s="1"/>
      <c r="U6824" s="1"/>
      <c r="X6824" s="1"/>
      <c r="AA6824" s="1"/>
      <c r="AD6824" s="1"/>
      <c r="AG6824" s="1"/>
      <c r="AK6824" s="1"/>
      <c r="AP6824" s="1"/>
      <c r="AS6824" s="1"/>
      <c r="AW6824" s="1"/>
      <c r="BB6824" s="1"/>
      <c r="BE6824" s="1"/>
      <c r="BH6824" s="1"/>
      <c r="BK6824" s="1"/>
      <c r="BN6824" s="1"/>
      <c r="BR6824" s="1"/>
      <c r="BW6824" s="1"/>
      <c r="BZ6824" s="1"/>
      <c r="CF6824" s="1"/>
      <c r="CN6824" s="1"/>
      <c r="CQ6824" s="1"/>
      <c r="CT6824" s="1"/>
      <c r="CU6824" s="1"/>
    </row>
    <row r="6825" spans="9:99" x14ac:dyDescent="0.2">
      <c r="I6825" s="1"/>
      <c r="L6825" s="1"/>
      <c r="O6825" s="1"/>
      <c r="R6825" s="1"/>
      <c r="U6825" s="1"/>
      <c r="X6825" s="1"/>
      <c r="AA6825" s="1"/>
      <c r="AD6825" s="1"/>
      <c r="AG6825" s="1"/>
      <c r="AK6825" s="1"/>
      <c r="AP6825" s="1"/>
      <c r="AS6825" s="1"/>
      <c r="AW6825" s="1"/>
      <c r="BB6825" s="1"/>
      <c r="BE6825" s="1"/>
      <c r="BH6825" s="1"/>
      <c r="BK6825" s="1"/>
      <c r="BN6825" s="1"/>
      <c r="BR6825" s="1"/>
      <c r="BW6825" s="1"/>
      <c r="BZ6825" s="1"/>
      <c r="CF6825" s="1"/>
      <c r="CN6825" s="1"/>
      <c r="CQ6825" s="1"/>
      <c r="CT6825" s="1"/>
      <c r="CU6825" s="1"/>
    </row>
    <row r="6826" spans="9:99" x14ac:dyDescent="0.2">
      <c r="I6826" s="1"/>
      <c r="L6826" s="1"/>
      <c r="O6826" s="1"/>
      <c r="R6826" s="1"/>
      <c r="U6826" s="1"/>
      <c r="X6826" s="1"/>
      <c r="AA6826" s="1"/>
      <c r="AD6826" s="1"/>
      <c r="AG6826" s="1"/>
      <c r="AK6826" s="1"/>
      <c r="AP6826" s="1"/>
      <c r="AS6826" s="1"/>
      <c r="AW6826" s="1"/>
      <c r="BB6826" s="1"/>
      <c r="BE6826" s="1"/>
      <c r="BH6826" s="1"/>
      <c r="BK6826" s="1"/>
      <c r="BN6826" s="1"/>
      <c r="BR6826" s="1"/>
      <c r="BW6826" s="1"/>
      <c r="BZ6826" s="1"/>
      <c r="CF6826" s="1"/>
      <c r="CN6826" s="1"/>
      <c r="CQ6826" s="1"/>
      <c r="CT6826" s="1"/>
      <c r="CU6826" s="1"/>
    </row>
    <row r="6827" spans="9:99" x14ac:dyDescent="0.2">
      <c r="I6827" s="1"/>
      <c r="L6827" s="1"/>
      <c r="O6827" s="1"/>
      <c r="R6827" s="1"/>
      <c r="U6827" s="1"/>
      <c r="X6827" s="1"/>
      <c r="AA6827" s="1"/>
      <c r="AD6827" s="1"/>
      <c r="AG6827" s="1"/>
      <c r="AK6827" s="1"/>
      <c r="AP6827" s="1"/>
      <c r="AS6827" s="1"/>
      <c r="AW6827" s="1"/>
      <c r="BB6827" s="1"/>
      <c r="BE6827" s="1"/>
      <c r="BH6827" s="1"/>
      <c r="BK6827" s="1"/>
      <c r="BN6827" s="1"/>
      <c r="BR6827" s="1"/>
      <c r="BW6827" s="1"/>
      <c r="BZ6827" s="1"/>
      <c r="CF6827" s="1"/>
      <c r="CN6827" s="1"/>
      <c r="CQ6827" s="1"/>
      <c r="CT6827" s="1"/>
      <c r="CU6827" s="1"/>
    </row>
    <row r="6828" spans="9:99" x14ac:dyDescent="0.2">
      <c r="I6828" s="1"/>
      <c r="L6828" s="1"/>
      <c r="O6828" s="1"/>
      <c r="R6828" s="1"/>
      <c r="U6828" s="1"/>
      <c r="X6828" s="1"/>
      <c r="AA6828" s="1"/>
      <c r="AD6828" s="1"/>
      <c r="AG6828" s="1"/>
      <c r="AK6828" s="1"/>
      <c r="AP6828" s="1"/>
      <c r="AS6828" s="1"/>
      <c r="AW6828" s="1"/>
      <c r="BB6828" s="1"/>
      <c r="BE6828" s="1"/>
      <c r="BH6828" s="1"/>
      <c r="BK6828" s="1"/>
      <c r="BN6828" s="1"/>
      <c r="BR6828" s="1"/>
      <c r="BW6828" s="1"/>
      <c r="BZ6828" s="1"/>
      <c r="CF6828" s="1"/>
      <c r="CN6828" s="1"/>
      <c r="CQ6828" s="1"/>
      <c r="CT6828" s="1"/>
      <c r="CU6828" s="1"/>
    </row>
    <row r="6829" spans="9:99" x14ac:dyDescent="0.2">
      <c r="I6829" s="1"/>
      <c r="L6829" s="1"/>
      <c r="O6829" s="1"/>
      <c r="R6829" s="1"/>
      <c r="U6829" s="1"/>
      <c r="X6829" s="1"/>
      <c r="AA6829" s="1"/>
      <c r="AD6829" s="1"/>
      <c r="AG6829" s="1"/>
      <c r="AK6829" s="1"/>
      <c r="AP6829" s="1"/>
      <c r="AS6829" s="1"/>
      <c r="AW6829" s="1"/>
      <c r="BB6829" s="1"/>
      <c r="BE6829" s="1"/>
      <c r="BH6829" s="1"/>
      <c r="BK6829" s="1"/>
      <c r="BN6829" s="1"/>
      <c r="BR6829" s="1"/>
      <c r="BW6829" s="1"/>
      <c r="BZ6829" s="1"/>
      <c r="CF6829" s="1"/>
      <c r="CN6829" s="1"/>
      <c r="CQ6829" s="1"/>
      <c r="CT6829" s="1"/>
      <c r="CU6829" s="1"/>
    </row>
    <row r="6830" spans="9:99" x14ac:dyDescent="0.2">
      <c r="I6830" s="1"/>
      <c r="L6830" s="1"/>
      <c r="O6830" s="1"/>
      <c r="R6830" s="1"/>
      <c r="U6830" s="1"/>
      <c r="X6830" s="1"/>
      <c r="AA6830" s="1"/>
      <c r="AD6830" s="1"/>
      <c r="AG6830" s="1"/>
      <c r="AK6830" s="1"/>
      <c r="AP6830" s="1"/>
      <c r="AS6830" s="1"/>
      <c r="AW6830" s="1"/>
      <c r="BB6830" s="1"/>
      <c r="BE6830" s="1"/>
      <c r="BH6830" s="1"/>
      <c r="BK6830" s="1"/>
      <c r="BN6830" s="1"/>
      <c r="BR6830" s="1"/>
      <c r="BW6830" s="1"/>
      <c r="BZ6830" s="1"/>
      <c r="CF6830" s="1"/>
      <c r="CN6830" s="1"/>
      <c r="CQ6830" s="1"/>
      <c r="CT6830" s="1"/>
      <c r="CU6830" s="1"/>
    </row>
    <row r="6831" spans="9:99" x14ac:dyDescent="0.2">
      <c r="I6831" s="1"/>
      <c r="L6831" s="1"/>
      <c r="O6831" s="1"/>
      <c r="R6831" s="1"/>
      <c r="U6831" s="1"/>
      <c r="X6831" s="1"/>
      <c r="AA6831" s="1"/>
      <c r="AD6831" s="1"/>
      <c r="AG6831" s="1"/>
      <c r="AK6831" s="1"/>
      <c r="AP6831" s="1"/>
      <c r="AS6831" s="1"/>
      <c r="AW6831" s="1"/>
      <c r="BB6831" s="1"/>
      <c r="BE6831" s="1"/>
      <c r="BH6831" s="1"/>
      <c r="BK6831" s="1"/>
      <c r="BN6831" s="1"/>
      <c r="BR6831" s="1"/>
      <c r="BW6831" s="1"/>
      <c r="BZ6831" s="1"/>
      <c r="CF6831" s="1"/>
      <c r="CN6831" s="1"/>
      <c r="CQ6831" s="1"/>
      <c r="CT6831" s="1"/>
      <c r="CU6831" s="1"/>
    </row>
    <row r="6832" spans="9:99" x14ac:dyDescent="0.2">
      <c r="I6832" s="1"/>
      <c r="L6832" s="1"/>
      <c r="O6832" s="1"/>
      <c r="R6832" s="1"/>
      <c r="U6832" s="1"/>
      <c r="X6832" s="1"/>
      <c r="AA6832" s="1"/>
      <c r="AD6832" s="1"/>
      <c r="AG6832" s="1"/>
      <c r="AK6832" s="1"/>
      <c r="AP6832" s="1"/>
      <c r="AS6832" s="1"/>
      <c r="AW6832" s="1"/>
      <c r="BB6832" s="1"/>
      <c r="BE6832" s="1"/>
      <c r="BH6832" s="1"/>
      <c r="BK6832" s="1"/>
      <c r="BN6832" s="1"/>
      <c r="BR6832" s="1"/>
      <c r="BW6832" s="1"/>
      <c r="BZ6832" s="1"/>
      <c r="CF6832" s="1"/>
      <c r="CN6832" s="1"/>
      <c r="CQ6832" s="1"/>
      <c r="CT6832" s="1"/>
      <c r="CU6832" s="1"/>
    </row>
    <row r="6833" spans="9:99" x14ac:dyDescent="0.2">
      <c r="I6833" s="1"/>
      <c r="L6833" s="1"/>
      <c r="O6833" s="1"/>
      <c r="R6833" s="1"/>
      <c r="U6833" s="1"/>
      <c r="X6833" s="1"/>
      <c r="AA6833" s="1"/>
      <c r="AD6833" s="1"/>
      <c r="AG6833" s="1"/>
      <c r="AK6833" s="1"/>
      <c r="AP6833" s="1"/>
      <c r="AS6833" s="1"/>
      <c r="AW6833" s="1"/>
      <c r="BB6833" s="1"/>
      <c r="BE6833" s="1"/>
      <c r="BH6833" s="1"/>
      <c r="BK6833" s="1"/>
      <c r="BN6833" s="1"/>
      <c r="BR6833" s="1"/>
      <c r="BW6833" s="1"/>
      <c r="BZ6833" s="1"/>
      <c r="CF6833" s="1"/>
      <c r="CN6833" s="1"/>
      <c r="CQ6833" s="1"/>
      <c r="CT6833" s="1"/>
      <c r="CU6833" s="1"/>
    </row>
    <row r="6834" spans="9:99" x14ac:dyDescent="0.2">
      <c r="I6834" s="1"/>
      <c r="L6834" s="1"/>
      <c r="O6834" s="1"/>
      <c r="R6834" s="1"/>
      <c r="U6834" s="1"/>
      <c r="X6834" s="1"/>
      <c r="AA6834" s="1"/>
      <c r="AD6834" s="1"/>
      <c r="AG6834" s="1"/>
      <c r="AK6834" s="1"/>
      <c r="AP6834" s="1"/>
      <c r="AS6834" s="1"/>
      <c r="AW6834" s="1"/>
      <c r="BB6834" s="1"/>
      <c r="BE6834" s="1"/>
      <c r="BH6834" s="1"/>
      <c r="BK6834" s="1"/>
      <c r="BN6834" s="1"/>
      <c r="BR6834" s="1"/>
      <c r="BW6834" s="1"/>
      <c r="BZ6834" s="1"/>
      <c r="CF6834" s="1"/>
      <c r="CN6834" s="1"/>
      <c r="CQ6834" s="1"/>
      <c r="CT6834" s="1"/>
      <c r="CU6834" s="1"/>
    </row>
    <row r="6835" spans="9:99" x14ac:dyDescent="0.2">
      <c r="I6835" s="1"/>
      <c r="L6835" s="1"/>
      <c r="O6835" s="1"/>
      <c r="R6835" s="1"/>
      <c r="U6835" s="1"/>
      <c r="X6835" s="1"/>
      <c r="AA6835" s="1"/>
      <c r="AD6835" s="1"/>
      <c r="AG6835" s="1"/>
      <c r="AK6835" s="1"/>
      <c r="AP6835" s="1"/>
      <c r="AS6835" s="1"/>
      <c r="AW6835" s="1"/>
      <c r="BB6835" s="1"/>
      <c r="BE6835" s="1"/>
      <c r="BH6835" s="1"/>
      <c r="BK6835" s="1"/>
      <c r="BN6835" s="1"/>
      <c r="BR6835" s="1"/>
      <c r="BW6835" s="1"/>
      <c r="BZ6835" s="1"/>
      <c r="CF6835" s="1"/>
      <c r="CN6835" s="1"/>
      <c r="CQ6835" s="1"/>
      <c r="CT6835" s="1"/>
      <c r="CU6835" s="1"/>
    </row>
    <row r="6836" spans="9:99" x14ac:dyDescent="0.2">
      <c r="I6836" s="1"/>
      <c r="L6836" s="1"/>
      <c r="O6836" s="1"/>
      <c r="R6836" s="1"/>
      <c r="U6836" s="1"/>
      <c r="X6836" s="1"/>
      <c r="AA6836" s="1"/>
      <c r="AD6836" s="1"/>
      <c r="AG6836" s="1"/>
      <c r="AK6836" s="1"/>
      <c r="AP6836" s="1"/>
      <c r="AS6836" s="1"/>
      <c r="AW6836" s="1"/>
      <c r="BB6836" s="1"/>
      <c r="BE6836" s="1"/>
      <c r="BH6836" s="1"/>
      <c r="BK6836" s="1"/>
      <c r="BN6836" s="1"/>
      <c r="BR6836" s="1"/>
      <c r="BW6836" s="1"/>
      <c r="BZ6836" s="1"/>
      <c r="CF6836" s="1"/>
      <c r="CN6836" s="1"/>
      <c r="CQ6836" s="1"/>
      <c r="CT6836" s="1"/>
      <c r="CU6836" s="1"/>
    </row>
    <row r="6837" spans="9:99" x14ac:dyDescent="0.2">
      <c r="I6837" s="1"/>
      <c r="L6837" s="1"/>
      <c r="O6837" s="1"/>
      <c r="R6837" s="1"/>
      <c r="U6837" s="1"/>
      <c r="X6837" s="1"/>
      <c r="AA6837" s="1"/>
      <c r="AD6837" s="1"/>
      <c r="AG6837" s="1"/>
      <c r="AK6837" s="1"/>
      <c r="AP6837" s="1"/>
      <c r="AS6837" s="1"/>
      <c r="AW6837" s="1"/>
      <c r="BB6837" s="1"/>
      <c r="BE6837" s="1"/>
      <c r="BH6837" s="1"/>
      <c r="BK6837" s="1"/>
      <c r="BN6837" s="1"/>
      <c r="BR6837" s="1"/>
      <c r="BW6837" s="1"/>
      <c r="BZ6837" s="1"/>
      <c r="CF6837" s="1"/>
      <c r="CN6837" s="1"/>
      <c r="CQ6837" s="1"/>
      <c r="CT6837" s="1"/>
      <c r="CU6837" s="1"/>
    </row>
    <row r="6838" spans="9:99" x14ac:dyDescent="0.2">
      <c r="I6838" s="1"/>
      <c r="L6838" s="1"/>
      <c r="O6838" s="1"/>
      <c r="R6838" s="1"/>
      <c r="U6838" s="1"/>
      <c r="X6838" s="1"/>
      <c r="AA6838" s="1"/>
      <c r="AD6838" s="1"/>
      <c r="AG6838" s="1"/>
      <c r="AK6838" s="1"/>
      <c r="AP6838" s="1"/>
      <c r="AS6838" s="1"/>
      <c r="AW6838" s="1"/>
      <c r="BB6838" s="1"/>
      <c r="BE6838" s="1"/>
      <c r="BH6838" s="1"/>
      <c r="BK6838" s="1"/>
      <c r="BN6838" s="1"/>
      <c r="BR6838" s="1"/>
      <c r="BW6838" s="1"/>
      <c r="BZ6838" s="1"/>
      <c r="CF6838" s="1"/>
      <c r="CN6838" s="1"/>
      <c r="CQ6838" s="1"/>
      <c r="CT6838" s="1"/>
      <c r="CU6838" s="1"/>
    </row>
    <row r="6839" spans="9:99" x14ac:dyDescent="0.2">
      <c r="I6839" s="1"/>
      <c r="L6839" s="1"/>
      <c r="O6839" s="1"/>
      <c r="R6839" s="1"/>
      <c r="U6839" s="1"/>
      <c r="X6839" s="1"/>
      <c r="AA6839" s="1"/>
      <c r="AD6839" s="1"/>
      <c r="AG6839" s="1"/>
      <c r="AK6839" s="1"/>
      <c r="AP6839" s="1"/>
      <c r="AS6839" s="1"/>
      <c r="AW6839" s="1"/>
      <c r="BB6839" s="1"/>
      <c r="BE6839" s="1"/>
      <c r="BH6839" s="1"/>
      <c r="BK6839" s="1"/>
      <c r="BN6839" s="1"/>
      <c r="BR6839" s="1"/>
      <c r="BW6839" s="1"/>
      <c r="BZ6839" s="1"/>
      <c r="CF6839" s="1"/>
      <c r="CN6839" s="1"/>
      <c r="CQ6839" s="1"/>
      <c r="CT6839" s="1"/>
      <c r="CU6839" s="1"/>
    </row>
    <row r="6840" spans="9:99" x14ac:dyDescent="0.2">
      <c r="I6840" s="1"/>
      <c r="L6840" s="1"/>
      <c r="O6840" s="1"/>
      <c r="R6840" s="1"/>
      <c r="U6840" s="1"/>
      <c r="X6840" s="1"/>
      <c r="AA6840" s="1"/>
      <c r="AD6840" s="1"/>
      <c r="AG6840" s="1"/>
      <c r="AK6840" s="1"/>
      <c r="AP6840" s="1"/>
      <c r="AS6840" s="1"/>
      <c r="AW6840" s="1"/>
      <c r="BB6840" s="1"/>
      <c r="BE6840" s="1"/>
      <c r="BH6840" s="1"/>
      <c r="BK6840" s="1"/>
      <c r="BN6840" s="1"/>
      <c r="BR6840" s="1"/>
      <c r="BW6840" s="1"/>
      <c r="BZ6840" s="1"/>
      <c r="CF6840" s="1"/>
      <c r="CN6840" s="1"/>
      <c r="CQ6840" s="1"/>
      <c r="CT6840" s="1"/>
      <c r="CU6840" s="1"/>
    </row>
    <row r="6841" spans="9:99" x14ac:dyDescent="0.2">
      <c r="I6841" s="1"/>
      <c r="L6841" s="1"/>
      <c r="O6841" s="1"/>
      <c r="R6841" s="1"/>
      <c r="U6841" s="1"/>
      <c r="X6841" s="1"/>
      <c r="AA6841" s="1"/>
      <c r="AD6841" s="1"/>
      <c r="AG6841" s="1"/>
      <c r="AK6841" s="1"/>
      <c r="AP6841" s="1"/>
      <c r="AS6841" s="1"/>
      <c r="AW6841" s="1"/>
      <c r="BB6841" s="1"/>
      <c r="BE6841" s="1"/>
      <c r="BH6841" s="1"/>
      <c r="BK6841" s="1"/>
      <c r="BN6841" s="1"/>
      <c r="BR6841" s="1"/>
      <c r="BW6841" s="1"/>
      <c r="BZ6841" s="1"/>
      <c r="CF6841" s="1"/>
      <c r="CN6841" s="1"/>
      <c r="CQ6841" s="1"/>
      <c r="CT6841" s="1"/>
      <c r="CU6841" s="1"/>
    </row>
    <row r="6842" spans="9:99" x14ac:dyDescent="0.2">
      <c r="I6842" s="1"/>
      <c r="L6842" s="1"/>
      <c r="O6842" s="1"/>
      <c r="R6842" s="1"/>
      <c r="U6842" s="1"/>
      <c r="X6842" s="1"/>
      <c r="AA6842" s="1"/>
      <c r="AD6842" s="1"/>
      <c r="AG6842" s="1"/>
      <c r="AK6842" s="1"/>
      <c r="AP6842" s="1"/>
      <c r="AS6842" s="1"/>
      <c r="AW6842" s="1"/>
      <c r="BB6842" s="1"/>
      <c r="BE6842" s="1"/>
      <c r="BH6842" s="1"/>
      <c r="BK6842" s="1"/>
      <c r="BN6842" s="1"/>
      <c r="BR6842" s="1"/>
      <c r="BW6842" s="1"/>
      <c r="BZ6842" s="1"/>
      <c r="CF6842" s="1"/>
      <c r="CN6842" s="1"/>
      <c r="CQ6842" s="1"/>
      <c r="CT6842" s="1"/>
      <c r="CU6842" s="1"/>
    </row>
    <row r="6843" spans="9:99" x14ac:dyDescent="0.2">
      <c r="I6843" s="1"/>
      <c r="L6843" s="1"/>
      <c r="O6843" s="1"/>
      <c r="R6843" s="1"/>
      <c r="U6843" s="1"/>
      <c r="X6843" s="1"/>
      <c r="AA6843" s="1"/>
      <c r="AD6843" s="1"/>
      <c r="AG6843" s="1"/>
      <c r="AK6843" s="1"/>
      <c r="AP6843" s="1"/>
      <c r="AS6843" s="1"/>
      <c r="AW6843" s="1"/>
      <c r="BB6843" s="1"/>
      <c r="BE6843" s="1"/>
      <c r="BH6843" s="1"/>
      <c r="BK6843" s="1"/>
      <c r="BN6843" s="1"/>
      <c r="BR6843" s="1"/>
      <c r="BW6843" s="1"/>
      <c r="BZ6843" s="1"/>
      <c r="CF6843" s="1"/>
      <c r="CN6843" s="1"/>
      <c r="CQ6843" s="1"/>
      <c r="CT6843" s="1"/>
      <c r="CU6843" s="1"/>
    </row>
    <row r="6844" spans="9:99" x14ac:dyDescent="0.2">
      <c r="I6844" s="1"/>
      <c r="L6844" s="1"/>
      <c r="O6844" s="1"/>
      <c r="R6844" s="1"/>
      <c r="U6844" s="1"/>
      <c r="X6844" s="1"/>
      <c r="AA6844" s="1"/>
      <c r="AD6844" s="1"/>
      <c r="AG6844" s="1"/>
      <c r="AK6844" s="1"/>
      <c r="AP6844" s="1"/>
      <c r="AS6844" s="1"/>
      <c r="AW6844" s="1"/>
      <c r="BB6844" s="1"/>
      <c r="BE6844" s="1"/>
      <c r="BH6844" s="1"/>
      <c r="BK6844" s="1"/>
      <c r="BN6844" s="1"/>
      <c r="BR6844" s="1"/>
      <c r="BW6844" s="1"/>
      <c r="BZ6844" s="1"/>
      <c r="CF6844" s="1"/>
      <c r="CN6844" s="1"/>
      <c r="CQ6844" s="1"/>
      <c r="CT6844" s="1"/>
      <c r="CU6844" s="1"/>
    </row>
    <row r="6845" spans="9:99" x14ac:dyDescent="0.2">
      <c r="I6845" s="1"/>
      <c r="L6845" s="1"/>
      <c r="O6845" s="1"/>
      <c r="R6845" s="1"/>
      <c r="U6845" s="1"/>
      <c r="X6845" s="1"/>
      <c r="AA6845" s="1"/>
      <c r="AD6845" s="1"/>
      <c r="AG6845" s="1"/>
      <c r="AK6845" s="1"/>
      <c r="AP6845" s="1"/>
      <c r="AS6845" s="1"/>
      <c r="AW6845" s="1"/>
      <c r="BB6845" s="1"/>
      <c r="BE6845" s="1"/>
      <c r="BH6845" s="1"/>
      <c r="BK6845" s="1"/>
      <c r="BN6845" s="1"/>
      <c r="BR6845" s="1"/>
      <c r="BW6845" s="1"/>
      <c r="BZ6845" s="1"/>
      <c r="CF6845" s="1"/>
      <c r="CN6845" s="1"/>
      <c r="CQ6845" s="1"/>
      <c r="CT6845" s="1"/>
      <c r="CU6845" s="1"/>
    </row>
    <row r="6846" spans="9:99" x14ac:dyDescent="0.2">
      <c r="I6846" s="1"/>
      <c r="L6846" s="1"/>
      <c r="O6846" s="1"/>
      <c r="R6846" s="1"/>
      <c r="U6846" s="1"/>
      <c r="X6846" s="1"/>
      <c r="AA6846" s="1"/>
      <c r="AD6846" s="1"/>
      <c r="AG6846" s="1"/>
      <c r="AK6846" s="1"/>
      <c r="AP6846" s="1"/>
      <c r="AS6846" s="1"/>
      <c r="AW6846" s="1"/>
      <c r="BB6846" s="1"/>
      <c r="BE6846" s="1"/>
      <c r="BH6846" s="1"/>
      <c r="BK6846" s="1"/>
      <c r="BN6846" s="1"/>
      <c r="BR6846" s="1"/>
      <c r="BW6846" s="1"/>
      <c r="BZ6846" s="1"/>
      <c r="CF6846" s="1"/>
      <c r="CN6846" s="1"/>
      <c r="CQ6846" s="1"/>
      <c r="CT6846" s="1"/>
      <c r="CU6846" s="1"/>
    </row>
    <row r="6847" spans="9:99" x14ac:dyDescent="0.2">
      <c r="I6847" s="1"/>
      <c r="L6847" s="1"/>
      <c r="O6847" s="1"/>
      <c r="R6847" s="1"/>
      <c r="U6847" s="1"/>
      <c r="X6847" s="1"/>
      <c r="AA6847" s="1"/>
      <c r="AD6847" s="1"/>
      <c r="AG6847" s="1"/>
      <c r="AK6847" s="1"/>
      <c r="AP6847" s="1"/>
      <c r="AS6847" s="1"/>
      <c r="AW6847" s="1"/>
      <c r="BB6847" s="1"/>
      <c r="BE6847" s="1"/>
      <c r="BH6847" s="1"/>
      <c r="BK6847" s="1"/>
      <c r="BN6847" s="1"/>
      <c r="BR6847" s="1"/>
      <c r="BW6847" s="1"/>
      <c r="BZ6847" s="1"/>
      <c r="CF6847" s="1"/>
      <c r="CN6847" s="1"/>
      <c r="CQ6847" s="1"/>
      <c r="CT6847" s="1"/>
      <c r="CU6847" s="1"/>
    </row>
    <row r="6848" spans="9:99" x14ac:dyDescent="0.2">
      <c r="I6848" s="1"/>
      <c r="L6848" s="1"/>
      <c r="O6848" s="1"/>
      <c r="R6848" s="1"/>
      <c r="U6848" s="1"/>
      <c r="X6848" s="1"/>
      <c r="AA6848" s="1"/>
      <c r="AD6848" s="1"/>
      <c r="AG6848" s="1"/>
      <c r="AK6848" s="1"/>
      <c r="AP6848" s="1"/>
      <c r="AS6848" s="1"/>
      <c r="AW6848" s="1"/>
      <c r="BB6848" s="1"/>
      <c r="BE6848" s="1"/>
      <c r="BH6848" s="1"/>
      <c r="BK6848" s="1"/>
      <c r="BN6848" s="1"/>
      <c r="BR6848" s="1"/>
      <c r="BW6848" s="1"/>
      <c r="BZ6848" s="1"/>
      <c r="CF6848" s="1"/>
      <c r="CN6848" s="1"/>
      <c r="CQ6848" s="1"/>
      <c r="CT6848" s="1"/>
      <c r="CU6848" s="1"/>
    </row>
    <row r="6849" spans="9:99" x14ac:dyDescent="0.2">
      <c r="I6849" s="1"/>
      <c r="L6849" s="1"/>
      <c r="O6849" s="1"/>
      <c r="R6849" s="1"/>
      <c r="U6849" s="1"/>
      <c r="X6849" s="1"/>
      <c r="AA6849" s="1"/>
      <c r="AD6849" s="1"/>
      <c r="AG6849" s="1"/>
      <c r="AK6849" s="1"/>
      <c r="AP6849" s="1"/>
      <c r="AS6849" s="1"/>
      <c r="AW6849" s="1"/>
      <c r="BB6849" s="1"/>
      <c r="BE6849" s="1"/>
      <c r="BH6849" s="1"/>
      <c r="BK6849" s="1"/>
      <c r="BN6849" s="1"/>
      <c r="BR6849" s="1"/>
      <c r="BW6849" s="1"/>
      <c r="BZ6849" s="1"/>
      <c r="CF6849" s="1"/>
      <c r="CN6849" s="1"/>
      <c r="CQ6849" s="1"/>
      <c r="CT6849" s="1"/>
      <c r="CU6849" s="1"/>
    </row>
    <row r="6850" spans="9:99" x14ac:dyDescent="0.2">
      <c r="I6850" s="1"/>
      <c r="L6850" s="1"/>
      <c r="O6850" s="1"/>
      <c r="R6850" s="1"/>
      <c r="U6850" s="1"/>
      <c r="X6850" s="1"/>
      <c r="AA6850" s="1"/>
      <c r="AD6850" s="1"/>
      <c r="AG6850" s="1"/>
      <c r="AK6850" s="1"/>
      <c r="AP6850" s="1"/>
      <c r="AS6850" s="1"/>
      <c r="AW6850" s="1"/>
      <c r="BB6850" s="1"/>
      <c r="BE6850" s="1"/>
      <c r="BH6850" s="1"/>
      <c r="BK6850" s="1"/>
      <c r="BN6850" s="1"/>
      <c r="BR6850" s="1"/>
      <c r="BW6850" s="1"/>
      <c r="BZ6850" s="1"/>
      <c r="CF6850" s="1"/>
      <c r="CN6850" s="1"/>
      <c r="CQ6850" s="1"/>
      <c r="CT6850" s="1"/>
      <c r="CU6850" s="1"/>
    </row>
    <row r="6851" spans="9:99" x14ac:dyDescent="0.2">
      <c r="I6851" s="1"/>
      <c r="L6851" s="1"/>
      <c r="O6851" s="1"/>
      <c r="R6851" s="1"/>
      <c r="U6851" s="1"/>
      <c r="X6851" s="1"/>
      <c r="AA6851" s="1"/>
      <c r="AD6851" s="1"/>
      <c r="AG6851" s="1"/>
      <c r="AK6851" s="1"/>
      <c r="AP6851" s="1"/>
      <c r="AS6851" s="1"/>
      <c r="AW6851" s="1"/>
      <c r="BB6851" s="1"/>
      <c r="BE6851" s="1"/>
      <c r="BH6851" s="1"/>
      <c r="BK6851" s="1"/>
      <c r="BN6851" s="1"/>
      <c r="BR6851" s="1"/>
      <c r="BW6851" s="1"/>
      <c r="BZ6851" s="1"/>
      <c r="CF6851" s="1"/>
      <c r="CN6851" s="1"/>
      <c r="CQ6851" s="1"/>
      <c r="CT6851" s="1"/>
      <c r="CU6851" s="1"/>
    </row>
    <row r="6852" spans="9:99" x14ac:dyDescent="0.2">
      <c r="I6852" s="1"/>
      <c r="L6852" s="1"/>
      <c r="O6852" s="1"/>
      <c r="R6852" s="1"/>
      <c r="U6852" s="1"/>
      <c r="X6852" s="1"/>
      <c r="AA6852" s="1"/>
      <c r="AD6852" s="1"/>
      <c r="AG6852" s="1"/>
      <c r="AK6852" s="1"/>
      <c r="AP6852" s="1"/>
      <c r="AS6852" s="1"/>
      <c r="AW6852" s="1"/>
      <c r="BB6852" s="1"/>
      <c r="BE6852" s="1"/>
      <c r="BH6852" s="1"/>
      <c r="BK6852" s="1"/>
      <c r="BN6852" s="1"/>
      <c r="BR6852" s="1"/>
      <c r="BW6852" s="1"/>
      <c r="BZ6852" s="1"/>
      <c r="CF6852" s="1"/>
      <c r="CN6852" s="1"/>
      <c r="CQ6852" s="1"/>
      <c r="CT6852" s="1"/>
      <c r="CU6852" s="1"/>
    </row>
    <row r="6853" spans="9:99" x14ac:dyDescent="0.2">
      <c r="I6853" s="1"/>
      <c r="L6853" s="1"/>
      <c r="O6853" s="1"/>
      <c r="R6853" s="1"/>
      <c r="U6853" s="1"/>
      <c r="X6853" s="1"/>
      <c r="AA6853" s="1"/>
      <c r="AD6853" s="1"/>
      <c r="AG6853" s="1"/>
      <c r="AK6853" s="1"/>
      <c r="AP6853" s="1"/>
      <c r="AS6853" s="1"/>
      <c r="AW6853" s="1"/>
      <c r="BB6853" s="1"/>
      <c r="BE6853" s="1"/>
      <c r="BH6853" s="1"/>
      <c r="BK6853" s="1"/>
      <c r="BN6853" s="1"/>
      <c r="BR6853" s="1"/>
      <c r="BW6853" s="1"/>
      <c r="BZ6853" s="1"/>
      <c r="CF6853" s="1"/>
      <c r="CN6853" s="1"/>
      <c r="CQ6853" s="1"/>
      <c r="CT6853" s="1"/>
      <c r="CU6853" s="1"/>
    </row>
    <row r="6854" spans="9:99" x14ac:dyDescent="0.2">
      <c r="I6854" s="1"/>
      <c r="L6854" s="1"/>
      <c r="O6854" s="1"/>
      <c r="R6854" s="1"/>
      <c r="U6854" s="1"/>
      <c r="X6854" s="1"/>
      <c r="AA6854" s="1"/>
      <c r="AD6854" s="1"/>
      <c r="AG6854" s="1"/>
      <c r="AK6854" s="1"/>
      <c r="AP6854" s="1"/>
      <c r="AS6854" s="1"/>
      <c r="AW6854" s="1"/>
      <c r="BB6854" s="1"/>
      <c r="BE6854" s="1"/>
      <c r="BH6854" s="1"/>
      <c r="BK6854" s="1"/>
      <c r="BN6854" s="1"/>
      <c r="BR6854" s="1"/>
      <c r="BW6854" s="1"/>
      <c r="BZ6854" s="1"/>
      <c r="CF6854" s="1"/>
      <c r="CN6854" s="1"/>
      <c r="CQ6854" s="1"/>
      <c r="CT6854" s="1"/>
      <c r="CU6854" s="1"/>
    </row>
    <row r="6855" spans="9:99" x14ac:dyDescent="0.2">
      <c r="I6855" s="1"/>
      <c r="L6855" s="1"/>
      <c r="O6855" s="1"/>
      <c r="R6855" s="1"/>
      <c r="U6855" s="1"/>
      <c r="X6855" s="1"/>
      <c r="AA6855" s="1"/>
      <c r="AD6855" s="1"/>
      <c r="AG6855" s="1"/>
      <c r="AK6855" s="1"/>
      <c r="AP6855" s="1"/>
      <c r="AS6855" s="1"/>
      <c r="AW6855" s="1"/>
      <c r="BB6855" s="1"/>
      <c r="BE6855" s="1"/>
      <c r="BH6855" s="1"/>
      <c r="BK6855" s="1"/>
      <c r="BN6855" s="1"/>
      <c r="BR6855" s="1"/>
      <c r="BW6855" s="1"/>
      <c r="BZ6855" s="1"/>
      <c r="CF6855" s="1"/>
      <c r="CN6855" s="1"/>
      <c r="CQ6855" s="1"/>
      <c r="CT6855" s="1"/>
      <c r="CU6855" s="1"/>
    </row>
    <row r="6856" spans="9:99" x14ac:dyDescent="0.2">
      <c r="I6856" s="1"/>
      <c r="L6856" s="1"/>
      <c r="O6856" s="1"/>
      <c r="R6856" s="1"/>
      <c r="U6856" s="1"/>
      <c r="X6856" s="1"/>
      <c r="AA6856" s="1"/>
      <c r="AD6856" s="1"/>
      <c r="AG6856" s="1"/>
      <c r="AK6856" s="1"/>
      <c r="AP6856" s="1"/>
      <c r="AS6856" s="1"/>
      <c r="AW6856" s="1"/>
      <c r="BB6856" s="1"/>
      <c r="BE6856" s="1"/>
      <c r="BH6856" s="1"/>
      <c r="BK6856" s="1"/>
      <c r="BN6856" s="1"/>
      <c r="BR6856" s="1"/>
      <c r="BW6856" s="1"/>
      <c r="BZ6856" s="1"/>
      <c r="CF6856" s="1"/>
      <c r="CN6856" s="1"/>
      <c r="CQ6856" s="1"/>
      <c r="CT6856" s="1"/>
      <c r="CU6856" s="1"/>
    </row>
    <row r="6857" spans="9:99" x14ac:dyDescent="0.2">
      <c r="I6857" s="1"/>
      <c r="L6857" s="1"/>
      <c r="O6857" s="1"/>
      <c r="R6857" s="1"/>
      <c r="U6857" s="1"/>
      <c r="X6857" s="1"/>
      <c r="AA6857" s="1"/>
      <c r="AD6857" s="1"/>
      <c r="AG6857" s="1"/>
      <c r="AK6857" s="1"/>
      <c r="AP6857" s="1"/>
      <c r="AS6857" s="1"/>
      <c r="AW6857" s="1"/>
      <c r="BB6857" s="1"/>
      <c r="BE6857" s="1"/>
      <c r="BH6857" s="1"/>
      <c r="BK6857" s="1"/>
      <c r="BN6857" s="1"/>
      <c r="BR6857" s="1"/>
      <c r="BW6857" s="1"/>
      <c r="BZ6857" s="1"/>
      <c r="CF6857" s="1"/>
      <c r="CN6857" s="1"/>
      <c r="CQ6857" s="1"/>
      <c r="CT6857" s="1"/>
      <c r="CU6857" s="1"/>
    </row>
    <row r="6858" spans="9:99" x14ac:dyDescent="0.2">
      <c r="I6858" s="1"/>
      <c r="L6858" s="1"/>
      <c r="O6858" s="1"/>
      <c r="R6858" s="1"/>
      <c r="U6858" s="1"/>
      <c r="X6858" s="1"/>
      <c r="AA6858" s="1"/>
      <c r="AD6858" s="1"/>
      <c r="AG6858" s="1"/>
      <c r="AK6858" s="1"/>
      <c r="AP6858" s="1"/>
      <c r="AS6858" s="1"/>
      <c r="AW6858" s="1"/>
      <c r="BB6858" s="1"/>
      <c r="BE6858" s="1"/>
      <c r="BH6858" s="1"/>
      <c r="BK6858" s="1"/>
      <c r="BN6858" s="1"/>
      <c r="BR6858" s="1"/>
      <c r="BW6858" s="1"/>
      <c r="BZ6858" s="1"/>
      <c r="CF6858" s="1"/>
      <c r="CN6858" s="1"/>
      <c r="CQ6858" s="1"/>
      <c r="CT6858" s="1"/>
      <c r="CU6858" s="1"/>
    </row>
    <row r="6859" spans="9:99" x14ac:dyDescent="0.2">
      <c r="I6859" s="1"/>
      <c r="L6859" s="1"/>
      <c r="O6859" s="1"/>
      <c r="R6859" s="1"/>
      <c r="U6859" s="1"/>
      <c r="X6859" s="1"/>
      <c r="AA6859" s="1"/>
      <c r="AD6859" s="1"/>
      <c r="AG6859" s="1"/>
      <c r="AK6859" s="1"/>
      <c r="AP6859" s="1"/>
      <c r="AS6859" s="1"/>
      <c r="AW6859" s="1"/>
      <c r="BB6859" s="1"/>
      <c r="BE6859" s="1"/>
      <c r="BH6859" s="1"/>
      <c r="BK6859" s="1"/>
      <c r="BN6859" s="1"/>
      <c r="BR6859" s="1"/>
      <c r="BW6859" s="1"/>
      <c r="BZ6859" s="1"/>
      <c r="CF6859" s="1"/>
      <c r="CN6859" s="1"/>
      <c r="CQ6859" s="1"/>
      <c r="CT6859" s="1"/>
      <c r="CU6859" s="1"/>
    </row>
    <row r="6860" spans="9:99" x14ac:dyDescent="0.2">
      <c r="I6860" s="1"/>
      <c r="L6860" s="1"/>
      <c r="O6860" s="1"/>
      <c r="R6860" s="1"/>
      <c r="U6860" s="1"/>
      <c r="X6860" s="1"/>
      <c r="AA6860" s="1"/>
      <c r="AD6860" s="1"/>
      <c r="AG6860" s="1"/>
      <c r="AK6860" s="1"/>
      <c r="AP6860" s="1"/>
      <c r="AS6860" s="1"/>
      <c r="AW6860" s="1"/>
      <c r="BB6860" s="1"/>
      <c r="BE6860" s="1"/>
      <c r="BH6860" s="1"/>
      <c r="BK6860" s="1"/>
      <c r="BN6860" s="1"/>
      <c r="BR6860" s="1"/>
      <c r="BW6860" s="1"/>
      <c r="BZ6860" s="1"/>
      <c r="CF6860" s="1"/>
      <c r="CN6860" s="1"/>
      <c r="CQ6860" s="1"/>
      <c r="CT6860" s="1"/>
      <c r="CU6860" s="1"/>
    </row>
    <row r="6861" spans="9:99" x14ac:dyDescent="0.2">
      <c r="I6861" s="1"/>
      <c r="L6861" s="1"/>
      <c r="O6861" s="1"/>
      <c r="R6861" s="1"/>
      <c r="U6861" s="1"/>
      <c r="X6861" s="1"/>
      <c r="AA6861" s="1"/>
      <c r="AD6861" s="1"/>
      <c r="AG6861" s="1"/>
      <c r="AK6861" s="1"/>
      <c r="AP6861" s="1"/>
      <c r="AS6861" s="1"/>
      <c r="AW6861" s="1"/>
      <c r="BB6861" s="1"/>
      <c r="BE6861" s="1"/>
      <c r="BH6861" s="1"/>
      <c r="BK6861" s="1"/>
      <c r="BN6861" s="1"/>
      <c r="BR6861" s="1"/>
      <c r="BW6861" s="1"/>
      <c r="BZ6861" s="1"/>
      <c r="CF6861" s="1"/>
      <c r="CN6861" s="1"/>
      <c r="CQ6861" s="1"/>
      <c r="CT6861" s="1"/>
      <c r="CU6861" s="1"/>
    </row>
    <row r="6862" spans="9:99" x14ac:dyDescent="0.2">
      <c r="I6862" s="1"/>
      <c r="L6862" s="1"/>
      <c r="O6862" s="1"/>
      <c r="R6862" s="1"/>
      <c r="U6862" s="1"/>
      <c r="X6862" s="1"/>
      <c r="AA6862" s="1"/>
      <c r="AD6862" s="1"/>
      <c r="AG6862" s="1"/>
      <c r="AK6862" s="1"/>
      <c r="AP6862" s="1"/>
      <c r="AS6862" s="1"/>
      <c r="AW6862" s="1"/>
      <c r="BB6862" s="1"/>
      <c r="BE6862" s="1"/>
      <c r="BH6862" s="1"/>
      <c r="BK6862" s="1"/>
      <c r="BN6862" s="1"/>
      <c r="BR6862" s="1"/>
      <c r="BW6862" s="1"/>
      <c r="BZ6862" s="1"/>
      <c r="CF6862" s="1"/>
      <c r="CN6862" s="1"/>
      <c r="CQ6862" s="1"/>
      <c r="CT6862" s="1"/>
      <c r="CU6862" s="1"/>
    </row>
    <row r="6863" spans="9:99" x14ac:dyDescent="0.2">
      <c r="I6863" s="1"/>
      <c r="L6863" s="1"/>
      <c r="O6863" s="1"/>
      <c r="R6863" s="1"/>
      <c r="U6863" s="1"/>
      <c r="X6863" s="1"/>
      <c r="AA6863" s="1"/>
      <c r="AD6863" s="1"/>
      <c r="AG6863" s="1"/>
      <c r="AK6863" s="1"/>
      <c r="AP6863" s="1"/>
      <c r="AS6863" s="1"/>
      <c r="AW6863" s="1"/>
      <c r="BB6863" s="1"/>
      <c r="BE6863" s="1"/>
      <c r="BH6863" s="1"/>
      <c r="BK6863" s="1"/>
      <c r="BN6863" s="1"/>
      <c r="BR6863" s="1"/>
      <c r="BW6863" s="1"/>
      <c r="BZ6863" s="1"/>
      <c r="CF6863" s="1"/>
      <c r="CN6863" s="1"/>
      <c r="CQ6863" s="1"/>
      <c r="CT6863" s="1"/>
      <c r="CU6863" s="1"/>
    </row>
    <row r="6864" spans="9:99" x14ac:dyDescent="0.2">
      <c r="I6864" s="1"/>
      <c r="L6864" s="1"/>
      <c r="O6864" s="1"/>
      <c r="R6864" s="1"/>
      <c r="U6864" s="1"/>
      <c r="X6864" s="1"/>
      <c r="AA6864" s="1"/>
      <c r="AD6864" s="1"/>
      <c r="AG6864" s="1"/>
      <c r="AK6864" s="1"/>
      <c r="AP6864" s="1"/>
      <c r="AS6864" s="1"/>
      <c r="AW6864" s="1"/>
      <c r="BB6864" s="1"/>
      <c r="BE6864" s="1"/>
      <c r="BH6864" s="1"/>
      <c r="BK6864" s="1"/>
      <c r="BN6864" s="1"/>
      <c r="BR6864" s="1"/>
      <c r="BW6864" s="1"/>
      <c r="BZ6864" s="1"/>
      <c r="CF6864" s="1"/>
      <c r="CN6864" s="1"/>
      <c r="CQ6864" s="1"/>
      <c r="CT6864" s="1"/>
      <c r="CU6864" s="1"/>
    </row>
    <row r="6865" spans="9:99" x14ac:dyDescent="0.2">
      <c r="I6865" s="1"/>
      <c r="L6865" s="1"/>
      <c r="O6865" s="1"/>
      <c r="R6865" s="1"/>
      <c r="U6865" s="1"/>
      <c r="X6865" s="1"/>
      <c r="AA6865" s="1"/>
      <c r="AD6865" s="1"/>
      <c r="AG6865" s="1"/>
      <c r="AK6865" s="1"/>
      <c r="AP6865" s="1"/>
      <c r="AS6865" s="1"/>
      <c r="AW6865" s="1"/>
      <c r="BB6865" s="1"/>
      <c r="BE6865" s="1"/>
      <c r="BH6865" s="1"/>
      <c r="BK6865" s="1"/>
      <c r="BN6865" s="1"/>
      <c r="BR6865" s="1"/>
      <c r="BW6865" s="1"/>
      <c r="BZ6865" s="1"/>
      <c r="CF6865" s="1"/>
      <c r="CN6865" s="1"/>
      <c r="CQ6865" s="1"/>
      <c r="CT6865" s="1"/>
      <c r="CU6865" s="1"/>
    </row>
    <row r="6866" spans="9:99" x14ac:dyDescent="0.2">
      <c r="I6866" s="1"/>
      <c r="L6866" s="1"/>
      <c r="O6866" s="1"/>
      <c r="R6866" s="1"/>
      <c r="U6866" s="1"/>
      <c r="X6866" s="1"/>
      <c r="AA6866" s="1"/>
      <c r="AD6866" s="1"/>
      <c r="AG6866" s="1"/>
      <c r="AK6866" s="1"/>
      <c r="AP6866" s="1"/>
      <c r="AS6866" s="1"/>
      <c r="AW6866" s="1"/>
      <c r="BB6866" s="1"/>
      <c r="BE6866" s="1"/>
      <c r="BH6866" s="1"/>
      <c r="BK6866" s="1"/>
      <c r="BN6866" s="1"/>
      <c r="BR6866" s="1"/>
      <c r="BW6866" s="1"/>
      <c r="BZ6866" s="1"/>
      <c r="CF6866" s="1"/>
      <c r="CN6866" s="1"/>
      <c r="CQ6866" s="1"/>
      <c r="CT6866" s="1"/>
      <c r="CU6866" s="1"/>
    </row>
    <row r="6867" spans="9:99" x14ac:dyDescent="0.2">
      <c r="I6867" s="1"/>
      <c r="L6867" s="1"/>
      <c r="O6867" s="1"/>
      <c r="R6867" s="1"/>
      <c r="U6867" s="1"/>
      <c r="X6867" s="1"/>
      <c r="AA6867" s="1"/>
      <c r="AD6867" s="1"/>
      <c r="AG6867" s="1"/>
      <c r="AK6867" s="1"/>
      <c r="AP6867" s="1"/>
      <c r="AS6867" s="1"/>
      <c r="AW6867" s="1"/>
      <c r="BB6867" s="1"/>
      <c r="BE6867" s="1"/>
      <c r="BH6867" s="1"/>
      <c r="BK6867" s="1"/>
      <c r="BN6867" s="1"/>
      <c r="BR6867" s="1"/>
      <c r="BW6867" s="1"/>
      <c r="BZ6867" s="1"/>
      <c r="CF6867" s="1"/>
      <c r="CN6867" s="1"/>
      <c r="CQ6867" s="1"/>
      <c r="CT6867" s="1"/>
      <c r="CU6867" s="1"/>
    </row>
    <row r="6868" spans="9:99" x14ac:dyDescent="0.2">
      <c r="I6868" s="1"/>
      <c r="L6868" s="1"/>
      <c r="O6868" s="1"/>
      <c r="R6868" s="1"/>
      <c r="U6868" s="1"/>
      <c r="X6868" s="1"/>
      <c r="AA6868" s="1"/>
      <c r="AD6868" s="1"/>
      <c r="AG6868" s="1"/>
      <c r="AK6868" s="1"/>
      <c r="AP6868" s="1"/>
      <c r="AS6868" s="1"/>
      <c r="AW6868" s="1"/>
      <c r="BB6868" s="1"/>
      <c r="BE6868" s="1"/>
      <c r="BH6868" s="1"/>
      <c r="BK6868" s="1"/>
      <c r="BN6868" s="1"/>
      <c r="BR6868" s="1"/>
      <c r="BW6868" s="1"/>
      <c r="BZ6868" s="1"/>
      <c r="CF6868" s="1"/>
      <c r="CN6868" s="1"/>
      <c r="CQ6868" s="1"/>
      <c r="CT6868" s="1"/>
      <c r="CU6868" s="1"/>
    </row>
    <row r="6869" spans="9:99" x14ac:dyDescent="0.2">
      <c r="I6869" s="1"/>
      <c r="L6869" s="1"/>
      <c r="O6869" s="1"/>
      <c r="R6869" s="1"/>
      <c r="U6869" s="1"/>
      <c r="X6869" s="1"/>
      <c r="AA6869" s="1"/>
      <c r="AD6869" s="1"/>
      <c r="AG6869" s="1"/>
      <c r="AK6869" s="1"/>
      <c r="AP6869" s="1"/>
      <c r="AS6869" s="1"/>
      <c r="AW6869" s="1"/>
      <c r="BB6869" s="1"/>
      <c r="BE6869" s="1"/>
      <c r="BH6869" s="1"/>
      <c r="BK6869" s="1"/>
      <c r="BN6869" s="1"/>
      <c r="BR6869" s="1"/>
      <c r="BW6869" s="1"/>
      <c r="BZ6869" s="1"/>
      <c r="CF6869" s="1"/>
      <c r="CN6869" s="1"/>
      <c r="CQ6869" s="1"/>
      <c r="CT6869" s="1"/>
      <c r="CU6869" s="1"/>
    </row>
    <row r="6870" spans="9:99" x14ac:dyDescent="0.2">
      <c r="I6870" s="1"/>
      <c r="L6870" s="1"/>
      <c r="O6870" s="1"/>
      <c r="R6870" s="1"/>
      <c r="U6870" s="1"/>
      <c r="X6870" s="1"/>
      <c r="AA6870" s="1"/>
      <c r="AD6870" s="1"/>
      <c r="AG6870" s="1"/>
      <c r="AK6870" s="1"/>
      <c r="AP6870" s="1"/>
      <c r="AS6870" s="1"/>
      <c r="AW6870" s="1"/>
      <c r="BB6870" s="1"/>
      <c r="BE6870" s="1"/>
      <c r="BH6870" s="1"/>
      <c r="BK6870" s="1"/>
      <c r="BN6870" s="1"/>
      <c r="BR6870" s="1"/>
      <c r="BW6870" s="1"/>
      <c r="BZ6870" s="1"/>
      <c r="CF6870" s="1"/>
      <c r="CN6870" s="1"/>
      <c r="CQ6870" s="1"/>
      <c r="CT6870" s="1"/>
      <c r="CU6870" s="1"/>
    </row>
    <row r="6871" spans="9:99" x14ac:dyDescent="0.2">
      <c r="I6871" s="1"/>
      <c r="L6871" s="1"/>
      <c r="O6871" s="1"/>
      <c r="R6871" s="1"/>
      <c r="U6871" s="1"/>
      <c r="X6871" s="1"/>
      <c r="AA6871" s="1"/>
      <c r="AD6871" s="1"/>
      <c r="AG6871" s="1"/>
      <c r="AK6871" s="1"/>
      <c r="AP6871" s="1"/>
      <c r="AS6871" s="1"/>
      <c r="AW6871" s="1"/>
      <c r="BB6871" s="1"/>
      <c r="BE6871" s="1"/>
      <c r="BH6871" s="1"/>
      <c r="BK6871" s="1"/>
      <c r="BN6871" s="1"/>
      <c r="BR6871" s="1"/>
      <c r="BW6871" s="1"/>
      <c r="BZ6871" s="1"/>
      <c r="CF6871" s="1"/>
      <c r="CN6871" s="1"/>
      <c r="CQ6871" s="1"/>
      <c r="CT6871" s="1"/>
      <c r="CU6871" s="1"/>
    </row>
    <row r="6872" spans="9:99" x14ac:dyDescent="0.2">
      <c r="I6872" s="1"/>
      <c r="L6872" s="1"/>
      <c r="O6872" s="1"/>
      <c r="R6872" s="1"/>
      <c r="U6872" s="1"/>
      <c r="X6872" s="1"/>
      <c r="AA6872" s="1"/>
      <c r="AD6872" s="1"/>
      <c r="AG6872" s="1"/>
      <c r="AK6872" s="1"/>
      <c r="AP6872" s="1"/>
      <c r="AS6872" s="1"/>
      <c r="AW6872" s="1"/>
      <c r="BB6872" s="1"/>
      <c r="BE6872" s="1"/>
      <c r="BH6872" s="1"/>
      <c r="BK6872" s="1"/>
      <c r="BN6872" s="1"/>
      <c r="BR6872" s="1"/>
      <c r="BW6872" s="1"/>
      <c r="BZ6872" s="1"/>
      <c r="CF6872" s="1"/>
      <c r="CN6872" s="1"/>
      <c r="CQ6872" s="1"/>
      <c r="CT6872" s="1"/>
      <c r="CU6872" s="1"/>
    </row>
    <row r="6873" spans="9:99" x14ac:dyDescent="0.2">
      <c r="I6873" s="1"/>
      <c r="L6873" s="1"/>
      <c r="O6873" s="1"/>
      <c r="R6873" s="1"/>
      <c r="U6873" s="1"/>
      <c r="X6873" s="1"/>
      <c r="AA6873" s="1"/>
      <c r="AD6873" s="1"/>
      <c r="AG6873" s="1"/>
      <c r="AK6873" s="1"/>
      <c r="AP6873" s="1"/>
      <c r="AS6873" s="1"/>
      <c r="AW6873" s="1"/>
      <c r="BB6873" s="1"/>
      <c r="BE6873" s="1"/>
      <c r="BH6873" s="1"/>
      <c r="BK6873" s="1"/>
      <c r="BN6873" s="1"/>
      <c r="BR6873" s="1"/>
      <c r="BW6873" s="1"/>
      <c r="BZ6873" s="1"/>
      <c r="CF6873" s="1"/>
      <c r="CN6873" s="1"/>
      <c r="CQ6873" s="1"/>
      <c r="CT6873" s="1"/>
      <c r="CU6873" s="1"/>
    </row>
    <row r="6874" spans="9:99" x14ac:dyDescent="0.2">
      <c r="I6874" s="1"/>
      <c r="L6874" s="1"/>
      <c r="O6874" s="1"/>
      <c r="R6874" s="1"/>
      <c r="U6874" s="1"/>
      <c r="X6874" s="1"/>
      <c r="AA6874" s="1"/>
      <c r="AD6874" s="1"/>
      <c r="AG6874" s="1"/>
      <c r="AK6874" s="1"/>
      <c r="AP6874" s="1"/>
      <c r="AS6874" s="1"/>
      <c r="AW6874" s="1"/>
      <c r="BB6874" s="1"/>
      <c r="BE6874" s="1"/>
      <c r="BH6874" s="1"/>
      <c r="BK6874" s="1"/>
      <c r="BN6874" s="1"/>
      <c r="BR6874" s="1"/>
      <c r="BW6874" s="1"/>
      <c r="BZ6874" s="1"/>
      <c r="CF6874" s="1"/>
      <c r="CN6874" s="1"/>
      <c r="CQ6874" s="1"/>
      <c r="CT6874" s="1"/>
      <c r="CU6874" s="1"/>
    </row>
    <row r="6875" spans="9:99" x14ac:dyDescent="0.2">
      <c r="I6875" s="1"/>
      <c r="L6875" s="1"/>
      <c r="O6875" s="1"/>
      <c r="R6875" s="1"/>
      <c r="U6875" s="1"/>
      <c r="X6875" s="1"/>
      <c r="AA6875" s="1"/>
      <c r="AD6875" s="1"/>
      <c r="AG6875" s="1"/>
      <c r="AK6875" s="1"/>
      <c r="AP6875" s="1"/>
      <c r="AS6875" s="1"/>
      <c r="AW6875" s="1"/>
      <c r="BB6875" s="1"/>
      <c r="BE6875" s="1"/>
      <c r="BH6875" s="1"/>
      <c r="BK6875" s="1"/>
      <c r="BN6875" s="1"/>
      <c r="BR6875" s="1"/>
      <c r="BW6875" s="1"/>
      <c r="BZ6875" s="1"/>
      <c r="CF6875" s="1"/>
      <c r="CN6875" s="1"/>
      <c r="CQ6875" s="1"/>
      <c r="CT6875" s="1"/>
      <c r="CU6875" s="1"/>
    </row>
    <row r="6876" spans="9:99" x14ac:dyDescent="0.2">
      <c r="I6876" s="1"/>
      <c r="L6876" s="1"/>
      <c r="O6876" s="1"/>
      <c r="R6876" s="1"/>
      <c r="U6876" s="1"/>
      <c r="X6876" s="1"/>
      <c r="AA6876" s="1"/>
      <c r="AD6876" s="1"/>
      <c r="AG6876" s="1"/>
      <c r="AK6876" s="1"/>
      <c r="AP6876" s="1"/>
      <c r="AS6876" s="1"/>
      <c r="AW6876" s="1"/>
      <c r="BB6876" s="1"/>
      <c r="BE6876" s="1"/>
      <c r="BH6876" s="1"/>
      <c r="BK6876" s="1"/>
      <c r="BN6876" s="1"/>
      <c r="BR6876" s="1"/>
      <c r="BW6876" s="1"/>
      <c r="BZ6876" s="1"/>
      <c r="CF6876" s="1"/>
      <c r="CN6876" s="1"/>
      <c r="CQ6876" s="1"/>
      <c r="CT6876" s="1"/>
      <c r="CU6876" s="1"/>
    </row>
    <row r="6877" spans="9:99" x14ac:dyDescent="0.2">
      <c r="I6877" s="1"/>
      <c r="L6877" s="1"/>
      <c r="O6877" s="1"/>
      <c r="R6877" s="1"/>
      <c r="U6877" s="1"/>
      <c r="X6877" s="1"/>
      <c r="AA6877" s="1"/>
      <c r="AD6877" s="1"/>
      <c r="AG6877" s="1"/>
      <c r="AK6877" s="1"/>
      <c r="AP6877" s="1"/>
      <c r="AS6877" s="1"/>
      <c r="AW6877" s="1"/>
      <c r="BB6877" s="1"/>
      <c r="BE6877" s="1"/>
      <c r="BH6877" s="1"/>
      <c r="BK6877" s="1"/>
      <c r="BN6877" s="1"/>
      <c r="BR6877" s="1"/>
      <c r="BW6877" s="1"/>
      <c r="BZ6877" s="1"/>
      <c r="CF6877" s="1"/>
      <c r="CN6877" s="1"/>
      <c r="CQ6877" s="1"/>
      <c r="CT6877" s="1"/>
      <c r="CU6877" s="1"/>
    </row>
    <row r="6878" spans="9:99" x14ac:dyDescent="0.2">
      <c r="I6878" s="1"/>
      <c r="L6878" s="1"/>
      <c r="O6878" s="1"/>
      <c r="R6878" s="1"/>
      <c r="U6878" s="1"/>
      <c r="X6878" s="1"/>
      <c r="AA6878" s="1"/>
      <c r="AD6878" s="1"/>
      <c r="AG6878" s="1"/>
      <c r="AK6878" s="1"/>
      <c r="AP6878" s="1"/>
      <c r="AS6878" s="1"/>
      <c r="AW6878" s="1"/>
      <c r="BB6878" s="1"/>
      <c r="BE6878" s="1"/>
      <c r="BH6878" s="1"/>
      <c r="BK6878" s="1"/>
      <c r="BN6878" s="1"/>
      <c r="BR6878" s="1"/>
      <c r="BW6878" s="1"/>
      <c r="BZ6878" s="1"/>
      <c r="CF6878" s="1"/>
      <c r="CN6878" s="1"/>
      <c r="CQ6878" s="1"/>
      <c r="CT6878" s="1"/>
      <c r="CU6878" s="1"/>
    </row>
    <row r="6879" spans="9:99" x14ac:dyDescent="0.2">
      <c r="I6879" s="1"/>
      <c r="L6879" s="1"/>
      <c r="O6879" s="1"/>
      <c r="R6879" s="1"/>
      <c r="U6879" s="1"/>
      <c r="X6879" s="1"/>
      <c r="AA6879" s="1"/>
      <c r="AD6879" s="1"/>
      <c r="AG6879" s="1"/>
      <c r="AK6879" s="1"/>
      <c r="AP6879" s="1"/>
      <c r="AS6879" s="1"/>
      <c r="AW6879" s="1"/>
      <c r="BB6879" s="1"/>
      <c r="BE6879" s="1"/>
      <c r="BH6879" s="1"/>
      <c r="BK6879" s="1"/>
      <c r="BN6879" s="1"/>
      <c r="BR6879" s="1"/>
      <c r="BW6879" s="1"/>
      <c r="BZ6879" s="1"/>
      <c r="CF6879" s="1"/>
      <c r="CN6879" s="1"/>
      <c r="CQ6879" s="1"/>
      <c r="CT6879" s="1"/>
      <c r="CU6879" s="1"/>
    </row>
    <row r="6880" spans="9:99" x14ac:dyDescent="0.2">
      <c r="I6880" s="1"/>
      <c r="L6880" s="1"/>
      <c r="O6880" s="1"/>
      <c r="R6880" s="1"/>
      <c r="U6880" s="1"/>
      <c r="X6880" s="1"/>
      <c r="AA6880" s="1"/>
      <c r="AD6880" s="1"/>
      <c r="AG6880" s="1"/>
      <c r="AK6880" s="1"/>
      <c r="AP6880" s="1"/>
      <c r="AS6880" s="1"/>
      <c r="AW6880" s="1"/>
      <c r="BB6880" s="1"/>
      <c r="BE6880" s="1"/>
      <c r="BH6880" s="1"/>
      <c r="BK6880" s="1"/>
      <c r="BN6880" s="1"/>
      <c r="BR6880" s="1"/>
      <c r="BW6880" s="1"/>
      <c r="BZ6880" s="1"/>
      <c r="CF6880" s="1"/>
      <c r="CN6880" s="1"/>
      <c r="CQ6880" s="1"/>
      <c r="CT6880" s="1"/>
      <c r="CU6880" s="1"/>
    </row>
    <row r="6881" spans="9:99" x14ac:dyDescent="0.2">
      <c r="I6881" s="1"/>
      <c r="L6881" s="1"/>
      <c r="O6881" s="1"/>
      <c r="R6881" s="1"/>
      <c r="U6881" s="1"/>
      <c r="X6881" s="1"/>
      <c r="AA6881" s="1"/>
      <c r="AD6881" s="1"/>
      <c r="AG6881" s="1"/>
      <c r="AK6881" s="1"/>
      <c r="AP6881" s="1"/>
      <c r="AS6881" s="1"/>
      <c r="AW6881" s="1"/>
      <c r="BB6881" s="1"/>
      <c r="BE6881" s="1"/>
      <c r="BH6881" s="1"/>
      <c r="BK6881" s="1"/>
      <c r="BN6881" s="1"/>
      <c r="BR6881" s="1"/>
      <c r="BW6881" s="1"/>
      <c r="BZ6881" s="1"/>
      <c r="CF6881" s="1"/>
      <c r="CN6881" s="1"/>
      <c r="CQ6881" s="1"/>
      <c r="CT6881" s="1"/>
      <c r="CU6881" s="1"/>
    </row>
    <row r="6882" spans="9:99" x14ac:dyDescent="0.2">
      <c r="I6882" s="1"/>
      <c r="L6882" s="1"/>
      <c r="O6882" s="1"/>
      <c r="R6882" s="1"/>
      <c r="U6882" s="1"/>
      <c r="X6882" s="1"/>
      <c r="AA6882" s="1"/>
      <c r="AD6882" s="1"/>
      <c r="AG6882" s="1"/>
      <c r="AK6882" s="1"/>
      <c r="AP6882" s="1"/>
      <c r="AS6882" s="1"/>
      <c r="AW6882" s="1"/>
      <c r="BB6882" s="1"/>
      <c r="BE6882" s="1"/>
      <c r="BH6882" s="1"/>
      <c r="BK6882" s="1"/>
      <c r="BN6882" s="1"/>
      <c r="BR6882" s="1"/>
      <c r="BW6882" s="1"/>
      <c r="BZ6882" s="1"/>
      <c r="CF6882" s="1"/>
      <c r="CN6882" s="1"/>
      <c r="CQ6882" s="1"/>
      <c r="CT6882" s="1"/>
      <c r="CU6882" s="1"/>
    </row>
    <row r="6883" spans="9:99" x14ac:dyDescent="0.2">
      <c r="I6883" s="1"/>
      <c r="L6883" s="1"/>
      <c r="O6883" s="1"/>
      <c r="R6883" s="1"/>
      <c r="U6883" s="1"/>
      <c r="X6883" s="1"/>
      <c r="AA6883" s="1"/>
      <c r="AD6883" s="1"/>
      <c r="AG6883" s="1"/>
      <c r="AK6883" s="1"/>
      <c r="AP6883" s="1"/>
      <c r="AS6883" s="1"/>
      <c r="AW6883" s="1"/>
      <c r="BB6883" s="1"/>
      <c r="BE6883" s="1"/>
      <c r="BH6883" s="1"/>
      <c r="BK6883" s="1"/>
      <c r="BN6883" s="1"/>
      <c r="BR6883" s="1"/>
      <c r="BW6883" s="1"/>
      <c r="BZ6883" s="1"/>
      <c r="CF6883" s="1"/>
      <c r="CN6883" s="1"/>
      <c r="CQ6883" s="1"/>
      <c r="CT6883" s="1"/>
      <c r="CU6883" s="1"/>
    </row>
    <row r="6884" spans="9:99" x14ac:dyDescent="0.2">
      <c r="I6884" s="1"/>
      <c r="L6884" s="1"/>
      <c r="O6884" s="1"/>
      <c r="R6884" s="1"/>
      <c r="U6884" s="1"/>
      <c r="X6884" s="1"/>
      <c r="AA6884" s="1"/>
      <c r="AD6884" s="1"/>
      <c r="AG6884" s="1"/>
      <c r="AK6884" s="1"/>
      <c r="AP6884" s="1"/>
      <c r="AS6884" s="1"/>
      <c r="AW6884" s="1"/>
      <c r="BB6884" s="1"/>
      <c r="BE6884" s="1"/>
      <c r="BH6884" s="1"/>
      <c r="BK6884" s="1"/>
      <c r="BN6884" s="1"/>
      <c r="BR6884" s="1"/>
      <c r="BW6884" s="1"/>
      <c r="BZ6884" s="1"/>
      <c r="CF6884" s="1"/>
      <c r="CN6884" s="1"/>
      <c r="CQ6884" s="1"/>
      <c r="CT6884" s="1"/>
      <c r="CU6884" s="1"/>
    </row>
    <row r="6885" spans="9:99" x14ac:dyDescent="0.2">
      <c r="I6885" s="1"/>
      <c r="L6885" s="1"/>
      <c r="O6885" s="1"/>
      <c r="R6885" s="1"/>
      <c r="U6885" s="1"/>
      <c r="X6885" s="1"/>
      <c r="AA6885" s="1"/>
      <c r="AD6885" s="1"/>
      <c r="AG6885" s="1"/>
      <c r="AK6885" s="1"/>
      <c r="AP6885" s="1"/>
      <c r="AS6885" s="1"/>
      <c r="AW6885" s="1"/>
      <c r="BB6885" s="1"/>
      <c r="BE6885" s="1"/>
      <c r="BH6885" s="1"/>
      <c r="BK6885" s="1"/>
      <c r="BN6885" s="1"/>
      <c r="BR6885" s="1"/>
      <c r="BW6885" s="1"/>
      <c r="BZ6885" s="1"/>
      <c r="CF6885" s="1"/>
      <c r="CN6885" s="1"/>
      <c r="CQ6885" s="1"/>
      <c r="CT6885" s="1"/>
      <c r="CU6885" s="1"/>
    </row>
    <row r="6886" spans="9:99" x14ac:dyDescent="0.2">
      <c r="I6886" s="1"/>
      <c r="L6886" s="1"/>
      <c r="O6886" s="1"/>
      <c r="R6886" s="1"/>
      <c r="U6886" s="1"/>
      <c r="X6886" s="1"/>
      <c r="AA6886" s="1"/>
      <c r="AD6886" s="1"/>
      <c r="AG6886" s="1"/>
      <c r="AK6886" s="1"/>
      <c r="AP6886" s="1"/>
      <c r="AS6886" s="1"/>
      <c r="AW6886" s="1"/>
      <c r="BB6886" s="1"/>
      <c r="BE6886" s="1"/>
      <c r="BH6886" s="1"/>
      <c r="BK6886" s="1"/>
      <c r="BN6886" s="1"/>
      <c r="BR6886" s="1"/>
      <c r="BW6886" s="1"/>
      <c r="BZ6886" s="1"/>
      <c r="CF6886" s="1"/>
      <c r="CN6886" s="1"/>
      <c r="CQ6886" s="1"/>
      <c r="CT6886" s="1"/>
      <c r="CU6886" s="1"/>
    </row>
    <row r="6887" spans="9:99" x14ac:dyDescent="0.2">
      <c r="I6887" s="1"/>
      <c r="L6887" s="1"/>
      <c r="O6887" s="1"/>
      <c r="R6887" s="1"/>
      <c r="U6887" s="1"/>
      <c r="X6887" s="1"/>
      <c r="AA6887" s="1"/>
      <c r="AD6887" s="1"/>
      <c r="AG6887" s="1"/>
      <c r="AK6887" s="1"/>
      <c r="AP6887" s="1"/>
      <c r="AS6887" s="1"/>
      <c r="AW6887" s="1"/>
      <c r="BB6887" s="1"/>
      <c r="BE6887" s="1"/>
      <c r="BH6887" s="1"/>
      <c r="BK6887" s="1"/>
      <c r="BN6887" s="1"/>
      <c r="BR6887" s="1"/>
      <c r="BW6887" s="1"/>
      <c r="BZ6887" s="1"/>
      <c r="CF6887" s="1"/>
      <c r="CN6887" s="1"/>
      <c r="CQ6887" s="1"/>
      <c r="CT6887" s="1"/>
      <c r="CU6887" s="1"/>
    </row>
    <row r="6888" spans="9:99" x14ac:dyDescent="0.2">
      <c r="I6888" s="1"/>
      <c r="L6888" s="1"/>
      <c r="O6888" s="1"/>
      <c r="R6888" s="1"/>
      <c r="U6888" s="1"/>
      <c r="X6888" s="1"/>
      <c r="AA6888" s="1"/>
      <c r="AD6888" s="1"/>
      <c r="AG6888" s="1"/>
      <c r="AK6888" s="1"/>
      <c r="AP6888" s="1"/>
      <c r="AS6888" s="1"/>
      <c r="AW6888" s="1"/>
      <c r="BB6888" s="1"/>
      <c r="BE6888" s="1"/>
      <c r="BH6888" s="1"/>
      <c r="BK6888" s="1"/>
      <c r="BN6888" s="1"/>
      <c r="BR6888" s="1"/>
      <c r="BW6888" s="1"/>
      <c r="BZ6888" s="1"/>
      <c r="CF6888" s="1"/>
      <c r="CN6888" s="1"/>
      <c r="CQ6888" s="1"/>
      <c r="CT6888" s="1"/>
      <c r="CU6888" s="1"/>
    </row>
    <row r="6889" spans="9:99" x14ac:dyDescent="0.2">
      <c r="I6889" s="1"/>
      <c r="L6889" s="1"/>
      <c r="O6889" s="1"/>
      <c r="R6889" s="1"/>
      <c r="U6889" s="1"/>
      <c r="X6889" s="1"/>
      <c r="AA6889" s="1"/>
      <c r="AD6889" s="1"/>
      <c r="AG6889" s="1"/>
      <c r="AK6889" s="1"/>
      <c r="AP6889" s="1"/>
      <c r="AS6889" s="1"/>
      <c r="AW6889" s="1"/>
      <c r="BB6889" s="1"/>
      <c r="BE6889" s="1"/>
      <c r="BH6889" s="1"/>
      <c r="BK6889" s="1"/>
      <c r="BN6889" s="1"/>
      <c r="BR6889" s="1"/>
      <c r="BW6889" s="1"/>
      <c r="BZ6889" s="1"/>
      <c r="CF6889" s="1"/>
      <c r="CN6889" s="1"/>
      <c r="CQ6889" s="1"/>
      <c r="CT6889" s="1"/>
      <c r="CU6889" s="1"/>
    </row>
    <row r="6890" spans="9:99" x14ac:dyDescent="0.2">
      <c r="I6890" s="1"/>
      <c r="L6890" s="1"/>
      <c r="O6890" s="1"/>
      <c r="R6890" s="1"/>
      <c r="U6890" s="1"/>
      <c r="X6890" s="1"/>
      <c r="AA6890" s="1"/>
      <c r="AD6890" s="1"/>
      <c r="AG6890" s="1"/>
      <c r="AK6890" s="1"/>
      <c r="AP6890" s="1"/>
      <c r="AS6890" s="1"/>
      <c r="AW6890" s="1"/>
      <c r="BB6890" s="1"/>
      <c r="BE6890" s="1"/>
      <c r="BH6890" s="1"/>
      <c r="BK6890" s="1"/>
      <c r="BN6890" s="1"/>
      <c r="BR6890" s="1"/>
      <c r="BW6890" s="1"/>
      <c r="BZ6890" s="1"/>
      <c r="CF6890" s="1"/>
      <c r="CN6890" s="1"/>
      <c r="CQ6890" s="1"/>
      <c r="CT6890" s="1"/>
      <c r="CU6890" s="1"/>
    </row>
    <row r="6891" spans="9:99" x14ac:dyDescent="0.2">
      <c r="I6891" s="1"/>
      <c r="L6891" s="1"/>
      <c r="O6891" s="1"/>
      <c r="R6891" s="1"/>
      <c r="U6891" s="1"/>
      <c r="X6891" s="1"/>
      <c r="AA6891" s="1"/>
      <c r="AD6891" s="1"/>
      <c r="AG6891" s="1"/>
      <c r="AK6891" s="1"/>
      <c r="AP6891" s="1"/>
      <c r="AS6891" s="1"/>
      <c r="AW6891" s="1"/>
      <c r="BB6891" s="1"/>
      <c r="BE6891" s="1"/>
      <c r="BH6891" s="1"/>
      <c r="BK6891" s="1"/>
      <c r="BN6891" s="1"/>
      <c r="BR6891" s="1"/>
      <c r="BW6891" s="1"/>
      <c r="BZ6891" s="1"/>
      <c r="CF6891" s="1"/>
      <c r="CN6891" s="1"/>
      <c r="CQ6891" s="1"/>
      <c r="CT6891" s="1"/>
      <c r="CU6891" s="1"/>
    </row>
    <row r="6892" spans="9:99" x14ac:dyDescent="0.2">
      <c r="I6892" s="1"/>
      <c r="L6892" s="1"/>
      <c r="O6892" s="1"/>
      <c r="R6892" s="1"/>
      <c r="U6892" s="1"/>
      <c r="X6892" s="1"/>
      <c r="AA6892" s="1"/>
      <c r="AD6892" s="1"/>
      <c r="AG6892" s="1"/>
      <c r="AK6892" s="1"/>
      <c r="AP6892" s="1"/>
      <c r="AS6892" s="1"/>
      <c r="AW6892" s="1"/>
      <c r="BB6892" s="1"/>
      <c r="BE6892" s="1"/>
      <c r="BH6892" s="1"/>
      <c r="BK6892" s="1"/>
      <c r="BN6892" s="1"/>
      <c r="BR6892" s="1"/>
      <c r="BW6892" s="1"/>
      <c r="BZ6892" s="1"/>
      <c r="CF6892" s="1"/>
      <c r="CN6892" s="1"/>
      <c r="CQ6892" s="1"/>
      <c r="CT6892" s="1"/>
      <c r="CU6892" s="1"/>
    </row>
    <row r="6893" spans="9:99" x14ac:dyDescent="0.2">
      <c r="I6893" s="1"/>
      <c r="L6893" s="1"/>
      <c r="O6893" s="1"/>
      <c r="R6893" s="1"/>
      <c r="U6893" s="1"/>
      <c r="X6893" s="1"/>
      <c r="AA6893" s="1"/>
      <c r="AD6893" s="1"/>
      <c r="AG6893" s="1"/>
      <c r="AK6893" s="1"/>
      <c r="AP6893" s="1"/>
      <c r="AS6893" s="1"/>
      <c r="AW6893" s="1"/>
      <c r="BB6893" s="1"/>
      <c r="BE6893" s="1"/>
      <c r="BH6893" s="1"/>
      <c r="BK6893" s="1"/>
      <c r="BN6893" s="1"/>
      <c r="BR6893" s="1"/>
      <c r="BW6893" s="1"/>
      <c r="BZ6893" s="1"/>
      <c r="CF6893" s="1"/>
      <c r="CN6893" s="1"/>
      <c r="CQ6893" s="1"/>
      <c r="CT6893" s="1"/>
      <c r="CU6893" s="1"/>
    </row>
    <row r="6894" spans="9:99" x14ac:dyDescent="0.2">
      <c r="I6894" s="1"/>
      <c r="L6894" s="1"/>
      <c r="O6894" s="1"/>
      <c r="R6894" s="1"/>
      <c r="U6894" s="1"/>
      <c r="X6894" s="1"/>
      <c r="AA6894" s="1"/>
      <c r="AD6894" s="1"/>
      <c r="AG6894" s="1"/>
      <c r="AK6894" s="1"/>
      <c r="AP6894" s="1"/>
      <c r="AS6894" s="1"/>
      <c r="AW6894" s="1"/>
      <c r="BB6894" s="1"/>
      <c r="BE6894" s="1"/>
      <c r="BH6894" s="1"/>
      <c r="BK6894" s="1"/>
      <c r="BN6894" s="1"/>
      <c r="BR6894" s="1"/>
      <c r="BW6894" s="1"/>
      <c r="BZ6894" s="1"/>
      <c r="CF6894" s="1"/>
      <c r="CN6894" s="1"/>
      <c r="CQ6894" s="1"/>
      <c r="CT6894" s="1"/>
      <c r="CU6894" s="1"/>
    </row>
    <row r="6895" spans="9:99" x14ac:dyDescent="0.2">
      <c r="I6895" s="1"/>
      <c r="L6895" s="1"/>
      <c r="O6895" s="1"/>
      <c r="R6895" s="1"/>
      <c r="U6895" s="1"/>
      <c r="X6895" s="1"/>
      <c r="AA6895" s="1"/>
      <c r="AD6895" s="1"/>
      <c r="AG6895" s="1"/>
      <c r="AK6895" s="1"/>
      <c r="AP6895" s="1"/>
      <c r="AS6895" s="1"/>
      <c r="AW6895" s="1"/>
      <c r="BB6895" s="1"/>
      <c r="BE6895" s="1"/>
      <c r="BH6895" s="1"/>
      <c r="BK6895" s="1"/>
      <c r="BN6895" s="1"/>
      <c r="BR6895" s="1"/>
      <c r="BW6895" s="1"/>
      <c r="BZ6895" s="1"/>
      <c r="CF6895" s="1"/>
      <c r="CN6895" s="1"/>
      <c r="CQ6895" s="1"/>
      <c r="CT6895" s="1"/>
      <c r="CU6895" s="1"/>
    </row>
    <row r="6896" spans="9:99" x14ac:dyDescent="0.2">
      <c r="I6896" s="1"/>
      <c r="L6896" s="1"/>
      <c r="O6896" s="1"/>
      <c r="R6896" s="1"/>
      <c r="U6896" s="1"/>
      <c r="X6896" s="1"/>
      <c r="AA6896" s="1"/>
      <c r="AD6896" s="1"/>
      <c r="AG6896" s="1"/>
      <c r="AK6896" s="1"/>
      <c r="AP6896" s="1"/>
      <c r="AS6896" s="1"/>
      <c r="AW6896" s="1"/>
      <c r="BB6896" s="1"/>
      <c r="BE6896" s="1"/>
      <c r="BH6896" s="1"/>
      <c r="BK6896" s="1"/>
      <c r="BN6896" s="1"/>
      <c r="BR6896" s="1"/>
      <c r="BW6896" s="1"/>
      <c r="BZ6896" s="1"/>
      <c r="CF6896" s="1"/>
      <c r="CN6896" s="1"/>
      <c r="CQ6896" s="1"/>
      <c r="CT6896" s="1"/>
      <c r="CU6896" s="1"/>
    </row>
    <row r="6897" spans="9:99" x14ac:dyDescent="0.2">
      <c r="I6897" s="1"/>
      <c r="L6897" s="1"/>
      <c r="O6897" s="1"/>
      <c r="R6897" s="1"/>
      <c r="U6897" s="1"/>
      <c r="X6897" s="1"/>
      <c r="AA6897" s="1"/>
      <c r="AD6897" s="1"/>
      <c r="AG6897" s="1"/>
      <c r="AK6897" s="1"/>
      <c r="AP6897" s="1"/>
      <c r="AS6897" s="1"/>
      <c r="AW6897" s="1"/>
      <c r="BB6897" s="1"/>
      <c r="BE6897" s="1"/>
      <c r="BH6897" s="1"/>
      <c r="BK6897" s="1"/>
      <c r="BN6897" s="1"/>
      <c r="BR6897" s="1"/>
      <c r="BW6897" s="1"/>
      <c r="BZ6897" s="1"/>
      <c r="CF6897" s="1"/>
      <c r="CN6897" s="1"/>
      <c r="CQ6897" s="1"/>
      <c r="CT6897" s="1"/>
      <c r="CU6897" s="1"/>
    </row>
    <row r="6898" spans="9:99" x14ac:dyDescent="0.2">
      <c r="I6898" s="1"/>
      <c r="L6898" s="1"/>
      <c r="O6898" s="1"/>
      <c r="R6898" s="1"/>
      <c r="U6898" s="1"/>
      <c r="X6898" s="1"/>
      <c r="AA6898" s="1"/>
      <c r="AD6898" s="1"/>
      <c r="AG6898" s="1"/>
      <c r="AK6898" s="1"/>
      <c r="AP6898" s="1"/>
      <c r="AS6898" s="1"/>
      <c r="AW6898" s="1"/>
      <c r="BB6898" s="1"/>
      <c r="BE6898" s="1"/>
      <c r="BH6898" s="1"/>
      <c r="BK6898" s="1"/>
      <c r="BN6898" s="1"/>
      <c r="BR6898" s="1"/>
      <c r="BW6898" s="1"/>
      <c r="BZ6898" s="1"/>
      <c r="CF6898" s="1"/>
      <c r="CN6898" s="1"/>
      <c r="CQ6898" s="1"/>
      <c r="CT6898" s="1"/>
      <c r="CU6898" s="1"/>
    </row>
    <row r="6899" spans="9:99" x14ac:dyDescent="0.2">
      <c r="I6899" s="1"/>
      <c r="L6899" s="1"/>
      <c r="O6899" s="1"/>
      <c r="R6899" s="1"/>
      <c r="U6899" s="1"/>
      <c r="X6899" s="1"/>
      <c r="AA6899" s="1"/>
      <c r="AD6899" s="1"/>
      <c r="AG6899" s="1"/>
      <c r="AK6899" s="1"/>
      <c r="AP6899" s="1"/>
      <c r="AS6899" s="1"/>
      <c r="AW6899" s="1"/>
      <c r="BB6899" s="1"/>
      <c r="BE6899" s="1"/>
      <c r="BH6899" s="1"/>
      <c r="BK6899" s="1"/>
      <c r="BN6899" s="1"/>
      <c r="BR6899" s="1"/>
      <c r="BW6899" s="1"/>
      <c r="BZ6899" s="1"/>
      <c r="CF6899" s="1"/>
      <c r="CN6899" s="1"/>
      <c r="CQ6899" s="1"/>
      <c r="CT6899" s="1"/>
      <c r="CU6899" s="1"/>
    </row>
    <row r="6900" spans="9:99" x14ac:dyDescent="0.2">
      <c r="I6900" s="1"/>
      <c r="L6900" s="1"/>
      <c r="O6900" s="1"/>
      <c r="R6900" s="1"/>
      <c r="U6900" s="1"/>
      <c r="X6900" s="1"/>
      <c r="AA6900" s="1"/>
      <c r="AD6900" s="1"/>
      <c r="AG6900" s="1"/>
      <c r="AK6900" s="1"/>
      <c r="AP6900" s="1"/>
      <c r="AS6900" s="1"/>
      <c r="AW6900" s="1"/>
      <c r="BB6900" s="1"/>
      <c r="BE6900" s="1"/>
      <c r="BH6900" s="1"/>
      <c r="BK6900" s="1"/>
      <c r="BN6900" s="1"/>
      <c r="BR6900" s="1"/>
      <c r="BW6900" s="1"/>
      <c r="BZ6900" s="1"/>
      <c r="CF6900" s="1"/>
      <c r="CN6900" s="1"/>
      <c r="CQ6900" s="1"/>
      <c r="CT6900" s="1"/>
      <c r="CU6900" s="1"/>
    </row>
    <row r="6901" spans="9:99" x14ac:dyDescent="0.2">
      <c r="I6901" s="1"/>
      <c r="L6901" s="1"/>
      <c r="O6901" s="1"/>
      <c r="R6901" s="1"/>
      <c r="U6901" s="1"/>
      <c r="X6901" s="1"/>
      <c r="AA6901" s="1"/>
      <c r="AD6901" s="1"/>
      <c r="AG6901" s="1"/>
      <c r="AK6901" s="1"/>
      <c r="AP6901" s="1"/>
      <c r="AS6901" s="1"/>
      <c r="AW6901" s="1"/>
      <c r="BB6901" s="1"/>
      <c r="BE6901" s="1"/>
      <c r="BH6901" s="1"/>
      <c r="BK6901" s="1"/>
      <c r="BN6901" s="1"/>
      <c r="BR6901" s="1"/>
      <c r="BW6901" s="1"/>
      <c r="BZ6901" s="1"/>
      <c r="CF6901" s="1"/>
      <c r="CN6901" s="1"/>
      <c r="CQ6901" s="1"/>
      <c r="CT6901" s="1"/>
      <c r="CU6901" s="1"/>
    </row>
    <row r="6902" spans="9:99" x14ac:dyDescent="0.2">
      <c r="I6902" s="1"/>
      <c r="L6902" s="1"/>
      <c r="O6902" s="1"/>
      <c r="R6902" s="1"/>
      <c r="U6902" s="1"/>
      <c r="X6902" s="1"/>
      <c r="AA6902" s="1"/>
      <c r="AD6902" s="1"/>
      <c r="AG6902" s="1"/>
      <c r="AK6902" s="1"/>
      <c r="AP6902" s="1"/>
      <c r="AS6902" s="1"/>
      <c r="AW6902" s="1"/>
      <c r="BB6902" s="1"/>
      <c r="BE6902" s="1"/>
      <c r="BH6902" s="1"/>
      <c r="BK6902" s="1"/>
      <c r="BN6902" s="1"/>
      <c r="BR6902" s="1"/>
      <c r="BW6902" s="1"/>
      <c r="BZ6902" s="1"/>
      <c r="CF6902" s="1"/>
      <c r="CN6902" s="1"/>
      <c r="CQ6902" s="1"/>
      <c r="CT6902" s="1"/>
      <c r="CU6902" s="1"/>
    </row>
    <row r="6903" spans="9:99" x14ac:dyDescent="0.2">
      <c r="I6903" s="1"/>
      <c r="L6903" s="1"/>
      <c r="O6903" s="1"/>
      <c r="R6903" s="1"/>
      <c r="U6903" s="1"/>
      <c r="X6903" s="1"/>
      <c r="AA6903" s="1"/>
      <c r="AD6903" s="1"/>
      <c r="AG6903" s="1"/>
      <c r="AK6903" s="1"/>
      <c r="AP6903" s="1"/>
      <c r="AS6903" s="1"/>
      <c r="AW6903" s="1"/>
      <c r="BB6903" s="1"/>
      <c r="BE6903" s="1"/>
      <c r="BH6903" s="1"/>
      <c r="BK6903" s="1"/>
      <c r="BN6903" s="1"/>
      <c r="BR6903" s="1"/>
      <c r="BW6903" s="1"/>
      <c r="BZ6903" s="1"/>
      <c r="CF6903" s="1"/>
      <c r="CN6903" s="1"/>
      <c r="CQ6903" s="1"/>
      <c r="CT6903" s="1"/>
      <c r="CU6903" s="1"/>
    </row>
    <row r="6904" spans="9:99" x14ac:dyDescent="0.2">
      <c r="I6904" s="1"/>
      <c r="L6904" s="1"/>
      <c r="O6904" s="1"/>
      <c r="R6904" s="1"/>
      <c r="U6904" s="1"/>
      <c r="X6904" s="1"/>
      <c r="AA6904" s="1"/>
      <c r="AD6904" s="1"/>
      <c r="AG6904" s="1"/>
      <c r="AK6904" s="1"/>
      <c r="AP6904" s="1"/>
      <c r="AS6904" s="1"/>
      <c r="AW6904" s="1"/>
      <c r="BB6904" s="1"/>
      <c r="BE6904" s="1"/>
      <c r="BH6904" s="1"/>
      <c r="BK6904" s="1"/>
      <c r="BN6904" s="1"/>
      <c r="BR6904" s="1"/>
      <c r="BW6904" s="1"/>
      <c r="BZ6904" s="1"/>
      <c r="CF6904" s="1"/>
      <c r="CN6904" s="1"/>
      <c r="CQ6904" s="1"/>
      <c r="CT6904" s="1"/>
      <c r="CU6904" s="1"/>
    </row>
    <row r="6905" spans="9:99" x14ac:dyDescent="0.2">
      <c r="I6905" s="1"/>
      <c r="L6905" s="1"/>
      <c r="O6905" s="1"/>
      <c r="R6905" s="1"/>
      <c r="U6905" s="1"/>
      <c r="X6905" s="1"/>
      <c r="AA6905" s="1"/>
      <c r="AD6905" s="1"/>
      <c r="AG6905" s="1"/>
      <c r="AK6905" s="1"/>
      <c r="AP6905" s="1"/>
      <c r="AS6905" s="1"/>
      <c r="AW6905" s="1"/>
      <c r="BB6905" s="1"/>
      <c r="BE6905" s="1"/>
      <c r="BH6905" s="1"/>
      <c r="BK6905" s="1"/>
      <c r="BN6905" s="1"/>
      <c r="BR6905" s="1"/>
      <c r="BW6905" s="1"/>
      <c r="BZ6905" s="1"/>
      <c r="CF6905" s="1"/>
      <c r="CN6905" s="1"/>
      <c r="CQ6905" s="1"/>
      <c r="CT6905" s="1"/>
      <c r="CU6905" s="1"/>
    </row>
    <row r="6906" spans="9:99" x14ac:dyDescent="0.2">
      <c r="I6906" s="1"/>
      <c r="L6906" s="1"/>
      <c r="O6906" s="1"/>
      <c r="R6906" s="1"/>
      <c r="U6906" s="1"/>
      <c r="X6906" s="1"/>
      <c r="AA6906" s="1"/>
      <c r="AD6906" s="1"/>
      <c r="AG6906" s="1"/>
      <c r="AK6906" s="1"/>
      <c r="AP6906" s="1"/>
      <c r="AS6906" s="1"/>
      <c r="AW6906" s="1"/>
      <c r="BB6906" s="1"/>
      <c r="BE6906" s="1"/>
      <c r="BH6906" s="1"/>
      <c r="BK6906" s="1"/>
      <c r="BN6906" s="1"/>
      <c r="BR6906" s="1"/>
      <c r="BW6906" s="1"/>
      <c r="BZ6906" s="1"/>
      <c r="CF6906" s="1"/>
      <c r="CN6906" s="1"/>
      <c r="CQ6906" s="1"/>
      <c r="CT6906" s="1"/>
      <c r="CU6906" s="1"/>
    </row>
    <row r="6907" spans="9:99" x14ac:dyDescent="0.2">
      <c r="I6907" s="1"/>
      <c r="L6907" s="1"/>
      <c r="O6907" s="1"/>
      <c r="R6907" s="1"/>
      <c r="U6907" s="1"/>
      <c r="X6907" s="1"/>
      <c r="AA6907" s="1"/>
      <c r="AD6907" s="1"/>
      <c r="AG6907" s="1"/>
      <c r="AK6907" s="1"/>
      <c r="AP6907" s="1"/>
      <c r="AS6907" s="1"/>
      <c r="AW6907" s="1"/>
      <c r="BB6907" s="1"/>
      <c r="BE6907" s="1"/>
      <c r="BH6907" s="1"/>
      <c r="BK6907" s="1"/>
      <c r="BN6907" s="1"/>
      <c r="BR6907" s="1"/>
      <c r="BW6907" s="1"/>
      <c r="BZ6907" s="1"/>
      <c r="CF6907" s="1"/>
      <c r="CN6907" s="1"/>
      <c r="CQ6907" s="1"/>
      <c r="CT6907" s="1"/>
      <c r="CU6907" s="1"/>
    </row>
    <row r="6908" spans="9:99" x14ac:dyDescent="0.2">
      <c r="I6908" s="1"/>
      <c r="L6908" s="1"/>
      <c r="O6908" s="1"/>
      <c r="R6908" s="1"/>
      <c r="U6908" s="1"/>
      <c r="X6908" s="1"/>
      <c r="AA6908" s="1"/>
      <c r="AD6908" s="1"/>
      <c r="AG6908" s="1"/>
      <c r="AK6908" s="1"/>
      <c r="AP6908" s="1"/>
      <c r="AS6908" s="1"/>
      <c r="AW6908" s="1"/>
      <c r="BB6908" s="1"/>
      <c r="BE6908" s="1"/>
      <c r="BH6908" s="1"/>
      <c r="BK6908" s="1"/>
      <c r="BN6908" s="1"/>
      <c r="BR6908" s="1"/>
      <c r="BW6908" s="1"/>
      <c r="BZ6908" s="1"/>
      <c r="CF6908" s="1"/>
      <c r="CN6908" s="1"/>
      <c r="CQ6908" s="1"/>
      <c r="CT6908" s="1"/>
      <c r="CU6908" s="1"/>
    </row>
    <row r="6909" spans="9:99" x14ac:dyDescent="0.2">
      <c r="I6909" s="1"/>
      <c r="L6909" s="1"/>
      <c r="O6909" s="1"/>
      <c r="R6909" s="1"/>
      <c r="U6909" s="1"/>
      <c r="X6909" s="1"/>
      <c r="AA6909" s="1"/>
      <c r="AD6909" s="1"/>
      <c r="AG6909" s="1"/>
      <c r="AK6909" s="1"/>
      <c r="AP6909" s="1"/>
      <c r="AS6909" s="1"/>
      <c r="AW6909" s="1"/>
      <c r="BB6909" s="1"/>
      <c r="BE6909" s="1"/>
      <c r="BH6909" s="1"/>
      <c r="BK6909" s="1"/>
      <c r="BN6909" s="1"/>
      <c r="BR6909" s="1"/>
      <c r="BW6909" s="1"/>
      <c r="BZ6909" s="1"/>
      <c r="CF6909" s="1"/>
      <c r="CN6909" s="1"/>
      <c r="CQ6909" s="1"/>
      <c r="CT6909" s="1"/>
      <c r="CU6909" s="1"/>
    </row>
    <row r="6910" spans="9:99" x14ac:dyDescent="0.2">
      <c r="I6910" s="1"/>
      <c r="L6910" s="1"/>
      <c r="O6910" s="1"/>
      <c r="R6910" s="1"/>
      <c r="U6910" s="1"/>
      <c r="X6910" s="1"/>
      <c r="AA6910" s="1"/>
      <c r="AD6910" s="1"/>
      <c r="AG6910" s="1"/>
      <c r="AK6910" s="1"/>
      <c r="AP6910" s="1"/>
      <c r="AS6910" s="1"/>
      <c r="AW6910" s="1"/>
      <c r="BB6910" s="1"/>
      <c r="BE6910" s="1"/>
      <c r="BH6910" s="1"/>
      <c r="BK6910" s="1"/>
      <c r="BN6910" s="1"/>
      <c r="BR6910" s="1"/>
      <c r="BW6910" s="1"/>
      <c r="BZ6910" s="1"/>
      <c r="CF6910" s="1"/>
      <c r="CN6910" s="1"/>
      <c r="CQ6910" s="1"/>
      <c r="CT6910" s="1"/>
      <c r="CU6910" s="1"/>
    </row>
    <row r="6911" spans="9:99" x14ac:dyDescent="0.2">
      <c r="I6911" s="1"/>
      <c r="L6911" s="1"/>
      <c r="O6911" s="1"/>
      <c r="R6911" s="1"/>
      <c r="U6911" s="1"/>
      <c r="X6911" s="1"/>
      <c r="AA6911" s="1"/>
      <c r="AD6911" s="1"/>
      <c r="AG6911" s="1"/>
      <c r="AK6911" s="1"/>
      <c r="AP6911" s="1"/>
      <c r="AS6911" s="1"/>
      <c r="AW6911" s="1"/>
      <c r="BB6911" s="1"/>
      <c r="BE6911" s="1"/>
      <c r="BH6911" s="1"/>
      <c r="BK6911" s="1"/>
      <c r="BN6911" s="1"/>
      <c r="BR6911" s="1"/>
      <c r="BW6911" s="1"/>
      <c r="BZ6911" s="1"/>
      <c r="CF6911" s="1"/>
      <c r="CN6911" s="1"/>
      <c r="CQ6911" s="1"/>
      <c r="CT6911" s="1"/>
      <c r="CU6911" s="1"/>
    </row>
    <row r="6912" spans="9:99" x14ac:dyDescent="0.2">
      <c r="I6912" s="1"/>
      <c r="L6912" s="1"/>
      <c r="O6912" s="1"/>
      <c r="R6912" s="1"/>
      <c r="U6912" s="1"/>
      <c r="X6912" s="1"/>
      <c r="AA6912" s="1"/>
      <c r="AD6912" s="1"/>
      <c r="AG6912" s="1"/>
      <c r="AK6912" s="1"/>
      <c r="AP6912" s="1"/>
      <c r="AS6912" s="1"/>
      <c r="AW6912" s="1"/>
      <c r="BB6912" s="1"/>
      <c r="BE6912" s="1"/>
      <c r="BH6912" s="1"/>
      <c r="BK6912" s="1"/>
      <c r="BN6912" s="1"/>
      <c r="BR6912" s="1"/>
      <c r="BW6912" s="1"/>
      <c r="BZ6912" s="1"/>
      <c r="CF6912" s="1"/>
      <c r="CN6912" s="1"/>
      <c r="CQ6912" s="1"/>
      <c r="CT6912" s="1"/>
      <c r="CU6912" s="1"/>
    </row>
    <row r="6913" spans="9:99" x14ac:dyDescent="0.2">
      <c r="I6913" s="1"/>
      <c r="L6913" s="1"/>
      <c r="O6913" s="1"/>
      <c r="R6913" s="1"/>
      <c r="U6913" s="1"/>
      <c r="X6913" s="1"/>
      <c r="AA6913" s="1"/>
      <c r="AD6913" s="1"/>
      <c r="AG6913" s="1"/>
      <c r="AK6913" s="1"/>
      <c r="AP6913" s="1"/>
      <c r="AS6913" s="1"/>
      <c r="AW6913" s="1"/>
      <c r="BB6913" s="1"/>
      <c r="BE6913" s="1"/>
      <c r="BH6913" s="1"/>
      <c r="BK6913" s="1"/>
      <c r="BN6913" s="1"/>
      <c r="BR6913" s="1"/>
      <c r="BW6913" s="1"/>
      <c r="BZ6913" s="1"/>
      <c r="CF6913" s="1"/>
      <c r="CN6913" s="1"/>
      <c r="CQ6913" s="1"/>
      <c r="CT6913" s="1"/>
      <c r="CU6913" s="1"/>
    </row>
    <row r="6914" spans="9:99" x14ac:dyDescent="0.2">
      <c r="I6914" s="1"/>
      <c r="L6914" s="1"/>
      <c r="O6914" s="1"/>
      <c r="R6914" s="1"/>
      <c r="U6914" s="1"/>
      <c r="X6914" s="1"/>
      <c r="AA6914" s="1"/>
      <c r="AD6914" s="1"/>
      <c r="AG6914" s="1"/>
      <c r="AK6914" s="1"/>
      <c r="AP6914" s="1"/>
      <c r="AS6914" s="1"/>
      <c r="AW6914" s="1"/>
      <c r="BB6914" s="1"/>
      <c r="BE6914" s="1"/>
      <c r="BH6914" s="1"/>
      <c r="BK6914" s="1"/>
      <c r="BN6914" s="1"/>
      <c r="BR6914" s="1"/>
      <c r="BW6914" s="1"/>
      <c r="BZ6914" s="1"/>
      <c r="CF6914" s="1"/>
      <c r="CN6914" s="1"/>
      <c r="CQ6914" s="1"/>
      <c r="CT6914" s="1"/>
      <c r="CU6914" s="1"/>
    </row>
    <row r="6915" spans="9:99" x14ac:dyDescent="0.2">
      <c r="I6915" s="1"/>
      <c r="L6915" s="1"/>
      <c r="O6915" s="1"/>
      <c r="R6915" s="1"/>
      <c r="U6915" s="1"/>
      <c r="X6915" s="1"/>
      <c r="AA6915" s="1"/>
      <c r="AD6915" s="1"/>
      <c r="AG6915" s="1"/>
      <c r="AK6915" s="1"/>
      <c r="AP6915" s="1"/>
      <c r="AS6915" s="1"/>
      <c r="AW6915" s="1"/>
      <c r="BB6915" s="1"/>
      <c r="BE6915" s="1"/>
      <c r="BH6915" s="1"/>
      <c r="BK6915" s="1"/>
      <c r="BN6915" s="1"/>
      <c r="BR6915" s="1"/>
      <c r="BW6915" s="1"/>
      <c r="BZ6915" s="1"/>
      <c r="CF6915" s="1"/>
      <c r="CN6915" s="1"/>
      <c r="CQ6915" s="1"/>
      <c r="CT6915" s="1"/>
      <c r="CU6915" s="1"/>
    </row>
    <row r="6916" spans="9:99" x14ac:dyDescent="0.2">
      <c r="I6916" s="1"/>
      <c r="L6916" s="1"/>
      <c r="O6916" s="1"/>
      <c r="R6916" s="1"/>
      <c r="U6916" s="1"/>
      <c r="X6916" s="1"/>
      <c r="AA6916" s="1"/>
      <c r="AD6916" s="1"/>
      <c r="AG6916" s="1"/>
      <c r="AK6916" s="1"/>
      <c r="AP6916" s="1"/>
      <c r="AS6916" s="1"/>
      <c r="AW6916" s="1"/>
      <c r="BB6916" s="1"/>
      <c r="BE6916" s="1"/>
      <c r="BH6916" s="1"/>
      <c r="BK6916" s="1"/>
      <c r="BN6916" s="1"/>
      <c r="BR6916" s="1"/>
      <c r="BW6916" s="1"/>
      <c r="BZ6916" s="1"/>
      <c r="CF6916" s="1"/>
      <c r="CN6916" s="1"/>
      <c r="CQ6916" s="1"/>
      <c r="CT6916" s="1"/>
      <c r="CU6916" s="1"/>
    </row>
    <row r="6917" spans="9:99" x14ac:dyDescent="0.2">
      <c r="I6917" s="1"/>
      <c r="L6917" s="1"/>
      <c r="O6917" s="1"/>
      <c r="R6917" s="1"/>
      <c r="U6917" s="1"/>
      <c r="X6917" s="1"/>
      <c r="AA6917" s="1"/>
      <c r="AD6917" s="1"/>
      <c r="AG6917" s="1"/>
      <c r="AK6917" s="1"/>
      <c r="AP6917" s="1"/>
      <c r="AS6917" s="1"/>
      <c r="AW6917" s="1"/>
      <c r="BB6917" s="1"/>
      <c r="BE6917" s="1"/>
      <c r="BH6917" s="1"/>
      <c r="BK6917" s="1"/>
      <c r="BN6917" s="1"/>
      <c r="BR6917" s="1"/>
      <c r="BW6917" s="1"/>
      <c r="BZ6917" s="1"/>
      <c r="CF6917" s="1"/>
      <c r="CN6917" s="1"/>
      <c r="CQ6917" s="1"/>
      <c r="CT6917" s="1"/>
      <c r="CU6917" s="1"/>
    </row>
    <row r="6918" spans="9:99" x14ac:dyDescent="0.2">
      <c r="I6918" s="1"/>
      <c r="L6918" s="1"/>
      <c r="O6918" s="1"/>
      <c r="R6918" s="1"/>
      <c r="U6918" s="1"/>
      <c r="X6918" s="1"/>
      <c r="AA6918" s="1"/>
      <c r="AD6918" s="1"/>
      <c r="AG6918" s="1"/>
      <c r="AK6918" s="1"/>
      <c r="AP6918" s="1"/>
      <c r="AS6918" s="1"/>
      <c r="AW6918" s="1"/>
      <c r="BB6918" s="1"/>
      <c r="BE6918" s="1"/>
      <c r="BH6918" s="1"/>
      <c r="BK6918" s="1"/>
      <c r="BN6918" s="1"/>
      <c r="BR6918" s="1"/>
      <c r="BW6918" s="1"/>
      <c r="BZ6918" s="1"/>
      <c r="CF6918" s="1"/>
      <c r="CN6918" s="1"/>
      <c r="CQ6918" s="1"/>
      <c r="CT6918" s="1"/>
      <c r="CU6918" s="1"/>
    </row>
    <row r="6919" spans="9:99" x14ac:dyDescent="0.2">
      <c r="I6919" s="1"/>
      <c r="L6919" s="1"/>
      <c r="O6919" s="1"/>
      <c r="R6919" s="1"/>
      <c r="U6919" s="1"/>
      <c r="X6919" s="1"/>
      <c r="AA6919" s="1"/>
      <c r="AD6919" s="1"/>
      <c r="AG6919" s="1"/>
      <c r="AK6919" s="1"/>
      <c r="AP6919" s="1"/>
      <c r="AS6919" s="1"/>
      <c r="AW6919" s="1"/>
      <c r="BB6919" s="1"/>
      <c r="BE6919" s="1"/>
      <c r="BH6919" s="1"/>
      <c r="BK6919" s="1"/>
      <c r="BN6919" s="1"/>
      <c r="BR6919" s="1"/>
      <c r="BW6919" s="1"/>
      <c r="BZ6919" s="1"/>
      <c r="CF6919" s="1"/>
      <c r="CN6919" s="1"/>
      <c r="CQ6919" s="1"/>
      <c r="CT6919" s="1"/>
      <c r="CU6919" s="1"/>
    </row>
    <row r="6920" spans="9:99" x14ac:dyDescent="0.2">
      <c r="I6920" s="1"/>
      <c r="L6920" s="1"/>
      <c r="O6920" s="1"/>
      <c r="R6920" s="1"/>
      <c r="U6920" s="1"/>
      <c r="X6920" s="1"/>
      <c r="AA6920" s="1"/>
      <c r="AD6920" s="1"/>
      <c r="AG6920" s="1"/>
      <c r="AK6920" s="1"/>
      <c r="AP6920" s="1"/>
      <c r="AS6920" s="1"/>
      <c r="AW6920" s="1"/>
      <c r="BB6920" s="1"/>
      <c r="BE6920" s="1"/>
      <c r="BH6920" s="1"/>
      <c r="BK6920" s="1"/>
      <c r="BN6920" s="1"/>
      <c r="BR6920" s="1"/>
      <c r="BW6920" s="1"/>
      <c r="BZ6920" s="1"/>
      <c r="CF6920" s="1"/>
      <c r="CN6920" s="1"/>
      <c r="CQ6920" s="1"/>
      <c r="CT6920" s="1"/>
      <c r="CU6920" s="1"/>
    </row>
    <row r="6921" spans="9:99" x14ac:dyDescent="0.2">
      <c r="I6921" s="1"/>
      <c r="L6921" s="1"/>
      <c r="O6921" s="1"/>
      <c r="R6921" s="1"/>
      <c r="U6921" s="1"/>
      <c r="X6921" s="1"/>
      <c r="AA6921" s="1"/>
      <c r="AD6921" s="1"/>
      <c r="AG6921" s="1"/>
      <c r="AK6921" s="1"/>
      <c r="AP6921" s="1"/>
      <c r="AS6921" s="1"/>
      <c r="AW6921" s="1"/>
      <c r="BB6921" s="1"/>
      <c r="BE6921" s="1"/>
      <c r="BH6921" s="1"/>
      <c r="BK6921" s="1"/>
      <c r="BN6921" s="1"/>
      <c r="BR6921" s="1"/>
      <c r="BW6921" s="1"/>
      <c r="BZ6921" s="1"/>
      <c r="CF6921" s="1"/>
      <c r="CN6921" s="1"/>
      <c r="CQ6921" s="1"/>
      <c r="CT6921" s="1"/>
      <c r="CU6921" s="1"/>
    </row>
    <row r="6922" spans="9:99" x14ac:dyDescent="0.2">
      <c r="I6922" s="1"/>
      <c r="L6922" s="1"/>
      <c r="O6922" s="1"/>
      <c r="R6922" s="1"/>
      <c r="U6922" s="1"/>
      <c r="X6922" s="1"/>
      <c r="AA6922" s="1"/>
      <c r="AD6922" s="1"/>
      <c r="AG6922" s="1"/>
      <c r="AK6922" s="1"/>
      <c r="AP6922" s="1"/>
      <c r="AS6922" s="1"/>
      <c r="AW6922" s="1"/>
      <c r="BB6922" s="1"/>
      <c r="BE6922" s="1"/>
      <c r="BH6922" s="1"/>
      <c r="BK6922" s="1"/>
      <c r="BN6922" s="1"/>
      <c r="BR6922" s="1"/>
      <c r="BW6922" s="1"/>
      <c r="BZ6922" s="1"/>
      <c r="CF6922" s="1"/>
      <c r="CN6922" s="1"/>
      <c r="CQ6922" s="1"/>
      <c r="CT6922" s="1"/>
      <c r="CU6922" s="1"/>
    </row>
    <row r="6923" spans="9:99" x14ac:dyDescent="0.2">
      <c r="I6923" s="1"/>
      <c r="L6923" s="1"/>
      <c r="O6923" s="1"/>
      <c r="R6923" s="1"/>
      <c r="U6923" s="1"/>
      <c r="X6923" s="1"/>
      <c r="AA6923" s="1"/>
      <c r="AD6923" s="1"/>
      <c r="AG6923" s="1"/>
      <c r="AK6923" s="1"/>
      <c r="AP6923" s="1"/>
      <c r="AS6923" s="1"/>
      <c r="AW6923" s="1"/>
      <c r="BB6923" s="1"/>
      <c r="BE6923" s="1"/>
      <c r="BH6923" s="1"/>
      <c r="BK6923" s="1"/>
      <c r="BN6923" s="1"/>
      <c r="BR6923" s="1"/>
      <c r="BW6923" s="1"/>
      <c r="BZ6923" s="1"/>
      <c r="CF6923" s="1"/>
      <c r="CN6923" s="1"/>
      <c r="CQ6923" s="1"/>
      <c r="CT6923" s="1"/>
      <c r="CU6923" s="1"/>
    </row>
    <row r="6924" spans="9:99" x14ac:dyDescent="0.2">
      <c r="I6924" s="1"/>
      <c r="L6924" s="1"/>
      <c r="O6924" s="1"/>
      <c r="R6924" s="1"/>
      <c r="U6924" s="1"/>
      <c r="X6924" s="1"/>
      <c r="AA6924" s="1"/>
      <c r="AD6924" s="1"/>
      <c r="AG6924" s="1"/>
      <c r="AK6924" s="1"/>
      <c r="AP6924" s="1"/>
      <c r="AS6924" s="1"/>
      <c r="AW6924" s="1"/>
      <c r="BB6924" s="1"/>
      <c r="BE6924" s="1"/>
      <c r="BH6924" s="1"/>
      <c r="BK6924" s="1"/>
      <c r="BN6924" s="1"/>
      <c r="BR6924" s="1"/>
      <c r="BW6924" s="1"/>
      <c r="BZ6924" s="1"/>
      <c r="CF6924" s="1"/>
      <c r="CN6924" s="1"/>
      <c r="CQ6924" s="1"/>
      <c r="CT6924" s="1"/>
      <c r="CU6924" s="1"/>
    </row>
    <row r="6925" spans="9:99" x14ac:dyDescent="0.2">
      <c r="I6925" s="1"/>
      <c r="L6925" s="1"/>
      <c r="O6925" s="1"/>
      <c r="R6925" s="1"/>
      <c r="U6925" s="1"/>
      <c r="X6925" s="1"/>
      <c r="AA6925" s="1"/>
      <c r="AD6925" s="1"/>
      <c r="AG6925" s="1"/>
      <c r="AK6925" s="1"/>
      <c r="AP6925" s="1"/>
      <c r="AS6925" s="1"/>
      <c r="AW6925" s="1"/>
      <c r="BB6925" s="1"/>
      <c r="BE6925" s="1"/>
      <c r="BH6925" s="1"/>
      <c r="BK6925" s="1"/>
      <c r="BN6925" s="1"/>
      <c r="BR6925" s="1"/>
      <c r="BW6925" s="1"/>
      <c r="BZ6925" s="1"/>
      <c r="CF6925" s="1"/>
      <c r="CN6925" s="1"/>
      <c r="CQ6925" s="1"/>
      <c r="CT6925" s="1"/>
      <c r="CU6925" s="1"/>
    </row>
    <row r="6926" spans="9:99" x14ac:dyDescent="0.2">
      <c r="I6926" s="1"/>
      <c r="L6926" s="1"/>
      <c r="O6926" s="1"/>
      <c r="R6926" s="1"/>
      <c r="U6926" s="1"/>
      <c r="X6926" s="1"/>
      <c r="AA6926" s="1"/>
      <c r="AD6926" s="1"/>
      <c r="AG6926" s="1"/>
      <c r="AK6926" s="1"/>
      <c r="AP6926" s="1"/>
      <c r="AS6926" s="1"/>
      <c r="AW6926" s="1"/>
      <c r="BB6926" s="1"/>
      <c r="BE6926" s="1"/>
      <c r="BH6926" s="1"/>
      <c r="BK6926" s="1"/>
      <c r="BN6926" s="1"/>
      <c r="BR6926" s="1"/>
      <c r="BW6926" s="1"/>
      <c r="BZ6926" s="1"/>
      <c r="CF6926" s="1"/>
      <c r="CN6926" s="1"/>
      <c r="CQ6926" s="1"/>
      <c r="CT6926" s="1"/>
      <c r="CU6926" s="1"/>
    </row>
    <row r="6927" spans="9:99" x14ac:dyDescent="0.2">
      <c r="I6927" s="1"/>
      <c r="L6927" s="1"/>
      <c r="O6927" s="1"/>
      <c r="R6927" s="1"/>
      <c r="U6927" s="1"/>
      <c r="X6927" s="1"/>
      <c r="AA6927" s="1"/>
      <c r="AD6927" s="1"/>
      <c r="AG6927" s="1"/>
      <c r="AK6927" s="1"/>
      <c r="AP6927" s="1"/>
      <c r="AS6927" s="1"/>
      <c r="AW6927" s="1"/>
      <c r="BB6927" s="1"/>
      <c r="BE6927" s="1"/>
      <c r="BH6927" s="1"/>
      <c r="BK6927" s="1"/>
      <c r="BN6927" s="1"/>
      <c r="BR6927" s="1"/>
      <c r="BW6927" s="1"/>
      <c r="BZ6927" s="1"/>
      <c r="CF6927" s="1"/>
      <c r="CN6927" s="1"/>
      <c r="CQ6927" s="1"/>
      <c r="CT6927" s="1"/>
      <c r="CU6927" s="1"/>
    </row>
    <row r="6928" spans="9:99" x14ac:dyDescent="0.2">
      <c r="I6928" s="1"/>
      <c r="L6928" s="1"/>
      <c r="O6928" s="1"/>
      <c r="R6928" s="1"/>
      <c r="U6928" s="1"/>
      <c r="X6928" s="1"/>
      <c r="AA6928" s="1"/>
      <c r="AD6928" s="1"/>
      <c r="AG6928" s="1"/>
      <c r="AK6928" s="1"/>
      <c r="AP6928" s="1"/>
      <c r="AS6928" s="1"/>
      <c r="AW6928" s="1"/>
      <c r="BB6928" s="1"/>
      <c r="BE6928" s="1"/>
      <c r="BH6928" s="1"/>
      <c r="BK6928" s="1"/>
      <c r="BN6928" s="1"/>
      <c r="BR6928" s="1"/>
      <c r="BW6928" s="1"/>
      <c r="BZ6928" s="1"/>
      <c r="CF6928" s="1"/>
      <c r="CN6928" s="1"/>
      <c r="CQ6928" s="1"/>
      <c r="CT6928" s="1"/>
      <c r="CU6928" s="1"/>
    </row>
    <row r="6929" spans="9:99" x14ac:dyDescent="0.2">
      <c r="I6929" s="1"/>
      <c r="L6929" s="1"/>
      <c r="O6929" s="1"/>
      <c r="R6929" s="1"/>
      <c r="U6929" s="1"/>
      <c r="X6929" s="1"/>
      <c r="AA6929" s="1"/>
      <c r="AD6929" s="1"/>
      <c r="AG6929" s="1"/>
      <c r="AK6929" s="1"/>
      <c r="AP6929" s="1"/>
      <c r="AS6929" s="1"/>
      <c r="AW6929" s="1"/>
      <c r="BB6929" s="1"/>
      <c r="BE6929" s="1"/>
      <c r="BH6929" s="1"/>
      <c r="BK6929" s="1"/>
      <c r="BN6929" s="1"/>
      <c r="BR6929" s="1"/>
      <c r="BW6929" s="1"/>
      <c r="BZ6929" s="1"/>
      <c r="CF6929" s="1"/>
      <c r="CN6929" s="1"/>
      <c r="CQ6929" s="1"/>
      <c r="CT6929" s="1"/>
      <c r="CU6929" s="1"/>
    </row>
    <row r="6930" spans="9:99" x14ac:dyDescent="0.2">
      <c r="I6930" s="1"/>
      <c r="L6930" s="1"/>
      <c r="O6930" s="1"/>
      <c r="R6930" s="1"/>
      <c r="U6930" s="1"/>
      <c r="X6930" s="1"/>
      <c r="AA6930" s="1"/>
      <c r="AD6930" s="1"/>
      <c r="AG6930" s="1"/>
      <c r="AK6930" s="1"/>
      <c r="AP6930" s="1"/>
      <c r="AS6930" s="1"/>
      <c r="AW6930" s="1"/>
      <c r="BB6930" s="1"/>
      <c r="BE6930" s="1"/>
      <c r="BH6930" s="1"/>
      <c r="BK6930" s="1"/>
      <c r="BN6930" s="1"/>
      <c r="BR6930" s="1"/>
      <c r="BW6930" s="1"/>
      <c r="BZ6930" s="1"/>
      <c r="CF6930" s="1"/>
      <c r="CN6930" s="1"/>
      <c r="CQ6930" s="1"/>
      <c r="CT6930" s="1"/>
      <c r="CU6930" s="1"/>
    </row>
    <row r="6931" spans="9:99" x14ac:dyDescent="0.2">
      <c r="I6931" s="1"/>
      <c r="L6931" s="1"/>
      <c r="O6931" s="1"/>
      <c r="R6931" s="1"/>
      <c r="U6931" s="1"/>
      <c r="X6931" s="1"/>
      <c r="AA6931" s="1"/>
      <c r="AD6931" s="1"/>
      <c r="AG6931" s="1"/>
      <c r="AK6931" s="1"/>
      <c r="AP6931" s="1"/>
      <c r="AS6931" s="1"/>
      <c r="AW6931" s="1"/>
      <c r="BB6931" s="1"/>
      <c r="BE6931" s="1"/>
      <c r="BH6931" s="1"/>
      <c r="BK6931" s="1"/>
      <c r="BN6931" s="1"/>
      <c r="BR6931" s="1"/>
      <c r="BW6931" s="1"/>
      <c r="BZ6931" s="1"/>
      <c r="CF6931" s="1"/>
      <c r="CN6931" s="1"/>
      <c r="CQ6931" s="1"/>
      <c r="CT6931" s="1"/>
      <c r="CU6931" s="1"/>
    </row>
    <row r="6932" spans="9:99" x14ac:dyDescent="0.2">
      <c r="I6932" s="1"/>
      <c r="L6932" s="1"/>
      <c r="O6932" s="1"/>
      <c r="R6932" s="1"/>
      <c r="U6932" s="1"/>
      <c r="X6932" s="1"/>
      <c r="AA6932" s="1"/>
      <c r="AD6932" s="1"/>
      <c r="AG6932" s="1"/>
      <c r="AK6932" s="1"/>
      <c r="AP6932" s="1"/>
      <c r="AS6932" s="1"/>
      <c r="AW6932" s="1"/>
      <c r="BB6932" s="1"/>
      <c r="BE6932" s="1"/>
      <c r="BH6932" s="1"/>
      <c r="BK6932" s="1"/>
      <c r="BN6932" s="1"/>
      <c r="BR6932" s="1"/>
      <c r="BW6932" s="1"/>
      <c r="BZ6932" s="1"/>
      <c r="CF6932" s="1"/>
      <c r="CN6932" s="1"/>
      <c r="CQ6932" s="1"/>
      <c r="CT6932" s="1"/>
      <c r="CU6932" s="1"/>
    </row>
    <row r="6933" spans="9:99" x14ac:dyDescent="0.2">
      <c r="I6933" s="1"/>
      <c r="L6933" s="1"/>
      <c r="O6933" s="1"/>
      <c r="R6933" s="1"/>
      <c r="U6933" s="1"/>
      <c r="X6933" s="1"/>
      <c r="AA6933" s="1"/>
      <c r="AD6933" s="1"/>
      <c r="AG6933" s="1"/>
      <c r="AK6933" s="1"/>
      <c r="AP6933" s="1"/>
      <c r="AS6933" s="1"/>
      <c r="AW6933" s="1"/>
      <c r="BB6933" s="1"/>
      <c r="BE6933" s="1"/>
      <c r="BH6933" s="1"/>
      <c r="BK6933" s="1"/>
      <c r="BN6933" s="1"/>
      <c r="BR6933" s="1"/>
      <c r="BW6933" s="1"/>
      <c r="BZ6933" s="1"/>
      <c r="CF6933" s="1"/>
      <c r="CN6933" s="1"/>
      <c r="CQ6933" s="1"/>
      <c r="CT6933" s="1"/>
      <c r="CU6933" s="1"/>
    </row>
    <row r="6934" spans="9:99" x14ac:dyDescent="0.2">
      <c r="I6934" s="1"/>
      <c r="L6934" s="1"/>
      <c r="O6934" s="1"/>
      <c r="R6934" s="1"/>
      <c r="U6934" s="1"/>
      <c r="X6934" s="1"/>
      <c r="AA6934" s="1"/>
      <c r="AD6934" s="1"/>
      <c r="AG6934" s="1"/>
      <c r="AK6934" s="1"/>
      <c r="AP6934" s="1"/>
      <c r="AS6934" s="1"/>
      <c r="AW6934" s="1"/>
      <c r="BB6934" s="1"/>
      <c r="BE6934" s="1"/>
      <c r="BH6934" s="1"/>
      <c r="BK6934" s="1"/>
      <c r="BN6934" s="1"/>
      <c r="BR6934" s="1"/>
      <c r="BW6934" s="1"/>
      <c r="BZ6934" s="1"/>
      <c r="CF6934" s="1"/>
      <c r="CN6934" s="1"/>
      <c r="CQ6934" s="1"/>
      <c r="CT6934" s="1"/>
      <c r="CU6934" s="1"/>
    </row>
    <row r="6935" spans="9:99" x14ac:dyDescent="0.2">
      <c r="I6935" s="1"/>
      <c r="L6935" s="1"/>
      <c r="O6935" s="1"/>
      <c r="R6935" s="1"/>
      <c r="U6935" s="1"/>
      <c r="X6935" s="1"/>
      <c r="AA6935" s="1"/>
      <c r="AD6935" s="1"/>
      <c r="AG6935" s="1"/>
      <c r="AK6935" s="1"/>
      <c r="AP6935" s="1"/>
      <c r="AS6935" s="1"/>
      <c r="AW6935" s="1"/>
      <c r="BB6935" s="1"/>
      <c r="BE6935" s="1"/>
      <c r="BH6935" s="1"/>
      <c r="BK6935" s="1"/>
      <c r="BN6935" s="1"/>
      <c r="BR6935" s="1"/>
      <c r="BW6935" s="1"/>
      <c r="BZ6935" s="1"/>
      <c r="CF6935" s="1"/>
      <c r="CN6935" s="1"/>
      <c r="CQ6935" s="1"/>
      <c r="CT6935" s="1"/>
      <c r="CU6935" s="1"/>
    </row>
    <row r="6936" spans="9:99" x14ac:dyDescent="0.2">
      <c r="I6936" s="1"/>
      <c r="L6936" s="1"/>
      <c r="O6936" s="1"/>
      <c r="R6936" s="1"/>
      <c r="U6936" s="1"/>
      <c r="X6936" s="1"/>
      <c r="AA6936" s="1"/>
      <c r="AD6936" s="1"/>
      <c r="AG6936" s="1"/>
      <c r="AK6936" s="1"/>
      <c r="AP6936" s="1"/>
      <c r="AS6936" s="1"/>
      <c r="AW6936" s="1"/>
      <c r="BB6936" s="1"/>
      <c r="BE6936" s="1"/>
      <c r="BH6936" s="1"/>
      <c r="BK6936" s="1"/>
      <c r="BN6936" s="1"/>
      <c r="BR6936" s="1"/>
      <c r="BW6936" s="1"/>
      <c r="BZ6936" s="1"/>
      <c r="CF6936" s="1"/>
      <c r="CN6936" s="1"/>
      <c r="CQ6936" s="1"/>
      <c r="CT6936" s="1"/>
      <c r="CU6936" s="1"/>
    </row>
    <row r="6937" spans="9:99" x14ac:dyDescent="0.2">
      <c r="I6937" s="1"/>
      <c r="L6937" s="1"/>
      <c r="O6937" s="1"/>
      <c r="R6937" s="1"/>
      <c r="U6937" s="1"/>
      <c r="X6937" s="1"/>
      <c r="AA6937" s="1"/>
      <c r="AD6937" s="1"/>
      <c r="AG6937" s="1"/>
      <c r="AK6937" s="1"/>
      <c r="AP6937" s="1"/>
      <c r="AS6937" s="1"/>
      <c r="AW6937" s="1"/>
      <c r="BB6937" s="1"/>
      <c r="BE6937" s="1"/>
      <c r="BH6937" s="1"/>
      <c r="BK6937" s="1"/>
      <c r="BN6937" s="1"/>
      <c r="BR6937" s="1"/>
      <c r="BW6937" s="1"/>
      <c r="BZ6937" s="1"/>
      <c r="CF6937" s="1"/>
      <c r="CN6937" s="1"/>
      <c r="CQ6937" s="1"/>
      <c r="CT6937" s="1"/>
      <c r="CU6937" s="1"/>
    </row>
    <row r="6938" spans="9:99" x14ac:dyDescent="0.2">
      <c r="I6938" s="1"/>
      <c r="L6938" s="1"/>
      <c r="O6938" s="1"/>
      <c r="R6938" s="1"/>
      <c r="U6938" s="1"/>
      <c r="X6938" s="1"/>
      <c r="AA6938" s="1"/>
      <c r="AD6938" s="1"/>
      <c r="AG6938" s="1"/>
      <c r="AK6938" s="1"/>
      <c r="AP6938" s="1"/>
      <c r="AS6938" s="1"/>
      <c r="AW6938" s="1"/>
      <c r="BB6938" s="1"/>
      <c r="BE6938" s="1"/>
      <c r="BH6938" s="1"/>
      <c r="BK6938" s="1"/>
      <c r="BN6938" s="1"/>
      <c r="BR6938" s="1"/>
      <c r="BW6938" s="1"/>
      <c r="BZ6938" s="1"/>
      <c r="CF6938" s="1"/>
      <c r="CN6938" s="1"/>
      <c r="CQ6938" s="1"/>
      <c r="CT6938" s="1"/>
      <c r="CU6938" s="1"/>
    </row>
    <row r="6939" spans="9:99" x14ac:dyDescent="0.2">
      <c r="I6939" s="1"/>
      <c r="L6939" s="1"/>
      <c r="O6939" s="1"/>
      <c r="R6939" s="1"/>
      <c r="U6939" s="1"/>
      <c r="X6939" s="1"/>
      <c r="AA6939" s="1"/>
      <c r="AD6939" s="1"/>
      <c r="AG6939" s="1"/>
      <c r="AK6939" s="1"/>
      <c r="AP6939" s="1"/>
      <c r="AS6939" s="1"/>
      <c r="AW6939" s="1"/>
      <c r="BB6939" s="1"/>
      <c r="BE6939" s="1"/>
      <c r="BH6939" s="1"/>
      <c r="BK6939" s="1"/>
      <c r="BN6939" s="1"/>
      <c r="BR6939" s="1"/>
      <c r="BW6939" s="1"/>
      <c r="BZ6939" s="1"/>
      <c r="CF6939" s="1"/>
      <c r="CN6939" s="1"/>
      <c r="CQ6939" s="1"/>
      <c r="CT6939" s="1"/>
      <c r="CU6939" s="1"/>
    </row>
    <row r="6940" spans="9:99" x14ac:dyDescent="0.2">
      <c r="I6940" s="1"/>
      <c r="L6940" s="1"/>
      <c r="O6940" s="1"/>
      <c r="R6940" s="1"/>
      <c r="U6940" s="1"/>
      <c r="X6940" s="1"/>
      <c r="AA6940" s="1"/>
      <c r="AD6940" s="1"/>
      <c r="AG6940" s="1"/>
      <c r="AK6940" s="1"/>
      <c r="AP6940" s="1"/>
      <c r="AS6940" s="1"/>
      <c r="AW6940" s="1"/>
      <c r="BB6940" s="1"/>
      <c r="BE6940" s="1"/>
      <c r="BH6940" s="1"/>
      <c r="BK6940" s="1"/>
      <c r="BN6940" s="1"/>
      <c r="BR6940" s="1"/>
      <c r="BW6940" s="1"/>
      <c r="BZ6940" s="1"/>
      <c r="CF6940" s="1"/>
      <c r="CN6940" s="1"/>
      <c r="CQ6940" s="1"/>
      <c r="CT6940" s="1"/>
      <c r="CU6940" s="1"/>
    </row>
    <row r="6941" spans="9:99" x14ac:dyDescent="0.2">
      <c r="I6941" s="1"/>
      <c r="L6941" s="1"/>
      <c r="O6941" s="1"/>
      <c r="R6941" s="1"/>
      <c r="U6941" s="1"/>
      <c r="X6941" s="1"/>
      <c r="AA6941" s="1"/>
      <c r="AD6941" s="1"/>
      <c r="AG6941" s="1"/>
      <c r="AK6941" s="1"/>
      <c r="AP6941" s="1"/>
      <c r="AS6941" s="1"/>
      <c r="AW6941" s="1"/>
      <c r="BB6941" s="1"/>
      <c r="BE6941" s="1"/>
      <c r="BH6941" s="1"/>
      <c r="BK6941" s="1"/>
      <c r="BN6941" s="1"/>
      <c r="BR6941" s="1"/>
      <c r="BW6941" s="1"/>
      <c r="BZ6941" s="1"/>
      <c r="CF6941" s="1"/>
      <c r="CN6941" s="1"/>
      <c r="CQ6941" s="1"/>
      <c r="CT6941" s="1"/>
      <c r="CU6941" s="1"/>
    </row>
    <row r="6942" spans="9:99" x14ac:dyDescent="0.2">
      <c r="I6942" s="1"/>
      <c r="L6942" s="1"/>
      <c r="O6942" s="1"/>
      <c r="R6942" s="1"/>
      <c r="U6942" s="1"/>
      <c r="X6942" s="1"/>
      <c r="AA6942" s="1"/>
      <c r="AD6942" s="1"/>
      <c r="AG6942" s="1"/>
      <c r="AK6942" s="1"/>
      <c r="AP6942" s="1"/>
      <c r="AS6942" s="1"/>
      <c r="AW6942" s="1"/>
      <c r="BB6942" s="1"/>
      <c r="BE6942" s="1"/>
      <c r="BH6942" s="1"/>
      <c r="BK6942" s="1"/>
      <c r="BN6942" s="1"/>
      <c r="BR6942" s="1"/>
      <c r="BW6942" s="1"/>
      <c r="BZ6942" s="1"/>
      <c r="CF6942" s="1"/>
      <c r="CN6942" s="1"/>
      <c r="CQ6942" s="1"/>
      <c r="CT6942" s="1"/>
      <c r="CU6942" s="1"/>
    </row>
    <row r="6943" spans="9:99" x14ac:dyDescent="0.2">
      <c r="I6943" s="1"/>
      <c r="L6943" s="1"/>
      <c r="O6943" s="1"/>
      <c r="R6943" s="1"/>
      <c r="U6943" s="1"/>
      <c r="X6943" s="1"/>
      <c r="AA6943" s="1"/>
      <c r="AD6943" s="1"/>
      <c r="AG6943" s="1"/>
      <c r="AK6943" s="1"/>
      <c r="AP6943" s="1"/>
      <c r="AS6943" s="1"/>
      <c r="AW6943" s="1"/>
      <c r="BB6943" s="1"/>
      <c r="BE6943" s="1"/>
      <c r="BH6943" s="1"/>
      <c r="BK6943" s="1"/>
      <c r="BN6943" s="1"/>
      <c r="BR6943" s="1"/>
      <c r="BW6943" s="1"/>
      <c r="BZ6943" s="1"/>
      <c r="CF6943" s="1"/>
      <c r="CN6943" s="1"/>
      <c r="CQ6943" s="1"/>
      <c r="CT6943" s="1"/>
      <c r="CU6943" s="1"/>
    </row>
    <row r="6944" spans="9:99" x14ac:dyDescent="0.2">
      <c r="I6944" s="1"/>
      <c r="L6944" s="1"/>
      <c r="O6944" s="1"/>
      <c r="R6944" s="1"/>
      <c r="U6944" s="1"/>
      <c r="X6944" s="1"/>
      <c r="AA6944" s="1"/>
      <c r="AD6944" s="1"/>
      <c r="AG6944" s="1"/>
      <c r="AK6944" s="1"/>
      <c r="AP6944" s="1"/>
      <c r="AS6944" s="1"/>
      <c r="AW6944" s="1"/>
      <c r="BB6944" s="1"/>
      <c r="BE6944" s="1"/>
      <c r="BH6944" s="1"/>
      <c r="BK6944" s="1"/>
      <c r="BN6944" s="1"/>
      <c r="BR6944" s="1"/>
      <c r="BW6944" s="1"/>
      <c r="BZ6944" s="1"/>
      <c r="CF6944" s="1"/>
      <c r="CN6944" s="1"/>
      <c r="CQ6944" s="1"/>
      <c r="CT6944" s="1"/>
      <c r="CU6944" s="1"/>
    </row>
    <row r="6945" spans="9:99" x14ac:dyDescent="0.2">
      <c r="I6945" s="1"/>
      <c r="L6945" s="1"/>
      <c r="O6945" s="1"/>
      <c r="R6945" s="1"/>
      <c r="U6945" s="1"/>
      <c r="X6945" s="1"/>
      <c r="AA6945" s="1"/>
      <c r="AD6945" s="1"/>
      <c r="AG6945" s="1"/>
      <c r="AK6945" s="1"/>
      <c r="AP6945" s="1"/>
      <c r="AS6945" s="1"/>
      <c r="AW6945" s="1"/>
      <c r="BB6945" s="1"/>
      <c r="BE6945" s="1"/>
      <c r="BH6945" s="1"/>
      <c r="BK6945" s="1"/>
      <c r="BN6945" s="1"/>
      <c r="BR6945" s="1"/>
      <c r="BW6945" s="1"/>
      <c r="BZ6945" s="1"/>
      <c r="CF6945" s="1"/>
      <c r="CN6945" s="1"/>
      <c r="CQ6945" s="1"/>
      <c r="CT6945" s="1"/>
      <c r="CU6945" s="1"/>
    </row>
    <row r="6946" spans="9:99" x14ac:dyDescent="0.2">
      <c r="I6946" s="1"/>
      <c r="L6946" s="1"/>
      <c r="O6946" s="1"/>
      <c r="R6946" s="1"/>
      <c r="U6946" s="1"/>
      <c r="X6946" s="1"/>
      <c r="AA6946" s="1"/>
      <c r="AD6946" s="1"/>
      <c r="AG6946" s="1"/>
      <c r="AK6946" s="1"/>
      <c r="AP6946" s="1"/>
      <c r="AS6946" s="1"/>
      <c r="AW6946" s="1"/>
      <c r="BB6946" s="1"/>
      <c r="BE6946" s="1"/>
      <c r="BH6946" s="1"/>
      <c r="BK6946" s="1"/>
      <c r="BN6946" s="1"/>
      <c r="BR6946" s="1"/>
      <c r="BW6946" s="1"/>
      <c r="BZ6946" s="1"/>
      <c r="CF6946" s="1"/>
      <c r="CN6946" s="1"/>
      <c r="CQ6946" s="1"/>
      <c r="CT6946" s="1"/>
      <c r="CU6946" s="1"/>
    </row>
    <row r="6947" spans="9:99" x14ac:dyDescent="0.2">
      <c r="I6947" s="1"/>
      <c r="L6947" s="1"/>
      <c r="O6947" s="1"/>
      <c r="R6947" s="1"/>
      <c r="U6947" s="1"/>
      <c r="X6947" s="1"/>
      <c r="AA6947" s="1"/>
      <c r="AD6947" s="1"/>
      <c r="AG6947" s="1"/>
      <c r="AK6947" s="1"/>
      <c r="AP6947" s="1"/>
      <c r="AS6947" s="1"/>
      <c r="AW6947" s="1"/>
      <c r="BB6947" s="1"/>
      <c r="BE6947" s="1"/>
      <c r="BH6947" s="1"/>
      <c r="BK6947" s="1"/>
      <c r="BN6947" s="1"/>
      <c r="BR6947" s="1"/>
      <c r="BW6947" s="1"/>
      <c r="BZ6947" s="1"/>
      <c r="CF6947" s="1"/>
      <c r="CN6947" s="1"/>
      <c r="CQ6947" s="1"/>
      <c r="CT6947" s="1"/>
      <c r="CU6947" s="1"/>
    </row>
    <row r="6948" spans="9:99" x14ac:dyDescent="0.2">
      <c r="I6948" s="1"/>
      <c r="L6948" s="1"/>
      <c r="O6948" s="1"/>
      <c r="R6948" s="1"/>
      <c r="U6948" s="1"/>
      <c r="X6948" s="1"/>
      <c r="AA6948" s="1"/>
      <c r="AD6948" s="1"/>
      <c r="AG6948" s="1"/>
      <c r="AK6948" s="1"/>
      <c r="AP6948" s="1"/>
      <c r="AS6948" s="1"/>
      <c r="AW6948" s="1"/>
      <c r="BB6948" s="1"/>
      <c r="BE6948" s="1"/>
      <c r="BH6948" s="1"/>
      <c r="BK6948" s="1"/>
      <c r="BN6948" s="1"/>
      <c r="BR6948" s="1"/>
      <c r="BW6948" s="1"/>
      <c r="BZ6948" s="1"/>
      <c r="CF6948" s="1"/>
      <c r="CN6948" s="1"/>
      <c r="CQ6948" s="1"/>
      <c r="CT6948" s="1"/>
      <c r="CU6948" s="1"/>
    </row>
    <row r="6949" spans="9:99" x14ac:dyDescent="0.2">
      <c r="I6949" s="1"/>
      <c r="L6949" s="1"/>
      <c r="O6949" s="1"/>
      <c r="R6949" s="1"/>
      <c r="U6949" s="1"/>
      <c r="X6949" s="1"/>
      <c r="AA6949" s="1"/>
      <c r="AD6949" s="1"/>
      <c r="AG6949" s="1"/>
      <c r="AK6949" s="1"/>
      <c r="AP6949" s="1"/>
      <c r="AS6949" s="1"/>
      <c r="AW6949" s="1"/>
      <c r="BB6949" s="1"/>
      <c r="BE6949" s="1"/>
      <c r="BH6949" s="1"/>
      <c r="BK6949" s="1"/>
      <c r="BN6949" s="1"/>
      <c r="BR6949" s="1"/>
      <c r="BW6949" s="1"/>
      <c r="BZ6949" s="1"/>
      <c r="CF6949" s="1"/>
      <c r="CN6949" s="1"/>
      <c r="CQ6949" s="1"/>
      <c r="CT6949" s="1"/>
      <c r="CU6949" s="1"/>
    </row>
    <row r="6950" spans="9:99" x14ac:dyDescent="0.2">
      <c r="I6950" s="1"/>
      <c r="L6950" s="1"/>
      <c r="O6950" s="1"/>
      <c r="R6950" s="1"/>
      <c r="U6950" s="1"/>
      <c r="X6950" s="1"/>
      <c r="AA6950" s="1"/>
      <c r="AD6950" s="1"/>
      <c r="AG6950" s="1"/>
      <c r="AK6950" s="1"/>
      <c r="AP6950" s="1"/>
      <c r="AS6950" s="1"/>
      <c r="AW6950" s="1"/>
      <c r="BB6950" s="1"/>
      <c r="BE6950" s="1"/>
      <c r="BH6950" s="1"/>
      <c r="BK6950" s="1"/>
      <c r="BN6950" s="1"/>
      <c r="BR6950" s="1"/>
      <c r="BW6950" s="1"/>
      <c r="BZ6950" s="1"/>
      <c r="CF6950" s="1"/>
      <c r="CN6950" s="1"/>
      <c r="CQ6950" s="1"/>
      <c r="CT6950" s="1"/>
      <c r="CU6950" s="1"/>
    </row>
    <row r="6951" spans="9:99" x14ac:dyDescent="0.2">
      <c r="I6951" s="1"/>
      <c r="L6951" s="1"/>
      <c r="O6951" s="1"/>
      <c r="R6951" s="1"/>
      <c r="U6951" s="1"/>
      <c r="X6951" s="1"/>
      <c r="AA6951" s="1"/>
      <c r="AD6951" s="1"/>
      <c r="AG6951" s="1"/>
      <c r="AK6951" s="1"/>
      <c r="AP6951" s="1"/>
      <c r="AS6951" s="1"/>
      <c r="AW6951" s="1"/>
      <c r="BB6951" s="1"/>
      <c r="BE6951" s="1"/>
      <c r="BH6951" s="1"/>
      <c r="BK6951" s="1"/>
      <c r="BN6951" s="1"/>
      <c r="BR6951" s="1"/>
      <c r="BW6951" s="1"/>
      <c r="BZ6951" s="1"/>
      <c r="CF6951" s="1"/>
      <c r="CN6951" s="1"/>
      <c r="CQ6951" s="1"/>
      <c r="CT6951" s="1"/>
      <c r="CU6951" s="1"/>
    </row>
    <row r="6952" spans="9:99" x14ac:dyDescent="0.2">
      <c r="I6952" s="1"/>
      <c r="L6952" s="1"/>
      <c r="O6952" s="1"/>
      <c r="R6952" s="1"/>
      <c r="U6952" s="1"/>
      <c r="X6952" s="1"/>
      <c r="AA6952" s="1"/>
      <c r="AD6952" s="1"/>
      <c r="AG6952" s="1"/>
      <c r="AK6952" s="1"/>
      <c r="AP6952" s="1"/>
      <c r="AS6952" s="1"/>
      <c r="AW6952" s="1"/>
      <c r="BB6952" s="1"/>
      <c r="BE6952" s="1"/>
      <c r="BH6952" s="1"/>
      <c r="BK6952" s="1"/>
      <c r="BN6952" s="1"/>
      <c r="BR6952" s="1"/>
      <c r="BW6952" s="1"/>
      <c r="BZ6952" s="1"/>
      <c r="CF6952" s="1"/>
      <c r="CN6952" s="1"/>
      <c r="CQ6952" s="1"/>
      <c r="CT6952" s="1"/>
      <c r="CU6952" s="1"/>
    </row>
    <row r="6953" spans="9:99" x14ac:dyDescent="0.2">
      <c r="I6953" s="1"/>
      <c r="L6953" s="1"/>
      <c r="O6953" s="1"/>
      <c r="R6953" s="1"/>
      <c r="U6953" s="1"/>
      <c r="X6953" s="1"/>
      <c r="AA6953" s="1"/>
      <c r="AD6953" s="1"/>
      <c r="AG6953" s="1"/>
      <c r="AK6953" s="1"/>
      <c r="AP6953" s="1"/>
      <c r="AS6953" s="1"/>
      <c r="AW6953" s="1"/>
      <c r="BB6953" s="1"/>
      <c r="BE6953" s="1"/>
      <c r="BH6953" s="1"/>
      <c r="BK6953" s="1"/>
      <c r="BN6953" s="1"/>
      <c r="BR6953" s="1"/>
      <c r="BW6953" s="1"/>
      <c r="BZ6953" s="1"/>
      <c r="CF6953" s="1"/>
      <c r="CN6953" s="1"/>
      <c r="CQ6953" s="1"/>
      <c r="CT6953" s="1"/>
      <c r="CU6953" s="1"/>
    </row>
    <row r="6954" spans="9:99" x14ac:dyDescent="0.2">
      <c r="I6954" s="1"/>
      <c r="L6954" s="1"/>
      <c r="O6954" s="1"/>
      <c r="R6954" s="1"/>
      <c r="U6954" s="1"/>
      <c r="X6954" s="1"/>
      <c r="AA6954" s="1"/>
      <c r="AD6954" s="1"/>
      <c r="AG6954" s="1"/>
      <c r="AK6954" s="1"/>
      <c r="AP6954" s="1"/>
      <c r="AS6954" s="1"/>
      <c r="AW6954" s="1"/>
      <c r="BB6954" s="1"/>
      <c r="BE6954" s="1"/>
      <c r="BH6954" s="1"/>
      <c r="BK6954" s="1"/>
      <c r="BN6954" s="1"/>
      <c r="BR6954" s="1"/>
      <c r="BW6954" s="1"/>
      <c r="BZ6954" s="1"/>
      <c r="CF6954" s="1"/>
      <c r="CN6954" s="1"/>
      <c r="CQ6954" s="1"/>
      <c r="CT6954" s="1"/>
      <c r="CU6954" s="1"/>
    </row>
    <row r="6955" spans="9:99" x14ac:dyDescent="0.2">
      <c r="I6955" s="1"/>
      <c r="L6955" s="1"/>
      <c r="O6955" s="1"/>
      <c r="R6955" s="1"/>
      <c r="U6955" s="1"/>
      <c r="X6955" s="1"/>
      <c r="AA6955" s="1"/>
      <c r="AD6955" s="1"/>
      <c r="AG6955" s="1"/>
      <c r="AK6955" s="1"/>
      <c r="AP6955" s="1"/>
      <c r="AS6955" s="1"/>
      <c r="AW6955" s="1"/>
      <c r="BB6955" s="1"/>
      <c r="BE6955" s="1"/>
      <c r="BH6955" s="1"/>
      <c r="BK6955" s="1"/>
      <c r="BN6955" s="1"/>
      <c r="BR6955" s="1"/>
      <c r="BW6955" s="1"/>
      <c r="BZ6955" s="1"/>
      <c r="CF6955" s="1"/>
      <c r="CN6955" s="1"/>
      <c r="CQ6955" s="1"/>
      <c r="CT6955" s="1"/>
      <c r="CU6955" s="1"/>
    </row>
    <row r="6956" spans="9:99" x14ac:dyDescent="0.2">
      <c r="I6956" s="1"/>
      <c r="L6956" s="1"/>
      <c r="O6956" s="1"/>
      <c r="R6956" s="1"/>
      <c r="U6956" s="1"/>
      <c r="X6956" s="1"/>
      <c r="AA6956" s="1"/>
      <c r="AD6956" s="1"/>
      <c r="AG6956" s="1"/>
      <c r="AK6956" s="1"/>
      <c r="AP6956" s="1"/>
      <c r="AS6956" s="1"/>
      <c r="AW6956" s="1"/>
      <c r="BB6956" s="1"/>
      <c r="BE6956" s="1"/>
      <c r="BH6956" s="1"/>
      <c r="BK6956" s="1"/>
      <c r="BN6956" s="1"/>
      <c r="BR6956" s="1"/>
      <c r="BW6956" s="1"/>
      <c r="BZ6956" s="1"/>
      <c r="CF6956" s="1"/>
      <c r="CN6956" s="1"/>
      <c r="CQ6956" s="1"/>
      <c r="CT6956" s="1"/>
      <c r="CU6956" s="1"/>
    </row>
    <row r="6957" spans="9:99" x14ac:dyDescent="0.2">
      <c r="I6957" s="1"/>
      <c r="L6957" s="1"/>
      <c r="O6957" s="1"/>
      <c r="R6957" s="1"/>
      <c r="U6957" s="1"/>
      <c r="X6957" s="1"/>
      <c r="AA6957" s="1"/>
      <c r="AD6957" s="1"/>
      <c r="AG6957" s="1"/>
      <c r="AK6957" s="1"/>
      <c r="AP6957" s="1"/>
      <c r="AS6957" s="1"/>
      <c r="AW6957" s="1"/>
      <c r="BB6957" s="1"/>
      <c r="BE6957" s="1"/>
      <c r="BH6957" s="1"/>
      <c r="BK6957" s="1"/>
      <c r="BN6957" s="1"/>
      <c r="BR6957" s="1"/>
      <c r="BW6957" s="1"/>
      <c r="BZ6957" s="1"/>
      <c r="CF6957" s="1"/>
      <c r="CN6957" s="1"/>
      <c r="CQ6957" s="1"/>
      <c r="CT6957" s="1"/>
      <c r="CU6957" s="1"/>
    </row>
    <row r="6958" spans="9:99" x14ac:dyDescent="0.2">
      <c r="I6958" s="1"/>
      <c r="L6958" s="1"/>
      <c r="O6958" s="1"/>
      <c r="R6958" s="1"/>
      <c r="U6958" s="1"/>
      <c r="X6958" s="1"/>
      <c r="AA6958" s="1"/>
      <c r="AD6958" s="1"/>
      <c r="AG6958" s="1"/>
      <c r="AK6958" s="1"/>
      <c r="AP6958" s="1"/>
      <c r="AS6958" s="1"/>
      <c r="AW6958" s="1"/>
      <c r="BB6958" s="1"/>
      <c r="BE6958" s="1"/>
      <c r="BH6958" s="1"/>
      <c r="BK6958" s="1"/>
      <c r="BN6958" s="1"/>
      <c r="BR6958" s="1"/>
      <c r="BW6958" s="1"/>
      <c r="BZ6958" s="1"/>
      <c r="CF6958" s="1"/>
      <c r="CN6958" s="1"/>
      <c r="CQ6958" s="1"/>
      <c r="CT6958" s="1"/>
      <c r="CU6958" s="1"/>
    </row>
    <row r="6959" spans="9:99" x14ac:dyDescent="0.2">
      <c r="I6959" s="1"/>
      <c r="L6959" s="1"/>
      <c r="O6959" s="1"/>
      <c r="R6959" s="1"/>
      <c r="U6959" s="1"/>
      <c r="X6959" s="1"/>
      <c r="AA6959" s="1"/>
      <c r="AD6959" s="1"/>
      <c r="AG6959" s="1"/>
      <c r="AK6959" s="1"/>
      <c r="AP6959" s="1"/>
      <c r="AS6959" s="1"/>
      <c r="AW6959" s="1"/>
      <c r="BB6959" s="1"/>
      <c r="BE6959" s="1"/>
      <c r="BH6959" s="1"/>
      <c r="BK6959" s="1"/>
      <c r="BN6959" s="1"/>
      <c r="BR6959" s="1"/>
      <c r="BW6959" s="1"/>
      <c r="BZ6959" s="1"/>
      <c r="CF6959" s="1"/>
      <c r="CN6959" s="1"/>
      <c r="CQ6959" s="1"/>
      <c r="CT6959" s="1"/>
      <c r="CU6959" s="1"/>
    </row>
    <row r="6960" spans="9:99" x14ac:dyDescent="0.2">
      <c r="I6960" s="1"/>
      <c r="L6960" s="1"/>
      <c r="O6960" s="1"/>
      <c r="R6960" s="1"/>
      <c r="U6960" s="1"/>
      <c r="X6960" s="1"/>
      <c r="AA6960" s="1"/>
      <c r="AD6960" s="1"/>
      <c r="AG6960" s="1"/>
      <c r="AK6960" s="1"/>
      <c r="AP6960" s="1"/>
      <c r="AS6960" s="1"/>
      <c r="AW6960" s="1"/>
      <c r="BB6960" s="1"/>
      <c r="BE6960" s="1"/>
      <c r="BH6960" s="1"/>
      <c r="BK6960" s="1"/>
      <c r="BN6960" s="1"/>
      <c r="BR6960" s="1"/>
      <c r="BW6960" s="1"/>
      <c r="BZ6960" s="1"/>
      <c r="CF6960" s="1"/>
      <c r="CN6960" s="1"/>
      <c r="CQ6960" s="1"/>
      <c r="CT6960" s="1"/>
      <c r="CU6960" s="1"/>
    </row>
    <row r="6961" spans="9:99" x14ac:dyDescent="0.2">
      <c r="I6961" s="1"/>
      <c r="L6961" s="1"/>
      <c r="O6961" s="1"/>
      <c r="R6961" s="1"/>
      <c r="U6961" s="1"/>
      <c r="X6961" s="1"/>
      <c r="AA6961" s="1"/>
      <c r="AD6961" s="1"/>
      <c r="AG6961" s="1"/>
      <c r="AK6961" s="1"/>
      <c r="AP6961" s="1"/>
      <c r="AS6961" s="1"/>
      <c r="AW6961" s="1"/>
      <c r="BB6961" s="1"/>
      <c r="BE6961" s="1"/>
      <c r="BH6961" s="1"/>
      <c r="BK6961" s="1"/>
      <c r="BN6961" s="1"/>
      <c r="BR6961" s="1"/>
      <c r="BW6961" s="1"/>
      <c r="BZ6961" s="1"/>
      <c r="CF6961" s="1"/>
      <c r="CN6961" s="1"/>
      <c r="CQ6961" s="1"/>
      <c r="CT6961" s="1"/>
      <c r="CU6961" s="1"/>
    </row>
    <row r="6962" spans="9:99" x14ac:dyDescent="0.2">
      <c r="I6962" s="1"/>
      <c r="L6962" s="1"/>
      <c r="O6962" s="1"/>
      <c r="R6962" s="1"/>
      <c r="U6962" s="1"/>
      <c r="X6962" s="1"/>
      <c r="AA6962" s="1"/>
      <c r="AD6962" s="1"/>
      <c r="AG6962" s="1"/>
      <c r="AK6962" s="1"/>
      <c r="AP6962" s="1"/>
      <c r="AS6962" s="1"/>
      <c r="AW6962" s="1"/>
      <c r="BB6962" s="1"/>
      <c r="BE6962" s="1"/>
      <c r="BH6962" s="1"/>
      <c r="BK6962" s="1"/>
      <c r="BN6962" s="1"/>
      <c r="BR6962" s="1"/>
      <c r="BW6962" s="1"/>
      <c r="BZ6962" s="1"/>
      <c r="CF6962" s="1"/>
      <c r="CN6962" s="1"/>
      <c r="CQ6962" s="1"/>
      <c r="CT6962" s="1"/>
      <c r="CU6962" s="1"/>
    </row>
    <row r="6963" spans="9:99" x14ac:dyDescent="0.2">
      <c r="I6963" s="1"/>
      <c r="L6963" s="1"/>
      <c r="O6963" s="1"/>
      <c r="R6963" s="1"/>
      <c r="U6963" s="1"/>
      <c r="X6963" s="1"/>
      <c r="AA6963" s="1"/>
      <c r="AD6963" s="1"/>
      <c r="AG6963" s="1"/>
      <c r="AK6963" s="1"/>
      <c r="AP6963" s="1"/>
      <c r="AS6963" s="1"/>
      <c r="AW6963" s="1"/>
      <c r="BB6963" s="1"/>
      <c r="BE6963" s="1"/>
      <c r="BH6963" s="1"/>
      <c r="BK6963" s="1"/>
      <c r="BN6963" s="1"/>
      <c r="BR6963" s="1"/>
      <c r="BW6963" s="1"/>
      <c r="BZ6963" s="1"/>
      <c r="CF6963" s="1"/>
      <c r="CN6963" s="1"/>
      <c r="CQ6963" s="1"/>
      <c r="CT6963" s="1"/>
      <c r="CU6963" s="1"/>
    </row>
    <row r="6964" spans="9:99" x14ac:dyDescent="0.2">
      <c r="I6964" s="1"/>
      <c r="L6964" s="1"/>
      <c r="O6964" s="1"/>
      <c r="R6964" s="1"/>
      <c r="U6964" s="1"/>
      <c r="X6964" s="1"/>
      <c r="AA6964" s="1"/>
      <c r="AD6964" s="1"/>
      <c r="AG6964" s="1"/>
      <c r="AK6964" s="1"/>
      <c r="AP6964" s="1"/>
      <c r="AS6964" s="1"/>
      <c r="AW6964" s="1"/>
      <c r="BB6964" s="1"/>
      <c r="BE6964" s="1"/>
      <c r="BH6964" s="1"/>
      <c r="BK6964" s="1"/>
      <c r="BN6964" s="1"/>
      <c r="BR6964" s="1"/>
      <c r="BW6964" s="1"/>
      <c r="BZ6964" s="1"/>
      <c r="CF6964" s="1"/>
      <c r="CN6964" s="1"/>
      <c r="CQ6964" s="1"/>
      <c r="CT6964" s="1"/>
      <c r="CU6964" s="1"/>
    </row>
    <row r="6965" spans="9:99" x14ac:dyDescent="0.2">
      <c r="I6965" s="1"/>
      <c r="L6965" s="1"/>
      <c r="O6965" s="1"/>
      <c r="R6965" s="1"/>
      <c r="U6965" s="1"/>
      <c r="X6965" s="1"/>
      <c r="AA6965" s="1"/>
      <c r="AD6965" s="1"/>
      <c r="AG6965" s="1"/>
      <c r="AK6965" s="1"/>
      <c r="AP6965" s="1"/>
      <c r="AS6965" s="1"/>
      <c r="AW6965" s="1"/>
      <c r="BB6965" s="1"/>
      <c r="BE6965" s="1"/>
      <c r="BH6965" s="1"/>
      <c r="BK6965" s="1"/>
      <c r="BN6965" s="1"/>
      <c r="BR6965" s="1"/>
      <c r="BW6965" s="1"/>
      <c r="BZ6965" s="1"/>
      <c r="CF6965" s="1"/>
      <c r="CN6965" s="1"/>
      <c r="CQ6965" s="1"/>
      <c r="CT6965" s="1"/>
      <c r="CU6965" s="1"/>
    </row>
    <row r="6966" spans="9:99" x14ac:dyDescent="0.2">
      <c r="I6966" s="1"/>
      <c r="L6966" s="1"/>
      <c r="O6966" s="1"/>
      <c r="R6966" s="1"/>
      <c r="U6966" s="1"/>
      <c r="X6966" s="1"/>
      <c r="AA6966" s="1"/>
      <c r="AD6966" s="1"/>
      <c r="AG6966" s="1"/>
      <c r="AK6966" s="1"/>
      <c r="AP6966" s="1"/>
      <c r="AS6966" s="1"/>
      <c r="AW6966" s="1"/>
      <c r="BB6966" s="1"/>
      <c r="BE6966" s="1"/>
      <c r="BH6966" s="1"/>
      <c r="BK6966" s="1"/>
      <c r="BN6966" s="1"/>
      <c r="BR6966" s="1"/>
      <c r="BW6966" s="1"/>
      <c r="BZ6966" s="1"/>
      <c r="CF6966" s="1"/>
      <c r="CN6966" s="1"/>
      <c r="CQ6966" s="1"/>
      <c r="CT6966" s="1"/>
      <c r="CU6966" s="1"/>
    </row>
    <row r="6967" spans="9:99" x14ac:dyDescent="0.2">
      <c r="I6967" s="1"/>
      <c r="L6967" s="1"/>
      <c r="O6967" s="1"/>
      <c r="R6967" s="1"/>
      <c r="U6967" s="1"/>
      <c r="X6967" s="1"/>
      <c r="AA6967" s="1"/>
      <c r="AD6967" s="1"/>
      <c r="AG6967" s="1"/>
      <c r="AK6967" s="1"/>
      <c r="AP6967" s="1"/>
      <c r="AS6967" s="1"/>
      <c r="AW6967" s="1"/>
      <c r="BB6967" s="1"/>
      <c r="BE6967" s="1"/>
      <c r="BH6967" s="1"/>
      <c r="BK6967" s="1"/>
      <c r="BN6967" s="1"/>
      <c r="BR6967" s="1"/>
      <c r="BW6967" s="1"/>
      <c r="BZ6967" s="1"/>
      <c r="CF6967" s="1"/>
      <c r="CN6967" s="1"/>
      <c r="CQ6967" s="1"/>
      <c r="CT6967" s="1"/>
      <c r="CU6967" s="1"/>
    </row>
    <row r="6968" spans="9:99" x14ac:dyDescent="0.2">
      <c r="I6968" s="1"/>
      <c r="L6968" s="1"/>
      <c r="O6968" s="1"/>
      <c r="R6968" s="1"/>
      <c r="U6968" s="1"/>
      <c r="X6968" s="1"/>
      <c r="AA6968" s="1"/>
      <c r="AD6968" s="1"/>
      <c r="AG6968" s="1"/>
      <c r="AK6968" s="1"/>
      <c r="AP6968" s="1"/>
      <c r="AS6968" s="1"/>
      <c r="AW6968" s="1"/>
      <c r="BB6968" s="1"/>
      <c r="BE6968" s="1"/>
      <c r="BH6968" s="1"/>
      <c r="BK6968" s="1"/>
      <c r="BN6968" s="1"/>
      <c r="BR6968" s="1"/>
      <c r="BW6968" s="1"/>
      <c r="BZ6968" s="1"/>
      <c r="CF6968" s="1"/>
      <c r="CN6968" s="1"/>
      <c r="CQ6968" s="1"/>
      <c r="CT6968" s="1"/>
      <c r="CU6968" s="1"/>
    </row>
    <row r="6969" spans="9:99" x14ac:dyDescent="0.2">
      <c r="I6969" s="1"/>
      <c r="L6969" s="1"/>
      <c r="O6969" s="1"/>
      <c r="R6969" s="1"/>
      <c r="U6969" s="1"/>
      <c r="X6969" s="1"/>
      <c r="AA6969" s="1"/>
      <c r="AD6969" s="1"/>
      <c r="AG6969" s="1"/>
      <c r="AK6969" s="1"/>
      <c r="AP6969" s="1"/>
      <c r="AS6969" s="1"/>
      <c r="AW6969" s="1"/>
      <c r="BB6969" s="1"/>
      <c r="BE6969" s="1"/>
      <c r="BH6969" s="1"/>
      <c r="BK6969" s="1"/>
      <c r="BN6969" s="1"/>
      <c r="BR6969" s="1"/>
      <c r="BW6969" s="1"/>
      <c r="BZ6969" s="1"/>
      <c r="CF6969" s="1"/>
      <c r="CN6969" s="1"/>
      <c r="CQ6969" s="1"/>
      <c r="CT6969" s="1"/>
      <c r="CU6969" s="1"/>
    </row>
    <row r="6970" spans="9:99" x14ac:dyDescent="0.2">
      <c r="I6970" s="1"/>
      <c r="L6970" s="1"/>
      <c r="O6970" s="1"/>
      <c r="R6970" s="1"/>
      <c r="U6970" s="1"/>
      <c r="X6970" s="1"/>
      <c r="AA6970" s="1"/>
      <c r="AD6970" s="1"/>
      <c r="AG6970" s="1"/>
      <c r="AK6970" s="1"/>
      <c r="AP6970" s="1"/>
      <c r="AS6970" s="1"/>
      <c r="AW6970" s="1"/>
      <c r="BB6970" s="1"/>
      <c r="BE6970" s="1"/>
      <c r="BH6970" s="1"/>
      <c r="BK6970" s="1"/>
      <c r="BN6970" s="1"/>
      <c r="BR6970" s="1"/>
      <c r="BW6970" s="1"/>
      <c r="BZ6970" s="1"/>
      <c r="CF6970" s="1"/>
      <c r="CN6970" s="1"/>
      <c r="CQ6970" s="1"/>
      <c r="CT6970" s="1"/>
      <c r="CU6970" s="1"/>
    </row>
    <row r="6971" spans="9:99" x14ac:dyDescent="0.2">
      <c r="I6971" s="1"/>
      <c r="L6971" s="1"/>
      <c r="O6971" s="1"/>
      <c r="R6971" s="1"/>
      <c r="U6971" s="1"/>
      <c r="X6971" s="1"/>
      <c r="AA6971" s="1"/>
      <c r="AD6971" s="1"/>
      <c r="AG6971" s="1"/>
      <c r="AK6971" s="1"/>
      <c r="AP6971" s="1"/>
      <c r="AS6971" s="1"/>
      <c r="AW6971" s="1"/>
      <c r="BB6971" s="1"/>
      <c r="BE6971" s="1"/>
      <c r="BH6971" s="1"/>
      <c r="BK6971" s="1"/>
      <c r="BN6971" s="1"/>
      <c r="BR6971" s="1"/>
      <c r="BW6971" s="1"/>
      <c r="BZ6971" s="1"/>
      <c r="CF6971" s="1"/>
      <c r="CN6971" s="1"/>
      <c r="CQ6971" s="1"/>
      <c r="CT6971" s="1"/>
      <c r="CU6971" s="1"/>
    </row>
    <row r="6972" spans="9:99" x14ac:dyDescent="0.2">
      <c r="I6972" s="1"/>
      <c r="L6972" s="1"/>
      <c r="O6972" s="1"/>
      <c r="R6972" s="1"/>
      <c r="U6972" s="1"/>
      <c r="X6972" s="1"/>
      <c r="AA6972" s="1"/>
      <c r="AD6972" s="1"/>
      <c r="AG6972" s="1"/>
      <c r="AK6972" s="1"/>
      <c r="AP6972" s="1"/>
      <c r="AS6972" s="1"/>
      <c r="AW6972" s="1"/>
      <c r="BB6972" s="1"/>
      <c r="BE6972" s="1"/>
      <c r="BH6972" s="1"/>
      <c r="BK6972" s="1"/>
      <c r="BN6972" s="1"/>
      <c r="BR6972" s="1"/>
      <c r="BW6972" s="1"/>
      <c r="BZ6972" s="1"/>
      <c r="CF6972" s="1"/>
      <c r="CN6972" s="1"/>
      <c r="CQ6972" s="1"/>
      <c r="CT6972" s="1"/>
      <c r="CU6972" s="1"/>
    </row>
    <row r="6973" spans="9:99" x14ac:dyDescent="0.2">
      <c r="I6973" s="1"/>
      <c r="L6973" s="1"/>
      <c r="O6973" s="1"/>
      <c r="R6973" s="1"/>
      <c r="U6973" s="1"/>
      <c r="X6973" s="1"/>
      <c r="AA6973" s="1"/>
      <c r="AD6973" s="1"/>
      <c r="AG6973" s="1"/>
      <c r="AK6973" s="1"/>
      <c r="AP6973" s="1"/>
      <c r="AS6973" s="1"/>
      <c r="AW6973" s="1"/>
      <c r="BB6973" s="1"/>
      <c r="BE6973" s="1"/>
      <c r="BH6973" s="1"/>
      <c r="BK6973" s="1"/>
      <c r="BN6973" s="1"/>
      <c r="BR6973" s="1"/>
      <c r="BW6973" s="1"/>
      <c r="BZ6973" s="1"/>
      <c r="CF6973" s="1"/>
      <c r="CN6973" s="1"/>
      <c r="CQ6973" s="1"/>
      <c r="CT6973" s="1"/>
      <c r="CU6973" s="1"/>
    </row>
    <row r="6974" spans="9:99" x14ac:dyDescent="0.2">
      <c r="I6974" s="1"/>
      <c r="L6974" s="1"/>
      <c r="O6974" s="1"/>
      <c r="R6974" s="1"/>
      <c r="U6974" s="1"/>
      <c r="X6974" s="1"/>
      <c r="AA6974" s="1"/>
      <c r="AD6974" s="1"/>
      <c r="AG6974" s="1"/>
      <c r="AK6974" s="1"/>
      <c r="AP6974" s="1"/>
      <c r="AS6974" s="1"/>
      <c r="AW6974" s="1"/>
      <c r="BB6974" s="1"/>
      <c r="BE6974" s="1"/>
      <c r="BH6974" s="1"/>
      <c r="BK6974" s="1"/>
      <c r="BN6974" s="1"/>
      <c r="BR6974" s="1"/>
      <c r="BW6974" s="1"/>
      <c r="BZ6974" s="1"/>
      <c r="CF6974" s="1"/>
      <c r="CN6974" s="1"/>
      <c r="CQ6974" s="1"/>
      <c r="CT6974" s="1"/>
      <c r="CU6974" s="1"/>
    </row>
    <row r="6975" spans="9:99" x14ac:dyDescent="0.2">
      <c r="I6975" s="1"/>
      <c r="L6975" s="1"/>
      <c r="O6975" s="1"/>
      <c r="R6975" s="1"/>
      <c r="U6975" s="1"/>
      <c r="X6975" s="1"/>
      <c r="AA6975" s="1"/>
      <c r="AD6975" s="1"/>
      <c r="AG6975" s="1"/>
      <c r="AK6975" s="1"/>
      <c r="AP6975" s="1"/>
      <c r="AS6975" s="1"/>
      <c r="AW6975" s="1"/>
      <c r="BB6975" s="1"/>
      <c r="BE6975" s="1"/>
      <c r="BH6975" s="1"/>
      <c r="BK6975" s="1"/>
      <c r="BN6975" s="1"/>
      <c r="BR6975" s="1"/>
      <c r="BW6975" s="1"/>
      <c r="BZ6975" s="1"/>
      <c r="CF6975" s="1"/>
      <c r="CN6975" s="1"/>
      <c r="CQ6975" s="1"/>
      <c r="CT6975" s="1"/>
      <c r="CU6975" s="1"/>
    </row>
    <row r="6976" spans="9:99" x14ac:dyDescent="0.2">
      <c r="I6976" s="1"/>
      <c r="L6976" s="1"/>
      <c r="O6976" s="1"/>
      <c r="R6976" s="1"/>
      <c r="U6976" s="1"/>
      <c r="X6976" s="1"/>
      <c r="AA6976" s="1"/>
      <c r="AD6976" s="1"/>
      <c r="AG6976" s="1"/>
      <c r="AK6976" s="1"/>
      <c r="AP6976" s="1"/>
      <c r="AS6976" s="1"/>
      <c r="AW6976" s="1"/>
      <c r="BB6976" s="1"/>
      <c r="BE6976" s="1"/>
      <c r="BH6976" s="1"/>
      <c r="BK6976" s="1"/>
      <c r="BN6976" s="1"/>
      <c r="BR6976" s="1"/>
      <c r="BW6976" s="1"/>
      <c r="BZ6976" s="1"/>
      <c r="CF6976" s="1"/>
      <c r="CN6976" s="1"/>
      <c r="CQ6976" s="1"/>
      <c r="CT6976" s="1"/>
      <c r="CU6976" s="1"/>
    </row>
    <row r="6977" spans="9:99" x14ac:dyDescent="0.2">
      <c r="I6977" s="1"/>
      <c r="L6977" s="1"/>
      <c r="O6977" s="1"/>
      <c r="R6977" s="1"/>
      <c r="U6977" s="1"/>
      <c r="X6977" s="1"/>
      <c r="AA6977" s="1"/>
      <c r="AD6977" s="1"/>
      <c r="AG6977" s="1"/>
      <c r="AK6977" s="1"/>
      <c r="AP6977" s="1"/>
      <c r="AS6977" s="1"/>
      <c r="AW6977" s="1"/>
      <c r="BB6977" s="1"/>
      <c r="BE6977" s="1"/>
      <c r="BH6977" s="1"/>
      <c r="BK6977" s="1"/>
      <c r="BN6977" s="1"/>
      <c r="BR6977" s="1"/>
      <c r="BW6977" s="1"/>
      <c r="BZ6977" s="1"/>
      <c r="CF6977" s="1"/>
      <c r="CN6977" s="1"/>
      <c r="CQ6977" s="1"/>
      <c r="CT6977" s="1"/>
      <c r="CU6977" s="1"/>
    </row>
    <row r="6978" spans="9:99" x14ac:dyDescent="0.2">
      <c r="I6978" s="1"/>
      <c r="L6978" s="1"/>
      <c r="O6978" s="1"/>
      <c r="R6978" s="1"/>
      <c r="U6978" s="1"/>
      <c r="X6978" s="1"/>
      <c r="AA6978" s="1"/>
      <c r="AD6978" s="1"/>
      <c r="AG6978" s="1"/>
      <c r="AK6978" s="1"/>
      <c r="AP6978" s="1"/>
      <c r="AS6978" s="1"/>
      <c r="AW6978" s="1"/>
      <c r="BB6978" s="1"/>
      <c r="BE6978" s="1"/>
      <c r="BH6978" s="1"/>
      <c r="BK6978" s="1"/>
      <c r="BN6978" s="1"/>
      <c r="BR6978" s="1"/>
      <c r="BW6978" s="1"/>
      <c r="BZ6978" s="1"/>
      <c r="CF6978" s="1"/>
      <c r="CN6978" s="1"/>
      <c r="CQ6978" s="1"/>
      <c r="CT6978" s="1"/>
      <c r="CU6978" s="1"/>
    </row>
    <row r="6979" spans="9:99" x14ac:dyDescent="0.2">
      <c r="I6979" s="1"/>
      <c r="L6979" s="1"/>
      <c r="O6979" s="1"/>
      <c r="R6979" s="1"/>
      <c r="U6979" s="1"/>
      <c r="X6979" s="1"/>
      <c r="AA6979" s="1"/>
      <c r="AD6979" s="1"/>
      <c r="AG6979" s="1"/>
      <c r="AK6979" s="1"/>
      <c r="AP6979" s="1"/>
      <c r="AS6979" s="1"/>
      <c r="AW6979" s="1"/>
      <c r="BB6979" s="1"/>
      <c r="BE6979" s="1"/>
      <c r="BH6979" s="1"/>
      <c r="BK6979" s="1"/>
      <c r="BN6979" s="1"/>
      <c r="BR6979" s="1"/>
      <c r="BW6979" s="1"/>
      <c r="BZ6979" s="1"/>
      <c r="CF6979" s="1"/>
      <c r="CN6979" s="1"/>
      <c r="CQ6979" s="1"/>
      <c r="CT6979" s="1"/>
      <c r="CU6979" s="1"/>
    </row>
    <row r="6980" spans="9:99" x14ac:dyDescent="0.2">
      <c r="I6980" s="1"/>
      <c r="L6980" s="1"/>
      <c r="O6980" s="1"/>
      <c r="R6980" s="1"/>
      <c r="U6980" s="1"/>
      <c r="X6980" s="1"/>
      <c r="AA6980" s="1"/>
      <c r="AD6980" s="1"/>
      <c r="AG6980" s="1"/>
      <c r="AK6980" s="1"/>
      <c r="AP6980" s="1"/>
      <c r="AS6980" s="1"/>
      <c r="AW6980" s="1"/>
      <c r="BB6980" s="1"/>
      <c r="BE6980" s="1"/>
      <c r="BH6980" s="1"/>
      <c r="BK6980" s="1"/>
      <c r="BN6980" s="1"/>
      <c r="BR6980" s="1"/>
      <c r="BW6980" s="1"/>
      <c r="BZ6980" s="1"/>
      <c r="CF6980" s="1"/>
      <c r="CN6980" s="1"/>
      <c r="CQ6980" s="1"/>
      <c r="CT6980" s="1"/>
      <c r="CU6980" s="1"/>
    </row>
    <row r="6981" spans="9:99" x14ac:dyDescent="0.2">
      <c r="I6981" s="1"/>
      <c r="L6981" s="1"/>
      <c r="O6981" s="1"/>
      <c r="R6981" s="1"/>
      <c r="U6981" s="1"/>
      <c r="X6981" s="1"/>
      <c r="AA6981" s="1"/>
      <c r="AD6981" s="1"/>
      <c r="AG6981" s="1"/>
      <c r="AK6981" s="1"/>
      <c r="AP6981" s="1"/>
      <c r="AS6981" s="1"/>
      <c r="AW6981" s="1"/>
      <c r="BB6981" s="1"/>
      <c r="BE6981" s="1"/>
      <c r="BH6981" s="1"/>
      <c r="BK6981" s="1"/>
      <c r="BN6981" s="1"/>
      <c r="BR6981" s="1"/>
      <c r="BW6981" s="1"/>
      <c r="BZ6981" s="1"/>
      <c r="CF6981" s="1"/>
      <c r="CN6981" s="1"/>
      <c r="CQ6981" s="1"/>
      <c r="CT6981" s="1"/>
      <c r="CU6981" s="1"/>
    </row>
    <row r="6982" spans="9:99" x14ac:dyDescent="0.2">
      <c r="I6982" s="1"/>
      <c r="L6982" s="1"/>
      <c r="O6982" s="1"/>
      <c r="R6982" s="1"/>
      <c r="U6982" s="1"/>
      <c r="X6982" s="1"/>
      <c r="AA6982" s="1"/>
      <c r="AD6982" s="1"/>
      <c r="AG6982" s="1"/>
      <c r="AK6982" s="1"/>
      <c r="AP6982" s="1"/>
      <c r="AS6982" s="1"/>
      <c r="AW6982" s="1"/>
      <c r="BB6982" s="1"/>
      <c r="BE6982" s="1"/>
      <c r="BH6982" s="1"/>
      <c r="BK6982" s="1"/>
      <c r="BN6982" s="1"/>
      <c r="BR6982" s="1"/>
      <c r="BW6982" s="1"/>
      <c r="BZ6982" s="1"/>
      <c r="CF6982" s="1"/>
      <c r="CN6982" s="1"/>
      <c r="CQ6982" s="1"/>
      <c r="CT6982" s="1"/>
      <c r="CU6982" s="1"/>
    </row>
    <row r="6983" spans="9:99" x14ac:dyDescent="0.2">
      <c r="I6983" s="1"/>
      <c r="L6983" s="1"/>
      <c r="O6983" s="1"/>
      <c r="R6983" s="1"/>
      <c r="U6983" s="1"/>
      <c r="X6983" s="1"/>
      <c r="AA6983" s="1"/>
      <c r="AD6983" s="1"/>
      <c r="AG6983" s="1"/>
      <c r="AK6983" s="1"/>
      <c r="AP6983" s="1"/>
      <c r="AS6983" s="1"/>
      <c r="AW6983" s="1"/>
      <c r="BB6983" s="1"/>
      <c r="BE6983" s="1"/>
      <c r="BH6983" s="1"/>
      <c r="BK6983" s="1"/>
      <c r="BN6983" s="1"/>
      <c r="BR6983" s="1"/>
      <c r="BW6983" s="1"/>
      <c r="BZ6983" s="1"/>
      <c r="CF6983" s="1"/>
      <c r="CN6983" s="1"/>
      <c r="CQ6983" s="1"/>
      <c r="CT6983" s="1"/>
      <c r="CU6983" s="1"/>
    </row>
    <row r="6984" spans="9:99" x14ac:dyDescent="0.2">
      <c r="I6984" s="1"/>
      <c r="L6984" s="1"/>
      <c r="O6984" s="1"/>
      <c r="R6984" s="1"/>
      <c r="U6984" s="1"/>
      <c r="X6984" s="1"/>
      <c r="AA6984" s="1"/>
      <c r="AD6984" s="1"/>
      <c r="AG6984" s="1"/>
      <c r="AK6984" s="1"/>
      <c r="AP6984" s="1"/>
      <c r="AS6984" s="1"/>
      <c r="AW6984" s="1"/>
      <c r="BB6984" s="1"/>
      <c r="BE6984" s="1"/>
      <c r="BH6984" s="1"/>
      <c r="BK6984" s="1"/>
      <c r="BN6984" s="1"/>
      <c r="BR6984" s="1"/>
      <c r="BW6984" s="1"/>
      <c r="BZ6984" s="1"/>
      <c r="CF6984" s="1"/>
      <c r="CN6984" s="1"/>
      <c r="CQ6984" s="1"/>
      <c r="CT6984" s="1"/>
      <c r="CU6984" s="1"/>
    </row>
    <row r="6985" spans="9:99" x14ac:dyDescent="0.2">
      <c r="I6985" s="1"/>
      <c r="L6985" s="1"/>
      <c r="O6985" s="1"/>
      <c r="R6985" s="1"/>
      <c r="U6985" s="1"/>
      <c r="X6985" s="1"/>
      <c r="AA6985" s="1"/>
      <c r="AD6985" s="1"/>
      <c r="AG6985" s="1"/>
      <c r="AK6985" s="1"/>
      <c r="AP6985" s="1"/>
      <c r="AS6985" s="1"/>
      <c r="AW6985" s="1"/>
      <c r="BB6985" s="1"/>
      <c r="BE6985" s="1"/>
      <c r="BH6985" s="1"/>
      <c r="BK6985" s="1"/>
      <c r="BN6985" s="1"/>
      <c r="BR6985" s="1"/>
      <c r="BW6985" s="1"/>
      <c r="BZ6985" s="1"/>
      <c r="CF6985" s="1"/>
      <c r="CN6985" s="1"/>
      <c r="CQ6985" s="1"/>
      <c r="CT6985" s="1"/>
      <c r="CU6985" s="1"/>
    </row>
    <row r="6986" spans="9:99" x14ac:dyDescent="0.2">
      <c r="I6986" s="1"/>
      <c r="L6986" s="1"/>
      <c r="O6986" s="1"/>
      <c r="R6986" s="1"/>
      <c r="U6986" s="1"/>
      <c r="X6986" s="1"/>
      <c r="AA6986" s="1"/>
      <c r="AD6986" s="1"/>
      <c r="AG6986" s="1"/>
      <c r="AK6986" s="1"/>
      <c r="AP6986" s="1"/>
      <c r="AS6986" s="1"/>
      <c r="AW6986" s="1"/>
      <c r="BB6986" s="1"/>
      <c r="BE6986" s="1"/>
      <c r="BH6986" s="1"/>
      <c r="BK6986" s="1"/>
      <c r="BN6986" s="1"/>
      <c r="BR6986" s="1"/>
      <c r="BW6986" s="1"/>
      <c r="BZ6986" s="1"/>
      <c r="CF6986" s="1"/>
      <c r="CN6986" s="1"/>
      <c r="CQ6986" s="1"/>
      <c r="CT6986" s="1"/>
      <c r="CU6986" s="1"/>
    </row>
    <row r="6987" spans="9:99" x14ac:dyDescent="0.2">
      <c r="I6987" s="1"/>
      <c r="L6987" s="1"/>
      <c r="O6987" s="1"/>
      <c r="R6987" s="1"/>
      <c r="U6987" s="1"/>
      <c r="X6987" s="1"/>
      <c r="AA6987" s="1"/>
      <c r="AD6987" s="1"/>
      <c r="AG6987" s="1"/>
      <c r="AK6987" s="1"/>
      <c r="AP6987" s="1"/>
      <c r="AS6987" s="1"/>
      <c r="AW6987" s="1"/>
      <c r="BB6987" s="1"/>
      <c r="BE6987" s="1"/>
      <c r="BH6987" s="1"/>
      <c r="BK6987" s="1"/>
      <c r="BN6987" s="1"/>
      <c r="BR6987" s="1"/>
      <c r="BW6987" s="1"/>
      <c r="BZ6987" s="1"/>
      <c r="CF6987" s="1"/>
      <c r="CN6987" s="1"/>
      <c r="CQ6987" s="1"/>
      <c r="CT6987" s="1"/>
      <c r="CU6987" s="1"/>
    </row>
    <row r="6988" spans="9:99" x14ac:dyDescent="0.2">
      <c r="I6988" s="1"/>
      <c r="L6988" s="1"/>
      <c r="O6988" s="1"/>
      <c r="R6988" s="1"/>
      <c r="U6988" s="1"/>
      <c r="X6988" s="1"/>
      <c r="AA6988" s="1"/>
      <c r="AD6988" s="1"/>
      <c r="AG6988" s="1"/>
      <c r="AK6988" s="1"/>
      <c r="AP6988" s="1"/>
      <c r="AS6988" s="1"/>
      <c r="AW6988" s="1"/>
      <c r="BB6988" s="1"/>
      <c r="BE6988" s="1"/>
      <c r="BH6988" s="1"/>
      <c r="BK6988" s="1"/>
      <c r="BN6988" s="1"/>
      <c r="BR6988" s="1"/>
      <c r="BW6988" s="1"/>
      <c r="BZ6988" s="1"/>
      <c r="CF6988" s="1"/>
      <c r="CN6988" s="1"/>
      <c r="CQ6988" s="1"/>
      <c r="CT6988" s="1"/>
      <c r="CU6988" s="1"/>
    </row>
    <row r="6989" spans="9:99" x14ac:dyDescent="0.2">
      <c r="I6989" s="1"/>
      <c r="L6989" s="1"/>
      <c r="O6989" s="1"/>
      <c r="R6989" s="1"/>
      <c r="U6989" s="1"/>
      <c r="X6989" s="1"/>
      <c r="AA6989" s="1"/>
      <c r="AD6989" s="1"/>
      <c r="AG6989" s="1"/>
      <c r="AK6989" s="1"/>
      <c r="AP6989" s="1"/>
      <c r="AS6989" s="1"/>
      <c r="AW6989" s="1"/>
      <c r="BB6989" s="1"/>
      <c r="BE6989" s="1"/>
      <c r="BH6989" s="1"/>
      <c r="BK6989" s="1"/>
      <c r="BN6989" s="1"/>
      <c r="BR6989" s="1"/>
      <c r="BW6989" s="1"/>
      <c r="BZ6989" s="1"/>
      <c r="CF6989" s="1"/>
      <c r="CN6989" s="1"/>
      <c r="CQ6989" s="1"/>
      <c r="CT6989" s="1"/>
      <c r="CU6989" s="1"/>
    </row>
    <row r="6990" spans="9:99" x14ac:dyDescent="0.2">
      <c r="I6990" s="1"/>
      <c r="L6990" s="1"/>
      <c r="O6990" s="1"/>
      <c r="R6990" s="1"/>
      <c r="U6990" s="1"/>
      <c r="X6990" s="1"/>
      <c r="AA6990" s="1"/>
      <c r="AD6990" s="1"/>
      <c r="AG6990" s="1"/>
      <c r="AK6990" s="1"/>
      <c r="AP6990" s="1"/>
      <c r="AS6990" s="1"/>
      <c r="AW6990" s="1"/>
      <c r="BB6990" s="1"/>
      <c r="BE6990" s="1"/>
      <c r="BH6990" s="1"/>
      <c r="BK6990" s="1"/>
      <c r="BN6990" s="1"/>
      <c r="BR6990" s="1"/>
      <c r="BW6990" s="1"/>
      <c r="BZ6990" s="1"/>
      <c r="CF6990" s="1"/>
      <c r="CN6990" s="1"/>
      <c r="CQ6990" s="1"/>
      <c r="CT6990" s="1"/>
      <c r="CU6990" s="1"/>
    </row>
    <row r="6991" spans="9:99" x14ac:dyDescent="0.2">
      <c r="I6991" s="1"/>
      <c r="L6991" s="1"/>
      <c r="O6991" s="1"/>
      <c r="R6991" s="1"/>
      <c r="U6991" s="1"/>
      <c r="X6991" s="1"/>
      <c r="AA6991" s="1"/>
      <c r="AD6991" s="1"/>
      <c r="AG6991" s="1"/>
      <c r="AK6991" s="1"/>
      <c r="AP6991" s="1"/>
      <c r="AS6991" s="1"/>
      <c r="AW6991" s="1"/>
      <c r="BB6991" s="1"/>
      <c r="BE6991" s="1"/>
      <c r="BH6991" s="1"/>
      <c r="BK6991" s="1"/>
      <c r="BN6991" s="1"/>
      <c r="BR6991" s="1"/>
      <c r="BW6991" s="1"/>
      <c r="BZ6991" s="1"/>
      <c r="CF6991" s="1"/>
      <c r="CN6991" s="1"/>
      <c r="CQ6991" s="1"/>
      <c r="CT6991" s="1"/>
      <c r="CU6991" s="1"/>
    </row>
    <row r="6992" spans="9:99" x14ac:dyDescent="0.2">
      <c r="I6992" s="1"/>
      <c r="L6992" s="1"/>
      <c r="O6992" s="1"/>
      <c r="R6992" s="1"/>
      <c r="U6992" s="1"/>
      <c r="X6992" s="1"/>
      <c r="AA6992" s="1"/>
      <c r="AD6992" s="1"/>
      <c r="AG6992" s="1"/>
      <c r="AK6992" s="1"/>
      <c r="AP6992" s="1"/>
      <c r="AS6992" s="1"/>
      <c r="AW6992" s="1"/>
      <c r="BB6992" s="1"/>
      <c r="BE6992" s="1"/>
      <c r="BH6992" s="1"/>
      <c r="BK6992" s="1"/>
      <c r="BN6992" s="1"/>
      <c r="BR6992" s="1"/>
      <c r="BW6992" s="1"/>
      <c r="BZ6992" s="1"/>
      <c r="CF6992" s="1"/>
      <c r="CN6992" s="1"/>
      <c r="CQ6992" s="1"/>
      <c r="CT6992" s="1"/>
      <c r="CU6992" s="1"/>
    </row>
    <row r="6993" spans="9:99" x14ac:dyDescent="0.2">
      <c r="I6993" s="1"/>
      <c r="L6993" s="1"/>
      <c r="O6993" s="1"/>
      <c r="R6993" s="1"/>
      <c r="U6993" s="1"/>
      <c r="X6993" s="1"/>
      <c r="AA6993" s="1"/>
      <c r="AD6993" s="1"/>
      <c r="AG6993" s="1"/>
      <c r="AK6993" s="1"/>
      <c r="AP6993" s="1"/>
      <c r="AS6993" s="1"/>
      <c r="AW6993" s="1"/>
      <c r="BB6993" s="1"/>
      <c r="BE6993" s="1"/>
      <c r="BH6993" s="1"/>
      <c r="BK6993" s="1"/>
      <c r="BN6993" s="1"/>
      <c r="BR6993" s="1"/>
      <c r="BW6993" s="1"/>
      <c r="BZ6993" s="1"/>
      <c r="CF6993" s="1"/>
      <c r="CN6993" s="1"/>
      <c r="CQ6993" s="1"/>
      <c r="CT6993" s="1"/>
      <c r="CU6993" s="1"/>
    </row>
    <row r="6994" spans="9:99" x14ac:dyDescent="0.2">
      <c r="I6994" s="1"/>
      <c r="L6994" s="1"/>
      <c r="O6994" s="1"/>
      <c r="R6994" s="1"/>
      <c r="U6994" s="1"/>
      <c r="X6994" s="1"/>
      <c r="AA6994" s="1"/>
      <c r="AD6994" s="1"/>
      <c r="AG6994" s="1"/>
      <c r="AK6994" s="1"/>
      <c r="AP6994" s="1"/>
      <c r="AS6994" s="1"/>
      <c r="AW6994" s="1"/>
      <c r="BB6994" s="1"/>
      <c r="BE6994" s="1"/>
      <c r="BH6994" s="1"/>
      <c r="BK6994" s="1"/>
      <c r="BN6994" s="1"/>
      <c r="BR6994" s="1"/>
      <c r="BW6994" s="1"/>
      <c r="BZ6994" s="1"/>
      <c r="CF6994" s="1"/>
      <c r="CN6994" s="1"/>
      <c r="CQ6994" s="1"/>
      <c r="CT6994" s="1"/>
      <c r="CU6994" s="1"/>
    </row>
    <row r="6995" spans="9:99" x14ac:dyDescent="0.2">
      <c r="I6995" s="1"/>
      <c r="L6995" s="1"/>
      <c r="O6995" s="1"/>
      <c r="R6995" s="1"/>
      <c r="U6995" s="1"/>
      <c r="X6995" s="1"/>
      <c r="AA6995" s="1"/>
      <c r="AD6995" s="1"/>
      <c r="AG6995" s="1"/>
      <c r="AK6995" s="1"/>
      <c r="AP6995" s="1"/>
      <c r="AS6995" s="1"/>
      <c r="AW6995" s="1"/>
      <c r="BB6995" s="1"/>
      <c r="BE6995" s="1"/>
      <c r="BH6995" s="1"/>
      <c r="BK6995" s="1"/>
      <c r="BN6995" s="1"/>
      <c r="BR6995" s="1"/>
      <c r="BW6995" s="1"/>
      <c r="BZ6995" s="1"/>
      <c r="CF6995" s="1"/>
      <c r="CN6995" s="1"/>
      <c r="CQ6995" s="1"/>
      <c r="CT6995" s="1"/>
      <c r="CU6995" s="1"/>
    </row>
    <row r="6996" spans="9:99" x14ac:dyDescent="0.2">
      <c r="I6996" s="1"/>
      <c r="L6996" s="1"/>
      <c r="O6996" s="1"/>
      <c r="R6996" s="1"/>
      <c r="U6996" s="1"/>
      <c r="X6996" s="1"/>
      <c r="AA6996" s="1"/>
      <c r="AD6996" s="1"/>
      <c r="AG6996" s="1"/>
      <c r="AK6996" s="1"/>
      <c r="AP6996" s="1"/>
      <c r="AS6996" s="1"/>
      <c r="AW6996" s="1"/>
      <c r="BB6996" s="1"/>
      <c r="BE6996" s="1"/>
      <c r="BH6996" s="1"/>
      <c r="BK6996" s="1"/>
      <c r="BN6996" s="1"/>
      <c r="BR6996" s="1"/>
      <c r="BW6996" s="1"/>
      <c r="BZ6996" s="1"/>
      <c r="CF6996" s="1"/>
      <c r="CN6996" s="1"/>
      <c r="CQ6996" s="1"/>
      <c r="CT6996" s="1"/>
      <c r="CU6996" s="1"/>
    </row>
    <row r="6997" spans="9:99" x14ac:dyDescent="0.2">
      <c r="I6997" s="1"/>
      <c r="L6997" s="1"/>
      <c r="O6997" s="1"/>
      <c r="R6997" s="1"/>
      <c r="U6997" s="1"/>
      <c r="X6997" s="1"/>
      <c r="AA6997" s="1"/>
      <c r="AD6997" s="1"/>
      <c r="AG6997" s="1"/>
      <c r="AK6997" s="1"/>
      <c r="AP6997" s="1"/>
      <c r="AS6997" s="1"/>
      <c r="AW6997" s="1"/>
      <c r="BB6997" s="1"/>
      <c r="BE6997" s="1"/>
      <c r="BH6997" s="1"/>
      <c r="BK6997" s="1"/>
      <c r="BN6997" s="1"/>
      <c r="BR6997" s="1"/>
      <c r="BW6997" s="1"/>
      <c r="BZ6997" s="1"/>
      <c r="CF6997" s="1"/>
      <c r="CN6997" s="1"/>
      <c r="CQ6997" s="1"/>
      <c r="CT6997" s="1"/>
      <c r="CU6997" s="1"/>
    </row>
    <row r="6998" spans="9:99" x14ac:dyDescent="0.2">
      <c r="I6998" s="1"/>
      <c r="L6998" s="1"/>
      <c r="O6998" s="1"/>
      <c r="R6998" s="1"/>
      <c r="U6998" s="1"/>
      <c r="X6998" s="1"/>
      <c r="AA6998" s="1"/>
      <c r="AD6998" s="1"/>
      <c r="AG6998" s="1"/>
      <c r="AK6998" s="1"/>
      <c r="AP6998" s="1"/>
      <c r="AS6998" s="1"/>
      <c r="AW6998" s="1"/>
      <c r="BB6998" s="1"/>
      <c r="BE6998" s="1"/>
      <c r="BH6998" s="1"/>
      <c r="BK6998" s="1"/>
      <c r="BN6998" s="1"/>
      <c r="BR6998" s="1"/>
      <c r="BW6998" s="1"/>
      <c r="BZ6998" s="1"/>
      <c r="CF6998" s="1"/>
      <c r="CN6998" s="1"/>
      <c r="CQ6998" s="1"/>
      <c r="CT6998" s="1"/>
      <c r="CU6998" s="1"/>
    </row>
    <row r="6999" spans="9:99" x14ac:dyDescent="0.2">
      <c r="I6999" s="1"/>
      <c r="L6999" s="1"/>
      <c r="O6999" s="1"/>
      <c r="R6999" s="1"/>
      <c r="U6999" s="1"/>
      <c r="X6999" s="1"/>
      <c r="AA6999" s="1"/>
      <c r="AD6999" s="1"/>
      <c r="AG6999" s="1"/>
      <c r="AK6999" s="1"/>
      <c r="AP6999" s="1"/>
      <c r="AS6999" s="1"/>
      <c r="AW6999" s="1"/>
      <c r="BB6999" s="1"/>
      <c r="BE6999" s="1"/>
      <c r="BH6999" s="1"/>
      <c r="BK6999" s="1"/>
      <c r="BN6999" s="1"/>
      <c r="BR6999" s="1"/>
      <c r="BW6999" s="1"/>
      <c r="BZ6999" s="1"/>
      <c r="CF6999" s="1"/>
      <c r="CN6999" s="1"/>
      <c r="CQ6999" s="1"/>
      <c r="CT6999" s="1"/>
      <c r="CU6999" s="1"/>
    </row>
    <row r="7000" spans="9:99" x14ac:dyDescent="0.2">
      <c r="I7000" s="1"/>
      <c r="L7000" s="1"/>
      <c r="O7000" s="1"/>
      <c r="R7000" s="1"/>
      <c r="U7000" s="1"/>
      <c r="X7000" s="1"/>
      <c r="AA7000" s="1"/>
      <c r="AD7000" s="1"/>
      <c r="AG7000" s="1"/>
      <c r="AK7000" s="1"/>
      <c r="AP7000" s="1"/>
      <c r="AS7000" s="1"/>
      <c r="AW7000" s="1"/>
      <c r="BB7000" s="1"/>
      <c r="BE7000" s="1"/>
      <c r="BH7000" s="1"/>
      <c r="BK7000" s="1"/>
      <c r="BN7000" s="1"/>
      <c r="BR7000" s="1"/>
      <c r="BW7000" s="1"/>
      <c r="BZ7000" s="1"/>
      <c r="CF7000" s="1"/>
      <c r="CN7000" s="1"/>
      <c r="CQ7000" s="1"/>
      <c r="CT7000" s="1"/>
      <c r="CU7000" s="1"/>
    </row>
    <row r="7001" spans="9:99" x14ac:dyDescent="0.2">
      <c r="I7001" s="1"/>
      <c r="L7001" s="1"/>
      <c r="O7001" s="1"/>
      <c r="R7001" s="1"/>
      <c r="U7001" s="1"/>
      <c r="X7001" s="1"/>
      <c r="AA7001" s="1"/>
      <c r="AD7001" s="1"/>
      <c r="AG7001" s="1"/>
      <c r="AK7001" s="1"/>
      <c r="AP7001" s="1"/>
      <c r="AS7001" s="1"/>
      <c r="AW7001" s="1"/>
      <c r="BB7001" s="1"/>
      <c r="BE7001" s="1"/>
      <c r="BH7001" s="1"/>
      <c r="BK7001" s="1"/>
      <c r="BN7001" s="1"/>
      <c r="BR7001" s="1"/>
      <c r="BW7001" s="1"/>
      <c r="BZ7001" s="1"/>
      <c r="CF7001" s="1"/>
      <c r="CN7001" s="1"/>
      <c r="CQ7001" s="1"/>
      <c r="CT7001" s="1"/>
      <c r="CU7001" s="1"/>
    </row>
    <row r="7002" spans="9:99" x14ac:dyDescent="0.2">
      <c r="I7002" s="1"/>
      <c r="L7002" s="1"/>
      <c r="O7002" s="1"/>
      <c r="R7002" s="1"/>
      <c r="U7002" s="1"/>
      <c r="X7002" s="1"/>
      <c r="AA7002" s="1"/>
      <c r="AD7002" s="1"/>
      <c r="AG7002" s="1"/>
      <c r="AK7002" s="1"/>
      <c r="AP7002" s="1"/>
      <c r="AS7002" s="1"/>
      <c r="AW7002" s="1"/>
      <c r="BB7002" s="1"/>
      <c r="BE7002" s="1"/>
      <c r="BH7002" s="1"/>
      <c r="BK7002" s="1"/>
      <c r="BN7002" s="1"/>
      <c r="BR7002" s="1"/>
      <c r="BW7002" s="1"/>
      <c r="BZ7002" s="1"/>
      <c r="CF7002" s="1"/>
      <c r="CN7002" s="1"/>
      <c r="CQ7002" s="1"/>
      <c r="CT7002" s="1"/>
      <c r="CU7002" s="1"/>
    </row>
    <row r="7003" spans="9:99" x14ac:dyDescent="0.2">
      <c r="I7003" s="1"/>
      <c r="L7003" s="1"/>
      <c r="O7003" s="1"/>
      <c r="R7003" s="1"/>
      <c r="U7003" s="1"/>
      <c r="X7003" s="1"/>
      <c r="AA7003" s="1"/>
      <c r="AD7003" s="1"/>
      <c r="AG7003" s="1"/>
      <c r="AK7003" s="1"/>
      <c r="AP7003" s="1"/>
      <c r="AS7003" s="1"/>
      <c r="AW7003" s="1"/>
      <c r="BB7003" s="1"/>
      <c r="BE7003" s="1"/>
      <c r="BH7003" s="1"/>
      <c r="BK7003" s="1"/>
      <c r="BN7003" s="1"/>
      <c r="BR7003" s="1"/>
      <c r="BW7003" s="1"/>
      <c r="BZ7003" s="1"/>
      <c r="CF7003" s="1"/>
      <c r="CN7003" s="1"/>
      <c r="CQ7003" s="1"/>
      <c r="CT7003" s="1"/>
      <c r="CU7003" s="1"/>
    </row>
    <row r="7004" spans="9:99" x14ac:dyDescent="0.2">
      <c r="I7004" s="1"/>
      <c r="L7004" s="1"/>
      <c r="O7004" s="1"/>
      <c r="R7004" s="1"/>
      <c r="U7004" s="1"/>
      <c r="X7004" s="1"/>
      <c r="AA7004" s="1"/>
      <c r="AD7004" s="1"/>
      <c r="AG7004" s="1"/>
      <c r="AK7004" s="1"/>
      <c r="AP7004" s="1"/>
      <c r="AS7004" s="1"/>
      <c r="AW7004" s="1"/>
      <c r="BB7004" s="1"/>
      <c r="BE7004" s="1"/>
      <c r="BH7004" s="1"/>
      <c r="BK7004" s="1"/>
      <c r="BN7004" s="1"/>
      <c r="BR7004" s="1"/>
      <c r="BW7004" s="1"/>
      <c r="BZ7004" s="1"/>
      <c r="CF7004" s="1"/>
      <c r="CN7004" s="1"/>
      <c r="CQ7004" s="1"/>
      <c r="CT7004" s="1"/>
      <c r="CU7004" s="1"/>
    </row>
    <row r="7005" spans="9:99" x14ac:dyDescent="0.2">
      <c r="I7005" s="1"/>
      <c r="L7005" s="1"/>
      <c r="O7005" s="1"/>
      <c r="R7005" s="1"/>
      <c r="U7005" s="1"/>
      <c r="X7005" s="1"/>
      <c r="AA7005" s="1"/>
      <c r="AD7005" s="1"/>
      <c r="AG7005" s="1"/>
      <c r="AK7005" s="1"/>
      <c r="AP7005" s="1"/>
      <c r="AS7005" s="1"/>
      <c r="AW7005" s="1"/>
      <c r="BB7005" s="1"/>
      <c r="BE7005" s="1"/>
      <c r="BH7005" s="1"/>
      <c r="BK7005" s="1"/>
      <c r="BN7005" s="1"/>
      <c r="BR7005" s="1"/>
      <c r="BW7005" s="1"/>
      <c r="BZ7005" s="1"/>
      <c r="CF7005" s="1"/>
      <c r="CN7005" s="1"/>
      <c r="CQ7005" s="1"/>
      <c r="CT7005" s="1"/>
      <c r="CU7005" s="1"/>
    </row>
    <row r="7006" spans="9:99" x14ac:dyDescent="0.2">
      <c r="I7006" s="1"/>
      <c r="L7006" s="1"/>
      <c r="O7006" s="1"/>
      <c r="R7006" s="1"/>
      <c r="U7006" s="1"/>
      <c r="X7006" s="1"/>
      <c r="AA7006" s="1"/>
      <c r="AD7006" s="1"/>
      <c r="AG7006" s="1"/>
      <c r="AK7006" s="1"/>
      <c r="AP7006" s="1"/>
      <c r="AS7006" s="1"/>
      <c r="AW7006" s="1"/>
      <c r="BB7006" s="1"/>
      <c r="BE7006" s="1"/>
      <c r="BH7006" s="1"/>
      <c r="BK7006" s="1"/>
      <c r="BN7006" s="1"/>
      <c r="BR7006" s="1"/>
      <c r="BW7006" s="1"/>
      <c r="BZ7006" s="1"/>
      <c r="CF7006" s="1"/>
      <c r="CN7006" s="1"/>
      <c r="CQ7006" s="1"/>
      <c r="CT7006" s="1"/>
      <c r="CU7006" s="1"/>
    </row>
    <row r="7007" spans="9:99" x14ac:dyDescent="0.2">
      <c r="I7007" s="1"/>
      <c r="L7007" s="1"/>
      <c r="O7007" s="1"/>
      <c r="R7007" s="1"/>
      <c r="U7007" s="1"/>
      <c r="X7007" s="1"/>
      <c r="AA7007" s="1"/>
      <c r="AD7007" s="1"/>
      <c r="AG7007" s="1"/>
      <c r="AK7007" s="1"/>
      <c r="AP7007" s="1"/>
      <c r="AS7007" s="1"/>
      <c r="AW7007" s="1"/>
      <c r="BB7007" s="1"/>
      <c r="BE7007" s="1"/>
      <c r="BH7007" s="1"/>
      <c r="BK7007" s="1"/>
      <c r="BN7007" s="1"/>
      <c r="BR7007" s="1"/>
      <c r="BW7007" s="1"/>
      <c r="BZ7007" s="1"/>
      <c r="CF7007" s="1"/>
      <c r="CN7007" s="1"/>
      <c r="CQ7007" s="1"/>
      <c r="CT7007" s="1"/>
      <c r="CU7007" s="1"/>
    </row>
    <row r="7008" spans="9:99" x14ac:dyDescent="0.2">
      <c r="I7008" s="1"/>
      <c r="L7008" s="1"/>
      <c r="O7008" s="1"/>
      <c r="R7008" s="1"/>
      <c r="U7008" s="1"/>
      <c r="X7008" s="1"/>
      <c r="AA7008" s="1"/>
      <c r="AD7008" s="1"/>
      <c r="AG7008" s="1"/>
      <c r="AK7008" s="1"/>
      <c r="AP7008" s="1"/>
      <c r="AS7008" s="1"/>
      <c r="AW7008" s="1"/>
      <c r="BB7008" s="1"/>
      <c r="BE7008" s="1"/>
      <c r="BH7008" s="1"/>
      <c r="BK7008" s="1"/>
      <c r="BN7008" s="1"/>
      <c r="BR7008" s="1"/>
      <c r="BW7008" s="1"/>
      <c r="BZ7008" s="1"/>
      <c r="CF7008" s="1"/>
      <c r="CN7008" s="1"/>
      <c r="CQ7008" s="1"/>
      <c r="CT7008" s="1"/>
      <c r="CU7008" s="1"/>
    </row>
    <row r="7009" spans="9:99" x14ac:dyDescent="0.2">
      <c r="I7009" s="1"/>
      <c r="L7009" s="1"/>
      <c r="O7009" s="1"/>
      <c r="R7009" s="1"/>
      <c r="U7009" s="1"/>
      <c r="X7009" s="1"/>
      <c r="AA7009" s="1"/>
      <c r="AD7009" s="1"/>
      <c r="AG7009" s="1"/>
      <c r="AK7009" s="1"/>
      <c r="AP7009" s="1"/>
      <c r="AS7009" s="1"/>
      <c r="AW7009" s="1"/>
      <c r="BB7009" s="1"/>
      <c r="BE7009" s="1"/>
      <c r="BH7009" s="1"/>
      <c r="BK7009" s="1"/>
      <c r="BN7009" s="1"/>
      <c r="BR7009" s="1"/>
      <c r="BW7009" s="1"/>
      <c r="BZ7009" s="1"/>
      <c r="CF7009" s="1"/>
      <c r="CN7009" s="1"/>
      <c r="CQ7009" s="1"/>
      <c r="CT7009" s="1"/>
      <c r="CU7009" s="1"/>
    </row>
    <row r="7010" spans="9:99" x14ac:dyDescent="0.2">
      <c r="I7010" s="1"/>
      <c r="L7010" s="1"/>
      <c r="O7010" s="1"/>
      <c r="R7010" s="1"/>
      <c r="U7010" s="1"/>
      <c r="X7010" s="1"/>
      <c r="AA7010" s="1"/>
      <c r="AD7010" s="1"/>
      <c r="AG7010" s="1"/>
      <c r="AK7010" s="1"/>
      <c r="AP7010" s="1"/>
      <c r="AS7010" s="1"/>
      <c r="AW7010" s="1"/>
      <c r="BB7010" s="1"/>
      <c r="BE7010" s="1"/>
      <c r="BH7010" s="1"/>
      <c r="BK7010" s="1"/>
      <c r="BN7010" s="1"/>
      <c r="BR7010" s="1"/>
      <c r="BW7010" s="1"/>
      <c r="BZ7010" s="1"/>
      <c r="CF7010" s="1"/>
      <c r="CN7010" s="1"/>
      <c r="CQ7010" s="1"/>
      <c r="CT7010" s="1"/>
      <c r="CU7010" s="1"/>
    </row>
    <row r="7011" spans="9:99" x14ac:dyDescent="0.2">
      <c r="I7011" s="1"/>
      <c r="L7011" s="1"/>
      <c r="O7011" s="1"/>
      <c r="R7011" s="1"/>
      <c r="U7011" s="1"/>
      <c r="X7011" s="1"/>
      <c r="AA7011" s="1"/>
      <c r="AD7011" s="1"/>
      <c r="AG7011" s="1"/>
      <c r="AK7011" s="1"/>
      <c r="AP7011" s="1"/>
      <c r="AS7011" s="1"/>
      <c r="AW7011" s="1"/>
      <c r="BB7011" s="1"/>
      <c r="BE7011" s="1"/>
      <c r="BH7011" s="1"/>
      <c r="BK7011" s="1"/>
      <c r="BN7011" s="1"/>
      <c r="BR7011" s="1"/>
      <c r="BW7011" s="1"/>
      <c r="BZ7011" s="1"/>
      <c r="CF7011" s="1"/>
      <c r="CN7011" s="1"/>
      <c r="CQ7011" s="1"/>
      <c r="CT7011" s="1"/>
      <c r="CU7011" s="1"/>
    </row>
    <row r="7012" spans="9:99" x14ac:dyDescent="0.2">
      <c r="I7012" s="1"/>
      <c r="L7012" s="1"/>
      <c r="O7012" s="1"/>
      <c r="R7012" s="1"/>
      <c r="U7012" s="1"/>
      <c r="X7012" s="1"/>
      <c r="AA7012" s="1"/>
      <c r="AD7012" s="1"/>
      <c r="AG7012" s="1"/>
      <c r="AK7012" s="1"/>
      <c r="AP7012" s="1"/>
      <c r="AS7012" s="1"/>
      <c r="AW7012" s="1"/>
      <c r="BB7012" s="1"/>
      <c r="BE7012" s="1"/>
      <c r="BH7012" s="1"/>
      <c r="BK7012" s="1"/>
      <c r="BN7012" s="1"/>
      <c r="BR7012" s="1"/>
      <c r="BW7012" s="1"/>
      <c r="BZ7012" s="1"/>
      <c r="CF7012" s="1"/>
      <c r="CN7012" s="1"/>
      <c r="CQ7012" s="1"/>
      <c r="CT7012" s="1"/>
      <c r="CU7012" s="1"/>
    </row>
    <row r="7013" spans="9:99" x14ac:dyDescent="0.2">
      <c r="I7013" s="1"/>
      <c r="L7013" s="1"/>
      <c r="O7013" s="1"/>
      <c r="R7013" s="1"/>
      <c r="U7013" s="1"/>
      <c r="X7013" s="1"/>
      <c r="AA7013" s="1"/>
      <c r="AD7013" s="1"/>
      <c r="AG7013" s="1"/>
      <c r="AK7013" s="1"/>
      <c r="AP7013" s="1"/>
      <c r="AS7013" s="1"/>
      <c r="AW7013" s="1"/>
      <c r="BB7013" s="1"/>
      <c r="BE7013" s="1"/>
      <c r="BH7013" s="1"/>
      <c r="BK7013" s="1"/>
      <c r="BN7013" s="1"/>
      <c r="BR7013" s="1"/>
      <c r="BW7013" s="1"/>
      <c r="BZ7013" s="1"/>
      <c r="CF7013" s="1"/>
      <c r="CN7013" s="1"/>
      <c r="CQ7013" s="1"/>
      <c r="CT7013" s="1"/>
      <c r="CU7013" s="1"/>
    </row>
    <row r="7014" spans="9:99" x14ac:dyDescent="0.2">
      <c r="I7014" s="1"/>
      <c r="L7014" s="1"/>
      <c r="O7014" s="1"/>
      <c r="R7014" s="1"/>
      <c r="U7014" s="1"/>
      <c r="X7014" s="1"/>
      <c r="AA7014" s="1"/>
      <c r="AD7014" s="1"/>
      <c r="AG7014" s="1"/>
      <c r="AK7014" s="1"/>
      <c r="AP7014" s="1"/>
      <c r="AS7014" s="1"/>
      <c r="AW7014" s="1"/>
      <c r="BB7014" s="1"/>
      <c r="BE7014" s="1"/>
      <c r="BH7014" s="1"/>
      <c r="BK7014" s="1"/>
      <c r="BN7014" s="1"/>
      <c r="BR7014" s="1"/>
      <c r="BW7014" s="1"/>
      <c r="BZ7014" s="1"/>
      <c r="CF7014" s="1"/>
      <c r="CN7014" s="1"/>
      <c r="CQ7014" s="1"/>
      <c r="CT7014" s="1"/>
      <c r="CU7014" s="1"/>
    </row>
    <row r="7015" spans="9:99" x14ac:dyDescent="0.2">
      <c r="I7015" s="1"/>
      <c r="L7015" s="1"/>
      <c r="O7015" s="1"/>
      <c r="R7015" s="1"/>
      <c r="U7015" s="1"/>
      <c r="X7015" s="1"/>
      <c r="AA7015" s="1"/>
      <c r="AD7015" s="1"/>
      <c r="AG7015" s="1"/>
      <c r="AK7015" s="1"/>
      <c r="AP7015" s="1"/>
      <c r="AS7015" s="1"/>
      <c r="AW7015" s="1"/>
      <c r="BB7015" s="1"/>
      <c r="BE7015" s="1"/>
      <c r="BH7015" s="1"/>
      <c r="BK7015" s="1"/>
      <c r="BN7015" s="1"/>
      <c r="BR7015" s="1"/>
      <c r="BW7015" s="1"/>
      <c r="BZ7015" s="1"/>
      <c r="CF7015" s="1"/>
      <c r="CN7015" s="1"/>
      <c r="CQ7015" s="1"/>
      <c r="CT7015" s="1"/>
      <c r="CU7015" s="1"/>
    </row>
    <row r="7016" spans="9:99" x14ac:dyDescent="0.2">
      <c r="I7016" s="1"/>
      <c r="L7016" s="1"/>
      <c r="O7016" s="1"/>
      <c r="R7016" s="1"/>
      <c r="U7016" s="1"/>
      <c r="X7016" s="1"/>
      <c r="AA7016" s="1"/>
      <c r="AD7016" s="1"/>
      <c r="AG7016" s="1"/>
      <c r="AK7016" s="1"/>
      <c r="AP7016" s="1"/>
      <c r="AS7016" s="1"/>
      <c r="AW7016" s="1"/>
      <c r="BB7016" s="1"/>
      <c r="BE7016" s="1"/>
      <c r="BH7016" s="1"/>
      <c r="BK7016" s="1"/>
      <c r="BN7016" s="1"/>
      <c r="BR7016" s="1"/>
      <c r="BW7016" s="1"/>
      <c r="BZ7016" s="1"/>
      <c r="CF7016" s="1"/>
      <c r="CN7016" s="1"/>
      <c r="CQ7016" s="1"/>
      <c r="CT7016" s="1"/>
      <c r="CU7016" s="1"/>
    </row>
    <row r="7017" spans="9:99" x14ac:dyDescent="0.2">
      <c r="I7017" s="1"/>
      <c r="L7017" s="1"/>
      <c r="O7017" s="1"/>
      <c r="R7017" s="1"/>
      <c r="U7017" s="1"/>
      <c r="X7017" s="1"/>
      <c r="AA7017" s="1"/>
      <c r="AD7017" s="1"/>
      <c r="AG7017" s="1"/>
      <c r="AK7017" s="1"/>
      <c r="AP7017" s="1"/>
      <c r="AS7017" s="1"/>
      <c r="AW7017" s="1"/>
      <c r="BB7017" s="1"/>
      <c r="BE7017" s="1"/>
      <c r="BH7017" s="1"/>
      <c r="BK7017" s="1"/>
      <c r="BN7017" s="1"/>
      <c r="BR7017" s="1"/>
      <c r="BW7017" s="1"/>
      <c r="BZ7017" s="1"/>
      <c r="CF7017" s="1"/>
      <c r="CN7017" s="1"/>
      <c r="CQ7017" s="1"/>
      <c r="CT7017" s="1"/>
      <c r="CU7017" s="1"/>
    </row>
    <row r="7018" spans="9:99" x14ac:dyDescent="0.2">
      <c r="I7018" s="1"/>
      <c r="L7018" s="1"/>
      <c r="O7018" s="1"/>
      <c r="R7018" s="1"/>
      <c r="U7018" s="1"/>
      <c r="X7018" s="1"/>
      <c r="AA7018" s="1"/>
      <c r="AD7018" s="1"/>
      <c r="AG7018" s="1"/>
      <c r="AK7018" s="1"/>
      <c r="AP7018" s="1"/>
      <c r="AS7018" s="1"/>
      <c r="AW7018" s="1"/>
      <c r="BB7018" s="1"/>
      <c r="BE7018" s="1"/>
      <c r="BH7018" s="1"/>
      <c r="BK7018" s="1"/>
      <c r="BN7018" s="1"/>
      <c r="BR7018" s="1"/>
      <c r="BW7018" s="1"/>
      <c r="BZ7018" s="1"/>
      <c r="CF7018" s="1"/>
      <c r="CN7018" s="1"/>
      <c r="CQ7018" s="1"/>
      <c r="CT7018" s="1"/>
      <c r="CU7018" s="1"/>
    </row>
    <row r="7019" spans="9:99" x14ac:dyDescent="0.2">
      <c r="I7019" s="1"/>
      <c r="L7019" s="1"/>
      <c r="O7019" s="1"/>
      <c r="R7019" s="1"/>
      <c r="U7019" s="1"/>
      <c r="X7019" s="1"/>
      <c r="AA7019" s="1"/>
      <c r="AD7019" s="1"/>
      <c r="AG7019" s="1"/>
      <c r="AK7019" s="1"/>
      <c r="AP7019" s="1"/>
      <c r="AS7019" s="1"/>
      <c r="AW7019" s="1"/>
      <c r="BB7019" s="1"/>
      <c r="BE7019" s="1"/>
      <c r="BH7019" s="1"/>
      <c r="BK7019" s="1"/>
      <c r="BN7019" s="1"/>
      <c r="BR7019" s="1"/>
      <c r="BW7019" s="1"/>
      <c r="BZ7019" s="1"/>
      <c r="CF7019" s="1"/>
      <c r="CN7019" s="1"/>
      <c r="CQ7019" s="1"/>
      <c r="CT7019" s="1"/>
      <c r="CU7019" s="1"/>
    </row>
    <row r="7020" spans="9:99" x14ac:dyDescent="0.2">
      <c r="I7020" s="1"/>
      <c r="L7020" s="1"/>
      <c r="O7020" s="1"/>
      <c r="R7020" s="1"/>
      <c r="U7020" s="1"/>
      <c r="X7020" s="1"/>
      <c r="AA7020" s="1"/>
      <c r="AD7020" s="1"/>
      <c r="AG7020" s="1"/>
      <c r="AK7020" s="1"/>
      <c r="AP7020" s="1"/>
      <c r="AS7020" s="1"/>
      <c r="AW7020" s="1"/>
      <c r="BB7020" s="1"/>
      <c r="BE7020" s="1"/>
      <c r="BH7020" s="1"/>
      <c r="BK7020" s="1"/>
      <c r="BN7020" s="1"/>
      <c r="BR7020" s="1"/>
      <c r="BW7020" s="1"/>
      <c r="BZ7020" s="1"/>
      <c r="CF7020" s="1"/>
      <c r="CN7020" s="1"/>
      <c r="CQ7020" s="1"/>
      <c r="CT7020" s="1"/>
      <c r="CU7020" s="1"/>
    </row>
    <row r="7021" spans="9:99" x14ac:dyDescent="0.2">
      <c r="I7021" s="1"/>
      <c r="L7021" s="1"/>
      <c r="O7021" s="1"/>
      <c r="R7021" s="1"/>
      <c r="U7021" s="1"/>
      <c r="X7021" s="1"/>
      <c r="AA7021" s="1"/>
      <c r="AD7021" s="1"/>
      <c r="AG7021" s="1"/>
      <c r="AK7021" s="1"/>
      <c r="AP7021" s="1"/>
      <c r="AS7021" s="1"/>
      <c r="AW7021" s="1"/>
      <c r="BB7021" s="1"/>
      <c r="BE7021" s="1"/>
      <c r="BH7021" s="1"/>
      <c r="BK7021" s="1"/>
      <c r="BN7021" s="1"/>
      <c r="BR7021" s="1"/>
      <c r="BW7021" s="1"/>
      <c r="BZ7021" s="1"/>
      <c r="CF7021" s="1"/>
      <c r="CN7021" s="1"/>
      <c r="CQ7021" s="1"/>
      <c r="CT7021" s="1"/>
      <c r="CU7021" s="1"/>
    </row>
    <row r="7022" spans="9:99" x14ac:dyDescent="0.2">
      <c r="I7022" s="1"/>
      <c r="L7022" s="1"/>
      <c r="O7022" s="1"/>
      <c r="R7022" s="1"/>
      <c r="U7022" s="1"/>
      <c r="X7022" s="1"/>
      <c r="AA7022" s="1"/>
      <c r="AD7022" s="1"/>
      <c r="AG7022" s="1"/>
      <c r="AK7022" s="1"/>
      <c r="AP7022" s="1"/>
      <c r="AS7022" s="1"/>
      <c r="AW7022" s="1"/>
      <c r="BB7022" s="1"/>
      <c r="BE7022" s="1"/>
      <c r="BH7022" s="1"/>
      <c r="BK7022" s="1"/>
      <c r="BN7022" s="1"/>
      <c r="BR7022" s="1"/>
      <c r="BW7022" s="1"/>
      <c r="BZ7022" s="1"/>
      <c r="CF7022" s="1"/>
      <c r="CN7022" s="1"/>
      <c r="CQ7022" s="1"/>
      <c r="CT7022" s="1"/>
      <c r="CU7022" s="1"/>
    </row>
    <row r="7023" spans="9:99" x14ac:dyDescent="0.2">
      <c r="I7023" s="1"/>
      <c r="L7023" s="1"/>
      <c r="O7023" s="1"/>
      <c r="R7023" s="1"/>
      <c r="U7023" s="1"/>
      <c r="X7023" s="1"/>
      <c r="AA7023" s="1"/>
      <c r="AD7023" s="1"/>
      <c r="AG7023" s="1"/>
      <c r="AK7023" s="1"/>
      <c r="AP7023" s="1"/>
      <c r="AS7023" s="1"/>
      <c r="AW7023" s="1"/>
      <c r="BB7023" s="1"/>
      <c r="BE7023" s="1"/>
      <c r="BH7023" s="1"/>
      <c r="BK7023" s="1"/>
      <c r="BN7023" s="1"/>
      <c r="BR7023" s="1"/>
      <c r="BW7023" s="1"/>
      <c r="BZ7023" s="1"/>
      <c r="CF7023" s="1"/>
      <c r="CN7023" s="1"/>
      <c r="CQ7023" s="1"/>
      <c r="CT7023" s="1"/>
      <c r="CU7023" s="1"/>
    </row>
    <row r="7024" spans="9:99" x14ac:dyDescent="0.2">
      <c r="I7024" s="1"/>
      <c r="L7024" s="1"/>
      <c r="O7024" s="1"/>
      <c r="R7024" s="1"/>
      <c r="U7024" s="1"/>
      <c r="X7024" s="1"/>
      <c r="AA7024" s="1"/>
      <c r="AD7024" s="1"/>
      <c r="AG7024" s="1"/>
      <c r="AK7024" s="1"/>
      <c r="AP7024" s="1"/>
      <c r="AS7024" s="1"/>
      <c r="AW7024" s="1"/>
      <c r="BB7024" s="1"/>
      <c r="BE7024" s="1"/>
      <c r="BH7024" s="1"/>
      <c r="BK7024" s="1"/>
      <c r="BN7024" s="1"/>
      <c r="BR7024" s="1"/>
      <c r="BW7024" s="1"/>
      <c r="BZ7024" s="1"/>
      <c r="CF7024" s="1"/>
      <c r="CN7024" s="1"/>
      <c r="CQ7024" s="1"/>
      <c r="CT7024" s="1"/>
      <c r="CU7024" s="1"/>
    </row>
    <row r="7025" spans="9:99" x14ac:dyDescent="0.2">
      <c r="I7025" s="1"/>
      <c r="L7025" s="1"/>
      <c r="O7025" s="1"/>
      <c r="R7025" s="1"/>
      <c r="U7025" s="1"/>
      <c r="X7025" s="1"/>
      <c r="AA7025" s="1"/>
      <c r="AD7025" s="1"/>
      <c r="AG7025" s="1"/>
      <c r="AK7025" s="1"/>
      <c r="AP7025" s="1"/>
      <c r="AS7025" s="1"/>
      <c r="AW7025" s="1"/>
      <c r="BB7025" s="1"/>
      <c r="BE7025" s="1"/>
      <c r="BH7025" s="1"/>
      <c r="BK7025" s="1"/>
      <c r="BN7025" s="1"/>
      <c r="BR7025" s="1"/>
      <c r="BW7025" s="1"/>
      <c r="BZ7025" s="1"/>
      <c r="CF7025" s="1"/>
      <c r="CN7025" s="1"/>
      <c r="CQ7025" s="1"/>
      <c r="CT7025" s="1"/>
      <c r="CU7025" s="1"/>
    </row>
    <row r="7026" spans="9:99" x14ac:dyDescent="0.2">
      <c r="I7026" s="1"/>
      <c r="L7026" s="1"/>
      <c r="O7026" s="1"/>
      <c r="R7026" s="1"/>
      <c r="U7026" s="1"/>
      <c r="X7026" s="1"/>
      <c r="AA7026" s="1"/>
      <c r="AD7026" s="1"/>
      <c r="AG7026" s="1"/>
      <c r="AK7026" s="1"/>
      <c r="AP7026" s="1"/>
      <c r="AS7026" s="1"/>
      <c r="AW7026" s="1"/>
      <c r="BB7026" s="1"/>
      <c r="BE7026" s="1"/>
      <c r="BH7026" s="1"/>
      <c r="BK7026" s="1"/>
      <c r="BN7026" s="1"/>
      <c r="BR7026" s="1"/>
      <c r="BW7026" s="1"/>
      <c r="BZ7026" s="1"/>
      <c r="CF7026" s="1"/>
      <c r="CN7026" s="1"/>
      <c r="CQ7026" s="1"/>
      <c r="CT7026" s="1"/>
      <c r="CU7026" s="1"/>
    </row>
    <row r="7027" spans="9:99" x14ac:dyDescent="0.2">
      <c r="I7027" s="1"/>
      <c r="L7027" s="1"/>
      <c r="O7027" s="1"/>
      <c r="R7027" s="1"/>
      <c r="U7027" s="1"/>
      <c r="X7027" s="1"/>
      <c r="AA7027" s="1"/>
      <c r="AD7027" s="1"/>
      <c r="AG7027" s="1"/>
      <c r="AK7027" s="1"/>
      <c r="AP7027" s="1"/>
      <c r="AS7027" s="1"/>
      <c r="AW7027" s="1"/>
      <c r="BB7027" s="1"/>
      <c r="BE7027" s="1"/>
      <c r="BH7027" s="1"/>
      <c r="BK7027" s="1"/>
      <c r="BN7027" s="1"/>
      <c r="BR7027" s="1"/>
      <c r="BW7027" s="1"/>
      <c r="BZ7027" s="1"/>
      <c r="CF7027" s="1"/>
      <c r="CN7027" s="1"/>
      <c r="CQ7027" s="1"/>
      <c r="CT7027" s="1"/>
      <c r="CU7027" s="1"/>
    </row>
    <row r="7028" spans="9:99" x14ac:dyDescent="0.2">
      <c r="I7028" s="1"/>
      <c r="L7028" s="1"/>
      <c r="O7028" s="1"/>
      <c r="R7028" s="1"/>
      <c r="U7028" s="1"/>
      <c r="X7028" s="1"/>
      <c r="AA7028" s="1"/>
      <c r="AD7028" s="1"/>
      <c r="AG7028" s="1"/>
      <c r="AK7028" s="1"/>
      <c r="AP7028" s="1"/>
      <c r="AS7028" s="1"/>
      <c r="AW7028" s="1"/>
      <c r="BB7028" s="1"/>
      <c r="BE7028" s="1"/>
      <c r="BH7028" s="1"/>
      <c r="BK7028" s="1"/>
      <c r="BN7028" s="1"/>
      <c r="BR7028" s="1"/>
      <c r="BW7028" s="1"/>
      <c r="BZ7028" s="1"/>
      <c r="CF7028" s="1"/>
      <c r="CN7028" s="1"/>
      <c r="CQ7028" s="1"/>
      <c r="CT7028" s="1"/>
      <c r="CU7028" s="1"/>
    </row>
    <row r="7029" spans="9:99" x14ac:dyDescent="0.2">
      <c r="I7029" s="1"/>
      <c r="L7029" s="1"/>
      <c r="O7029" s="1"/>
      <c r="R7029" s="1"/>
      <c r="U7029" s="1"/>
      <c r="X7029" s="1"/>
      <c r="AA7029" s="1"/>
      <c r="AD7029" s="1"/>
      <c r="AG7029" s="1"/>
      <c r="AK7029" s="1"/>
      <c r="AP7029" s="1"/>
      <c r="AS7029" s="1"/>
      <c r="AW7029" s="1"/>
      <c r="BB7029" s="1"/>
      <c r="BE7029" s="1"/>
      <c r="BH7029" s="1"/>
      <c r="BK7029" s="1"/>
      <c r="BN7029" s="1"/>
      <c r="BR7029" s="1"/>
      <c r="BW7029" s="1"/>
      <c r="BZ7029" s="1"/>
      <c r="CF7029" s="1"/>
      <c r="CN7029" s="1"/>
      <c r="CQ7029" s="1"/>
      <c r="CT7029" s="1"/>
      <c r="CU7029" s="1"/>
    </row>
    <row r="7030" spans="9:99" x14ac:dyDescent="0.2">
      <c r="I7030" s="1"/>
      <c r="L7030" s="1"/>
      <c r="O7030" s="1"/>
      <c r="R7030" s="1"/>
      <c r="U7030" s="1"/>
      <c r="X7030" s="1"/>
      <c r="AA7030" s="1"/>
      <c r="AD7030" s="1"/>
      <c r="AG7030" s="1"/>
      <c r="AK7030" s="1"/>
      <c r="AP7030" s="1"/>
      <c r="AS7030" s="1"/>
      <c r="AW7030" s="1"/>
      <c r="BB7030" s="1"/>
      <c r="BE7030" s="1"/>
      <c r="BH7030" s="1"/>
      <c r="BK7030" s="1"/>
      <c r="BN7030" s="1"/>
      <c r="BR7030" s="1"/>
      <c r="BW7030" s="1"/>
      <c r="BZ7030" s="1"/>
      <c r="CF7030" s="1"/>
      <c r="CN7030" s="1"/>
      <c r="CQ7030" s="1"/>
      <c r="CT7030" s="1"/>
      <c r="CU7030" s="1"/>
    </row>
    <row r="7031" spans="9:99" x14ac:dyDescent="0.2">
      <c r="I7031" s="1"/>
      <c r="L7031" s="1"/>
      <c r="O7031" s="1"/>
      <c r="R7031" s="1"/>
      <c r="U7031" s="1"/>
      <c r="X7031" s="1"/>
      <c r="AA7031" s="1"/>
      <c r="AD7031" s="1"/>
      <c r="AG7031" s="1"/>
      <c r="AK7031" s="1"/>
      <c r="AP7031" s="1"/>
      <c r="AS7031" s="1"/>
      <c r="AW7031" s="1"/>
      <c r="BB7031" s="1"/>
      <c r="BE7031" s="1"/>
      <c r="BH7031" s="1"/>
      <c r="BK7031" s="1"/>
      <c r="BN7031" s="1"/>
      <c r="BR7031" s="1"/>
      <c r="BW7031" s="1"/>
      <c r="BZ7031" s="1"/>
      <c r="CF7031" s="1"/>
      <c r="CN7031" s="1"/>
      <c r="CQ7031" s="1"/>
      <c r="CT7031" s="1"/>
      <c r="CU7031" s="1"/>
    </row>
    <row r="7032" spans="9:99" x14ac:dyDescent="0.2">
      <c r="I7032" s="1"/>
      <c r="L7032" s="1"/>
      <c r="O7032" s="1"/>
      <c r="R7032" s="1"/>
      <c r="U7032" s="1"/>
      <c r="X7032" s="1"/>
      <c r="AA7032" s="1"/>
      <c r="AD7032" s="1"/>
      <c r="AG7032" s="1"/>
      <c r="AK7032" s="1"/>
      <c r="AP7032" s="1"/>
      <c r="AS7032" s="1"/>
      <c r="AW7032" s="1"/>
      <c r="BB7032" s="1"/>
      <c r="BE7032" s="1"/>
      <c r="BH7032" s="1"/>
      <c r="BK7032" s="1"/>
      <c r="BN7032" s="1"/>
      <c r="BR7032" s="1"/>
      <c r="BW7032" s="1"/>
      <c r="BZ7032" s="1"/>
      <c r="CF7032" s="1"/>
      <c r="CN7032" s="1"/>
      <c r="CQ7032" s="1"/>
      <c r="CT7032" s="1"/>
      <c r="CU7032" s="1"/>
    </row>
    <row r="7033" spans="9:99" x14ac:dyDescent="0.2">
      <c r="I7033" s="1"/>
      <c r="L7033" s="1"/>
      <c r="O7033" s="1"/>
      <c r="R7033" s="1"/>
      <c r="U7033" s="1"/>
      <c r="X7033" s="1"/>
      <c r="AA7033" s="1"/>
      <c r="AD7033" s="1"/>
      <c r="AG7033" s="1"/>
      <c r="AK7033" s="1"/>
      <c r="AP7033" s="1"/>
      <c r="AS7033" s="1"/>
      <c r="AW7033" s="1"/>
      <c r="BB7033" s="1"/>
      <c r="BE7033" s="1"/>
      <c r="BH7033" s="1"/>
      <c r="BK7033" s="1"/>
      <c r="BN7033" s="1"/>
      <c r="BR7033" s="1"/>
      <c r="BW7033" s="1"/>
      <c r="BZ7033" s="1"/>
      <c r="CF7033" s="1"/>
      <c r="CN7033" s="1"/>
      <c r="CQ7033" s="1"/>
      <c r="CT7033" s="1"/>
      <c r="CU7033" s="1"/>
    </row>
    <row r="7034" spans="9:99" x14ac:dyDescent="0.2">
      <c r="I7034" s="1"/>
      <c r="L7034" s="1"/>
      <c r="O7034" s="1"/>
      <c r="R7034" s="1"/>
      <c r="U7034" s="1"/>
      <c r="X7034" s="1"/>
      <c r="AA7034" s="1"/>
      <c r="AD7034" s="1"/>
      <c r="AG7034" s="1"/>
      <c r="AK7034" s="1"/>
      <c r="AP7034" s="1"/>
      <c r="AS7034" s="1"/>
      <c r="AW7034" s="1"/>
      <c r="BB7034" s="1"/>
      <c r="BE7034" s="1"/>
      <c r="BH7034" s="1"/>
      <c r="BK7034" s="1"/>
      <c r="BN7034" s="1"/>
      <c r="BR7034" s="1"/>
      <c r="BW7034" s="1"/>
      <c r="BZ7034" s="1"/>
      <c r="CF7034" s="1"/>
      <c r="CN7034" s="1"/>
      <c r="CQ7034" s="1"/>
      <c r="CT7034" s="1"/>
      <c r="CU7034" s="1"/>
    </row>
    <row r="7035" spans="9:99" x14ac:dyDescent="0.2">
      <c r="I7035" s="1"/>
      <c r="L7035" s="1"/>
      <c r="O7035" s="1"/>
      <c r="R7035" s="1"/>
      <c r="U7035" s="1"/>
      <c r="X7035" s="1"/>
      <c r="AA7035" s="1"/>
      <c r="AD7035" s="1"/>
      <c r="AG7035" s="1"/>
      <c r="AK7035" s="1"/>
      <c r="AP7035" s="1"/>
      <c r="AS7035" s="1"/>
      <c r="AW7035" s="1"/>
      <c r="BB7035" s="1"/>
      <c r="BE7035" s="1"/>
      <c r="BH7035" s="1"/>
      <c r="BK7035" s="1"/>
      <c r="BN7035" s="1"/>
      <c r="BR7035" s="1"/>
      <c r="BW7035" s="1"/>
      <c r="BZ7035" s="1"/>
      <c r="CF7035" s="1"/>
      <c r="CN7035" s="1"/>
      <c r="CQ7035" s="1"/>
      <c r="CT7035" s="1"/>
      <c r="CU7035" s="1"/>
    </row>
    <row r="7036" spans="9:99" x14ac:dyDescent="0.2">
      <c r="I7036" s="1"/>
      <c r="L7036" s="1"/>
      <c r="O7036" s="1"/>
      <c r="R7036" s="1"/>
      <c r="U7036" s="1"/>
      <c r="X7036" s="1"/>
      <c r="AA7036" s="1"/>
      <c r="AD7036" s="1"/>
      <c r="AG7036" s="1"/>
      <c r="AK7036" s="1"/>
      <c r="AP7036" s="1"/>
      <c r="AS7036" s="1"/>
      <c r="AW7036" s="1"/>
      <c r="BB7036" s="1"/>
      <c r="BE7036" s="1"/>
      <c r="BH7036" s="1"/>
      <c r="BK7036" s="1"/>
      <c r="BN7036" s="1"/>
      <c r="BR7036" s="1"/>
      <c r="BW7036" s="1"/>
      <c r="BZ7036" s="1"/>
      <c r="CF7036" s="1"/>
      <c r="CN7036" s="1"/>
      <c r="CQ7036" s="1"/>
      <c r="CT7036" s="1"/>
      <c r="CU7036" s="1"/>
    </row>
    <row r="7037" spans="9:99" x14ac:dyDescent="0.2">
      <c r="I7037" s="1"/>
      <c r="L7037" s="1"/>
      <c r="O7037" s="1"/>
      <c r="R7037" s="1"/>
      <c r="U7037" s="1"/>
      <c r="X7037" s="1"/>
      <c r="AA7037" s="1"/>
      <c r="AD7037" s="1"/>
      <c r="AG7037" s="1"/>
      <c r="AK7037" s="1"/>
      <c r="AP7037" s="1"/>
      <c r="AS7037" s="1"/>
      <c r="AW7037" s="1"/>
      <c r="BB7037" s="1"/>
      <c r="BE7037" s="1"/>
      <c r="BH7037" s="1"/>
      <c r="BK7037" s="1"/>
      <c r="BN7037" s="1"/>
      <c r="BR7037" s="1"/>
      <c r="BW7037" s="1"/>
      <c r="BZ7037" s="1"/>
      <c r="CF7037" s="1"/>
      <c r="CN7037" s="1"/>
      <c r="CQ7037" s="1"/>
      <c r="CT7037" s="1"/>
      <c r="CU7037" s="1"/>
    </row>
    <row r="7038" spans="9:99" x14ac:dyDescent="0.2">
      <c r="I7038" s="1"/>
      <c r="L7038" s="1"/>
      <c r="O7038" s="1"/>
      <c r="R7038" s="1"/>
      <c r="U7038" s="1"/>
      <c r="X7038" s="1"/>
      <c r="AA7038" s="1"/>
      <c r="AD7038" s="1"/>
      <c r="AG7038" s="1"/>
      <c r="AK7038" s="1"/>
      <c r="AP7038" s="1"/>
      <c r="AS7038" s="1"/>
      <c r="AW7038" s="1"/>
      <c r="BB7038" s="1"/>
      <c r="BE7038" s="1"/>
      <c r="BH7038" s="1"/>
      <c r="BK7038" s="1"/>
      <c r="BN7038" s="1"/>
      <c r="BR7038" s="1"/>
      <c r="BW7038" s="1"/>
      <c r="BZ7038" s="1"/>
      <c r="CF7038" s="1"/>
      <c r="CN7038" s="1"/>
      <c r="CQ7038" s="1"/>
      <c r="CT7038" s="1"/>
      <c r="CU7038" s="1"/>
    </row>
    <row r="7039" spans="9:99" x14ac:dyDescent="0.2">
      <c r="I7039" s="1"/>
      <c r="L7039" s="1"/>
      <c r="O7039" s="1"/>
      <c r="R7039" s="1"/>
      <c r="U7039" s="1"/>
      <c r="X7039" s="1"/>
      <c r="AA7039" s="1"/>
      <c r="AD7039" s="1"/>
      <c r="AG7039" s="1"/>
      <c r="AK7039" s="1"/>
      <c r="AP7039" s="1"/>
      <c r="AS7039" s="1"/>
      <c r="AW7039" s="1"/>
      <c r="BB7039" s="1"/>
      <c r="BE7039" s="1"/>
      <c r="BH7039" s="1"/>
      <c r="BK7039" s="1"/>
      <c r="BN7039" s="1"/>
      <c r="BR7039" s="1"/>
      <c r="BW7039" s="1"/>
      <c r="BZ7039" s="1"/>
      <c r="CF7039" s="1"/>
      <c r="CN7039" s="1"/>
      <c r="CQ7039" s="1"/>
      <c r="CT7039" s="1"/>
      <c r="CU7039" s="1"/>
    </row>
    <row r="7040" spans="9:99" x14ac:dyDescent="0.2">
      <c r="I7040" s="1"/>
      <c r="L7040" s="1"/>
      <c r="O7040" s="1"/>
      <c r="R7040" s="1"/>
      <c r="U7040" s="1"/>
      <c r="X7040" s="1"/>
      <c r="AA7040" s="1"/>
      <c r="AD7040" s="1"/>
      <c r="AG7040" s="1"/>
      <c r="AK7040" s="1"/>
      <c r="AP7040" s="1"/>
      <c r="AS7040" s="1"/>
      <c r="AW7040" s="1"/>
      <c r="BB7040" s="1"/>
      <c r="BE7040" s="1"/>
      <c r="BH7040" s="1"/>
      <c r="BK7040" s="1"/>
      <c r="BN7040" s="1"/>
      <c r="BR7040" s="1"/>
      <c r="BW7040" s="1"/>
      <c r="BZ7040" s="1"/>
      <c r="CF7040" s="1"/>
      <c r="CN7040" s="1"/>
      <c r="CQ7040" s="1"/>
      <c r="CT7040" s="1"/>
      <c r="CU7040" s="1"/>
    </row>
    <row r="7041" spans="9:99" x14ac:dyDescent="0.2">
      <c r="I7041" s="1"/>
      <c r="L7041" s="1"/>
      <c r="O7041" s="1"/>
      <c r="R7041" s="1"/>
      <c r="U7041" s="1"/>
      <c r="X7041" s="1"/>
      <c r="AA7041" s="1"/>
      <c r="AD7041" s="1"/>
      <c r="AG7041" s="1"/>
      <c r="AK7041" s="1"/>
      <c r="AP7041" s="1"/>
      <c r="AS7041" s="1"/>
      <c r="AW7041" s="1"/>
      <c r="BB7041" s="1"/>
      <c r="BE7041" s="1"/>
      <c r="BH7041" s="1"/>
      <c r="BK7041" s="1"/>
      <c r="BN7041" s="1"/>
      <c r="BR7041" s="1"/>
      <c r="BW7041" s="1"/>
      <c r="BZ7041" s="1"/>
      <c r="CF7041" s="1"/>
      <c r="CN7041" s="1"/>
      <c r="CQ7041" s="1"/>
      <c r="CT7041" s="1"/>
      <c r="CU7041" s="1"/>
    </row>
    <row r="7042" spans="9:99" x14ac:dyDescent="0.2">
      <c r="I7042" s="1"/>
      <c r="L7042" s="1"/>
      <c r="O7042" s="1"/>
      <c r="R7042" s="1"/>
      <c r="U7042" s="1"/>
      <c r="X7042" s="1"/>
      <c r="AA7042" s="1"/>
      <c r="AD7042" s="1"/>
      <c r="AG7042" s="1"/>
      <c r="AK7042" s="1"/>
      <c r="AP7042" s="1"/>
      <c r="AS7042" s="1"/>
      <c r="AW7042" s="1"/>
      <c r="BB7042" s="1"/>
      <c r="BE7042" s="1"/>
      <c r="BH7042" s="1"/>
      <c r="BK7042" s="1"/>
      <c r="BN7042" s="1"/>
      <c r="BR7042" s="1"/>
      <c r="BW7042" s="1"/>
      <c r="BZ7042" s="1"/>
      <c r="CF7042" s="1"/>
      <c r="CN7042" s="1"/>
      <c r="CQ7042" s="1"/>
      <c r="CT7042" s="1"/>
      <c r="CU7042" s="1"/>
    </row>
    <row r="7043" spans="9:99" x14ac:dyDescent="0.2">
      <c r="I7043" s="1"/>
      <c r="L7043" s="1"/>
      <c r="O7043" s="1"/>
      <c r="R7043" s="1"/>
      <c r="U7043" s="1"/>
      <c r="X7043" s="1"/>
      <c r="AA7043" s="1"/>
      <c r="AD7043" s="1"/>
      <c r="AG7043" s="1"/>
      <c r="AK7043" s="1"/>
      <c r="AP7043" s="1"/>
      <c r="AS7043" s="1"/>
      <c r="AW7043" s="1"/>
      <c r="BB7043" s="1"/>
      <c r="BE7043" s="1"/>
      <c r="BH7043" s="1"/>
      <c r="BK7043" s="1"/>
      <c r="BN7043" s="1"/>
      <c r="BR7043" s="1"/>
      <c r="BW7043" s="1"/>
      <c r="BZ7043" s="1"/>
      <c r="CF7043" s="1"/>
      <c r="CN7043" s="1"/>
      <c r="CQ7043" s="1"/>
      <c r="CT7043" s="1"/>
      <c r="CU7043" s="1"/>
    </row>
    <row r="7044" spans="9:99" x14ac:dyDescent="0.2">
      <c r="I7044" s="1"/>
      <c r="L7044" s="1"/>
      <c r="O7044" s="1"/>
      <c r="R7044" s="1"/>
      <c r="U7044" s="1"/>
      <c r="X7044" s="1"/>
      <c r="AA7044" s="1"/>
      <c r="AD7044" s="1"/>
      <c r="AG7044" s="1"/>
      <c r="AK7044" s="1"/>
      <c r="AP7044" s="1"/>
      <c r="AS7044" s="1"/>
      <c r="AW7044" s="1"/>
      <c r="BB7044" s="1"/>
      <c r="BE7044" s="1"/>
      <c r="BH7044" s="1"/>
      <c r="BK7044" s="1"/>
      <c r="BN7044" s="1"/>
      <c r="BR7044" s="1"/>
      <c r="BW7044" s="1"/>
      <c r="BZ7044" s="1"/>
      <c r="CF7044" s="1"/>
      <c r="CN7044" s="1"/>
      <c r="CQ7044" s="1"/>
      <c r="CT7044" s="1"/>
      <c r="CU7044" s="1"/>
    </row>
    <row r="7045" spans="9:99" x14ac:dyDescent="0.2">
      <c r="I7045" s="1"/>
      <c r="L7045" s="1"/>
      <c r="O7045" s="1"/>
      <c r="R7045" s="1"/>
      <c r="U7045" s="1"/>
      <c r="X7045" s="1"/>
      <c r="AA7045" s="1"/>
      <c r="AD7045" s="1"/>
      <c r="AG7045" s="1"/>
      <c r="AK7045" s="1"/>
      <c r="AP7045" s="1"/>
      <c r="AS7045" s="1"/>
      <c r="AW7045" s="1"/>
      <c r="BB7045" s="1"/>
      <c r="BE7045" s="1"/>
      <c r="BH7045" s="1"/>
      <c r="BK7045" s="1"/>
      <c r="BN7045" s="1"/>
      <c r="BR7045" s="1"/>
      <c r="BW7045" s="1"/>
      <c r="BZ7045" s="1"/>
      <c r="CF7045" s="1"/>
      <c r="CN7045" s="1"/>
      <c r="CQ7045" s="1"/>
      <c r="CT7045" s="1"/>
      <c r="CU7045" s="1"/>
    </row>
    <row r="7046" spans="9:99" x14ac:dyDescent="0.2">
      <c r="I7046" s="1"/>
      <c r="L7046" s="1"/>
      <c r="O7046" s="1"/>
      <c r="R7046" s="1"/>
      <c r="U7046" s="1"/>
      <c r="X7046" s="1"/>
      <c r="AA7046" s="1"/>
      <c r="AD7046" s="1"/>
      <c r="AG7046" s="1"/>
      <c r="AK7046" s="1"/>
      <c r="AP7046" s="1"/>
      <c r="AS7046" s="1"/>
      <c r="AW7046" s="1"/>
      <c r="BB7046" s="1"/>
      <c r="BE7046" s="1"/>
      <c r="BH7046" s="1"/>
      <c r="BK7046" s="1"/>
      <c r="BN7046" s="1"/>
      <c r="BR7046" s="1"/>
      <c r="BW7046" s="1"/>
      <c r="BZ7046" s="1"/>
      <c r="CF7046" s="1"/>
      <c r="CN7046" s="1"/>
      <c r="CQ7046" s="1"/>
      <c r="CT7046" s="1"/>
      <c r="CU7046" s="1"/>
    </row>
    <row r="7047" spans="9:99" x14ac:dyDescent="0.2">
      <c r="I7047" s="1"/>
      <c r="L7047" s="1"/>
      <c r="O7047" s="1"/>
      <c r="R7047" s="1"/>
      <c r="U7047" s="1"/>
      <c r="X7047" s="1"/>
      <c r="AA7047" s="1"/>
      <c r="AD7047" s="1"/>
      <c r="AG7047" s="1"/>
      <c r="AK7047" s="1"/>
      <c r="AP7047" s="1"/>
      <c r="AS7047" s="1"/>
      <c r="AW7047" s="1"/>
      <c r="BB7047" s="1"/>
      <c r="BE7047" s="1"/>
      <c r="BH7047" s="1"/>
      <c r="BK7047" s="1"/>
      <c r="BN7047" s="1"/>
      <c r="BR7047" s="1"/>
      <c r="BW7047" s="1"/>
      <c r="BZ7047" s="1"/>
      <c r="CF7047" s="1"/>
      <c r="CN7047" s="1"/>
      <c r="CQ7047" s="1"/>
      <c r="CT7047" s="1"/>
      <c r="CU7047" s="1"/>
    </row>
    <row r="7048" spans="9:99" x14ac:dyDescent="0.2">
      <c r="I7048" s="1"/>
      <c r="L7048" s="1"/>
      <c r="O7048" s="1"/>
      <c r="R7048" s="1"/>
      <c r="U7048" s="1"/>
      <c r="X7048" s="1"/>
      <c r="AA7048" s="1"/>
      <c r="AD7048" s="1"/>
      <c r="AG7048" s="1"/>
      <c r="AK7048" s="1"/>
      <c r="AP7048" s="1"/>
      <c r="AS7048" s="1"/>
      <c r="AW7048" s="1"/>
      <c r="BB7048" s="1"/>
      <c r="BE7048" s="1"/>
      <c r="BH7048" s="1"/>
      <c r="BK7048" s="1"/>
      <c r="BN7048" s="1"/>
      <c r="BR7048" s="1"/>
      <c r="BW7048" s="1"/>
      <c r="BZ7048" s="1"/>
      <c r="CF7048" s="1"/>
      <c r="CN7048" s="1"/>
      <c r="CQ7048" s="1"/>
      <c r="CT7048" s="1"/>
      <c r="CU7048" s="1"/>
    </row>
    <row r="7049" spans="9:99" x14ac:dyDescent="0.2">
      <c r="I7049" s="1"/>
      <c r="L7049" s="1"/>
      <c r="O7049" s="1"/>
      <c r="R7049" s="1"/>
      <c r="U7049" s="1"/>
      <c r="X7049" s="1"/>
      <c r="AA7049" s="1"/>
      <c r="AD7049" s="1"/>
      <c r="AG7049" s="1"/>
      <c r="AK7049" s="1"/>
      <c r="AP7049" s="1"/>
      <c r="AS7049" s="1"/>
      <c r="AW7049" s="1"/>
      <c r="BB7049" s="1"/>
      <c r="BE7049" s="1"/>
      <c r="BH7049" s="1"/>
      <c r="BK7049" s="1"/>
      <c r="BN7049" s="1"/>
      <c r="BR7049" s="1"/>
      <c r="BW7049" s="1"/>
      <c r="BZ7049" s="1"/>
      <c r="CF7049" s="1"/>
      <c r="CN7049" s="1"/>
      <c r="CQ7049" s="1"/>
      <c r="CT7049" s="1"/>
      <c r="CU7049" s="1"/>
    </row>
    <row r="7050" spans="9:99" x14ac:dyDescent="0.2">
      <c r="I7050" s="1"/>
      <c r="L7050" s="1"/>
      <c r="O7050" s="1"/>
      <c r="R7050" s="1"/>
      <c r="U7050" s="1"/>
      <c r="X7050" s="1"/>
      <c r="AA7050" s="1"/>
      <c r="AD7050" s="1"/>
      <c r="AG7050" s="1"/>
      <c r="AK7050" s="1"/>
      <c r="AP7050" s="1"/>
      <c r="AS7050" s="1"/>
      <c r="AW7050" s="1"/>
      <c r="BB7050" s="1"/>
      <c r="BE7050" s="1"/>
      <c r="BH7050" s="1"/>
      <c r="BK7050" s="1"/>
      <c r="BN7050" s="1"/>
      <c r="BR7050" s="1"/>
      <c r="BW7050" s="1"/>
      <c r="BZ7050" s="1"/>
      <c r="CF7050" s="1"/>
      <c r="CN7050" s="1"/>
      <c r="CQ7050" s="1"/>
      <c r="CT7050" s="1"/>
      <c r="CU7050" s="1"/>
    </row>
    <row r="7051" spans="9:99" x14ac:dyDescent="0.2">
      <c r="I7051" s="1"/>
      <c r="L7051" s="1"/>
      <c r="O7051" s="1"/>
      <c r="R7051" s="1"/>
      <c r="U7051" s="1"/>
      <c r="X7051" s="1"/>
      <c r="AA7051" s="1"/>
      <c r="AD7051" s="1"/>
      <c r="AG7051" s="1"/>
      <c r="AK7051" s="1"/>
      <c r="AP7051" s="1"/>
      <c r="AS7051" s="1"/>
      <c r="AW7051" s="1"/>
      <c r="BB7051" s="1"/>
      <c r="BE7051" s="1"/>
      <c r="BH7051" s="1"/>
      <c r="BK7051" s="1"/>
      <c r="BN7051" s="1"/>
      <c r="BR7051" s="1"/>
      <c r="BW7051" s="1"/>
      <c r="BZ7051" s="1"/>
      <c r="CF7051" s="1"/>
      <c r="CN7051" s="1"/>
      <c r="CQ7051" s="1"/>
      <c r="CT7051" s="1"/>
      <c r="CU7051" s="1"/>
    </row>
    <row r="7052" spans="9:99" x14ac:dyDescent="0.2">
      <c r="I7052" s="1"/>
      <c r="L7052" s="1"/>
      <c r="O7052" s="1"/>
      <c r="R7052" s="1"/>
      <c r="U7052" s="1"/>
      <c r="X7052" s="1"/>
      <c r="AA7052" s="1"/>
      <c r="AD7052" s="1"/>
      <c r="AG7052" s="1"/>
      <c r="AK7052" s="1"/>
      <c r="AP7052" s="1"/>
      <c r="AS7052" s="1"/>
      <c r="AW7052" s="1"/>
      <c r="BB7052" s="1"/>
      <c r="BE7052" s="1"/>
      <c r="BH7052" s="1"/>
      <c r="BK7052" s="1"/>
      <c r="BN7052" s="1"/>
      <c r="BR7052" s="1"/>
      <c r="BW7052" s="1"/>
      <c r="BZ7052" s="1"/>
      <c r="CF7052" s="1"/>
      <c r="CN7052" s="1"/>
      <c r="CQ7052" s="1"/>
      <c r="CT7052" s="1"/>
      <c r="CU7052" s="1"/>
    </row>
    <row r="7053" spans="9:99" x14ac:dyDescent="0.2">
      <c r="I7053" s="1"/>
      <c r="L7053" s="1"/>
      <c r="O7053" s="1"/>
      <c r="R7053" s="1"/>
      <c r="U7053" s="1"/>
      <c r="X7053" s="1"/>
      <c r="AA7053" s="1"/>
      <c r="AD7053" s="1"/>
      <c r="AG7053" s="1"/>
      <c r="AK7053" s="1"/>
      <c r="AP7053" s="1"/>
      <c r="AS7053" s="1"/>
      <c r="AW7053" s="1"/>
      <c r="BB7053" s="1"/>
      <c r="BE7053" s="1"/>
      <c r="BH7053" s="1"/>
      <c r="BK7053" s="1"/>
      <c r="BN7053" s="1"/>
      <c r="BR7053" s="1"/>
      <c r="BW7053" s="1"/>
      <c r="BZ7053" s="1"/>
      <c r="CF7053" s="1"/>
      <c r="CN7053" s="1"/>
      <c r="CQ7053" s="1"/>
      <c r="CT7053" s="1"/>
      <c r="CU7053" s="1"/>
    </row>
    <row r="7054" spans="9:99" x14ac:dyDescent="0.2">
      <c r="I7054" s="1"/>
      <c r="L7054" s="1"/>
      <c r="O7054" s="1"/>
      <c r="R7054" s="1"/>
      <c r="U7054" s="1"/>
      <c r="X7054" s="1"/>
      <c r="AA7054" s="1"/>
      <c r="AD7054" s="1"/>
      <c r="AG7054" s="1"/>
      <c r="AK7054" s="1"/>
      <c r="AP7054" s="1"/>
      <c r="AS7054" s="1"/>
      <c r="AW7054" s="1"/>
      <c r="BB7054" s="1"/>
      <c r="BE7054" s="1"/>
      <c r="BH7054" s="1"/>
      <c r="BK7054" s="1"/>
      <c r="BN7054" s="1"/>
      <c r="BR7054" s="1"/>
      <c r="BW7054" s="1"/>
      <c r="BZ7054" s="1"/>
      <c r="CF7054" s="1"/>
      <c r="CN7054" s="1"/>
      <c r="CQ7054" s="1"/>
      <c r="CT7054" s="1"/>
      <c r="CU7054" s="1"/>
    </row>
    <row r="7055" spans="9:99" x14ac:dyDescent="0.2">
      <c r="I7055" s="1"/>
      <c r="L7055" s="1"/>
      <c r="O7055" s="1"/>
      <c r="R7055" s="1"/>
      <c r="U7055" s="1"/>
      <c r="X7055" s="1"/>
      <c r="AA7055" s="1"/>
      <c r="AD7055" s="1"/>
      <c r="AG7055" s="1"/>
      <c r="AK7055" s="1"/>
      <c r="AP7055" s="1"/>
      <c r="AS7055" s="1"/>
      <c r="AW7055" s="1"/>
      <c r="BB7055" s="1"/>
      <c r="BE7055" s="1"/>
      <c r="BH7055" s="1"/>
      <c r="BK7055" s="1"/>
      <c r="BN7055" s="1"/>
      <c r="BR7055" s="1"/>
      <c r="BW7055" s="1"/>
      <c r="BZ7055" s="1"/>
      <c r="CF7055" s="1"/>
      <c r="CN7055" s="1"/>
      <c r="CQ7055" s="1"/>
      <c r="CT7055" s="1"/>
      <c r="CU7055" s="1"/>
    </row>
    <row r="7056" spans="9:99" x14ac:dyDescent="0.2">
      <c r="I7056" s="1"/>
      <c r="L7056" s="1"/>
      <c r="O7056" s="1"/>
      <c r="R7056" s="1"/>
      <c r="U7056" s="1"/>
      <c r="X7056" s="1"/>
      <c r="AA7056" s="1"/>
      <c r="AD7056" s="1"/>
      <c r="AG7056" s="1"/>
      <c r="AK7056" s="1"/>
      <c r="AP7056" s="1"/>
      <c r="AS7056" s="1"/>
      <c r="AW7056" s="1"/>
      <c r="BB7056" s="1"/>
      <c r="BE7056" s="1"/>
      <c r="BH7056" s="1"/>
      <c r="BK7056" s="1"/>
      <c r="BN7056" s="1"/>
      <c r="BR7056" s="1"/>
      <c r="BW7056" s="1"/>
      <c r="BZ7056" s="1"/>
      <c r="CF7056" s="1"/>
      <c r="CN7056" s="1"/>
      <c r="CQ7056" s="1"/>
      <c r="CT7056" s="1"/>
      <c r="CU7056" s="1"/>
    </row>
    <row r="7057" spans="9:99" x14ac:dyDescent="0.2">
      <c r="I7057" s="1"/>
      <c r="L7057" s="1"/>
      <c r="O7057" s="1"/>
      <c r="R7057" s="1"/>
      <c r="U7057" s="1"/>
      <c r="X7057" s="1"/>
      <c r="AA7057" s="1"/>
      <c r="AD7057" s="1"/>
      <c r="AG7057" s="1"/>
      <c r="AK7057" s="1"/>
      <c r="AP7057" s="1"/>
      <c r="AS7057" s="1"/>
      <c r="AW7057" s="1"/>
      <c r="BB7057" s="1"/>
      <c r="BE7057" s="1"/>
      <c r="BH7057" s="1"/>
      <c r="BK7057" s="1"/>
      <c r="BN7057" s="1"/>
      <c r="BR7057" s="1"/>
      <c r="BW7057" s="1"/>
      <c r="BZ7057" s="1"/>
      <c r="CF7057" s="1"/>
      <c r="CN7057" s="1"/>
      <c r="CQ7057" s="1"/>
      <c r="CT7057" s="1"/>
      <c r="CU7057" s="1"/>
    </row>
    <row r="7058" spans="9:99" x14ac:dyDescent="0.2">
      <c r="I7058" s="1"/>
      <c r="L7058" s="1"/>
      <c r="O7058" s="1"/>
      <c r="R7058" s="1"/>
      <c r="U7058" s="1"/>
      <c r="X7058" s="1"/>
      <c r="AA7058" s="1"/>
      <c r="AD7058" s="1"/>
      <c r="AG7058" s="1"/>
      <c r="AK7058" s="1"/>
      <c r="AP7058" s="1"/>
      <c r="AS7058" s="1"/>
      <c r="AW7058" s="1"/>
      <c r="BB7058" s="1"/>
      <c r="BE7058" s="1"/>
      <c r="BH7058" s="1"/>
      <c r="BK7058" s="1"/>
      <c r="BN7058" s="1"/>
      <c r="BR7058" s="1"/>
      <c r="BW7058" s="1"/>
      <c r="BZ7058" s="1"/>
      <c r="CF7058" s="1"/>
      <c r="CN7058" s="1"/>
      <c r="CQ7058" s="1"/>
      <c r="CT7058" s="1"/>
      <c r="CU7058" s="1"/>
    </row>
    <row r="7059" spans="9:99" x14ac:dyDescent="0.2">
      <c r="I7059" s="1"/>
      <c r="L7059" s="1"/>
      <c r="O7059" s="1"/>
      <c r="R7059" s="1"/>
      <c r="U7059" s="1"/>
      <c r="X7059" s="1"/>
      <c r="AA7059" s="1"/>
      <c r="AD7059" s="1"/>
      <c r="AG7059" s="1"/>
      <c r="AK7059" s="1"/>
      <c r="AP7059" s="1"/>
      <c r="AS7059" s="1"/>
      <c r="AW7059" s="1"/>
      <c r="BB7059" s="1"/>
      <c r="BE7059" s="1"/>
      <c r="BH7059" s="1"/>
      <c r="BK7059" s="1"/>
      <c r="BN7059" s="1"/>
      <c r="BR7059" s="1"/>
      <c r="BW7059" s="1"/>
      <c r="BZ7059" s="1"/>
      <c r="CF7059" s="1"/>
      <c r="CN7059" s="1"/>
      <c r="CQ7059" s="1"/>
      <c r="CT7059" s="1"/>
      <c r="CU7059" s="1"/>
    </row>
    <row r="7060" spans="9:99" x14ac:dyDescent="0.2">
      <c r="I7060" s="1"/>
      <c r="L7060" s="1"/>
      <c r="O7060" s="1"/>
      <c r="R7060" s="1"/>
      <c r="U7060" s="1"/>
      <c r="X7060" s="1"/>
      <c r="AA7060" s="1"/>
      <c r="AD7060" s="1"/>
      <c r="AG7060" s="1"/>
      <c r="AK7060" s="1"/>
      <c r="AP7060" s="1"/>
      <c r="AS7060" s="1"/>
      <c r="AW7060" s="1"/>
      <c r="BB7060" s="1"/>
      <c r="BE7060" s="1"/>
      <c r="BH7060" s="1"/>
      <c r="BK7060" s="1"/>
      <c r="BN7060" s="1"/>
      <c r="BR7060" s="1"/>
      <c r="BW7060" s="1"/>
      <c r="BZ7060" s="1"/>
      <c r="CF7060" s="1"/>
      <c r="CN7060" s="1"/>
      <c r="CQ7060" s="1"/>
      <c r="CT7060" s="1"/>
      <c r="CU7060" s="1"/>
    </row>
    <row r="7061" spans="9:99" x14ac:dyDescent="0.2">
      <c r="I7061" s="1"/>
      <c r="L7061" s="1"/>
      <c r="O7061" s="1"/>
      <c r="R7061" s="1"/>
      <c r="U7061" s="1"/>
      <c r="X7061" s="1"/>
      <c r="AA7061" s="1"/>
      <c r="AD7061" s="1"/>
      <c r="AG7061" s="1"/>
      <c r="AK7061" s="1"/>
      <c r="AP7061" s="1"/>
      <c r="AS7061" s="1"/>
      <c r="AW7061" s="1"/>
      <c r="BB7061" s="1"/>
      <c r="BE7061" s="1"/>
      <c r="BH7061" s="1"/>
      <c r="BK7061" s="1"/>
      <c r="BN7061" s="1"/>
      <c r="BR7061" s="1"/>
      <c r="BW7061" s="1"/>
      <c r="BZ7061" s="1"/>
      <c r="CF7061" s="1"/>
      <c r="CN7061" s="1"/>
      <c r="CQ7061" s="1"/>
      <c r="CT7061" s="1"/>
      <c r="CU7061" s="1"/>
    </row>
    <row r="7062" spans="9:99" x14ac:dyDescent="0.2">
      <c r="I7062" s="1"/>
      <c r="L7062" s="1"/>
      <c r="O7062" s="1"/>
      <c r="R7062" s="1"/>
      <c r="U7062" s="1"/>
      <c r="X7062" s="1"/>
      <c r="AA7062" s="1"/>
      <c r="AD7062" s="1"/>
      <c r="AG7062" s="1"/>
      <c r="AK7062" s="1"/>
      <c r="AP7062" s="1"/>
      <c r="AS7062" s="1"/>
      <c r="AW7062" s="1"/>
      <c r="BB7062" s="1"/>
      <c r="BE7062" s="1"/>
      <c r="BH7062" s="1"/>
      <c r="BK7062" s="1"/>
      <c r="BN7062" s="1"/>
      <c r="BR7062" s="1"/>
      <c r="BW7062" s="1"/>
      <c r="BZ7062" s="1"/>
      <c r="CF7062" s="1"/>
      <c r="CN7062" s="1"/>
      <c r="CQ7062" s="1"/>
      <c r="CT7062" s="1"/>
      <c r="CU7062" s="1"/>
    </row>
    <row r="7063" spans="9:99" x14ac:dyDescent="0.2">
      <c r="I7063" s="1"/>
      <c r="L7063" s="1"/>
      <c r="O7063" s="1"/>
      <c r="R7063" s="1"/>
      <c r="U7063" s="1"/>
      <c r="X7063" s="1"/>
      <c r="AA7063" s="1"/>
      <c r="AD7063" s="1"/>
      <c r="AG7063" s="1"/>
      <c r="AK7063" s="1"/>
      <c r="AP7063" s="1"/>
      <c r="AS7063" s="1"/>
      <c r="AW7063" s="1"/>
      <c r="BB7063" s="1"/>
      <c r="BE7063" s="1"/>
      <c r="BH7063" s="1"/>
      <c r="BK7063" s="1"/>
      <c r="BN7063" s="1"/>
      <c r="BR7063" s="1"/>
      <c r="BW7063" s="1"/>
      <c r="BZ7063" s="1"/>
      <c r="CF7063" s="1"/>
      <c r="CN7063" s="1"/>
      <c r="CQ7063" s="1"/>
      <c r="CT7063" s="1"/>
      <c r="CU7063" s="1"/>
    </row>
    <row r="7064" spans="9:99" x14ac:dyDescent="0.2">
      <c r="I7064" s="1"/>
      <c r="L7064" s="1"/>
      <c r="O7064" s="1"/>
      <c r="R7064" s="1"/>
      <c r="U7064" s="1"/>
      <c r="X7064" s="1"/>
      <c r="AA7064" s="1"/>
      <c r="AD7064" s="1"/>
      <c r="AG7064" s="1"/>
      <c r="AK7064" s="1"/>
      <c r="AP7064" s="1"/>
      <c r="AS7064" s="1"/>
      <c r="AW7064" s="1"/>
      <c r="BB7064" s="1"/>
      <c r="BE7064" s="1"/>
      <c r="BH7064" s="1"/>
      <c r="BK7064" s="1"/>
      <c r="BN7064" s="1"/>
      <c r="BR7064" s="1"/>
      <c r="BW7064" s="1"/>
      <c r="BZ7064" s="1"/>
      <c r="CF7064" s="1"/>
      <c r="CN7064" s="1"/>
      <c r="CQ7064" s="1"/>
      <c r="CT7064" s="1"/>
      <c r="CU7064" s="1"/>
    </row>
    <row r="7065" spans="9:99" x14ac:dyDescent="0.2">
      <c r="I7065" s="1"/>
      <c r="L7065" s="1"/>
      <c r="O7065" s="1"/>
      <c r="R7065" s="1"/>
      <c r="U7065" s="1"/>
      <c r="X7065" s="1"/>
      <c r="AA7065" s="1"/>
      <c r="AD7065" s="1"/>
      <c r="AG7065" s="1"/>
      <c r="AK7065" s="1"/>
      <c r="AP7065" s="1"/>
      <c r="AS7065" s="1"/>
      <c r="AW7065" s="1"/>
      <c r="BB7065" s="1"/>
      <c r="BE7065" s="1"/>
      <c r="BH7065" s="1"/>
      <c r="BK7065" s="1"/>
      <c r="BN7065" s="1"/>
      <c r="BR7065" s="1"/>
      <c r="BW7065" s="1"/>
      <c r="BZ7065" s="1"/>
      <c r="CF7065" s="1"/>
      <c r="CN7065" s="1"/>
      <c r="CQ7065" s="1"/>
      <c r="CT7065" s="1"/>
      <c r="CU7065" s="1"/>
    </row>
    <row r="7066" spans="9:99" x14ac:dyDescent="0.2">
      <c r="I7066" s="1"/>
      <c r="L7066" s="1"/>
      <c r="O7066" s="1"/>
      <c r="R7066" s="1"/>
      <c r="U7066" s="1"/>
      <c r="X7066" s="1"/>
      <c r="AA7066" s="1"/>
      <c r="AD7066" s="1"/>
      <c r="AG7066" s="1"/>
      <c r="AK7066" s="1"/>
      <c r="AP7066" s="1"/>
      <c r="AS7066" s="1"/>
      <c r="AW7066" s="1"/>
      <c r="BB7066" s="1"/>
      <c r="BE7066" s="1"/>
      <c r="BH7066" s="1"/>
      <c r="BK7066" s="1"/>
      <c r="BN7066" s="1"/>
      <c r="BR7066" s="1"/>
      <c r="BW7066" s="1"/>
      <c r="BZ7066" s="1"/>
      <c r="CF7066" s="1"/>
      <c r="CN7066" s="1"/>
      <c r="CQ7066" s="1"/>
      <c r="CT7066" s="1"/>
      <c r="CU7066" s="1"/>
    </row>
    <row r="7067" spans="9:99" x14ac:dyDescent="0.2">
      <c r="I7067" s="1"/>
      <c r="L7067" s="1"/>
      <c r="O7067" s="1"/>
      <c r="R7067" s="1"/>
      <c r="U7067" s="1"/>
      <c r="X7067" s="1"/>
      <c r="AA7067" s="1"/>
      <c r="AD7067" s="1"/>
      <c r="AG7067" s="1"/>
      <c r="AK7067" s="1"/>
      <c r="AP7067" s="1"/>
      <c r="AS7067" s="1"/>
      <c r="AW7067" s="1"/>
      <c r="BB7067" s="1"/>
      <c r="BE7067" s="1"/>
      <c r="BH7067" s="1"/>
      <c r="BK7067" s="1"/>
      <c r="BN7067" s="1"/>
      <c r="BR7067" s="1"/>
      <c r="BW7067" s="1"/>
      <c r="BZ7067" s="1"/>
      <c r="CF7067" s="1"/>
      <c r="CN7067" s="1"/>
      <c r="CQ7067" s="1"/>
      <c r="CT7067" s="1"/>
      <c r="CU7067" s="1"/>
    </row>
    <row r="7068" spans="9:99" x14ac:dyDescent="0.2">
      <c r="I7068" s="1"/>
      <c r="L7068" s="1"/>
      <c r="O7068" s="1"/>
      <c r="R7068" s="1"/>
      <c r="U7068" s="1"/>
      <c r="X7068" s="1"/>
      <c r="AA7068" s="1"/>
      <c r="AD7068" s="1"/>
      <c r="AG7068" s="1"/>
      <c r="AK7068" s="1"/>
      <c r="AP7068" s="1"/>
      <c r="AS7068" s="1"/>
      <c r="AW7068" s="1"/>
      <c r="BB7068" s="1"/>
      <c r="BE7068" s="1"/>
      <c r="BH7068" s="1"/>
      <c r="BK7068" s="1"/>
      <c r="BN7068" s="1"/>
      <c r="BR7068" s="1"/>
      <c r="BW7068" s="1"/>
      <c r="BZ7068" s="1"/>
      <c r="CF7068" s="1"/>
      <c r="CN7068" s="1"/>
      <c r="CQ7068" s="1"/>
      <c r="CT7068" s="1"/>
      <c r="CU7068" s="1"/>
    </row>
    <row r="7069" spans="9:99" x14ac:dyDescent="0.2">
      <c r="I7069" s="1"/>
      <c r="L7069" s="1"/>
      <c r="O7069" s="1"/>
      <c r="R7069" s="1"/>
      <c r="U7069" s="1"/>
      <c r="X7069" s="1"/>
      <c r="AA7069" s="1"/>
      <c r="AD7069" s="1"/>
      <c r="AG7069" s="1"/>
      <c r="AK7069" s="1"/>
      <c r="AP7069" s="1"/>
      <c r="AS7069" s="1"/>
      <c r="AW7069" s="1"/>
      <c r="BB7069" s="1"/>
      <c r="BE7069" s="1"/>
      <c r="BH7069" s="1"/>
      <c r="BK7069" s="1"/>
      <c r="BN7069" s="1"/>
      <c r="BR7069" s="1"/>
      <c r="BW7069" s="1"/>
      <c r="BZ7069" s="1"/>
      <c r="CF7069" s="1"/>
      <c r="CN7069" s="1"/>
      <c r="CQ7069" s="1"/>
      <c r="CT7069" s="1"/>
      <c r="CU7069" s="1"/>
    </row>
    <row r="7070" spans="9:99" x14ac:dyDescent="0.2">
      <c r="I7070" s="1"/>
      <c r="L7070" s="1"/>
      <c r="O7070" s="1"/>
      <c r="R7070" s="1"/>
      <c r="U7070" s="1"/>
      <c r="X7070" s="1"/>
      <c r="AA7070" s="1"/>
      <c r="AD7070" s="1"/>
      <c r="AG7070" s="1"/>
      <c r="AK7070" s="1"/>
      <c r="AP7070" s="1"/>
      <c r="AS7070" s="1"/>
      <c r="AW7070" s="1"/>
      <c r="BB7070" s="1"/>
      <c r="BE7070" s="1"/>
      <c r="BH7070" s="1"/>
      <c r="BK7070" s="1"/>
      <c r="BN7070" s="1"/>
      <c r="BR7070" s="1"/>
      <c r="BW7070" s="1"/>
      <c r="BZ7070" s="1"/>
      <c r="CF7070" s="1"/>
      <c r="CN7070" s="1"/>
      <c r="CQ7070" s="1"/>
      <c r="CT7070" s="1"/>
      <c r="CU7070" s="1"/>
    </row>
    <row r="7071" spans="9:99" x14ac:dyDescent="0.2">
      <c r="I7071" s="1"/>
      <c r="L7071" s="1"/>
      <c r="O7071" s="1"/>
      <c r="R7071" s="1"/>
      <c r="U7071" s="1"/>
      <c r="X7071" s="1"/>
      <c r="AA7071" s="1"/>
      <c r="AD7071" s="1"/>
      <c r="AG7071" s="1"/>
      <c r="AK7071" s="1"/>
      <c r="AP7071" s="1"/>
      <c r="AS7071" s="1"/>
      <c r="AW7071" s="1"/>
      <c r="BB7071" s="1"/>
      <c r="BE7071" s="1"/>
      <c r="BH7071" s="1"/>
      <c r="BK7071" s="1"/>
      <c r="BN7071" s="1"/>
      <c r="BR7071" s="1"/>
      <c r="BW7071" s="1"/>
      <c r="BZ7071" s="1"/>
      <c r="CF7071" s="1"/>
      <c r="CN7071" s="1"/>
      <c r="CQ7071" s="1"/>
      <c r="CT7071" s="1"/>
      <c r="CU7071" s="1"/>
    </row>
    <row r="7072" spans="9:99" x14ac:dyDescent="0.2">
      <c r="I7072" s="1"/>
      <c r="L7072" s="1"/>
      <c r="O7072" s="1"/>
      <c r="R7072" s="1"/>
      <c r="U7072" s="1"/>
      <c r="X7072" s="1"/>
      <c r="AA7072" s="1"/>
      <c r="AD7072" s="1"/>
      <c r="AG7072" s="1"/>
      <c r="AK7072" s="1"/>
      <c r="AP7072" s="1"/>
      <c r="AS7072" s="1"/>
      <c r="AW7072" s="1"/>
      <c r="BB7072" s="1"/>
      <c r="BE7072" s="1"/>
      <c r="BH7072" s="1"/>
      <c r="BK7072" s="1"/>
      <c r="BN7072" s="1"/>
      <c r="BR7072" s="1"/>
      <c r="BW7072" s="1"/>
      <c r="BZ7072" s="1"/>
      <c r="CF7072" s="1"/>
      <c r="CN7072" s="1"/>
      <c r="CQ7072" s="1"/>
      <c r="CT7072" s="1"/>
      <c r="CU7072" s="1"/>
    </row>
    <row r="7073" spans="9:99" x14ac:dyDescent="0.2">
      <c r="I7073" s="1"/>
      <c r="L7073" s="1"/>
      <c r="O7073" s="1"/>
      <c r="R7073" s="1"/>
      <c r="U7073" s="1"/>
      <c r="X7073" s="1"/>
      <c r="AA7073" s="1"/>
      <c r="AD7073" s="1"/>
      <c r="AG7073" s="1"/>
      <c r="AK7073" s="1"/>
      <c r="AP7073" s="1"/>
      <c r="AS7073" s="1"/>
      <c r="AW7073" s="1"/>
      <c r="BB7073" s="1"/>
      <c r="BE7073" s="1"/>
      <c r="BH7073" s="1"/>
      <c r="BK7073" s="1"/>
      <c r="BN7073" s="1"/>
      <c r="BR7073" s="1"/>
      <c r="BW7073" s="1"/>
      <c r="BZ7073" s="1"/>
      <c r="CF7073" s="1"/>
      <c r="CN7073" s="1"/>
      <c r="CQ7073" s="1"/>
      <c r="CT7073" s="1"/>
      <c r="CU7073" s="1"/>
    </row>
    <row r="7074" spans="9:99" x14ac:dyDescent="0.2">
      <c r="I7074" s="1"/>
      <c r="L7074" s="1"/>
      <c r="O7074" s="1"/>
      <c r="R7074" s="1"/>
      <c r="U7074" s="1"/>
      <c r="X7074" s="1"/>
      <c r="AA7074" s="1"/>
      <c r="AD7074" s="1"/>
      <c r="AG7074" s="1"/>
      <c r="AK7074" s="1"/>
      <c r="AP7074" s="1"/>
      <c r="AS7074" s="1"/>
      <c r="AW7074" s="1"/>
      <c r="BB7074" s="1"/>
      <c r="BE7074" s="1"/>
      <c r="BH7074" s="1"/>
      <c r="BK7074" s="1"/>
      <c r="BN7074" s="1"/>
      <c r="BR7074" s="1"/>
      <c r="BW7074" s="1"/>
      <c r="BZ7074" s="1"/>
      <c r="CF7074" s="1"/>
      <c r="CN7074" s="1"/>
      <c r="CQ7074" s="1"/>
      <c r="CT7074" s="1"/>
      <c r="CU7074" s="1"/>
    </row>
    <row r="7075" spans="9:99" x14ac:dyDescent="0.2">
      <c r="I7075" s="1"/>
      <c r="L7075" s="1"/>
      <c r="O7075" s="1"/>
      <c r="R7075" s="1"/>
      <c r="U7075" s="1"/>
      <c r="X7075" s="1"/>
      <c r="AA7075" s="1"/>
      <c r="AD7075" s="1"/>
      <c r="AG7075" s="1"/>
      <c r="AK7075" s="1"/>
      <c r="AP7075" s="1"/>
      <c r="AS7075" s="1"/>
      <c r="AW7075" s="1"/>
      <c r="BB7075" s="1"/>
      <c r="BE7075" s="1"/>
      <c r="BH7075" s="1"/>
      <c r="BK7075" s="1"/>
      <c r="BN7075" s="1"/>
      <c r="BR7075" s="1"/>
      <c r="BW7075" s="1"/>
      <c r="BZ7075" s="1"/>
      <c r="CF7075" s="1"/>
      <c r="CN7075" s="1"/>
      <c r="CQ7075" s="1"/>
      <c r="CT7075" s="1"/>
      <c r="CU7075" s="1"/>
    </row>
    <row r="7076" spans="9:99" x14ac:dyDescent="0.2">
      <c r="I7076" s="1"/>
      <c r="L7076" s="1"/>
      <c r="O7076" s="1"/>
      <c r="R7076" s="1"/>
      <c r="U7076" s="1"/>
      <c r="X7076" s="1"/>
      <c r="AA7076" s="1"/>
      <c r="AD7076" s="1"/>
      <c r="AG7076" s="1"/>
      <c r="AK7076" s="1"/>
      <c r="AP7076" s="1"/>
      <c r="AS7076" s="1"/>
      <c r="AW7076" s="1"/>
      <c r="BB7076" s="1"/>
      <c r="BE7076" s="1"/>
      <c r="BH7076" s="1"/>
      <c r="BK7076" s="1"/>
      <c r="BN7076" s="1"/>
      <c r="BR7076" s="1"/>
      <c r="BW7076" s="1"/>
      <c r="BZ7076" s="1"/>
      <c r="CF7076" s="1"/>
      <c r="CN7076" s="1"/>
      <c r="CQ7076" s="1"/>
      <c r="CT7076" s="1"/>
      <c r="CU7076" s="1"/>
    </row>
    <row r="7077" spans="9:99" x14ac:dyDescent="0.2">
      <c r="I7077" s="1"/>
      <c r="L7077" s="1"/>
      <c r="O7077" s="1"/>
      <c r="R7077" s="1"/>
      <c r="U7077" s="1"/>
      <c r="X7077" s="1"/>
      <c r="AA7077" s="1"/>
      <c r="AD7077" s="1"/>
      <c r="AG7077" s="1"/>
      <c r="AK7077" s="1"/>
      <c r="AP7077" s="1"/>
      <c r="AS7077" s="1"/>
      <c r="AW7077" s="1"/>
      <c r="BB7077" s="1"/>
      <c r="BE7077" s="1"/>
      <c r="BH7077" s="1"/>
      <c r="BK7077" s="1"/>
      <c r="BN7077" s="1"/>
      <c r="BR7077" s="1"/>
      <c r="BW7077" s="1"/>
      <c r="BZ7077" s="1"/>
      <c r="CF7077" s="1"/>
      <c r="CN7077" s="1"/>
      <c r="CQ7077" s="1"/>
      <c r="CT7077" s="1"/>
      <c r="CU7077" s="1"/>
    </row>
    <row r="7078" spans="9:99" x14ac:dyDescent="0.2">
      <c r="I7078" s="1"/>
      <c r="L7078" s="1"/>
      <c r="O7078" s="1"/>
      <c r="R7078" s="1"/>
      <c r="U7078" s="1"/>
      <c r="X7078" s="1"/>
      <c r="AA7078" s="1"/>
      <c r="AD7078" s="1"/>
      <c r="AG7078" s="1"/>
      <c r="AK7078" s="1"/>
      <c r="AP7078" s="1"/>
      <c r="AS7078" s="1"/>
      <c r="AW7078" s="1"/>
      <c r="BB7078" s="1"/>
      <c r="BE7078" s="1"/>
      <c r="BH7078" s="1"/>
      <c r="BK7078" s="1"/>
      <c r="BN7078" s="1"/>
      <c r="BR7078" s="1"/>
      <c r="BW7078" s="1"/>
      <c r="BZ7078" s="1"/>
      <c r="CF7078" s="1"/>
      <c r="CN7078" s="1"/>
      <c r="CQ7078" s="1"/>
      <c r="CT7078" s="1"/>
      <c r="CU7078" s="1"/>
    </row>
    <row r="7079" spans="9:99" x14ac:dyDescent="0.2">
      <c r="I7079" s="1"/>
      <c r="L7079" s="1"/>
      <c r="O7079" s="1"/>
      <c r="R7079" s="1"/>
      <c r="U7079" s="1"/>
      <c r="X7079" s="1"/>
      <c r="AA7079" s="1"/>
      <c r="AD7079" s="1"/>
      <c r="AG7079" s="1"/>
      <c r="AK7079" s="1"/>
      <c r="AP7079" s="1"/>
      <c r="AS7079" s="1"/>
      <c r="AW7079" s="1"/>
      <c r="BB7079" s="1"/>
      <c r="BE7079" s="1"/>
      <c r="BH7079" s="1"/>
      <c r="BK7079" s="1"/>
      <c r="BN7079" s="1"/>
      <c r="BR7079" s="1"/>
      <c r="BW7079" s="1"/>
      <c r="BZ7079" s="1"/>
      <c r="CF7079" s="1"/>
      <c r="CN7079" s="1"/>
      <c r="CQ7079" s="1"/>
      <c r="CT7079" s="1"/>
      <c r="CU7079" s="1"/>
    </row>
    <row r="7080" spans="9:99" x14ac:dyDescent="0.2">
      <c r="I7080" s="1"/>
      <c r="L7080" s="1"/>
      <c r="O7080" s="1"/>
      <c r="R7080" s="1"/>
      <c r="U7080" s="1"/>
      <c r="X7080" s="1"/>
      <c r="AA7080" s="1"/>
      <c r="AD7080" s="1"/>
      <c r="AG7080" s="1"/>
      <c r="AK7080" s="1"/>
      <c r="AP7080" s="1"/>
      <c r="AS7080" s="1"/>
      <c r="AW7080" s="1"/>
      <c r="BB7080" s="1"/>
      <c r="BE7080" s="1"/>
      <c r="BH7080" s="1"/>
      <c r="BK7080" s="1"/>
      <c r="BN7080" s="1"/>
      <c r="BR7080" s="1"/>
      <c r="BW7080" s="1"/>
      <c r="BZ7080" s="1"/>
      <c r="CF7080" s="1"/>
      <c r="CN7080" s="1"/>
      <c r="CQ7080" s="1"/>
      <c r="CT7080" s="1"/>
      <c r="CU7080" s="1"/>
    </row>
    <row r="7081" spans="9:99" x14ac:dyDescent="0.2">
      <c r="I7081" s="1"/>
      <c r="L7081" s="1"/>
      <c r="O7081" s="1"/>
      <c r="R7081" s="1"/>
      <c r="U7081" s="1"/>
      <c r="X7081" s="1"/>
      <c r="AA7081" s="1"/>
      <c r="AD7081" s="1"/>
      <c r="AG7081" s="1"/>
      <c r="AK7081" s="1"/>
      <c r="AP7081" s="1"/>
      <c r="AS7081" s="1"/>
      <c r="AW7081" s="1"/>
      <c r="BB7081" s="1"/>
      <c r="BE7081" s="1"/>
      <c r="BH7081" s="1"/>
      <c r="BK7081" s="1"/>
      <c r="BN7081" s="1"/>
      <c r="BR7081" s="1"/>
      <c r="BW7081" s="1"/>
      <c r="BZ7081" s="1"/>
      <c r="CF7081" s="1"/>
      <c r="CN7081" s="1"/>
      <c r="CQ7081" s="1"/>
      <c r="CT7081" s="1"/>
      <c r="CU7081" s="1"/>
    </row>
    <row r="7082" spans="9:99" x14ac:dyDescent="0.2">
      <c r="I7082" s="1"/>
      <c r="L7082" s="1"/>
      <c r="O7082" s="1"/>
      <c r="R7082" s="1"/>
      <c r="U7082" s="1"/>
      <c r="X7082" s="1"/>
      <c r="AA7082" s="1"/>
      <c r="AD7082" s="1"/>
      <c r="AG7082" s="1"/>
      <c r="AK7082" s="1"/>
      <c r="AP7082" s="1"/>
      <c r="AS7082" s="1"/>
      <c r="AW7082" s="1"/>
      <c r="BB7082" s="1"/>
      <c r="BE7082" s="1"/>
      <c r="BH7082" s="1"/>
      <c r="BK7082" s="1"/>
      <c r="BN7082" s="1"/>
      <c r="BR7082" s="1"/>
      <c r="BW7082" s="1"/>
      <c r="BZ7082" s="1"/>
      <c r="CF7082" s="1"/>
      <c r="CN7082" s="1"/>
      <c r="CQ7082" s="1"/>
      <c r="CT7082" s="1"/>
      <c r="CU7082" s="1"/>
    </row>
    <row r="7083" spans="9:99" x14ac:dyDescent="0.2">
      <c r="I7083" s="1"/>
      <c r="L7083" s="1"/>
      <c r="O7083" s="1"/>
      <c r="R7083" s="1"/>
      <c r="U7083" s="1"/>
      <c r="X7083" s="1"/>
      <c r="AA7083" s="1"/>
      <c r="AD7083" s="1"/>
      <c r="AG7083" s="1"/>
      <c r="AK7083" s="1"/>
      <c r="AP7083" s="1"/>
      <c r="AS7083" s="1"/>
      <c r="AW7083" s="1"/>
      <c r="BB7083" s="1"/>
      <c r="BE7083" s="1"/>
      <c r="BH7083" s="1"/>
      <c r="BK7083" s="1"/>
      <c r="BN7083" s="1"/>
      <c r="BR7083" s="1"/>
      <c r="BW7083" s="1"/>
      <c r="BZ7083" s="1"/>
      <c r="CF7083" s="1"/>
      <c r="CN7083" s="1"/>
      <c r="CQ7083" s="1"/>
      <c r="CT7083" s="1"/>
      <c r="CU7083" s="1"/>
    </row>
    <row r="7084" spans="9:99" x14ac:dyDescent="0.2">
      <c r="I7084" s="1"/>
      <c r="L7084" s="1"/>
      <c r="O7084" s="1"/>
      <c r="R7084" s="1"/>
      <c r="U7084" s="1"/>
      <c r="X7084" s="1"/>
      <c r="AA7084" s="1"/>
      <c r="AD7084" s="1"/>
      <c r="AG7084" s="1"/>
      <c r="AK7084" s="1"/>
      <c r="AP7084" s="1"/>
      <c r="AS7084" s="1"/>
      <c r="AW7084" s="1"/>
      <c r="BB7084" s="1"/>
      <c r="BE7084" s="1"/>
      <c r="BH7084" s="1"/>
      <c r="BK7084" s="1"/>
      <c r="BN7084" s="1"/>
      <c r="BR7084" s="1"/>
      <c r="BW7084" s="1"/>
      <c r="BZ7084" s="1"/>
      <c r="CF7084" s="1"/>
      <c r="CN7084" s="1"/>
      <c r="CQ7084" s="1"/>
      <c r="CT7084" s="1"/>
      <c r="CU7084" s="1"/>
    </row>
    <row r="7085" spans="9:99" x14ac:dyDescent="0.2">
      <c r="I7085" s="1"/>
      <c r="L7085" s="1"/>
      <c r="O7085" s="1"/>
      <c r="R7085" s="1"/>
      <c r="U7085" s="1"/>
      <c r="X7085" s="1"/>
      <c r="AA7085" s="1"/>
      <c r="AD7085" s="1"/>
      <c r="AG7085" s="1"/>
      <c r="AK7085" s="1"/>
      <c r="AP7085" s="1"/>
      <c r="AS7085" s="1"/>
      <c r="AW7085" s="1"/>
      <c r="BB7085" s="1"/>
      <c r="BE7085" s="1"/>
      <c r="BH7085" s="1"/>
      <c r="BK7085" s="1"/>
      <c r="BN7085" s="1"/>
      <c r="BR7085" s="1"/>
      <c r="BW7085" s="1"/>
      <c r="BZ7085" s="1"/>
      <c r="CF7085" s="1"/>
      <c r="CN7085" s="1"/>
      <c r="CQ7085" s="1"/>
      <c r="CT7085" s="1"/>
      <c r="CU7085" s="1"/>
    </row>
    <row r="7086" spans="9:99" x14ac:dyDescent="0.2">
      <c r="I7086" s="1"/>
      <c r="L7086" s="1"/>
      <c r="O7086" s="1"/>
      <c r="R7086" s="1"/>
      <c r="U7086" s="1"/>
      <c r="X7086" s="1"/>
      <c r="AA7086" s="1"/>
      <c r="AD7086" s="1"/>
      <c r="AG7086" s="1"/>
      <c r="AK7086" s="1"/>
      <c r="AP7086" s="1"/>
      <c r="AS7086" s="1"/>
      <c r="AW7086" s="1"/>
      <c r="BB7086" s="1"/>
      <c r="BE7086" s="1"/>
      <c r="BH7086" s="1"/>
      <c r="BK7086" s="1"/>
      <c r="BN7086" s="1"/>
      <c r="BR7086" s="1"/>
      <c r="BW7086" s="1"/>
      <c r="BZ7086" s="1"/>
      <c r="CF7086" s="1"/>
      <c r="CN7086" s="1"/>
      <c r="CQ7086" s="1"/>
      <c r="CT7086" s="1"/>
      <c r="CU7086" s="1"/>
    </row>
    <row r="7087" spans="9:99" x14ac:dyDescent="0.2">
      <c r="I7087" s="1"/>
      <c r="L7087" s="1"/>
      <c r="O7087" s="1"/>
      <c r="R7087" s="1"/>
      <c r="U7087" s="1"/>
      <c r="X7087" s="1"/>
      <c r="AA7087" s="1"/>
      <c r="AD7087" s="1"/>
      <c r="AG7087" s="1"/>
      <c r="AK7087" s="1"/>
      <c r="AP7087" s="1"/>
      <c r="AS7087" s="1"/>
      <c r="AW7087" s="1"/>
      <c r="BB7087" s="1"/>
      <c r="BE7087" s="1"/>
      <c r="BH7087" s="1"/>
      <c r="BK7087" s="1"/>
      <c r="BN7087" s="1"/>
      <c r="BR7087" s="1"/>
      <c r="BW7087" s="1"/>
      <c r="BZ7087" s="1"/>
      <c r="CF7087" s="1"/>
      <c r="CN7087" s="1"/>
      <c r="CQ7087" s="1"/>
      <c r="CT7087" s="1"/>
      <c r="CU7087" s="1"/>
    </row>
    <row r="7088" spans="9:99" x14ac:dyDescent="0.2">
      <c r="I7088" s="1"/>
      <c r="L7088" s="1"/>
      <c r="O7088" s="1"/>
      <c r="R7088" s="1"/>
      <c r="U7088" s="1"/>
      <c r="X7088" s="1"/>
      <c r="AA7088" s="1"/>
      <c r="AD7088" s="1"/>
      <c r="AG7088" s="1"/>
      <c r="AK7088" s="1"/>
      <c r="AP7088" s="1"/>
      <c r="AS7088" s="1"/>
      <c r="AW7088" s="1"/>
      <c r="BB7088" s="1"/>
      <c r="BE7088" s="1"/>
      <c r="BH7088" s="1"/>
      <c r="BK7088" s="1"/>
      <c r="BN7088" s="1"/>
      <c r="BR7088" s="1"/>
      <c r="BW7088" s="1"/>
      <c r="BZ7088" s="1"/>
      <c r="CF7088" s="1"/>
      <c r="CN7088" s="1"/>
      <c r="CQ7088" s="1"/>
      <c r="CT7088" s="1"/>
      <c r="CU7088" s="1"/>
    </row>
    <row r="7089" spans="9:99" x14ac:dyDescent="0.2">
      <c r="I7089" s="1"/>
      <c r="L7089" s="1"/>
      <c r="O7089" s="1"/>
      <c r="R7089" s="1"/>
      <c r="U7089" s="1"/>
      <c r="X7089" s="1"/>
      <c r="AA7089" s="1"/>
      <c r="AD7089" s="1"/>
      <c r="AG7089" s="1"/>
      <c r="AK7089" s="1"/>
      <c r="AP7089" s="1"/>
      <c r="AS7089" s="1"/>
      <c r="AW7089" s="1"/>
      <c r="BB7089" s="1"/>
      <c r="BE7089" s="1"/>
      <c r="BH7089" s="1"/>
      <c r="BK7089" s="1"/>
      <c r="BN7089" s="1"/>
      <c r="BR7089" s="1"/>
      <c r="BW7089" s="1"/>
      <c r="BZ7089" s="1"/>
      <c r="CF7089" s="1"/>
      <c r="CN7089" s="1"/>
      <c r="CQ7089" s="1"/>
      <c r="CT7089" s="1"/>
      <c r="CU7089" s="1"/>
    </row>
    <row r="7090" spans="9:99" x14ac:dyDescent="0.2">
      <c r="I7090" s="1"/>
      <c r="L7090" s="1"/>
      <c r="O7090" s="1"/>
      <c r="R7090" s="1"/>
      <c r="U7090" s="1"/>
      <c r="X7090" s="1"/>
      <c r="AA7090" s="1"/>
      <c r="AD7090" s="1"/>
      <c r="AG7090" s="1"/>
      <c r="AK7090" s="1"/>
      <c r="AP7090" s="1"/>
      <c r="AS7090" s="1"/>
      <c r="AW7090" s="1"/>
      <c r="BB7090" s="1"/>
      <c r="BE7090" s="1"/>
      <c r="BH7090" s="1"/>
      <c r="BK7090" s="1"/>
      <c r="BN7090" s="1"/>
      <c r="BR7090" s="1"/>
      <c r="BW7090" s="1"/>
      <c r="BZ7090" s="1"/>
      <c r="CF7090" s="1"/>
      <c r="CN7090" s="1"/>
      <c r="CQ7090" s="1"/>
      <c r="CT7090" s="1"/>
      <c r="CU7090" s="1"/>
    </row>
    <row r="7091" spans="9:99" x14ac:dyDescent="0.2">
      <c r="I7091" s="1"/>
      <c r="L7091" s="1"/>
      <c r="O7091" s="1"/>
      <c r="R7091" s="1"/>
      <c r="U7091" s="1"/>
      <c r="X7091" s="1"/>
      <c r="AA7091" s="1"/>
      <c r="AD7091" s="1"/>
      <c r="AG7091" s="1"/>
      <c r="AK7091" s="1"/>
      <c r="AP7091" s="1"/>
      <c r="AS7091" s="1"/>
      <c r="AW7091" s="1"/>
      <c r="BB7091" s="1"/>
      <c r="BE7091" s="1"/>
      <c r="BH7091" s="1"/>
      <c r="BK7091" s="1"/>
      <c r="BN7091" s="1"/>
      <c r="BR7091" s="1"/>
      <c r="BW7091" s="1"/>
      <c r="BZ7091" s="1"/>
      <c r="CF7091" s="1"/>
      <c r="CN7091" s="1"/>
      <c r="CQ7091" s="1"/>
      <c r="CT7091" s="1"/>
      <c r="CU7091" s="1"/>
    </row>
    <row r="7092" spans="9:99" x14ac:dyDescent="0.2">
      <c r="I7092" s="1"/>
      <c r="L7092" s="1"/>
      <c r="O7092" s="1"/>
      <c r="R7092" s="1"/>
      <c r="U7092" s="1"/>
      <c r="X7092" s="1"/>
      <c r="AA7092" s="1"/>
      <c r="AD7092" s="1"/>
      <c r="AG7092" s="1"/>
      <c r="AK7092" s="1"/>
      <c r="AP7092" s="1"/>
      <c r="AS7092" s="1"/>
      <c r="AW7092" s="1"/>
      <c r="BB7092" s="1"/>
      <c r="BE7092" s="1"/>
      <c r="BH7092" s="1"/>
      <c r="BK7092" s="1"/>
      <c r="BN7092" s="1"/>
      <c r="BR7092" s="1"/>
      <c r="BW7092" s="1"/>
      <c r="BZ7092" s="1"/>
      <c r="CF7092" s="1"/>
      <c r="CN7092" s="1"/>
      <c r="CQ7092" s="1"/>
      <c r="CT7092" s="1"/>
      <c r="CU7092" s="1"/>
    </row>
    <row r="7093" spans="9:99" x14ac:dyDescent="0.2">
      <c r="I7093" s="1"/>
      <c r="L7093" s="1"/>
      <c r="O7093" s="1"/>
      <c r="R7093" s="1"/>
      <c r="U7093" s="1"/>
      <c r="X7093" s="1"/>
      <c r="AA7093" s="1"/>
      <c r="AD7093" s="1"/>
      <c r="AG7093" s="1"/>
      <c r="AK7093" s="1"/>
      <c r="AP7093" s="1"/>
      <c r="AS7093" s="1"/>
      <c r="AW7093" s="1"/>
      <c r="BB7093" s="1"/>
      <c r="BE7093" s="1"/>
      <c r="BH7093" s="1"/>
      <c r="BK7093" s="1"/>
      <c r="BN7093" s="1"/>
      <c r="BR7093" s="1"/>
      <c r="BW7093" s="1"/>
      <c r="BZ7093" s="1"/>
      <c r="CF7093" s="1"/>
      <c r="CN7093" s="1"/>
      <c r="CQ7093" s="1"/>
      <c r="CT7093" s="1"/>
      <c r="CU7093" s="1"/>
    </row>
    <row r="7094" spans="9:99" x14ac:dyDescent="0.2">
      <c r="I7094" s="1"/>
      <c r="L7094" s="1"/>
      <c r="O7094" s="1"/>
      <c r="R7094" s="1"/>
      <c r="U7094" s="1"/>
      <c r="X7094" s="1"/>
      <c r="AA7094" s="1"/>
      <c r="AD7094" s="1"/>
      <c r="AG7094" s="1"/>
      <c r="AK7094" s="1"/>
      <c r="AP7094" s="1"/>
      <c r="AS7094" s="1"/>
      <c r="AW7094" s="1"/>
      <c r="BB7094" s="1"/>
      <c r="BE7094" s="1"/>
      <c r="BH7094" s="1"/>
      <c r="BK7094" s="1"/>
      <c r="BN7094" s="1"/>
      <c r="BR7094" s="1"/>
      <c r="BW7094" s="1"/>
      <c r="BZ7094" s="1"/>
      <c r="CF7094" s="1"/>
      <c r="CN7094" s="1"/>
      <c r="CQ7094" s="1"/>
      <c r="CT7094" s="1"/>
      <c r="CU7094" s="1"/>
    </row>
    <row r="7095" spans="9:99" x14ac:dyDescent="0.2">
      <c r="I7095" s="1"/>
      <c r="L7095" s="1"/>
      <c r="O7095" s="1"/>
      <c r="R7095" s="1"/>
      <c r="U7095" s="1"/>
      <c r="X7095" s="1"/>
      <c r="AA7095" s="1"/>
      <c r="AD7095" s="1"/>
      <c r="AG7095" s="1"/>
      <c r="AK7095" s="1"/>
      <c r="AP7095" s="1"/>
      <c r="AS7095" s="1"/>
      <c r="AW7095" s="1"/>
      <c r="BB7095" s="1"/>
      <c r="BE7095" s="1"/>
      <c r="BH7095" s="1"/>
      <c r="BK7095" s="1"/>
      <c r="BN7095" s="1"/>
      <c r="BR7095" s="1"/>
      <c r="BW7095" s="1"/>
      <c r="BZ7095" s="1"/>
      <c r="CF7095" s="1"/>
      <c r="CN7095" s="1"/>
      <c r="CQ7095" s="1"/>
      <c r="CT7095" s="1"/>
      <c r="CU7095" s="1"/>
    </row>
    <row r="7096" spans="9:99" x14ac:dyDescent="0.2">
      <c r="I7096" s="1"/>
      <c r="L7096" s="1"/>
      <c r="O7096" s="1"/>
      <c r="R7096" s="1"/>
      <c r="U7096" s="1"/>
      <c r="X7096" s="1"/>
      <c r="AA7096" s="1"/>
      <c r="AD7096" s="1"/>
      <c r="AG7096" s="1"/>
      <c r="AK7096" s="1"/>
      <c r="AP7096" s="1"/>
      <c r="AS7096" s="1"/>
      <c r="AW7096" s="1"/>
      <c r="BB7096" s="1"/>
      <c r="BE7096" s="1"/>
      <c r="BH7096" s="1"/>
      <c r="BK7096" s="1"/>
      <c r="BN7096" s="1"/>
      <c r="BR7096" s="1"/>
      <c r="BW7096" s="1"/>
      <c r="BZ7096" s="1"/>
      <c r="CF7096" s="1"/>
      <c r="CN7096" s="1"/>
      <c r="CQ7096" s="1"/>
      <c r="CT7096" s="1"/>
      <c r="CU7096" s="1"/>
    </row>
    <row r="7097" spans="9:99" x14ac:dyDescent="0.2">
      <c r="I7097" s="1"/>
      <c r="L7097" s="1"/>
      <c r="O7097" s="1"/>
      <c r="R7097" s="1"/>
      <c r="U7097" s="1"/>
      <c r="X7097" s="1"/>
      <c r="AA7097" s="1"/>
      <c r="AD7097" s="1"/>
      <c r="AG7097" s="1"/>
      <c r="AK7097" s="1"/>
      <c r="AP7097" s="1"/>
      <c r="AS7097" s="1"/>
      <c r="AW7097" s="1"/>
      <c r="BB7097" s="1"/>
      <c r="BE7097" s="1"/>
      <c r="BH7097" s="1"/>
      <c r="BK7097" s="1"/>
      <c r="BN7097" s="1"/>
      <c r="BR7097" s="1"/>
      <c r="BW7097" s="1"/>
      <c r="BZ7097" s="1"/>
      <c r="CF7097" s="1"/>
      <c r="CN7097" s="1"/>
      <c r="CQ7097" s="1"/>
      <c r="CT7097" s="1"/>
      <c r="CU7097" s="1"/>
    </row>
    <row r="7098" spans="9:99" x14ac:dyDescent="0.2">
      <c r="I7098" s="1"/>
      <c r="L7098" s="1"/>
      <c r="O7098" s="1"/>
      <c r="R7098" s="1"/>
      <c r="U7098" s="1"/>
      <c r="X7098" s="1"/>
      <c r="AA7098" s="1"/>
      <c r="AD7098" s="1"/>
      <c r="AG7098" s="1"/>
      <c r="AK7098" s="1"/>
      <c r="AP7098" s="1"/>
      <c r="AS7098" s="1"/>
      <c r="AW7098" s="1"/>
      <c r="BB7098" s="1"/>
      <c r="BE7098" s="1"/>
      <c r="BH7098" s="1"/>
      <c r="BK7098" s="1"/>
      <c r="BN7098" s="1"/>
      <c r="BR7098" s="1"/>
      <c r="BW7098" s="1"/>
      <c r="BZ7098" s="1"/>
      <c r="CF7098" s="1"/>
      <c r="CN7098" s="1"/>
      <c r="CQ7098" s="1"/>
      <c r="CT7098" s="1"/>
      <c r="CU7098" s="1"/>
    </row>
    <row r="7099" spans="9:99" x14ac:dyDescent="0.2">
      <c r="I7099" s="1"/>
      <c r="L7099" s="1"/>
      <c r="O7099" s="1"/>
      <c r="R7099" s="1"/>
      <c r="U7099" s="1"/>
      <c r="X7099" s="1"/>
      <c r="AA7099" s="1"/>
      <c r="AD7099" s="1"/>
      <c r="AG7099" s="1"/>
      <c r="AK7099" s="1"/>
      <c r="AP7099" s="1"/>
      <c r="AS7099" s="1"/>
      <c r="AW7099" s="1"/>
      <c r="BB7099" s="1"/>
      <c r="BE7099" s="1"/>
      <c r="BH7099" s="1"/>
      <c r="BK7099" s="1"/>
      <c r="BN7099" s="1"/>
      <c r="BR7099" s="1"/>
      <c r="BW7099" s="1"/>
      <c r="BZ7099" s="1"/>
      <c r="CF7099" s="1"/>
      <c r="CN7099" s="1"/>
      <c r="CQ7099" s="1"/>
      <c r="CT7099" s="1"/>
      <c r="CU7099" s="1"/>
    </row>
    <row r="7100" spans="9:99" x14ac:dyDescent="0.2">
      <c r="I7100" s="1"/>
      <c r="L7100" s="1"/>
      <c r="O7100" s="1"/>
      <c r="R7100" s="1"/>
      <c r="U7100" s="1"/>
      <c r="X7100" s="1"/>
      <c r="AA7100" s="1"/>
      <c r="AD7100" s="1"/>
      <c r="AG7100" s="1"/>
      <c r="AK7100" s="1"/>
      <c r="AP7100" s="1"/>
      <c r="AS7100" s="1"/>
      <c r="AW7100" s="1"/>
      <c r="BB7100" s="1"/>
      <c r="BE7100" s="1"/>
      <c r="BH7100" s="1"/>
      <c r="BK7100" s="1"/>
      <c r="BN7100" s="1"/>
      <c r="BR7100" s="1"/>
      <c r="BW7100" s="1"/>
      <c r="BZ7100" s="1"/>
      <c r="CF7100" s="1"/>
      <c r="CN7100" s="1"/>
      <c r="CQ7100" s="1"/>
      <c r="CT7100" s="1"/>
      <c r="CU7100" s="1"/>
    </row>
    <row r="7101" spans="9:99" x14ac:dyDescent="0.2">
      <c r="I7101" s="1"/>
      <c r="L7101" s="1"/>
      <c r="O7101" s="1"/>
      <c r="R7101" s="1"/>
      <c r="U7101" s="1"/>
      <c r="X7101" s="1"/>
      <c r="AA7101" s="1"/>
      <c r="AD7101" s="1"/>
      <c r="AG7101" s="1"/>
      <c r="AK7101" s="1"/>
      <c r="AP7101" s="1"/>
      <c r="AS7101" s="1"/>
      <c r="AW7101" s="1"/>
      <c r="BB7101" s="1"/>
      <c r="BE7101" s="1"/>
      <c r="BH7101" s="1"/>
      <c r="BK7101" s="1"/>
      <c r="BN7101" s="1"/>
      <c r="BR7101" s="1"/>
      <c r="BW7101" s="1"/>
      <c r="BZ7101" s="1"/>
      <c r="CF7101" s="1"/>
      <c r="CN7101" s="1"/>
      <c r="CQ7101" s="1"/>
      <c r="CT7101" s="1"/>
      <c r="CU7101" s="1"/>
    </row>
    <row r="7102" spans="9:99" x14ac:dyDescent="0.2">
      <c r="I7102" s="1"/>
      <c r="L7102" s="1"/>
      <c r="O7102" s="1"/>
      <c r="R7102" s="1"/>
      <c r="U7102" s="1"/>
      <c r="X7102" s="1"/>
      <c r="AA7102" s="1"/>
      <c r="AD7102" s="1"/>
      <c r="AG7102" s="1"/>
      <c r="AK7102" s="1"/>
      <c r="AP7102" s="1"/>
      <c r="AS7102" s="1"/>
      <c r="AW7102" s="1"/>
      <c r="BB7102" s="1"/>
      <c r="BE7102" s="1"/>
      <c r="BH7102" s="1"/>
      <c r="BK7102" s="1"/>
      <c r="BN7102" s="1"/>
      <c r="BR7102" s="1"/>
      <c r="BW7102" s="1"/>
      <c r="BZ7102" s="1"/>
      <c r="CF7102" s="1"/>
      <c r="CN7102" s="1"/>
      <c r="CQ7102" s="1"/>
      <c r="CT7102" s="1"/>
      <c r="CU7102" s="1"/>
    </row>
    <row r="7103" spans="9:99" x14ac:dyDescent="0.2">
      <c r="I7103" s="1"/>
      <c r="L7103" s="1"/>
      <c r="O7103" s="1"/>
      <c r="R7103" s="1"/>
      <c r="U7103" s="1"/>
      <c r="X7103" s="1"/>
      <c r="AA7103" s="1"/>
      <c r="AD7103" s="1"/>
      <c r="AG7103" s="1"/>
      <c r="AK7103" s="1"/>
      <c r="AP7103" s="1"/>
      <c r="AS7103" s="1"/>
      <c r="AW7103" s="1"/>
      <c r="BB7103" s="1"/>
      <c r="BE7103" s="1"/>
      <c r="BH7103" s="1"/>
      <c r="BK7103" s="1"/>
      <c r="BN7103" s="1"/>
      <c r="BR7103" s="1"/>
      <c r="BW7103" s="1"/>
      <c r="BZ7103" s="1"/>
      <c r="CF7103" s="1"/>
      <c r="CN7103" s="1"/>
      <c r="CQ7103" s="1"/>
      <c r="CT7103" s="1"/>
      <c r="CU7103" s="1"/>
    </row>
    <row r="7104" spans="9:99" x14ac:dyDescent="0.2">
      <c r="I7104" s="1"/>
      <c r="L7104" s="1"/>
      <c r="O7104" s="1"/>
      <c r="R7104" s="1"/>
      <c r="U7104" s="1"/>
      <c r="X7104" s="1"/>
      <c r="AA7104" s="1"/>
      <c r="AD7104" s="1"/>
      <c r="AG7104" s="1"/>
      <c r="AK7104" s="1"/>
      <c r="AP7104" s="1"/>
      <c r="AS7104" s="1"/>
      <c r="AW7104" s="1"/>
      <c r="BB7104" s="1"/>
      <c r="BE7104" s="1"/>
      <c r="BH7104" s="1"/>
      <c r="BK7104" s="1"/>
      <c r="BN7104" s="1"/>
      <c r="BR7104" s="1"/>
      <c r="BW7104" s="1"/>
      <c r="BZ7104" s="1"/>
      <c r="CF7104" s="1"/>
      <c r="CN7104" s="1"/>
      <c r="CQ7104" s="1"/>
      <c r="CT7104" s="1"/>
      <c r="CU7104" s="1"/>
    </row>
    <row r="7105" spans="9:99" x14ac:dyDescent="0.2">
      <c r="I7105" s="1"/>
      <c r="L7105" s="1"/>
      <c r="O7105" s="1"/>
      <c r="R7105" s="1"/>
      <c r="U7105" s="1"/>
      <c r="X7105" s="1"/>
      <c r="AA7105" s="1"/>
      <c r="AD7105" s="1"/>
      <c r="AG7105" s="1"/>
      <c r="AK7105" s="1"/>
      <c r="AP7105" s="1"/>
      <c r="AS7105" s="1"/>
      <c r="AW7105" s="1"/>
      <c r="BB7105" s="1"/>
      <c r="BE7105" s="1"/>
      <c r="BH7105" s="1"/>
      <c r="BK7105" s="1"/>
      <c r="BN7105" s="1"/>
      <c r="BR7105" s="1"/>
      <c r="BW7105" s="1"/>
      <c r="BZ7105" s="1"/>
      <c r="CF7105" s="1"/>
      <c r="CN7105" s="1"/>
      <c r="CQ7105" s="1"/>
      <c r="CT7105" s="1"/>
      <c r="CU7105" s="1"/>
    </row>
    <row r="7106" spans="9:99" x14ac:dyDescent="0.2">
      <c r="I7106" s="1"/>
      <c r="L7106" s="1"/>
      <c r="O7106" s="1"/>
      <c r="R7106" s="1"/>
      <c r="U7106" s="1"/>
      <c r="X7106" s="1"/>
      <c r="AA7106" s="1"/>
      <c r="AD7106" s="1"/>
      <c r="AG7106" s="1"/>
      <c r="AK7106" s="1"/>
      <c r="AP7106" s="1"/>
      <c r="AS7106" s="1"/>
      <c r="AW7106" s="1"/>
      <c r="BB7106" s="1"/>
      <c r="BE7106" s="1"/>
      <c r="BH7106" s="1"/>
      <c r="BK7106" s="1"/>
      <c r="BN7106" s="1"/>
      <c r="BR7106" s="1"/>
      <c r="BW7106" s="1"/>
      <c r="BZ7106" s="1"/>
      <c r="CF7106" s="1"/>
      <c r="CN7106" s="1"/>
      <c r="CQ7106" s="1"/>
      <c r="CT7106" s="1"/>
      <c r="CU7106" s="1"/>
    </row>
    <row r="7107" spans="9:99" x14ac:dyDescent="0.2">
      <c r="I7107" s="1"/>
      <c r="L7107" s="1"/>
      <c r="O7107" s="1"/>
      <c r="R7107" s="1"/>
      <c r="U7107" s="1"/>
      <c r="X7107" s="1"/>
      <c r="AA7107" s="1"/>
      <c r="AD7107" s="1"/>
      <c r="AG7107" s="1"/>
      <c r="AK7107" s="1"/>
      <c r="AP7107" s="1"/>
      <c r="AS7107" s="1"/>
      <c r="AW7107" s="1"/>
      <c r="BB7107" s="1"/>
      <c r="BE7107" s="1"/>
      <c r="BH7107" s="1"/>
      <c r="BK7107" s="1"/>
      <c r="BN7107" s="1"/>
      <c r="BR7107" s="1"/>
      <c r="BW7107" s="1"/>
      <c r="BZ7107" s="1"/>
      <c r="CF7107" s="1"/>
      <c r="CN7107" s="1"/>
      <c r="CQ7107" s="1"/>
      <c r="CT7107" s="1"/>
      <c r="CU7107" s="1"/>
    </row>
    <row r="7108" spans="9:99" x14ac:dyDescent="0.2">
      <c r="I7108" s="1"/>
      <c r="L7108" s="1"/>
      <c r="O7108" s="1"/>
      <c r="R7108" s="1"/>
      <c r="U7108" s="1"/>
      <c r="X7108" s="1"/>
      <c r="AA7108" s="1"/>
      <c r="AD7108" s="1"/>
      <c r="AG7108" s="1"/>
      <c r="AK7108" s="1"/>
      <c r="AP7108" s="1"/>
      <c r="AS7108" s="1"/>
      <c r="AW7108" s="1"/>
      <c r="BB7108" s="1"/>
      <c r="BE7108" s="1"/>
      <c r="BH7108" s="1"/>
      <c r="BK7108" s="1"/>
      <c r="BN7108" s="1"/>
      <c r="BR7108" s="1"/>
      <c r="BW7108" s="1"/>
      <c r="BZ7108" s="1"/>
      <c r="CF7108" s="1"/>
      <c r="CN7108" s="1"/>
      <c r="CQ7108" s="1"/>
      <c r="CT7108" s="1"/>
      <c r="CU7108" s="1"/>
    </row>
    <row r="7109" spans="9:99" x14ac:dyDescent="0.2">
      <c r="I7109" s="1"/>
      <c r="L7109" s="1"/>
      <c r="O7109" s="1"/>
      <c r="R7109" s="1"/>
      <c r="U7109" s="1"/>
      <c r="X7109" s="1"/>
      <c r="AA7109" s="1"/>
      <c r="AD7109" s="1"/>
      <c r="AG7109" s="1"/>
      <c r="AK7109" s="1"/>
      <c r="AP7109" s="1"/>
      <c r="AS7109" s="1"/>
      <c r="AW7109" s="1"/>
      <c r="BB7109" s="1"/>
      <c r="BE7109" s="1"/>
      <c r="BH7109" s="1"/>
      <c r="BK7109" s="1"/>
      <c r="BN7109" s="1"/>
      <c r="BR7109" s="1"/>
      <c r="BW7109" s="1"/>
      <c r="BZ7109" s="1"/>
      <c r="CF7109" s="1"/>
      <c r="CN7109" s="1"/>
      <c r="CQ7109" s="1"/>
      <c r="CT7109" s="1"/>
      <c r="CU7109" s="1"/>
    </row>
    <row r="7110" spans="9:99" x14ac:dyDescent="0.2">
      <c r="I7110" s="1"/>
      <c r="L7110" s="1"/>
      <c r="O7110" s="1"/>
      <c r="R7110" s="1"/>
      <c r="U7110" s="1"/>
      <c r="X7110" s="1"/>
      <c r="AA7110" s="1"/>
      <c r="AD7110" s="1"/>
      <c r="AG7110" s="1"/>
      <c r="AK7110" s="1"/>
      <c r="AP7110" s="1"/>
      <c r="AS7110" s="1"/>
      <c r="AW7110" s="1"/>
      <c r="BB7110" s="1"/>
      <c r="BE7110" s="1"/>
      <c r="BH7110" s="1"/>
      <c r="BK7110" s="1"/>
      <c r="BN7110" s="1"/>
      <c r="BR7110" s="1"/>
      <c r="BW7110" s="1"/>
      <c r="BZ7110" s="1"/>
      <c r="CF7110" s="1"/>
      <c r="CN7110" s="1"/>
      <c r="CQ7110" s="1"/>
      <c r="CT7110" s="1"/>
      <c r="CU7110" s="1"/>
    </row>
    <row r="7111" spans="9:99" x14ac:dyDescent="0.2">
      <c r="I7111" s="1"/>
      <c r="L7111" s="1"/>
      <c r="O7111" s="1"/>
      <c r="R7111" s="1"/>
      <c r="U7111" s="1"/>
      <c r="X7111" s="1"/>
      <c r="AA7111" s="1"/>
      <c r="AD7111" s="1"/>
      <c r="AG7111" s="1"/>
      <c r="AK7111" s="1"/>
      <c r="AP7111" s="1"/>
      <c r="AS7111" s="1"/>
      <c r="AW7111" s="1"/>
      <c r="BB7111" s="1"/>
      <c r="BE7111" s="1"/>
      <c r="BH7111" s="1"/>
      <c r="BK7111" s="1"/>
      <c r="BN7111" s="1"/>
      <c r="BR7111" s="1"/>
      <c r="BW7111" s="1"/>
      <c r="BZ7111" s="1"/>
      <c r="CF7111" s="1"/>
      <c r="CN7111" s="1"/>
      <c r="CQ7111" s="1"/>
      <c r="CT7111" s="1"/>
      <c r="CU7111" s="1"/>
    </row>
    <row r="7112" spans="9:99" x14ac:dyDescent="0.2">
      <c r="I7112" s="1"/>
      <c r="L7112" s="1"/>
      <c r="O7112" s="1"/>
      <c r="R7112" s="1"/>
      <c r="U7112" s="1"/>
      <c r="X7112" s="1"/>
      <c r="AA7112" s="1"/>
      <c r="AD7112" s="1"/>
      <c r="AG7112" s="1"/>
      <c r="AK7112" s="1"/>
      <c r="AP7112" s="1"/>
      <c r="AS7112" s="1"/>
      <c r="AW7112" s="1"/>
      <c r="BB7112" s="1"/>
      <c r="BE7112" s="1"/>
      <c r="BH7112" s="1"/>
      <c r="BK7112" s="1"/>
      <c r="BN7112" s="1"/>
      <c r="BR7112" s="1"/>
      <c r="BW7112" s="1"/>
      <c r="BZ7112" s="1"/>
      <c r="CF7112" s="1"/>
      <c r="CN7112" s="1"/>
      <c r="CQ7112" s="1"/>
      <c r="CT7112" s="1"/>
      <c r="CU7112" s="1"/>
    </row>
    <row r="7113" spans="9:99" x14ac:dyDescent="0.2">
      <c r="I7113" s="1"/>
      <c r="L7113" s="1"/>
      <c r="O7113" s="1"/>
      <c r="R7113" s="1"/>
      <c r="U7113" s="1"/>
      <c r="X7113" s="1"/>
      <c r="AA7113" s="1"/>
      <c r="AD7113" s="1"/>
      <c r="AG7113" s="1"/>
      <c r="AK7113" s="1"/>
      <c r="AP7113" s="1"/>
      <c r="AS7113" s="1"/>
      <c r="AW7113" s="1"/>
      <c r="BB7113" s="1"/>
      <c r="BE7113" s="1"/>
      <c r="BH7113" s="1"/>
      <c r="BK7113" s="1"/>
      <c r="BN7113" s="1"/>
      <c r="BR7113" s="1"/>
      <c r="BW7113" s="1"/>
      <c r="BZ7113" s="1"/>
      <c r="CF7113" s="1"/>
      <c r="CN7113" s="1"/>
      <c r="CQ7113" s="1"/>
      <c r="CT7113" s="1"/>
      <c r="CU7113" s="1"/>
    </row>
    <row r="7114" spans="9:99" x14ac:dyDescent="0.2">
      <c r="I7114" s="1"/>
      <c r="L7114" s="1"/>
      <c r="O7114" s="1"/>
      <c r="R7114" s="1"/>
      <c r="U7114" s="1"/>
      <c r="X7114" s="1"/>
      <c r="AA7114" s="1"/>
      <c r="AD7114" s="1"/>
      <c r="AG7114" s="1"/>
      <c r="AK7114" s="1"/>
      <c r="AP7114" s="1"/>
      <c r="AS7114" s="1"/>
      <c r="AW7114" s="1"/>
      <c r="BB7114" s="1"/>
      <c r="BE7114" s="1"/>
      <c r="BH7114" s="1"/>
      <c r="BK7114" s="1"/>
      <c r="BN7114" s="1"/>
      <c r="BR7114" s="1"/>
      <c r="BW7114" s="1"/>
      <c r="BZ7114" s="1"/>
      <c r="CF7114" s="1"/>
      <c r="CN7114" s="1"/>
      <c r="CQ7114" s="1"/>
      <c r="CT7114" s="1"/>
      <c r="CU7114" s="1"/>
    </row>
    <row r="7115" spans="9:99" x14ac:dyDescent="0.2">
      <c r="I7115" s="1"/>
      <c r="L7115" s="1"/>
      <c r="O7115" s="1"/>
      <c r="R7115" s="1"/>
      <c r="U7115" s="1"/>
      <c r="X7115" s="1"/>
      <c r="AA7115" s="1"/>
      <c r="AD7115" s="1"/>
      <c r="AG7115" s="1"/>
      <c r="AK7115" s="1"/>
      <c r="AP7115" s="1"/>
      <c r="AS7115" s="1"/>
      <c r="AW7115" s="1"/>
      <c r="BB7115" s="1"/>
      <c r="BE7115" s="1"/>
      <c r="BH7115" s="1"/>
      <c r="BK7115" s="1"/>
      <c r="BN7115" s="1"/>
      <c r="BR7115" s="1"/>
      <c r="BW7115" s="1"/>
      <c r="BZ7115" s="1"/>
      <c r="CF7115" s="1"/>
      <c r="CN7115" s="1"/>
      <c r="CQ7115" s="1"/>
      <c r="CT7115" s="1"/>
      <c r="CU7115" s="1"/>
    </row>
    <row r="7116" spans="9:99" x14ac:dyDescent="0.2">
      <c r="I7116" s="1"/>
      <c r="L7116" s="1"/>
      <c r="O7116" s="1"/>
      <c r="R7116" s="1"/>
      <c r="U7116" s="1"/>
      <c r="X7116" s="1"/>
      <c r="AA7116" s="1"/>
      <c r="AD7116" s="1"/>
      <c r="AG7116" s="1"/>
      <c r="AK7116" s="1"/>
      <c r="AP7116" s="1"/>
      <c r="AS7116" s="1"/>
      <c r="AW7116" s="1"/>
      <c r="BB7116" s="1"/>
      <c r="BE7116" s="1"/>
      <c r="BH7116" s="1"/>
      <c r="BK7116" s="1"/>
      <c r="BN7116" s="1"/>
      <c r="BR7116" s="1"/>
      <c r="BW7116" s="1"/>
      <c r="BZ7116" s="1"/>
      <c r="CF7116" s="1"/>
      <c r="CN7116" s="1"/>
      <c r="CQ7116" s="1"/>
      <c r="CT7116" s="1"/>
      <c r="CU7116" s="1"/>
    </row>
    <row r="7117" spans="9:99" x14ac:dyDescent="0.2">
      <c r="I7117" s="1"/>
      <c r="L7117" s="1"/>
      <c r="O7117" s="1"/>
      <c r="R7117" s="1"/>
      <c r="U7117" s="1"/>
      <c r="X7117" s="1"/>
      <c r="AA7117" s="1"/>
      <c r="AD7117" s="1"/>
      <c r="AG7117" s="1"/>
      <c r="AK7117" s="1"/>
      <c r="AP7117" s="1"/>
      <c r="AS7117" s="1"/>
      <c r="AW7117" s="1"/>
      <c r="BB7117" s="1"/>
      <c r="BE7117" s="1"/>
      <c r="BH7117" s="1"/>
      <c r="BK7117" s="1"/>
      <c r="BN7117" s="1"/>
      <c r="BR7117" s="1"/>
      <c r="BW7117" s="1"/>
      <c r="BZ7117" s="1"/>
      <c r="CF7117" s="1"/>
      <c r="CN7117" s="1"/>
      <c r="CQ7117" s="1"/>
      <c r="CT7117" s="1"/>
      <c r="CU7117" s="1"/>
    </row>
    <row r="7118" spans="9:99" x14ac:dyDescent="0.2">
      <c r="I7118" s="1"/>
      <c r="L7118" s="1"/>
      <c r="O7118" s="1"/>
      <c r="R7118" s="1"/>
      <c r="U7118" s="1"/>
      <c r="X7118" s="1"/>
      <c r="AA7118" s="1"/>
      <c r="AD7118" s="1"/>
      <c r="AG7118" s="1"/>
      <c r="AK7118" s="1"/>
      <c r="AP7118" s="1"/>
      <c r="AS7118" s="1"/>
      <c r="AW7118" s="1"/>
      <c r="BB7118" s="1"/>
      <c r="BE7118" s="1"/>
      <c r="BH7118" s="1"/>
      <c r="BK7118" s="1"/>
      <c r="BN7118" s="1"/>
      <c r="BR7118" s="1"/>
      <c r="BW7118" s="1"/>
      <c r="BZ7118" s="1"/>
      <c r="CF7118" s="1"/>
      <c r="CN7118" s="1"/>
      <c r="CQ7118" s="1"/>
      <c r="CT7118" s="1"/>
      <c r="CU7118" s="1"/>
    </row>
    <row r="7119" spans="9:99" x14ac:dyDescent="0.2">
      <c r="I7119" s="1"/>
      <c r="L7119" s="1"/>
      <c r="O7119" s="1"/>
      <c r="R7119" s="1"/>
      <c r="U7119" s="1"/>
      <c r="X7119" s="1"/>
      <c r="AA7119" s="1"/>
      <c r="AD7119" s="1"/>
      <c r="AG7119" s="1"/>
      <c r="AK7119" s="1"/>
      <c r="AP7119" s="1"/>
      <c r="AS7119" s="1"/>
      <c r="AW7119" s="1"/>
      <c r="BB7119" s="1"/>
      <c r="BE7119" s="1"/>
      <c r="BH7119" s="1"/>
      <c r="BK7119" s="1"/>
      <c r="BN7119" s="1"/>
      <c r="BR7119" s="1"/>
      <c r="BW7119" s="1"/>
      <c r="BZ7119" s="1"/>
      <c r="CF7119" s="1"/>
      <c r="CN7119" s="1"/>
      <c r="CQ7119" s="1"/>
      <c r="CT7119" s="1"/>
      <c r="CU7119" s="1"/>
    </row>
    <row r="7120" spans="9:99" x14ac:dyDescent="0.2">
      <c r="I7120" s="1"/>
      <c r="L7120" s="1"/>
      <c r="O7120" s="1"/>
      <c r="R7120" s="1"/>
      <c r="U7120" s="1"/>
      <c r="X7120" s="1"/>
      <c r="AA7120" s="1"/>
      <c r="AD7120" s="1"/>
      <c r="AG7120" s="1"/>
      <c r="AK7120" s="1"/>
      <c r="AP7120" s="1"/>
      <c r="AS7120" s="1"/>
      <c r="AW7120" s="1"/>
      <c r="BB7120" s="1"/>
      <c r="BE7120" s="1"/>
      <c r="BH7120" s="1"/>
      <c r="BK7120" s="1"/>
      <c r="BN7120" s="1"/>
      <c r="BR7120" s="1"/>
      <c r="BW7120" s="1"/>
      <c r="BZ7120" s="1"/>
      <c r="CF7120" s="1"/>
      <c r="CN7120" s="1"/>
      <c r="CQ7120" s="1"/>
      <c r="CT7120" s="1"/>
      <c r="CU7120" s="1"/>
    </row>
    <row r="7121" spans="9:99" x14ac:dyDescent="0.2">
      <c r="I7121" s="1"/>
      <c r="L7121" s="1"/>
      <c r="O7121" s="1"/>
      <c r="R7121" s="1"/>
      <c r="U7121" s="1"/>
      <c r="X7121" s="1"/>
      <c r="AA7121" s="1"/>
      <c r="AD7121" s="1"/>
      <c r="AG7121" s="1"/>
      <c r="AK7121" s="1"/>
      <c r="AP7121" s="1"/>
      <c r="AS7121" s="1"/>
      <c r="AW7121" s="1"/>
      <c r="BB7121" s="1"/>
      <c r="BE7121" s="1"/>
      <c r="BH7121" s="1"/>
      <c r="BK7121" s="1"/>
      <c r="BN7121" s="1"/>
      <c r="BR7121" s="1"/>
      <c r="BW7121" s="1"/>
      <c r="BZ7121" s="1"/>
      <c r="CF7121" s="1"/>
      <c r="CN7121" s="1"/>
      <c r="CQ7121" s="1"/>
      <c r="CT7121" s="1"/>
      <c r="CU7121" s="1"/>
    </row>
    <row r="7122" spans="9:99" x14ac:dyDescent="0.2">
      <c r="I7122" s="1"/>
      <c r="L7122" s="1"/>
      <c r="O7122" s="1"/>
      <c r="R7122" s="1"/>
      <c r="U7122" s="1"/>
      <c r="X7122" s="1"/>
      <c r="AA7122" s="1"/>
      <c r="AD7122" s="1"/>
      <c r="AG7122" s="1"/>
      <c r="AK7122" s="1"/>
      <c r="AP7122" s="1"/>
      <c r="AS7122" s="1"/>
      <c r="AW7122" s="1"/>
      <c r="BB7122" s="1"/>
      <c r="BE7122" s="1"/>
      <c r="BH7122" s="1"/>
      <c r="BK7122" s="1"/>
      <c r="BN7122" s="1"/>
      <c r="BR7122" s="1"/>
      <c r="BW7122" s="1"/>
      <c r="BZ7122" s="1"/>
      <c r="CF7122" s="1"/>
      <c r="CN7122" s="1"/>
      <c r="CQ7122" s="1"/>
      <c r="CT7122" s="1"/>
      <c r="CU7122" s="1"/>
    </row>
    <row r="7123" spans="9:99" x14ac:dyDescent="0.2">
      <c r="I7123" s="1"/>
      <c r="L7123" s="1"/>
      <c r="O7123" s="1"/>
      <c r="R7123" s="1"/>
      <c r="U7123" s="1"/>
      <c r="X7123" s="1"/>
      <c r="AA7123" s="1"/>
      <c r="AD7123" s="1"/>
      <c r="AG7123" s="1"/>
      <c r="AK7123" s="1"/>
      <c r="AP7123" s="1"/>
      <c r="AS7123" s="1"/>
      <c r="AW7123" s="1"/>
      <c r="BB7123" s="1"/>
      <c r="BE7123" s="1"/>
      <c r="BH7123" s="1"/>
      <c r="BK7123" s="1"/>
      <c r="BN7123" s="1"/>
      <c r="BR7123" s="1"/>
      <c r="BW7123" s="1"/>
      <c r="BZ7123" s="1"/>
      <c r="CF7123" s="1"/>
      <c r="CN7123" s="1"/>
      <c r="CQ7123" s="1"/>
      <c r="CT7123" s="1"/>
      <c r="CU7123" s="1"/>
    </row>
    <row r="7124" spans="9:99" x14ac:dyDescent="0.2">
      <c r="I7124" s="1"/>
      <c r="L7124" s="1"/>
      <c r="O7124" s="1"/>
      <c r="R7124" s="1"/>
      <c r="U7124" s="1"/>
      <c r="X7124" s="1"/>
      <c r="AA7124" s="1"/>
      <c r="AD7124" s="1"/>
      <c r="AG7124" s="1"/>
      <c r="AK7124" s="1"/>
      <c r="AP7124" s="1"/>
      <c r="AS7124" s="1"/>
      <c r="AW7124" s="1"/>
      <c r="BB7124" s="1"/>
      <c r="BE7124" s="1"/>
      <c r="BH7124" s="1"/>
      <c r="BK7124" s="1"/>
      <c r="BN7124" s="1"/>
      <c r="BR7124" s="1"/>
      <c r="BW7124" s="1"/>
      <c r="BZ7124" s="1"/>
      <c r="CF7124" s="1"/>
      <c r="CN7124" s="1"/>
      <c r="CQ7124" s="1"/>
      <c r="CT7124" s="1"/>
      <c r="CU7124" s="1"/>
    </row>
    <row r="7125" spans="9:99" x14ac:dyDescent="0.2">
      <c r="I7125" s="1"/>
      <c r="L7125" s="1"/>
      <c r="O7125" s="1"/>
      <c r="R7125" s="1"/>
      <c r="U7125" s="1"/>
      <c r="X7125" s="1"/>
      <c r="AA7125" s="1"/>
      <c r="AD7125" s="1"/>
      <c r="AG7125" s="1"/>
      <c r="AK7125" s="1"/>
      <c r="AP7125" s="1"/>
      <c r="AS7125" s="1"/>
      <c r="AW7125" s="1"/>
      <c r="BB7125" s="1"/>
      <c r="BE7125" s="1"/>
      <c r="BH7125" s="1"/>
      <c r="BK7125" s="1"/>
      <c r="BN7125" s="1"/>
      <c r="BR7125" s="1"/>
      <c r="BW7125" s="1"/>
      <c r="BZ7125" s="1"/>
      <c r="CF7125" s="1"/>
      <c r="CN7125" s="1"/>
      <c r="CQ7125" s="1"/>
      <c r="CT7125" s="1"/>
      <c r="CU7125" s="1"/>
    </row>
    <row r="7126" spans="9:99" x14ac:dyDescent="0.2">
      <c r="I7126" s="1"/>
      <c r="L7126" s="1"/>
      <c r="O7126" s="1"/>
      <c r="R7126" s="1"/>
      <c r="U7126" s="1"/>
      <c r="X7126" s="1"/>
      <c r="AA7126" s="1"/>
      <c r="AD7126" s="1"/>
      <c r="AG7126" s="1"/>
      <c r="AK7126" s="1"/>
      <c r="AP7126" s="1"/>
      <c r="AS7126" s="1"/>
      <c r="AW7126" s="1"/>
      <c r="BB7126" s="1"/>
      <c r="BE7126" s="1"/>
      <c r="BH7126" s="1"/>
      <c r="BK7126" s="1"/>
      <c r="BN7126" s="1"/>
      <c r="BR7126" s="1"/>
      <c r="BW7126" s="1"/>
      <c r="BZ7126" s="1"/>
      <c r="CF7126" s="1"/>
      <c r="CN7126" s="1"/>
      <c r="CQ7126" s="1"/>
      <c r="CT7126" s="1"/>
      <c r="CU7126" s="1"/>
    </row>
    <row r="7127" spans="9:99" x14ac:dyDescent="0.2">
      <c r="I7127" s="1"/>
      <c r="L7127" s="1"/>
      <c r="O7127" s="1"/>
      <c r="R7127" s="1"/>
      <c r="U7127" s="1"/>
      <c r="X7127" s="1"/>
      <c r="AA7127" s="1"/>
      <c r="AD7127" s="1"/>
      <c r="AG7127" s="1"/>
      <c r="AK7127" s="1"/>
      <c r="AP7127" s="1"/>
      <c r="AS7127" s="1"/>
      <c r="AW7127" s="1"/>
      <c r="BB7127" s="1"/>
      <c r="BE7127" s="1"/>
      <c r="BH7127" s="1"/>
      <c r="BK7127" s="1"/>
      <c r="BN7127" s="1"/>
      <c r="BR7127" s="1"/>
      <c r="BW7127" s="1"/>
      <c r="BZ7127" s="1"/>
      <c r="CF7127" s="1"/>
      <c r="CN7127" s="1"/>
      <c r="CQ7127" s="1"/>
      <c r="CT7127" s="1"/>
      <c r="CU7127" s="1"/>
    </row>
    <row r="7128" spans="9:99" x14ac:dyDescent="0.2">
      <c r="I7128" s="1"/>
      <c r="L7128" s="1"/>
      <c r="O7128" s="1"/>
      <c r="R7128" s="1"/>
      <c r="U7128" s="1"/>
      <c r="X7128" s="1"/>
      <c r="AA7128" s="1"/>
      <c r="AD7128" s="1"/>
      <c r="AG7128" s="1"/>
      <c r="AK7128" s="1"/>
      <c r="AP7128" s="1"/>
      <c r="AS7128" s="1"/>
      <c r="AW7128" s="1"/>
      <c r="BB7128" s="1"/>
      <c r="BE7128" s="1"/>
      <c r="BH7128" s="1"/>
      <c r="BK7128" s="1"/>
      <c r="BN7128" s="1"/>
      <c r="BR7128" s="1"/>
      <c r="BW7128" s="1"/>
      <c r="BZ7128" s="1"/>
      <c r="CF7128" s="1"/>
      <c r="CN7128" s="1"/>
      <c r="CQ7128" s="1"/>
      <c r="CT7128" s="1"/>
      <c r="CU7128" s="1"/>
    </row>
    <row r="7129" spans="9:99" x14ac:dyDescent="0.2">
      <c r="I7129" s="1"/>
      <c r="L7129" s="1"/>
      <c r="O7129" s="1"/>
      <c r="R7129" s="1"/>
      <c r="U7129" s="1"/>
      <c r="X7129" s="1"/>
      <c r="AA7129" s="1"/>
      <c r="AD7129" s="1"/>
      <c r="AG7129" s="1"/>
      <c r="AK7129" s="1"/>
      <c r="AP7129" s="1"/>
      <c r="AS7129" s="1"/>
      <c r="AW7129" s="1"/>
      <c r="BB7129" s="1"/>
      <c r="BE7129" s="1"/>
      <c r="BH7129" s="1"/>
      <c r="BK7129" s="1"/>
      <c r="BN7129" s="1"/>
      <c r="BR7129" s="1"/>
      <c r="BW7129" s="1"/>
      <c r="BZ7129" s="1"/>
      <c r="CF7129" s="1"/>
      <c r="CN7129" s="1"/>
      <c r="CQ7129" s="1"/>
      <c r="CT7129" s="1"/>
      <c r="CU7129" s="1"/>
    </row>
    <row r="7130" spans="9:99" x14ac:dyDescent="0.2">
      <c r="I7130" s="1"/>
      <c r="L7130" s="1"/>
      <c r="O7130" s="1"/>
      <c r="R7130" s="1"/>
      <c r="U7130" s="1"/>
      <c r="X7130" s="1"/>
      <c r="AA7130" s="1"/>
      <c r="AD7130" s="1"/>
      <c r="AG7130" s="1"/>
      <c r="AK7130" s="1"/>
      <c r="AP7130" s="1"/>
      <c r="AS7130" s="1"/>
      <c r="AW7130" s="1"/>
      <c r="BB7130" s="1"/>
      <c r="BE7130" s="1"/>
      <c r="BH7130" s="1"/>
      <c r="BK7130" s="1"/>
      <c r="BN7130" s="1"/>
      <c r="BR7130" s="1"/>
      <c r="BW7130" s="1"/>
      <c r="BZ7130" s="1"/>
      <c r="CF7130" s="1"/>
      <c r="CN7130" s="1"/>
      <c r="CQ7130" s="1"/>
      <c r="CT7130" s="1"/>
      <c r="CU7130" s="1"/>
    </row>
    <row r="7131" spans="9:99" x14ac:dyDescent="0.2">
      <c r="I7131" s="1"/>
      <c r="L7131" s="1"/>
      <c r="O7131" s="1"/>
      <c r="R7131" s="1"/>
      <c r="U7131" s="1"/>
      <c r="X7131" s="1"/>
      <c r="AA7131" s="1"/>
      <c r="AD7131" s="1"/>
      <c r="AG7131" s="1"/>
      <c r="AK7131" s="1"/>
      <c r="AP7131" s="1"/>
      <c r="AS7131" s="1"/>
      <c r="AW7131" s="1"/>
      <c r="BB7131" s="1"/>
      <c r="BE7131" s="1"/>
      <c r="BH7131" s="1"/>
      <c r="BK7131" s="1"/>
      <c r="BN7131" s="1"/>
      <c r="BR7131" s="1"/>
      <c r="BW7131" s="1"/>
      <c r="BZ7131" s="1"/>
      <c r="CF7131" s="1"/>
      <c r="CN7131" s="1"/>
      <c r="CQ7131" s="1"/>
      <c r="CT7131" s="1"/>
      <c r="CU7131" s="1"/>
    </row>
    <row r="7132" spans="9:99" x14ac:dyDescent="0.2">
      <c r="I7132" s="1"/>
      <c r="L7132" s="1"/>
      <c r="O7132" s="1"/>
      <c r="R7132" s="1"/>
      <c r="U7132" s="1"/>
      <c r="X7132" s="1"/>
      <c r="AA7132" s="1"/>
      <c r="AD7132" s="1"/>
      <c r="AG7132" s="1"/>
      <c r="AK7132" s="1"/>
      <c r="AP7132" s="1"/>
      <c r="AS7132" s="1"/>
      <c r="AW7132" s="1"/>
      <c r="BB7132" s="1"/>
      <c r="BE7132" s="1"/>
      <c r="BH7132" s="1"/>
      <c r="BK7132" s="1"/>
      <c r="BN7132" s="1"/>
      <c r="BR7132" s="1"/>
      <c r="BW7132" s="1"/>
      <c r="BZ7132" s="1"/>
      <c r="CF7132" s="1"/>
      <c r="CN7132" s="1"/>
      <c r="CQ7132" s="1"/>
      <c r="CT7132" s="1"/>
      <c r="CU7132" s="1"/>
    </row>
    <row r="7133" spans="9:99" x14ac:dyDescent="0.2">
      <c r="I7133" s="1"/>
      <c r="L7133" s="1"/>
      <c r="O7133" s="1"/>
      <c r="R7133" s="1"/>
      <c r="U7133" s="1"/>
      <c r="X7133" s="1"/>
      <c r="AA7133" s="1"/>
      <c r="AD7133" s="1"/>
      <c r="AG7133" s="1"/>
      <c r="AK7133" s="1"/>
      <c r="AP7133" s="1"/>
      <c r="AS7133" s="1"/>
      <c r="AW7133" s="1"/>
      <c r="BB7133" s="1"/>
      <c r="BE7133" s="1"/>
      <c r="BH7133" s="1"/>
      <c r="BK7133" s="1"/>
      <c r="BN7133" s="1"/>
      <c r="BR7133" s="1"/>
      <c r="BW7133" s="1"/>
      <c r="BZ7133" s="1"/>
      <c r="CF7133" s="1"/>
      <c r="CN7133" s="1"/>
      <c r="CQ7133" s="1"/>
      <c r="CT7133" s="1"/>
      <c r="CU7133" s="1"/>
    </row>
    <row r="7134" spans="9:99" x14ac:dyDescent="0.2">
      <c r="I7134" s="1"/>
      <c r="L7134" s="1"/>
      <c r="O7134" s="1"/>
      <c r="R7134" s="1"/>
      <c r="U7134" s="1"/>
      <c r="X7134" s="1"/>
      <c r="AA7134" s="1"/>
      <c r="AD7134" s="1"/>
      <c r="AG7134" s="1"/>
      <c r="AK7134" s="1"/>
      <c r="AP7134" s="1"/>
      <c r="AS7134" s="1"/>
      <c r="AW7134" s="1"/>
      <c r="BB7134" s="1"/>
      <c r="BE7134" s="1"/>
      <c r="BH7134" s="1"/>
      <c r="BK7134" s="1"/>
      <c r="BN7134" s="1"/>
      <c r="BR7134" s="1"/>
      <c r="BW7134" s="1"/>
      <c r="BZ7134" s="1"/>
      <c r="CF7134" s="1"/>
      <c r="CN7134" s="1"/>
      <c r="CQ7134" s="1"/>
      <c r="CT7134" s="1"/>
      <c r="CU7134" s="1"/>
    </row>
    <row r="7135" spans="9:99" x14ac:dyDescent="0.2">
      <c r="I7135" s="1"/>
      <c r="L7135" s="1"/>
      <c r="O7135" s="1"/>
      <c r="R7135" s="1"/>
      <c r="U7135" s="1"/>
      <c r="X7135" s="1"/>
      <c r="AA7135" s="1"/>
      <c r="AD7135" s="1"/>
      <c r="AG7135" s="1"/>
      <c r="AK7135" s="1"/>
      <c r="AP7135" s="1"/>
      <c r="AS7135" s="1"/>
      <c r="AW7135" s="1"/>
      <c r="BB7135" s="1"/>
      <c r="BE7135" s="1"/>
      <c r="BH7135" s="1"/>
      <c r="BK7135" s="1"/>
      <c r="BN7135" s="1"/>
      <c r="BR7135" s="1"/>
      <c r="BW7135" s="1"/>
      <c r="BZ7135" s="1"/>
      <c r="CF7135" s="1"/>
      <c r="CN7135" s="1"/>
      <c r="CQ7135" s="1"/>
      <c r="CT7135" s="1"/>
      <c r="CU7135" s="1"/>
    </row>
    <row r="7136" spans="9:99" x14ac:dyDescent="0.2">
      <c r="I7136" s="1"/>
      <c r="L7136" s="1"/>
      <c r="O7136" s="1"/>
      <c r="R7136" s="1"/>
      <c r="U7136" s="1"/>
      <c r="X7136" s="1"/>
      <c r="AA7136" s="1"/>
      <c r="AD7136" s="1"/>
      <c r="AG7136" s="1"/>
      <c r="AK7136" s="1"/>
      <c r="AP7136" s="1"/>
      <c r="AS7136" s="1"/>
      <c r="AW7136" s="1"/>
      <c r="BB7136" s="1"/>
      <c r="BE7136" s="1"/>
      <c r="BH7136" s="1"/>
      <c r="BK7136" s="1"/>
      <c r="BN7136" s="1"/>
      <c r="BR7136" s="1"/>
      <c r="BW7136" s="1"/>
      <c r="BZ7136" s="1"/>
      <c r="CF7136" s="1"/>
      <c r="CN7136" s="1"/>
      <c r="CQ7136" s="1"/>
      <c r="CT7136" s="1"/>
      <c r="CU7136" s="1"/>
    </row>
    <row r="7137" spans="9:99" x14ac:dyDescent="0.2">
      <c r="I7137" s="1"/>
      <c r="L7137" s="1"/>
      <c r="O7137" s="1"/>
      <c r="R7137" s="1"/>
      <c r="U7137" s="1"/>
      <c r="X7137" s="1"/>
      <c r="AA7137" s="1"/>
      <c r="AD7137" s="1"/>
      <c r="AG7137" s="1"/>
      <c r="AK7137" s="1"/>
      <c r="AP7137" s="1"/>
      <c r="AS7137" s="1"/>
      <c r="AW7137" s="1"/>
      <c r="BB7137" s="1"/>
      <c r="BE7137" s="1"/>
      <c r="BH7137" s="1"/>
      <c r="BK7137" s="1"/>
      <c r="BN7137" s="1"/>
      <c r="BR7137" s="1"/>
      <c r="BW7137" s="1"/>
      <c r="BZ7137" s="1"/>
      <c r="CF7137" s="1"/>
      <c r="CN7137" s="1"/>
      <c r="CQ7137" s="1"/>
      <c r="CT7137" s="1"/>
      <c r="CU7137" s="1"/>
    </row>
    <row r="7138" spans="9:99" x14ac:dyDescent="0.2">
      <c r="I7138" s="1"/>
      <c r="L7138" s="1"/>
      <c r="O7138" s="1"/>
      <c r="R7138" s="1"/>
      <c r="U7138" s="1"/>
      <c r="X7138" s="1"/>
      <c r="AA7138" s="1"/>
      <c r="AD7138" s="1"/>
      <c r="AG7138" s="1"/>
      <c r="AK7138" s="1"/>
      <c r="AP7138" s="1"/>
      <c r="AS7138" s="1"/>
      <c r="AW7138" s="1"/>
      <c r="BB7138" s="1"/>
      <c r="BE7138" s="1"/>
      <c r="BH7138" s="1"/>
      <c r="BK7138" s="1"/>
      <c r="BN7138" s="1"/>
      <c r="BR7138" s="1"/>
      <c r="BW7138" s="1"/>
      <c r="BZ7138" s="1"/>
      <c r="CF7138" s="1"/>
      <c r="CN7138" s="1"/>
      <c r="CQ7138" s="1"/>
      <c r="CT7138" s="1"/>
      <c r="CU7138" s="1"/>
    </row>
    <row r="7139" spans="9:99" x14ac:dyDescent="0.2">
      <c r="I7139" s="1"/>
      <c r="L7139" s="1"/>
      <c r="O7139" s="1"/>
      <c r="R7139" s="1"/>
      <c r="U7139" s="1"/>
      <c r="X7139" s="1"/>
      <c r="AA7139" s="1"/>
      <c r="AD7139" s="1"/>
      <c r="AG7139" s="1"/>
      <c r="AK7139" s="1"/>
      <c r="AP7139" s="1"/>
      <c r="AS7139" s="1"/>
      <c r="AW7139" s="1"/>
      <c r="BB7139" s="1"/>
      <c r="BE7139" s="1"/>
      <c r="BH7139" s="1"/>
      <c r="BK7139" s="1"/>
      <c r="BN7139" s="1"/>
      <c r="BR7139" s="1"/>
      <c r="BW7139" s="1"/>
      <c r="BZ7139" s="1"/>
      <c r="CF7139" s="1"/>
      <c r="CN7139" s="1"/>
      <c r="CQ7139" s="1"/>
      <c r="CT7139" s="1"/>
      <c r="CU7139" s="1"/>
    </row>
    <row r="7140" spans="9:99" x14ac:dyDescent="0.2">
      <c r="I7140" s="1"/>
      <c r="L7140" s="1"/>
      <c r="O7140" s="1"/>
      <c r="R7140" s="1"/>
      <c r="U7140" s="1"/>
      <c r="X7140" s="1"/>
      <c r="AA7140" s="1"/>
      <c r="AD7140" s="1"/>
      <c r="AG7140" s="1"/>
      <c r="AK7140" s="1"/>
      <c r="AP7140" s="1"/>
      <c r="AS7140" s="1"/>
      <c r="AW7140" s="1"/>
      <c r="BB7140" s="1"/>
      <c r="BE7140" s="1"/>
      <c r="BH7140" s="1"/>
      <c r="BK7140" s="1"/>
      <c r="BN7140" s="1"/>
      <c r="BR7140" s="1"/>
      <c r="BW7140" s="1"/>
      <c r="BZ7140" s="1"/>
      <c r="CF7140" s="1"/>
      <c r="CN7140" s="1"/>
      <c r="CQ7140" s="1"/>
      <c r="CT7140" s="1"/>
      <c r="CU7140" s="1"/>
    </row>
    <row r="7141" spans="9:99" x14ac:dyDescent="0.2">
      <c r="I7141" s="1"/>
      <c r="L7141" s="1"/>
      <c r="O7141" s="1"/>
      <c r="R7141" s="1"/>
      <c r="U7141" s="1"/>
      <c r="X7141" s="1"/>
      <c r="AA7141" s="1"/>
      <c r="AD7141" s="1"/>
      <c r="AG7141" s="1"/>
      <c r="AK7141" s="1"/>
      <c r="AP7141" s="1"/>
      <c r="AS7141" s="1"/>
      <c r="AW7141" s="1"/>
      <c r="BB7141" s="1"/>
      <c r="BE7141" s="1"/>
      <c r="BH7141" s="1"/>
      <c r="BK7141" s="1"/>
      <c r="BN7141" s="1"/>
      <c r="BR7141" s="1"/>
      <c r="BW7141" s="1"/>
      <c r="BZ7141" s="1"/>
      <c r="CF7141" s="1"/>
      <c r="CN7141" s="1"/>
      <c r="CQ7141" s="1"/>
      <c r="CT7141" s="1"/>
      <c r="CU7141" s="1"/>
    </row>
    <row r="7142" spans="9:99" x14ac:dyDescent="0.2">
      <c r="I7142" s="1"/>
      <c r="L7142" s="1"/>
      <c r="O7142" s="1"/>
      <c r="R7142" s="1"/>
      <c r="U7142" s="1"/>
      <c r="X7142" s="1"/>
      <c r="AA7142" s="1"/>
      <c r="AD7142" s="1"/>
      <c r="AG7142" s="1"/>
      <c r="AK7142" s="1"/>
      <c r="AP7142" s="1"/>
      <c r="AS7142" s="1"/>
      <c r="AW7142" s="1"/>
      <c r="BB7142" s="1"/>
      <c r="BE7142" s="1"/>
      <c r="BH7142" s="1"/>
      <c r="BK7142" s="1"/>
      <c r="BN7142" s="1"/>
      <c r="BR7142" s="1"/>
      <c r="BW7142" s="1"/>
      <c r="BZ7142" s="1"/>
      <c r="CF7142" s="1"/>
      <c r="CN7142" s="1"/>
      <c r="CQ7142" s="1"/>
      <c r="CT7142" s="1"/>
      <c r="CU7142" s="1"/>
    </row>
    <row r="7143" spans="9:99" x14ac:dyDescent="0.2">
      <c r="I7143" s="1"/>
      <c r="L7143" s="1"/>
      <c r="O7143" s="1"/>
      <c r="R7143" s="1"/>
      <c r="U7143" s="1"/>
      <c r="X7143" s="1"/>
      <c r="AA7143" s="1"/>
      <c r="AD7143" s="1"/>
      <c r="AG7143" s="1"/>
      <c r="AK7143" s="1"/>
      <c r="AP7143" s="1"/>
      <c r="AS7143" s="1"/>
      <c r="AW7143" s="1"/>
      <c r="BB7143" s="1"/>
      <c r="BE7143" s="1"/>
      <c r="BH7143" s="1"/>
      <c r="BK7143" s="1"/>
      <c r="BN7143" s="1"/>
      <c r="BR7143" s="1"/>
      <c r="BW7143" s="1"/>
      <c r="BZ7143" s="1"/>
      <c r="CF7143" s="1"/>
      <c r="CN7143" s="1"/>
      <c r="CQ7143" s="1"/>
      <c r="CT7143" s="1"/>
      <c r="CU7143" s="1"/>
    </row>
    <row r="7144" spans="9:99" x14ac:dyDescent="0.2">
      <c r="I7144" s="1"/>
      <c r="L7144" s="1"/>
      <c r="O7144" s="1"/>
      <c r="R7144" s="1"/>
      <c r="U7144" s="1"/>
      <c r="X7144" s="1"/>
      <c r="AA7144" s="1"/>
      <c r="AD7144" s="1"/>
      <c r="AG7144" s="1"/>
      <c r="AK7144" s="1"/>
      <c r="AP7144" s="1"/>
      <c r="AS7144" s="1"/>
      <c r="AW7144" s="1"/>
      <c r="BB7144" s="1"/>
      <c r="BE7144" s="1"/>
      <c r="BH7144" s="1"/>
      <c r="BK7144" s="1"/>
      <c r="BN7144" s="1"/>
      <c r="BR7144" s="1"/>
      <c r="BW7144" s="1"/>
      <c r="BZ7144" s="1"/>
      <c r="CF7144" s="1"/>
      <c r="CN7144" s="1"/>
      <c r="CQ7144" s="1"/>
      <c r="CT7144" s="1"/>
      <c r="CU7144" s="1"/>
    </row>
    <row r="7145" spans="9:99" x14ac:dyDescent="0.2">
      <c r="I7145" s="1"/>
      <c r="L7145" s="1"/>
      <c r="O7145" s="1"/>
      <c r="R7145" s="1"/>
      <c r="U7145" s="1"/>
      <c r="X7145" s="1"/>
      <c r="AA7145" s="1"/>
      <c r="AD7145" s="1"/>
      <c r="AG7145" s="1"/>
      <c r="AK7145" s="1"/>
      <c r="AP7145" s="1"/>
      <c r="AS7145" s="1"/>
      <c r="AW7145" s="1"/>
      <c r="BB7145" s="1"/>
      <c r="BE7145" s="1"/>
      <c r="BH7145" s="1"/>
      <c r="BK7145" s="1"/>
      <c r="BN7145" s="1"/>
      <c r="BR7145" s="1"/>
      <c r="BW7145" s="1"/>
      <c r="BZ7145" s="1"/>
      <c r="CF7145" s="1"/>
      <c r="CN7145" s="1"/>
      <c r="CQ7145" s="1"/>
      <c r="CT7145" s="1"/>
      <c r="CU7145" s="1"/>
    </row>
    <row r="7146" spans="9:99" x14ac:dyDescent="0.2">
      <c r="I7146" s="1"/>
      <c r="L7146" s="1"/>
      <c r="O7146" s="1"/>
      <c r="R7146" s="1"/>
      <c r="U7146" s="1"/>
      <c r="X7146" s="1"/>
      <c r="AA7146" s="1"/>
      <c r="AD7146" s="1"/>
      <c r="AG7146" s="1"/>
      <c r="AK7146" s="1"/>
      <c r="AP7146" s="1"/>
      <c r="AS7146" s="1"/>
      <c r="AW7146" s="1"/>
      <c r="BB7146" s="1"/>
      <c r="BE7146" s="1"/>
      <c r="BH7146" s="1"/>
      <c r="BK7146" s="1"/>
      <c r="BN7146" s="1"/>
      <c r="BR7146" s="1"/>
      <c r="BW7146" s="1"/>
      <c r="BZ7146" s="1"/>
      <c r="CF7146" s="1"/>
      <c r="CN7146" s="1"/>
      <c r="CQ7146" s="1"/>
      <c r="CT7146" s="1"/>
      <c r="CU7146" s="1"/>
    </row>
    <row r="7147" spans="9:99" x14ac:dyDescent="0.2">
      <c r="I7147" s="1"/>
      <c r="L7147" s="1"/>
      <c r="O7147" s="1"/>
      <c r="R7147" s="1"/>
      <c r="U7147" s="1"/>
      <c r="X7147" s="1"/>
      <c r="AA7147" s="1"/>
      <c r="AD7147" s="1"/>
      <c r="AG7147" s="1"/>
      <c r="AK7147" s="1"/>
      <c r="AP7147" s="1"/>
      <c r="AS7147" s="1"/>
      <c r="AW7147" s="1"/>
      <c r="BB7147" s="1"/>
      <c r="BE7147" s="1"/>
      <c r="BH7147" s="1"/>
      <c r="BK7147" s="1"/>
      <c r="BN7147" s="1"/>
      <c r="BR7147" s="1"/>
      <c r="BW7147" s="1"/>
      <c r="BZ7147" s="1"/>
      <c r="CF7147" s="1"/>
      <c r="CN7147" s="1"/>
      <c r="CQ7147" s="1"/>
      <c r="CT7147" s="1"/>
      <c r="CU7147" s="1"/>
    </row>
    <row r="7148" spans="9:99" x14ac:dyDescent="0.2">
      <c r="I7148" s="1"/>
      <c r="L7148" s="1"/>
      <c r="O7148" s="1"/>
      <c r="R7148" s="1"/>
      <c r="U7148" s="1"/>
      <c r="X7148" s="1"/>
      <c r="AA7148" s="1"/>
      <c r="AD7148" s="1"/>
      <c r="AG7148" s="1"/>
      <c r="AK7148" s="1"/>
      <c r="AP7148" s="1"/>
      <c r="AS7148" s="1"/>
      <c r="AW7148" s="1"/>
      <c r="BB7148" s="1"/>
      <c r="BE7148" s="1"/>
      <c r="BH7148" s="1"/>
      <c r="BK7148" s="1"/>
      <c r="BN7148" s="1"/>
      <c r="BR7148" s="1"/>
      <c r="BW7148" s="1"/>
      <c r="BZ7148" s="1"/>
      <c r="CF7148" s="1"/>
      <c r="CN7148" s="1"/>
      <c r="CQ7148" s="1"/>
      <c r="CT7148" s="1"/>
      <c r="CU7148" s="1"/>
    </row>
    <row r="7149" spans="9:99" x14ac:dyDescent="0.2">
      <c r="I7149" s="1"/>
      <c r="L7149" s="1"/>
      <c r="O7149" s="1"/>
      <c r="R7149" s="1"/>
      <c r="U7149" s="1"/>
      <c r="X7149" s="1"/>
      <c r="AA7149" s="1"/>
      <c r="AD7149" s="1"/>
      <c r="AG7149" s="1"/>
      <c r="AK7149" s="1"/>
      <c r="AP7149" s="1"/>
      <c r="AS7149" s="1"/>
      <c r="AW7149" s="1"/>
      <c r="BB7149" s="1"/>
      <c r="BE7149" s="1"/>
      <c r="BH7149" s="1"/>
      <c r="BK7149" s="1"/>
      <c r="BN7149" s="1"/>
      <c r="BR7149" s="1"/>
      <c r="BW7149" s="1"/>
      <c r="BZ7149" s="1"/>
      <c r="CF7149" s="1"/>
      <c r="CN7149" s="1"/>
      <c r="CQ7149" s="1"/>
      <c r="CT7149" s="1"/>
      <c r="CU7149" s="1"/>
    </row>
    <row r="7150" spans="9:99" x14ac:dyDescent="0.2">
      <c r="I7150" s="1"/>
      <c r="L7150" s="1"/>
      <c r="O7150" s="1"/>
      <c r="R7150" s="1"/>
      <c r="U7150" s="1"/>
      <c r="X7150" s="1"/>
      <c r="AA7150" s="1"/>
      <c r="AD7150" s="1"/>
      <c r="AG7150" s="1"/>
      <c r="AK7150" s="1"/>
      <c r="AP7150" s="1"/>
      <c r="AS7150" s="1"/>
      <c r="AW7150" s="1"/>
      <c r="BB7150" s="1"/>
      <c r="BE7150" s="1"/>
      <c r="BH7150" s="1"/>
      <c r="BK7150" s="1"/>
      <c r="BN7150" s="1"/>
      <c r="BR7150" s="1"/>
      <c r="BW7150" s="1"/>
      <c r="BZ7150" s="1"/>
      <c r="CF7150" s="1"/>
      <c r="CN7150" s="1"/>
      <c r="CQ7150" s="1"/>
      <c r="CT7150" s="1"/>
      <c r="CU7150" s="1"/>
    </row>
    <row r="7151" spans="9:99" x14ac:dyDescent="0.2">
      <c r="I7151" s="1"/>
      <c r="L7151" s="1"/>
      <c r="O7151" s="1"/>
      <c r="R7151" s="1"/>
      <c r="U7151" s="1"/>
      <c r="X7151" s="1"/>
      <c r="AA7151" s="1"/>
      <c r="AD7151" s="1"/>
      <c r="AG7151" s="1"/>
      <c r="AK7151" s="1"/>
      <c r="AP7151" s="1"/>
      <c r="AS7151" s="1"/>
      <c r="AW7151" s="1"/>
      <c r="BB7151" s="1"/>
      <c r="BE7151" s="1"/>
      <c r="BH7151" s="1"/>
      <c r="BK7151" s="1"/>
      <c r="BN7151" s="1"/>
      <c r="BR7151" s="1"/>
      <c r="BW7151" s="1"/>
      <c r="BZ7151" s="1"/>
      <c r="CF7151" s="1"/>
      <c r="CN7151" s="1"/>
      <c r="CQ7151" s="1"/>
      <c r="CT7151" s="1"/>
      <c r="CU7151" s="1"/>
    </row>
    <row r="7152" spans="9:99" x14ac:dyDescent="0.2">
      <c r="I7152" s="1"/>
      <c r="L7152" s="1"/>
      <c r="O7152" s="1"/>
      <c r="R7152" s="1"/>
      <c r="U7152" s="1"/>
      <c r="X7152" s="1"/>
      <c r="AA7152" s="1"/>
      <c r="AD7152" s="1"/>
      <c r="AG7152" s="1"/>
      <c r="AK7152" s="1"/>
      <c r="AP7152" s="1"/>
      <c r="AS7152" s="1"/>
      <c r="AW7152" s="1"/>
      <c r="BB7152" s="1"/>
      <c r="BE7152" s="1"/>
      <c r="BH7152" s="1"/>
      <c r="BK7152" s="1"/>
      <c r="BN7152" s="1"/>
      <c r="BR7152" s="1"/>
      <c r="BW7152" s="1"/>
      <c r="BZ7152" s="1"/>
      <c r="CF7152" s="1"/>
      <c r="CN7152" s="1"/>
      <c r="CQ7152" s="1"/>
      <c r="CT7152" s="1"/>
      <c r="CU7152" s="1"/>
    </row>
    <row r="7153" spans="9:99" x14ac:dyDescent="0.2">
      <c r="I7153" s="1"/>
      <c r="L7153" s="1"/>
      <c r="O7153" s="1"/>
      <c r="R7153" s="1"/>
      <c r="U7153" s="1"/>
      <c r="X7153" s="1"/>
      <c r="AA7153" s="1"/>
      <c r="AD7153" s="1"/>
      <c r="AG7153" s="1"/>
      <c r="AK7153" s="1"/>
      <c r="AP7153" s="1"/>
      <c r="AS7153" s="1"/>
      <c r="AW7153" s="1"/>
      <c r="BB7153" s="1"/>
      <c r="BE7153" s="1"/>
      <c r="BH7153" s="1"/>
      <c r="BK7153" s="1"/>
      <c r="BN7153" s="1"/>
      <c r="BR7153" s="1"/>
      <c r="BW7153" s="1"/>
      <c r="BZ7153" s="1"/>
      <c r="CF7153" s="1"/>
      <c r="CN7153" s="1"/>
      <c r="CQ7153" s="1"/>
      <c r="CT7153" s="1"/>
      <c r="CU7153" s="1"/>
    </row>
    <row r="7154" spans="9:99" x14ac:dyDescent="0.2">
      <c r="I7154" s="1"/>
      <c r="L7154" s="1"/>
      <c r="O7154" s="1"/>
      <c r="R7154" s="1"/>
      <c r="U7154" s="1"/>
      <c r="X7154" s="1"/>
      <c r="AA7154" s="1"/>
      <c r="AD7154" s="1"/>
      <c r="AG7154" s="1"/>
      <c r="AK7154" s="1"/>
      <c r="AP7154" s="1"/>
      <c r="AS7154" s="1"/>
      <c r="AW7154" s="1"/>
      <c r="BB7154" s="1"/>
      <c r="BE7154" s="1"/>
      <c r="BH7154" s="1"/>
      <c r="BK7154" s="1"/>
      <c r="BN7154" s="1"/>
      <c r="BR7154" s="1"/>
      <c r="BW7154" s="1"/>
      <c r="BZ7154" s="1"/>
      <c r="CF7154" s="1"/>
      <c r="CN7154" s="1"/>
      <c r="CQ7154" s="1"/>
      <c r="CT7154" s="1"/>
      <c r="CU7154" s="1"/>
    </row>
    <row r="7155" spans="9:99" x14ac:dyDescent="0.2">
      <c r="I7155" s="1"/>
      <c r="L7155" s="1"/>
      <c r="O7155" s="1"/>
      <c r="R7155" s="1"/>
      <c r="U7155" s="1"/>
      <c r="X7155" s="1"/>
      <c r="AA7155" s="1"/>
      <c r="AD7155" s="1"/>
      <c r="AG7155" s="1"/>
      <c r="AK7155" s="1"/>
      <c r="AP7155" s="1"/>
      <c r="AS7155" s="1"/>
      <c r="AW7155" s="1"/>
      <c r="BB7155" s="1"/>
      <c r="BE7155" s="1"/>
      <c r="BH7155" s="1"/>
      <c r="BK7155" s="1"/>
      <c r="BN7155" s="1"/>
      <c r="BR7155" s="1"/>
      <c r="BW7155" s="1"/>
      <c r="BZ7155" s="1"/>
      <c r="CF7155" s="1"/>
      <c r="CN7155" s="1"/>
      <c r="CQ7155" s="1"/>
      <c r="CT7155" s="1"/>
      <c r="CU7155" s="1"/>
    </row>
    <row r="7156" spans="9:99" x14ac:dyDescent="0.2">
      <c r="I7156" s="1"/>
      <c r="L7156" s="1"/>
      <c r="O7156" s="1"/>
      <c r="R7156" s="1"/>
      <c r="U7156" s="1"/>
      <c r="X7156" s="1"/>
      <c r="AA7156" s="1"/>
      <c r="AD7156" s="1"/>
      <c r="AG7156" s="1"/>
      <c r="AK7156" s="1"/>
      <c r="AP7156" s="1"/>
      <c r="AS7156" s="1"/>
      <c r="AW7156" s="1"/>
      <c r="BB7156" s="1"/>
      <c r="BE7156" s="1"/>
      <c r="BH7156" s="1"/>
      <c r="BK7156" s="1"/>
      <c r="BN7156" s="1"/>
      <c r="BR7156" s="1"/>
      <c r="BW7156" s="1"/>
      <c r="BZ7156" s="1"/>
      <c r="CF7156" s="1"/>
      <c r="CN7156" s="1"/>
      <c r="CQ7156" s="1"/>
      <c r="CT7156" s="1"/>
      <c r="CU7156" s="1"/>
    </row>
    <row r="7157" spans="9:99" x14ac:dyDescent="0.2">
      <c r="I7157" s="1"/>
      <c r="L7157" s="1"/>
      <c r="O7157" s="1"/>
      <c r="R7157" s="1"/>
      <c r="U7157" s="1"/>
      <c r="X7157" s="1"/>
      <c r="AA7157" s="1"/>
      <c r="AD7157" s="1"/>
      <c r="AG7157" s="1"/>
      <c r="AK7157" s="1"/>
      <c r="AP7157" s="1"/>
      <c r="AS7157" s="1"/>
      <c r="AW7157" s="1"/>
      <c r="BB7157" s="1"/>
      <c r="BE7157" s="1"/>
      <c r="BH7157" s="1"/>
      <c r="BK7157" s="1"/>
      <c r="BN7157" s="1"/>
      <c r="BR7157" s="1"/>
      <c r="BW7157" s="1"/>
      <c r="BZ7157" s="1"/>
      <c r="CF7157" s="1"/>
      <c r="CN7157" s="1"/>
      <c r="CQ7157" s="1"/>
      <c r="CT7157" s="1"/>
      <c r="CU7157" s="1"/>
    </row>
    <row r="7158" spans="9:99" x14ac:dyDescent="0.2">
      <c r="I7158" s="1"/>
      <c r="L7158" s="1"/>
      <c r="O7158" s="1"/>
      <c r="R7158" s="1"/>
      <c r="U7158" s="1"/>
      <c r="X7158" s="1"/>
      <c r="AA7158" s="1"/>
      <c r="AD7158" s="1"/>
      <c r="AG7158" s="1"/>
      <c r="AK7158" s="1"/>
      <c r="AP7158" s="1"/>
      <c r="AS7158" s="1"/>
      <c r="AW7158" s="1"/>
      <c r="BB7158" s="1"/>
      <c r="BE7158" s="1"/>
      <c r="BH7158" s="1"/>
      <c r="BK7158" s="1"/>
      <c r="BN7158" s="1"/>
      <c r="BR7158" s="1"/>
      <c r="BW7158" s="1"/>
      <c r="BZ7158" s="1"/>
      <c r="CF7158" s="1"/>
      <c r="CN7158" s="1"/>
      <c r="CQ7158" s="1"/>
      <c r="CT7158" s="1"/>
      <c r="CU7158" s="1"/>
    </row>
    <row r="7159" spans="9:99" x14ac:dyDescent="0.2">
      <c r="I7159" s="1"/>
      <c r="L7159" s="1"/>
      <c r="O7159" s="1"/>
      <c r="R7159" s="1"/>
      <c r="U7159" s="1"/>
      <c r="X7159" s="1"/>
      <c r="AA7159" s="1"/>
      <c r="AD7159" s="1"/>
      <c r="AG7159" s="1"/>
      <c r="AK7159" s="1"/>
      <c r="AP7159" s="1"/>
      <c r="AS7159" s="1"/>
      <c r="AW7159" s="1"/>
      <c r="BB7159" s="1"/>
      <c r="BE7159" s="1"/>
      <c r="BH7159" s="1"/>
      <c r="BK7159" s="1"/>
      <c r="BN7159" s="1"/>
      <c r="BR7159" s="1"/>
      <c r="BW7159" s="1"/>
      <c r="BZ7159" s="1"/>
      <c r="CF7159" s="1"/>
      <c r="CN7159" s="1"/>
      <c r="CQ7159" s="1"/>
      <c r="CT7159" s="1"/>
      <c r="CU7159" s="1"/>
    </row>
    <row r="7160" spans="9:99" x14ac:dyDescent="0.2">
      <c r="I7160" s="1"/>
      <c r="L7160" s="1"/>
      <c r="O7160" s="1"/>
      <c r="R7160" s="1"/>
      <c r="U7160" s="1"/>
      <c r="X7160" s="1"/>
      <c r="AA7160" s="1"/>
      <c r="AD7160" s="1"/>
      <c r="AG7160" s="1"/>
      <c r="AK7160" s="1"/>
      <c r="AP7160" s="1"/>
      <c r="AS7160" s="1"/>
      <c r="AW7160" s="1"/>
      <c r="BB7160" s="1"/>
      <c r="BE7160" s="1"/>
      <c r="BH7160" s="1"/>
      <c r="BK7160" s="1"/>
      <c r="BN7160" s="1"/>
      <c r="BR7160" s="1"/>
      <c r="BW7160" s="1"/>
      <c r="BZ7160" s="1"/>
      <c r="CF7160" s="1"/>
      <c r="CN7160" s="1"/>
      <c r="CQ7160" s="1"/>
      <c r="CT7160" s="1"/>
      <c r="CU7160" s="1"/>
    </row>
    <row r="7161" spans="9:99" x14ac:dyDescent="0.2">
      <c r="I7161" s="1"/>
      <c r="L7161" s="1"/>
      <c r="O7161" s="1"/>
      <c r="R7161" s="1"/>
      <c r="U7161" s="1"/>
      <c r="X7161" s="1"/>
      <c r="AA7161" s="1"/>
      <c r="AD7161" s="1"/>
      <c r="AG7161" s="1"/>
      <c r="AK7161" s="1"/>
      <c r="AP7161" s="1"/>
      <c r="AS7161" s="1"/>
      <c r="AW7161" s="1"/>
      <c r="BB7161" s="1"/>
      <c r="BE7161" s="1"/>
      <c r="BH7161" s="1"/>
      <c r="BK7161" s="1"/>
      <c r="BN7161" s="1"/>
      <c r="BR7161" s="1"/>
      <c r="BW7161" s="1"/>
      <c r="BZ7161" s="1"/>
      <c r="CF7161" s="1"/>
      <c r="CN7161" s="1"/>
      <c r="CQ7161" s="1"/>
      <c r="CT7161" s="1"/>
      <c r="CU7161" s="1"/>
    </row>
    <row r="7162" spans="9:99" x14ac:dyDescent="0.2">
      <c r="I7162" s="1"/>
      <c r="L7162" s="1"/>
      <c r="O7162" s="1"/>
      <c r="R7162" s="1"/>
      <c r="U7162" s="1"/>
      <c r="X7162" s="1"/>
      <c r="AA7162" s="1"/>
      <c r="AD7162" s="1"/>
      <c r="AG7162" s="1"/>
      <c r="AK7162" s="1"/>
      <c r="AP7162" s="1"/>
      <c r="AS7162" s="1"/>
      <c r="AW7162" s="1"/>
      <c r="BB7162" s="1"/>
      <c r="BE7162" s="1"/>
      <c r="BH7162" s="1"/>
      <c r="BK7162" s="1"/>
      <c r="BN7162" s="1"/>
      <c r="BR7162" s="1"/>
      <c r="BW7162" s="1"/>
      <c r="BZ7162" s="1"/>
      <c r="CF7162" s="1"/>
      <c r="CN7162" s="1"/>
      <c r="CQ7162" s="1"/>
      <c r="CT7162" s="1"/>
      <c r="CU7162" s="1"/>
    </row>
    <row r="7163" spans="9:99" x14ac:dyDescent="0.2">
      <c r="I7163" s="1"/>
      <c r="L7163" s="1"/>
      <c r="O7163" s="1"/>
      <c r="R7163" s="1"/>
      <c r="U7163" s="1"/>
      <c r="X7163" s="1"/>
      <c r="AA7163" s="1"/>
      <c r="AD7163" s="1"/>
      <c r="AG7163" s="1"/>
      <c r="AK7163" s="1"/>
      <c r="AP7163" s="1"/>
      <c r="AS7163" s="1"/>
      <c r="AW7163" s="1"/>
      <c r="BB7163" s="1"/>
      <c r="BE7163" s="1"/>
      <c r="BH7163" s="1"/>
      <c r="BK7163" s="1"/>
      <c r="BN7163" s="1"/>
      <c r="BR7163" s="1"/>
      <c r="BW7163" s="1"/>
      <c r="BZ7163" s="1"/>
      <c r="CF7163" s="1"/>
      <c r="CN7163" s="1"/>
      <c r="CQ7163" s="1"/>
      <c r="CT7163" s="1"/>
      <c r="CU7163" s="1"/>
    </row>
    <row r="7164" spans="9:99" x14ac:dyDescent="0.2">
      <c r="I7164" s="1"/>
      <c r="L7164" s="1"/>
      <c r="O7164" s="1"/>
      <c r="R7164" s="1"/>
      <c r="U7164" s="1"/>
      <c r="X7164" s="1"/>
      <c r="AA7164" s="1"/>
      <c r="AD7164" s="1"/>
      <c r="AG7164" s="1"/>
      <c r="AK7164" s="1"/>
      <c r="AP7164" s="1"/>
      <c r="AS7164" s="1"/>
      <c r="AW7164" s="1"/>
      <c r="BB7164" s="1"/>
      <c r="BE7164" s="1"/>
      <c r="BH7164" s="1"/>
      <c r="BK7164" s="1"/>
      <c r="BN7164" s="1"/>
      <c r="BR7164" s="1"/>
      <c r="BW7164" s="1"/>
      <c r="BZ7164" s="1"/>
      <c r="CF7164" s="1"/>
      <c r="CN7164" s="1"/>
      <c r="CQ7164" s="1"/>
      <c r="CT7164" s="1"/>
      <c r="CU7164" s="1"/>
    </row>
    <row r="7165" spans="9:99" x14ac:dyDescent="0.2">
      <c r="I7165" s="1"/>
      <c r="L7165" s="1"/>
      <c r="O7165" s="1"/>
      <c r="R7165" s="1"/>
      <c r="U7165" s="1"/>
      <c r="X7165" s="1"/>
      <c r="AA7165" s="1"/>
      <c r="AD7165" s="1"/>
      <c r="AG7165" s="1"/>
      <c r="AK7165" s="1"/>
      <c r="AP7165" s="1"/>
      <c r="AS7165" s="1"/>
      <c r="AW7165" s="1"/>
      <c r="BB7165" s="1"/>
      <c r="BE7165" s="1"/>
      <c r="BH7165" s="1"/>
      <c r="BK7165" s="1"/>
      <c r="BN7165" s="1"/>
      <c r="BR7165" s="1"/>
      <c r="BW7165" s="1"/>
      <c r="BZ7165" s="1"/>
      <c r="CF7165" s="1"/>
      <c r="CN7165" s="1"/>
      <c r="CQ7165" s="1"/>
      <c r="CT7165" s="1"/>
      <c r="CU7165" s="1"/>
    </row>
    <row r="7166" spans="9:99" x14ac:dyDescent="0.2">
      <c r="I7166" s="1"/>
      <c r="L7166" s="1"/>
      <c r="O7166" s="1"/>
      <c r="R7166" s="1"/>
      <c r="U7166" s="1"/>
      <c r="X7166" s="1"/>
      <c r="AA7166" s="1"/>
      <c r="AD7166" s="1"/>
      <c r="AG7166" s="1"/>
      <c r="AK7166" s="1"/>
      <c r="AP7166" s="1"/>
      <c r="AS7166" s="1"/>
      <c r="AW7166" s="1"/>
      <c r="BB7166" s="1"/>
      <c r="BE7166" s="1"/>
      <c r="BH7166" s="1"/>
      <c r="BK7166" s="1"/>
      <c r="BN7166" s="1"/>
      <c r="BR7166" s="1"/>
      <c r="BW7166" s="1"/>
      <c r="BZ7166" s="1"/>
      <c r="CF7166" s="1"/>
      <c r="CN7166" s="1"/>
      <c r="CQ7166" s="1"/>
      <c r="CT7166" s="1"/>
      <c r="CU7166" s="1"/>
    </row>
    <row r="7167" spans="9:99" x14ac:dyDescent="0.2">
      <c r="I7167" s="1"/>
      <c r="L7167" s="1"/>
      <c r="O7167" s="1"/>
      <c r="R7167" s="1"/>
      <c r="U7167" s="1"/>
      <c r="X7167" s="1"/>
      <c r="AA7167" s="1"/>
      <c r="AD7167" s="1"/>
      <c r="AG7167" s="1"/>
      <c r="AK7167" s="1"/>
      <c r="AP7167" s="1"/>
      <c r="AS7167" s="1"/>
      <c r="AW7167" s="1"/>
      <c r="BB7167" s="1"/>
      <c r="BE7167" s="1"/>
      <c r="BH7167" s="1"/>
      <c r="BK7167" s="1"/>
      <c r="BN7167" s="1"/>
      <c r="BR7167" s="1"/>
      <c r="BW7167" s="1"/>
      <c r="BZ7167" s="1"/>
      <c r="CF7167" s="1"/>
      <c r="CN7167" s="1"/>
      <c r="CQ7167" s="1"/>
      <c r="CT7167" s="1"/>
      <c r="CU7167" s="1"/>
    </row>
    <row r="7168" spans="9:99" x14ac:dyDescent="0.2">
      <c r="I7168" s="1"/>
      <c r="L7168" s="1"/>
      <c r="O7168" s="1"/>
      <c r="R7168" s="1"/>
      <c r="U7168" s="1"/>
      <c r="X7168" s="1"/>
      <c r="AA7168" s="1"/>
      <c r="AD7168" s="1"/>
      <c r="AG7168" s="1"/>
      <c r="AK7168" s="1"/>
      <c r="AP7168" s="1"/>
      <c r="AS7168" s="1"/>
      <c r="AW7168" s="1"/>
      <c r="BB7168" s="1"/>
      <c r="BE7168" s="1"/>
      <c r="BH7168" s="1"/>
      <c r="BK7168" s="1"/>
      <c r="BN7168" s="1"/>
      <c r="BR7168" s="1"/>
      <c r="BW7168" s="1"/>
      <c r="BZ7168" s="1"/>
      <c r="CF7168" s="1"/>
      <c r="CN7168" s="1"/>
      <c r="CQ7168" s="1"/>
      <c r="CT7168" s="1"/>
      <c r="CU7168" s="1"/>
    </row>
    <row r="7169" spans="9:99" x14ac:dyDescent="0.2">
      <c r="I7169" s="1"/>
      <c r="L7169" s="1"/>
      <c r="O7169" s="1"/>
      <c r="R7169" s="1"/>
      <c r="U7169" s="1"/>
      <c r="X7169" s="1"/>
      <c r="AA7169" s="1"/>
      <c r="AD7169" s="1"/>
      <c r="AG7169" s="1"/>
      <c r="AK7169" s="1"/>
      <c r="AP7169" s="1"/>
      <c r="AS7169" s="1"/>
      <c r="AW7169" s="1"/>
      <c r="BB7169" s="1"/>
      <c r="BE7169" s="1"/>
      <c r="BH7169" s="1"/>
      <c r="BK7169" s="1"/>
      <c r="BN7169" s="1"/>
      <c r="BR7169" s="1"/>
      <c r="BW7169" s="1"/>
      <c r="BZ7169" s="1"/>
      <c r="CF7169" s="1"/>
      <c r="CN7169" s="1"/>
      <c r="CQ7169" s="1"/>
      <c r="CT7169" s="1"/>
      <c r="CU7169" s="1"/>
    </row>
    <row r="7170" spans="9:99" x14ac:dyDescent="0.2">
      <c r="I7170" s="1"/>
      <c r="L7170" s="1"/>
      <c r="O7170" s="1"/>
      <c r="R7170" s="1"/>
      <c r="U7170" s="1"/>
      <c r="X7170" s="1"/>
      <c r="AA7170" s="1"/>
      <c r="AD7170" s="1"/>
      <c r="AG7170" s="1"/>
      <c r="AK7170" s="1"/>
      <c r="AP7170" s="1"/>
      <c r="AS7170" s="1"/>
      <c r="AW7170" s="1"/>
      <c r="BB7170" s="1"/>
      <c r="BE7170" s="1"/>
      <c r="BH7170" s="1"/>
      <c r="BK7170" s="1"/>
      <c r="BN7170" s="1"/>
      <c r="BR7170" s="1"/>
      <c r="BW7170" s="1"/>
      <c r="BZ7170" s="1"/>
      <c r="CF7170" s="1"/>
      <c r="CN7170" s="1"/>
      <c r="CQ7170" s="1"/>
      <c r="CT7170" s="1"/>
      <c r="CU7170" s="1"/>
    </row>
    <row r="7171" spans="9:99" x14ac:dyDescent="0.2">
      <c r="I7171" s="1"/>
      <c r="L7171" s="1"/>
      <c r="O7171" s="1"/>
      <c r="R7171" s="1"/>
      <c r="U7171" s="1"/>
      <c r="X7171" s="1"/>
      <c r="AA7171" s="1"/>
      <c r="AD7171" s="1"/>
      <c r="AG7171" s="1"/>
      <c r="AK7171" s="1"/>
      <c r="AP7171" s="1"/>
      <c r="AS7171" s="1"/>
      <c r="AW7171" s="1"/>
      <c r="BB7171" s="1"/>
      <c r="BE7171" s="1"/>
      <c r="BH7171" s="1"/>
      <c r="BK7171" s="1"/>
      <c r="BN7171" s="1"/>
      <c r="BR7171" s="1"/>
      <c r="BW7171" s="1"/>
      <c r="BZ7171" s="1"/>
      <c r="CF7171" s="1"/>
      <c r="CN7171" s="1"/>
      <c r="CQ7171" s="1"/>
      <c r="CT7171" s="1"/>
      <c r="CU7171" s="1"/>
    </row>
    <row r="7172" spans="9:99" x14ac:dyDescent="0.2">
      <c r="I7172" s="1"/>
      <c r="L7172" s="1"/>
      <c r="O7172" s="1"/>
      <c r="R7172" s="1"/>
      <c r="U7172" s="1"/>
      <c r="X7172" s="1"/>
      <c r="AA7172" s="1"/>
      <c r="AD7172" s="1"/>
      <c r="AG7172" s="1"/>
      <c r="AK7172" s="1"/>
      <c r="AP7172" s="1"/>
      <c r="AS7172" s="1"/>
      <c r="AW7172" s="1"/>
      <c r="BB7172" s="1"/>
      <c r="BE7172" s="1"/>
      <c r="BH7172" s="1"/>
      <c r="BK7172" s="1"/>
      <c r="BN7172" s="1"/>
      <c r="BR7172" s="1"/>
      <c r="BW7172" s="1"/>
      <c r="BZ7172" s="1"/>
      <c r="CF7172" s="1"/>
      <c r="CN7172" s="1"/>
      <c r="CQ7172" s="1"/>
      <c r="CT7172" s="1"/>
      <c r="CU7172" s="1"/>
    </row>
    <row r="7173" spans="9:99" x14ac:dyDescent="0.2">
      <c r="I7173" s="1"/>
      <c r="L7173" s="1"/>
      <c r="O7173" s="1"/>
      <c r="R7173" s="1"/>
      <c r="U7173" s="1"/>
      <c r="X7173" s="1"/>
      <c r="AA7173" s="1"/>
      <c r="AD7173" s="1"/>
      <c r="AG7173" s="1"/>
      <c r="AK7173" s="1"/>
      <c r="AP7173" s="1"/>
      <c r="AS7173" s="1"/>
      <c r="AW7173" s="1"/>
      <c r="BB7173" s="1"/>
      <c r="BE7173" s="1"/>
      <c r="BH7173" s="1"/>
      <c r="BK7173" s="1"/>
      <c r="BN7173" s="1"/>
      <c r="BR7173" s="1"/>
      <c r="BW7173" s="1"/>
      <c r="BZ7173" s="1"/>
      <c r="CF7173" s="1"/>
      <c r="CN7173" s="1"/>
      <c r="CQ7173" s="1"/>
      <c r="CT7173" s="1"/>
      <c r="CU7173" s="1"/>
    </row>
    <row r="7174" spans="9:99" x14ac:dyDescent="0.2">
      <c r="I7174" s="1"/>
      <c r="L7174" s="1"/>
      <c r="O7174" s="1"/>
      <c r="R7174" s="1"/>
      <c r="U7174" s="1"/>
      <c r="X7174" s="1"/>
      <c r="AA7174" s="1"/>
      <c r="AD7174" s="1"/>
      <c r="AG7174" s="1"/>
      <c r="AK7174" s="1"/>
      <c r="AP7174" s="1"/>
      <c r="AS7174" s="1"/>
      <c r="AW7174" s="1"/>
      <c r="BB7174" s="1"/>
      <c r="BE7174" s="1"/>
      <c r="BH7174" s="1"/>
      <c r="BK7174" s="1"/>
      <c r="BN7174" s="1"/>
      <c r="BR7174" s="1"/>
      <c r="BW7174" s="1"/>
      <c r="BZ7174" s="1"/>
      <c r="CF7174" s="1"/>
      <c r="CN7174" s="1"/>
      <c r="CQ7174" s="1"/>
      <c r="CT7174" s="1"/>
      <c r="CU7174" s="1"/>
    </row>
    <row r="7175" spans="9:99" x14ac:dyDescent="0.2">
      <c r="I7175" s="1"/>
      <c r="L7175" s="1"/>
      <c r="O7175" s="1"/>
      <c r="R7175" s="1"/>
      <c r="U7175" s="1"/>
      <c r="X7175" s="1"/>
      <c r="AA7175" s="1"/>
      <c r="AD7175" s="1"/>
      <c r="AG7175" s="1"/>
      <c r="AK7175" s="1"/>
      <c r="AP7175" s="1"/>
      <c r="AS7175" s="1"/>
      <c r="AW7175" s="1"/>
      <c r="BB7175" s="1"/>
      <c r="BE7175" s="1"/>
      <c r="BH7175" s="1"/>
      <c r="BK7175" s="1"/>
      <c r="BN7175" s="1"/>
      <c r="BR7175" s="1"/>
      <c r="BW7175" s="1"/>
      <c r="BZ7175" s="1"/>
      <c r="CF7175" s="1"/>
      <c r="CN7175" s="1"/>
      <c r="CQ7175" s="1"/>
      <c r="CT7175" s="1"/>
      <c r="CU7175" s="1"/>
    </row>
    <row r="7176" spans="9:99" x14ac:dyDescent="0.2">
      <c r="I7176" s="1"/>
      <c r="L7176" s="1"/>
      <c r="O7176" s="1"/>
      <c r="R7176" s="1"/>
      <c r="U7176" s="1"/>
      <c r="X7176" s="1"/>
      <c r="AA7176" s="1"/>
      <c r="AD7176" s="1"/>
      <c r="AG7176" s="1"/>
      <c r="AK7176" s="1"/>
      <c r="AP7176" s="1"/>
      <c r="AS7176" s="1"/>
      <c r="AW7176" s="1"/>
      <c r="BB7176" s="1"/>
      <c r="BE7176" s="1"/>
      <c r="BH7176" s="1"/>
      <c r="BK7176" s="1"/>
      <c r="BN7176" s="1"/>
      <c r="BR7176" s="1"/>
      <c r="BW7176" s="1"/>
      <c r="BZ7176" s="1"/>
      <c r="CF7176" s="1"/>
      <c r="CN7176" s="1"/>
      <c r="CQ7176" s="1"/>
      <c r="CT7176" s="1"/>
      <c r="CU7176" s="1"/>
    </row>
    <row r="7177" spans="9:99" x14ac:dyDescent="0.2">
      <c r="I7177" s="1"/>
      <c r="L7177" s="1"/>
      <c r="O7177" s="1"/>
      <c r="R7177" s="1"/>
      <c r="U7177" s="1"/>
      <c r="X7177" s="1"/>
      <c r="AA7177" s="1"/>
      <c r="AD7177" s="1"/>
      <c r="AG7177" s="1"/>
      <c r="AK7177" s="1"/>
      <c r="AP7177" s="1"/>
      <c r="AS7177" s="1"/>
      <c r="AW7177" s="1"/>
      <c r="BB7177" s="1"/>
      <c r="BE7177" s="1"/>
      <c r="BH7177" s="1"/>
      <c r="BK7177" s="1"/>
      <c r="BN7177" s="1"/>
      <c r="BR7177" s="1"/>
      <c r="BW7177" s="1"/>
      <c r="BZ7177" s="1"/>
      <c r="CF7177" s="1"/>
      <c r="CN7177" s="1"/>
      <c r="CQ7177" s="1"/>
      <c r="CT7177" s="1"/>
      <c r="CU7177" s="1"/>
    </row>
    <row r="7178" spans="9:99" x14ac:dyDescent="0.2">
      <c r="I7178" s="1"/>
      <c r="L7178" s="1"/>
      <c r="O7178" s="1"/>
      <c r="R7178" s="1"/>
      <c r="U7178" s="1"/>
      <c r="X7178" s="1"/>
      <c r="AA7178" s="1"/>
      <c r="AD7178" s="1"/>
      <c r="AG7178" s="1"/>
      <c r="AK7178" s="1"/>
      <c r="AP7178" s="1"/>
      <c r="AS7178" s="1"/>
      <c r="AW7178" s="1"/>
      <c r="BB7178" s="1"/>
      <c r="BE7178" s="1"/>
      <c r="BH7178" s="1"/>
      <c r="BK7178" s="1"/>
      <c r="BN7178" s="1"/>
      <c r="BR7178" s="1"/>
      <c r="BW7178" s="1"/>
      <c r="BZ7178" s="1"/>
      <c r="CF7178" s="1"/>
      <c r="CN7178" s="1"/>
      <c r="CQ7178" s="1"/>
      <c r="CT7178" s="1"/>
      <c r="CU7178" s="1"/>
    </row>
    <row r="7179" spans="9:99" x14ac:dyDescent="0.2">
      <c r="I7179" s="1"/>
      <c r="L7179" s="1"/>
      <c r="O7179" s="1"/>
      <c r="R7179" s="1"/>
      <c r="U7179" s="1"/>
      <c r="X7179" s="1"/>
      <c r="AA7179" s="1"/>
      <c r="AD7179" s="1"/>
      <c r="AG7179" s="1"/>
      <c r="AK7179" s="1"/>
      <c r="AP7179" s="1"/>
      <c r="AS7179" s="1"/>
      <c r="AW7179" s="1"/>
      <c r="BB7179" s="1"/>
      <c r="BE7179" s="1"/>
      <c r="BH7179" s="1"/>
      <c r="BK7179" s="1"/>
      <c r="BN7179" s="1"/>
      <c r="BR7179" s="1"/>
      <c r="BW7179" s="1"/>
      <c r="BZ7179" s="1"/>
      <c r="CF7179" s="1"/>
      <c r="CN7179" s="1"/>
      <c r="CQ7179" s="1"/>
      <c r="CT7179" s="1"/>
      <c r="CU7179" s="1"/>
    </row>
    <row r="7180" spans="9:99" x14ac:dyDescent="0.2">
      <c r="I7180" s="1"/>
      <c r="L7180" s="1"/>
      <c r="O7180" s="1"/>
      <c r="R7180" s="1"/>
      <c r="U7180" s="1"/>
      <c r="X7180" s="1"/>
      <c r="AA7180" s="1"/>
      <c r="AD7180" s="1"/>
      <c r="AG7180" s="1"/>
      <c r="AK7180" s="1"/>
      <c r="AP7180" s="1"/>
      <c r="AS7180" s="1"/>
      <c r="AW7180" s="1"/>
      <c r="BB7180" s="1"/>
      <c r="BE7180" s="1"/>
      <c r="BH7180" s="1"/>
      <c r="BK7180" s="1"/>
      <c r="BN7180" s="1"/>
      <c r="BR7180" s="1"/>
      <c r="BW7180" s="1"/>
      <c r="BZ7180" s="1"/>
      <c r="CF7180" s="1"/>
      <c r="CN7180" s="1"/>
      <c r="CQ7180" s="1"/>
      <c r="CT7180" s="1"/>
      <c r="CU7180" s="1"/>
    </row>
    <row r="7181" spans="9:99" x14ac:dyDescent="0.2">
      <c r="I7181" s="1"/>
      <c r="L7181" s="1"/>
      <c r="O7181" s="1"/>
      <c r="R7181" s="1"/>
      <c r="U7181" s="1"/>
      <c r="X7181" s="1"/>
      <c r="AA7181" s="1"/>
      <c r="AD7181" s="1"/>
      <c r="AG7181" s="1"/>
      <c r="AK7181" s="1"/>
      <c r="AP7181" s="1"/>
      <c r="AS7181" s="1"/>
      <c r="AW7181" s="1"/>
      <c r="BB7181" s="1"/>
      <c r="BE7181" s="1"/>
      <c r="BH7181" s="1"/>
      <c r="BK7181" s="1"/>
      <c r="BN7181" s="1"/>
      <c r="BR7181" s="1"/>
      <c r="BW7181" s="1"/>
      <c r="BZ7181" s="1"/>
      <c r="CF7181" s="1"/>
      <c r="CN7181" s="1"/>
      <c r="CQ7181" s="1"/>
      <c r="CT7181" s="1"/>
      <c r="CU7181" s="1"/>
    </row>
    <row r="7182" spans="9:99" x14ac:dyDescent="0.2">
      <c r="I7182" s="1"/>
      <c r="L7182" s="1"/>
      <c r="O7182" s="1"/>
      <c r="R7182" s="1"/>
      <c r="U7182" s="1"/>
      <c r="X7182" s="1"/>
      <c r="AA7182" s="1"/>
      <c r="AD7182" s="1"/>
      <c r="AG7182" s="1"/>
      <c r="AK7182" s="1"/>
      <c r="AP7182" s="1"/>
      <c r="AS7182" s="1"/>
      <c r="AW7182" s="1"/>
      <c r="BB7182" s="1"/>
      <c r="BE7182" s="1"/>
      <c r="BH7182" s="1"/>
      <c r="BK7182" s="1"/>
      <c r="BN7182" s="1"/>
      <c r="BR7182" s="1"/>
      <c r="BW7182" s="1"/>
      <c r="BZ7182" s="1"/>
      <c r="CF7182" s="1"/>
      <c r="CN7182" s="1"/>
      <c r="CQ7182" s="1"/>
      <c r="CT7182" s="1"/>
      <c r="CU7182" s="1"/>
    </row>
    <row r="7183" spans="9:99" x14ac:dyDescent="0.2">
      <c r="I7183" s="1"/>
      <c r="L7183" s="1"/>
      <c r="O7183" s="1"/>
      <c r="R7183" s="1"/>
      <c r="U7183" s="1"/>
      <c r="X7183" s="1"/>
      <c r="AA7183" s="1"/>
      <c r="AD7183" s="1"/>
      <c r="AG7183" s="1"/>
      <c r="AK7183" s="1"/>
      <c r="AP7183" s="1"/>
      <c r="AS7183" s="1"/>
      <c r="AW7183" s="1"/>
      <c r="BB7183" s="1"/>
      <c r="BE7183" s="1"/>
      <c r="BH7183" s="1"/>
      <c r="BK7183" s="1"/>
      <c r="BN7183" s="1"/>
      <c r="BR7183" s="1"/>
      <c r="BW7183" s="1"/>
      <c r="BZ7183" s="1"/>
      <c r="CF7183" s="1"/>
      <c r="CN7183" s="1"/>
      <c r="CQ7183" s="1"/>
      <c r="CT7183" s="1"/>
      <c r="CU7183" s="1"/>
    </row>
    <row r="7184" spans="9:99" x14ac:dyDescent="0.2">
      <c r="I7184" s="1"/>
      <c r="L7184" s="1"/>
      <c r="O7184" s="1"/>
      <c r="R7184" s="1"/>
      <c r="U7184" s="1"/>
      <c r="X7184" s="1"/>
      <c r="AA7184" s="1"/>
      <c r="AD7184" s="1"/>
      <c r="AG7184" s="1"/>
      <c r="AK7184" s="1"/>
      <c r="AP7184" s="1"/>
      <c r="AS7184" s="1"/>
      <c r="AW7184" s="1"/>
      <c r="BB7184" s="1"/>
      <c r="BE7184" s="1"/>
      <c r="BH7184" s="1"/>
      <c r="BK7184" s="1"/>
      <c r="BN7184" s="1"/>
      <c r="BR7184" s="1"/>
      <c r="BW7184" s="1"/>
      <c r="BZ7184" s="1"/>
      <c r="CF7184" s="1"/>
      <c r="CN7184" s="1"/>
      <c r="CQ7184" s="1"/>
      <c r="CT7184" s="1"/>
      <c r="CU7184" s="1"/>
    </row>
    <row r="7185" spans="9:99" x14ac:dyDescent="0.2">
      <c r="I7185" s="1"/>
      <c r="L7185" s="1"/>
      <c r="O7185" s="1"/>
      <c r="R7185" s="1"/>
      <c r="U7185" s="1"/>
      <c r="X7185" s="1"/>
      <c r="AA7185" s="1"/>
      <c r="AD7185" s="1"/>
      <c r="AG7185" s="1"/>
      <c r="AK7185" s="1"/>
      <c r="AP7185" s="1"/>
      <c r="AS7185" s="1"/>
      <c r="AW7185" s="1"/>
      <c r="BB7185" s="1"/>
      <c r="BE7185" s="1"/>
      <c r="BH7185" s="1"/>
      <c r="BK7185" s="1"/>
      <c r="BN7185" s="1"/>
      <c r="BR7185" s="1"/>
      <c r="BW7185" s="1"/>
      <c r="BZ7185" s="1"/>
      <c r="CF7185" s="1"/>
      <c r="CN7185" s="1"/>
      <c r="CQ7185" s="1"/>
      <c r="CT7185" s="1"/>
      <c r="CU7185" s="1"/>
    </row>
    <row r="7186" spans="9:99" x14ac:dyDescent="0.2">
      <c r="I7186" s="1"/>
      <c r="L7186" s="1"/>
      <c r="O7186" s="1"/>
      <c r="R7186" s="1"/>
      <c r="U7186" s="1"/>
      <c r="X7186" s="1"/>
      <c r="AA7186" s="1"/>
      <c r="AD7186" s="1"/>
      <c r="AG7186" s="1"/>
      <c r="AK7186" s="1"/>
      <c r="AP7186" s="1"/>
      <c r="AS7186" s="1"/>
      <c r="AW7186" s="1"/>
      <c r="BB7186" s="1"/>
      <c r="BE7186" s="1"/>
      <c r="BH7186" s="1"/>
      <c r="BK7186" s="1"/>
      <c r="BN7186" s="1"/>
      <c r="BR7186" s="1"/>
      <c r="BW7186" s="1"/>
      <c r="BZ7186" s="1"/>
      <c r="CF7186" s="1"/>
      <c r="CN7186" s="1"/>
      <c r="CQ7186" s="1"/>
      <c r="CT7186" s="1"/>
      <c r="CU7186" s="1"/>
    </row>
    <row r="7187" spans="9:99" x14ac:dyDescent="0.2">
      <c r="I7187" s="1"/>
      <c r="L7187" s="1"/>
      <c r="O7187" s="1"/>
      <c r="R7187" s="1"/>
      <c r="U7187" s="1"/>
      <c r="X7187" s="1"/>
      <c r="AA7187" s="1"/>
      <c r="AD7187" s="1"/>
      <c r="AG7187" s="1"/>
      <c r="AK7187" s="1"/>
      <c r="AP7187" s="1"/>
      <c r="AS7187" s="1"/>
      <c r="AW7187" s="1"/>
      <c r="BB7187" s="1"/>
      <c r="BE7187" s="1"/>
      <c r="BH7187" s="1"/>
      <c r="BK7187" s="1"/>
      <c r="BN7187" s="1"/>
      <c r="BR7187" s="1"/>
      <c r="BW7187" s="1"/>
      <c r="BZ7187" s="1"/>
      <c r="CF7187" s="1"/>
      <c r="CN7187" s="1"/>
      <c r="CQ7187" s="1"/>
      <c r="CT7187" s="1"/>
      <c r="CU7187" s="1"/>
    </row>
    <row r="7188" spans="9:99" x14ac:dyDescent="0.2">
      <c r="I7188" s="1"/>
      <c r="L7188" s="1"/>
      <c r="O7188" s="1"/>
      <c r="R7188" s="1"/>
      <c r="U7188" s="1"/>
      <c r="X7188" s="1"/>
      <c r="AA7188" s="1"/>
      <c r="AD7188" s="1"/>
      <c r="AG7188" s="1"/>
      <c r="AK7188" s="1"/>
      <c r="AP7188" s="1"/>
      <c r="AS7188" s="1"/>
      <c r="AW7188" s="1"/>
      <c r="BB7188" s="1"/>
      <c r="BE7188" s="1"/>
      <c r="BH7188" s="1"/>
      <c r="BK7188" s="1"/>
      <c r="BN7188" s="1"/>
      <c r="BR7188" s="1"/>
      <c r="BW7188" s="1"/>
      <c r="BZ7188" s="1"/>
      <c r="CF7188" s="1"/>
      <c r="CN7188" s="1"/>
      <c r="CQ7188" s="1"/>
      <c r="CT7188" s="1"/>
      <c r="CU7188" s="1"/>
    </row>
    <row r="7189" spans="9:99" x14ac:dyDescent="0.2">
      <c r="I7189" s="1"/>
      <c r="L7189" s="1"/>
      <c r="O7189" s="1"/>
      <c r="R7189" s="1"/>
      <c r="U7189" s="1"/>
      <c r="X7189" s="1"/>
      <c r="AA7189" s="1"/>
      <c r="AD7189" s="1"/>
      <c r="AG7189" s="1"/>
      <c r="AK7189" s="1"/>
      <c r="AP7189" s="1"/>
      <c r="AS7189" s="1"/>
      <c r="AW7189" s="1"/>
      <c r="BB7189" s="1"/>
      <c r="BE7189" s="1"/>
      <c r="BH7189" s="1"/>
      <c r="BK7189" s="1"/>
      <c r="BN7189" s="1"/>
      <c r="BR7189" s="1"/>
      <c r="BW7189" s="1"/>
      <c r="BZ7189" s="1"/>
      <c r="CF7189" s="1"/>
      <c r="CN7189" s="1"/>
      <c r="CQ7189" s="1"/>
      <c r="CT7189" s="1"/>
      <c r="CU7189" s="1"/>
    </row>
    <row r="7190" spans="9:99" x14ac:dyDescent="0.2">
      <c r="I7190" s="1"/>
      <c r="L7190" s="1"/>
      <c r="O7190" s="1"/>
      <c r="R7190" s="1"/>
      <c r="U7190" s="1"/>
      <c r="X7190" s="1"/>
      <c r="AA7190" s="1"/>
      <c r="AD7190" s="1"/>
      <c r="AG7190" s="1"/>
      <c r="AK7190" s="1"/>
      <c r="AP7190" s="1"/>
      <c r="AS7190" s="1"/>
      <c r="AW7190" s="1"/>
      <c r="BB7190" s="1"/>
      <c r="BE7190" s="1"/>
      <c r="BH7190" s="1"/>
      <c r="BK7190" s="1"/>
      <c r="BN7190" s="1"/>
      <c r="BR7190" s="1"/>
      <c r="BW7190" s="1"/>
      <c r="BZ7190" s="1"/>
      <c r="CF7190" s="1"/>
      <c r="CN7190" s="1"/>
      <c r="CQ7190" s="1"/>
      <c r="CT7190" s="1"/>
      <c r="CU7190" s="1"/>
    </row>
    <row r="7191" spans="9:99" x14ac:dyDescent="0.2">
      <c r="I7191" s="1"/>
      <c r="L7191" s="1"/>
      <c r="O7191" s="1"/>
      <c r="R7191" s="1"/>
      <c r="U7191" s="1"/>
      <c r="X7191" s="1"/>
      <c r="AA7191" s="1"/>
      <c r="AD7191" s="1"/>
      <c r="AG7191" s="1"/>
      <c r="AK7191" s="1"/>
      <c r="AP7191" s="1"/>
      <c r="AS7191" s="1"/>
      <c r="AW7191" s="1"/>
      <c r="BB7191" s="1"/>
      <c r="BE7191" s="1"/>
      <c r="BH7191" s="1"/>
      <c r="BK7191" s="1"/>
      <c r="BN7191" s="1"/>
      <c r="BR7191" s="1"/>
      <c r="BW7191" s="1"/>
      <c r="BZ7191" s="1"/>
      <c r="CF7191" s="1"/>
      <c r="CN7191" s="1"/>
      <c r="CQ7191" s="1"/>
      <c r="CT7191" s="1"/>
      <c r="CU7191" s="1"/>
    </row>
    <row r="7192" spans="9:99" x14ac:dyDescent="0.2">
      <c r="I7192" s="1"/>
      <c r="L7192" s="1"/>
      <c r="O7192" s="1"/>
      <c r="R7192" s="1"/>
      <c r="U7192" s="1"/>
      <c r="X7192" s="1"/>
      <c r="AA7192" s="1"/>
      <c r="AD7192" s="1"/>
      <c r="AG7192" s="1"/>
      <c r="AK7192" s="1"/>
      <c r="AP7192" s="1"/>
      <c r="AS7192" s="1"/>
      <c r="AW7192" s="1"/>
      <c r="BB7192" s="1"/>
      <c r="BE7192" s="1"/>
      <c r="BH7192" s="1"/>
      <c r="BK7192" s="1"/>
      <c r="BN7192" s="1"/>
      <c r="BR7192" s="1"/>
      <c r="BW7192" s="1"/>
      <c r="BZ7192" s="1"/>
      <c r="CF7192" s="1"/>
      <c r="CN7192" s="1"/>
      <c r="CQ7192" s="1"/>
      <c r="CT7192" s="1"/>
      <c r="CU7192" s="1"/>
    </row>
    <row r="7193" spans="9:99" x14ac:dyDescent="0.2">
      <c r="I7193" s="1"/>
      <c r="L7193" s="1"/>
      <c r="O7193" s="1"/>
      <c r="R7193" s="1"/>
      <c r="U7193" s="1"/>
      <c r="X7193" s="1"/>
      <c r="AA7193" s="1"/>
      <c r="AD7193" s="1"/>
      <c r="AG7193" s="1"/>
      <c r="AK7193" s="1"/>
      <c r="AP7193" s="1"/>
      <c r="AS7193" s="1"/>
      <c r="AW7193" s="1"/>
      <c r="BB7193" s="1"/>
      <c r="BE7193" s="1"/>
      <c r="BH7193" s="1"/>
      <c r="BK7193" s="1"/>
      <c r="BN7193" s="1"/>
      <c r="BR7193" s="1"/>
      <c r="BW7193" s="1"/>
      <c r="BZ7193" s="1"/>
      <c r="CF7193" s="1"/>
      <c r="CN7193" s="1"/>
      <c r="CQ7193" s="1"/>
      <c r="CT7193" s="1"/>
      <c r="CU7193" s="1"/>
    </row>
    <row r="7194" spans="9:99" x14ac:dyDescent="0.2">
      <c r="I7194" s="1"/>
      <c r="L7194" s="1"/>
      <c r="O7194" s="1"/>
      <c r="R7194" s="1"/>
      <c r="U7194" s="1"/>
      <c r="X7194" s="1"/>
      <c r="AA7194" s="1"/>
      <c r="AD7194" s="1"/>
      <c r="AG7194" s="1"/>
      <c r="AK7194" s="1"/>
      <c r="AP7194" s="1"/>
      <c r="AS7194" s="1"/>
      <c r="AW7194" s="1"/>
      <c r="BB7194" s="1"/>
      <c r="BE7194" s="1"/>
      <c r="BH7194" s="1"/>
      <c r="BK7194" s="1"/>
      <c r="BN7194" s="1"/>
      <c r="BR7194" s="1"/>
      <c r="BW7194" s="1"/>
      <c r="BZ7194" s="1"/>
      <c r="CF7194" s="1"/>
      <c r="CN7194" s="1"/>
      <c r="CQ7194" s="1"/>
      <c r="CT7194" s="1"/>
      <c r="CU7194" s="1"/>
    </row>
    <row r="7195" spans="9:99" x14ac:dyDescent="0.2">
      <c r="I7195" s="1"/>
      <c r="L7195" s="1"/>
      <c r="O7195" s="1"/>
      <c r="R7195" s="1"/>
      <c r="U7195" s="1"/>
      <c r="X7195" s="1"/>
      <c r="AA7195" s="1"/>
      <c r="AD7195" s="1"/>
      <c r="AG7195" s="1"/>
      <c r="AK7195" s="1"/>
      <c r="AP7195" s="1"/>
      <c r="AS7195" s="1"/>
      <c r="AW7195" s="1"/>
      <c r="BB7195" s="1"/>
      <c r="BE7195" s="1"/>
      <c r="BH7195" s="1"/>
      <c r="BK7195" s="1"/>
      <c r="BN7195" s="1"/>
      <c r="BR7195" s="1"/>
      <c r="BW7195" s="1"/>
      <c r="BZ7195" s="1"/>
      <c r="CF7195" s="1"/>
      <c r="CN7195" s="1"/>
      <c r="CQ7195" s="1"/>
      <c r="CT7195" s="1"/>
      <c r="CU7195" s="1"/>
    </row>
    <row r="7196" spans="9:99" x14ac:dyDescent="0.2">
      <c r="I7196" s="1"/>
      <c r="L7196" s="1"/>
      <c r="O7196" s="1"/>
      <c r="R7196" s="1"/>
      <c r="U7196" s="1"/>
      <c r="X7196" s="1"/>
      <c r="AA7196" s="1"/>
      <c r="AD7196" s="1"/>
      <c r="AG7196" s="1"/>
      <c r="AK7196" s="1"/>
      <c r="AP7196" s="1"/>
      <c r="AS7196" s="1"/>
      <c r="AW7196" s="1"/>
      <c r="BB7196" s="1"/>
      <c r="BE7196" s="1"/>
      <c r="BH7196" s="1"/>
      <c r="BK7196" s="1"/>
      <c r="BN7196" s="1"/>
      <c r="BR7196" s="1"/>
      <c r="BW7196" s="1"/>
      <c r="BZ7196" s="1"/>
      <c r="CF7196" s="1"/>
      <c r="CN7196" s="1"/>
      <c r="CQ7196" s="1"/>
      <c r="CT7196" s="1"/>
      <c r="CU7196" s="1"/>
    </row>
    <row r="7197" spans="9:99" x14ac:dyDescent="0.2">
      <c r="I7197" s="1"/>
      <c r="L7197" s="1"/>
      <c r="O7197" s="1"/>
      <c r="R7197" s="1"/>
      <c r="U7197" s="1"/>
      <c r="X7197" s="1"/>
      <c r="AA7197" s="1"/>
      <c r="AD7197" s="1"/>
      <c r="AG7197" s="1"/>
      <c r="AK7197" s="1"/>
      <c r="AP7197" s="1"/>
      <c r="AS7197" s="1"/>
      <c r="AW7197" s="1"/>
      <c r="BB7197" s="1"/>
      <c r="BE7197" s="1"/>
      <c r="BH7197" s="1"/>
      <c r="BK7197" s="1"/>
      <c r="BN7197" s="1"/>
      <c r="BR7197" s="1"/>
      <c r="BW7197" s="1"/>
      <c r="BZ7197" s="1"/>
      <c r="CF7197" s="1"/>
      <c r="CN7197" s="1"/>
      <c r="CQ7197" s="1"/>
      <c r="CT7197" s="1"/>
      <c r="CU7197" s="1"/>
    </row>
    <row r="7198" spans="9:99" x14ac:dyDescent="0.2">
      <c r="I7198" s="1"/>
      <c r="L7198" s="1"/>
      <c r="O7198" s="1"/>
      <c r="R7198" s="1"/>
      <c r="U7198" s="1"/>
      <c r="X7198" s="1"/>
      <c r="AA7198" s="1"/>
      <c r="AD7198" s="1"/>
      <c r="AG7198" s="1"/>
      <c r="AK7198" s="1"/>
      <c r="AP7198" s="1"/>
      <c r="AS7198" s="1"/>
      <c r="AW7198" s="1"/>
      <c r="BB7198" s="1"/>
      <c r="BE7198" s="1"/>
      <c r="BH7198" s="1"/>
      <c r="BK7198" s="1"/>
      <c r="BN7198" s="1"/>
      <c r="BR7198" s="1"/>
      <c r="BW7198" s="1"/>
      <c r="BZ7198" s="1"/>
      <c r="CF7198" s="1"/>
      <c r="CN7198" s="1"/>
      <c r="CQ7198" s="1"/>
      <c r="CT7198" s="1"/>
      <c r="CU7198" s="1"/>
    </row>
    <row r="7199" spans="9:99" x14ac:dyDescent="0.2">
      <c r="I7199" s="1"/>
      <c r="L7199" s="1"/>
      <c r="O7199" s="1"/>
      <c r="R7199" s="1"/>
      <c r="U7199" s="1"/>
      <c r="X7199" s="1"/>
      <c r="AA7199" s="1"/>
      <c r="AD7199" s="1"/>
      <c r="AG7199" s="1"/>
      <c r="AK7199" s="1"/>
      <c r="AP7199" s="1"/>
      <c r="AS7199" s="1"/>
      <c r="AW7199" s="1"/>
      <c r="BB7199" s="1"/>
      <c r="BE7199" s="1"/>
      <c r="BH7199" s="1"/>
      <c r="BK7199" s="1"/>
      <c r="BN7199" s="1"/>
      <c r="BR7199" s="1"/>
      <c r="BW7199" s="1"/>
      <c r="BZ7199" s="1"/>
      <c r="CF7199" s="1"/>
      <c r="CN7199" s="1"/>
      <c r="CQ7199" s="1"/>
      <c r="CT7199" s="1"/>
      <c r="CU7199" s="1"/>
    </row>
    <row r="7200" spans="9:99" x14ac:dyDescent="0.2">
      <c r="I7200" s="1"/>
      <c r="L7200" s="1"/>
      <c r="O7200" s="1"/>
      <c r="R7200" s="1"/>
      <c r="U7200" s="1"/>
      <c r="X7200" s="1"/>
      <c r="AA7200" s="1"/>
      <c r="AD7200" s="1"/>
      <c r="AG7200" s="1"/>
      <c r="AK7200" s="1"/>
      <c r="AP7200" s="1"/>
      <c r="AS7200" s="1"/>
      <c r="AW7200" s="1"/>
      <c r="BB7200" s="1"/>
      <c r="BE7200" s="1"/>
      <c r="BH7200" s="1"/>
      <c r="BK7200" s="1"/>
      <c r="BN7200" s="1"/>
      <c r="BR7200" s="1"/>
      <c r="BW7200" s="1"/>
      <c r="BZ7200" s="1"/>
      <c r="CF7200" s="1"/>
      <c r="CN7200" s="1"/>
      <c r="CQ7200" s="1"/>
      <c r="CT7200" s="1"/>
      <c r="CU7200" s="1"/>
    </row>
    <row r="7201" spans="9:99" x14ac:dyDescent="0.2">
      <c r="I7201" s="1"/>
      <c r="L7201" s="1"/>
      <c r="O7201" s="1"/>
      <c r="R7201" s="1"/>
      <c r="U7201" s="1"/>
      <c r="X7201" s="1"/>
      <c r="AA7201" s="1"/>
      <c r="AD7201" s="1"/>
      <c r="AG7201" s="1"/>
      <c r="AK7201" s="1"/>
      <c r="AP7201" s="1"/>
      <c r="AS7201" s="1"/>
      <c r="AW7201" s="1"/>
      <c r="BB7201" s="1"/>
      <c r="BE7201" s="1"/>
      <c r="BH7201" s="1"/>
      <c r="BK7201" s="1"/>
      <c r="BN7201" s="1"/>
      <c r="BR7201" s="1"/>
      <c r="BW7201" s="1"/>
      <c r="BZ7201" s="1"/>
      <c r="CF7201" s="1"/>
      <c r="CN7201" s="1"/>
      <c r="CQ7201" s="1"/>
      <c r="CT7201" s="1"/>
      <c r="CU7201" s="1"/>
    </row>
    <row r="7202" spans="9:99" x14ac:dyDescent="0.2">
      <c r="I7202" s="1"/>
      <c r="L7202" s="1"/>
      <c r="O7202" s="1"/>
      <c r="R7202" s="1"/>
      <c r="U7202" s="1"/>
      <c r="X7202" s="1"/>
      <c r="AA7202" s="1"/>
      <c r="AD7202" s="1"/>
      <c r="AG7202" s="1"/>
      <c r="AK7202" s="1"/>
      <c r="AP7202" s="1"/>
      <c r="AS7202" s="1"/>
      <c r="AW7202" s="1"/>
      <c r="BB7202" s="1"/>
      <c r="BE7202" s="1"/>
      <c r="BH7202" s="1"/>
      <c r="BK7202" s="1"/>
      <c r="BN7202" s="1"/>
      <c r="BR7202" s="1"/>
      <c r="BW7202" s="1"/>
      <c r="BZ7202" s="1"/>
      <c r="CF7202" s="1"/>
      <c r="CN7202" s="1"/>
      <c r="CQ7202" s="1"/>
      <c r="CT7202" s="1"/>
      <c r="CU7202" s="1"/>
    </row>
    <row r="7203" spans="9:99" x14ac:dyDescent="0.2">
      <c r="I7203" s="1"/>
      <c r="L7203" s="1"/>
      <c r="O7203" s="1"/>
      <c r="R7203" s="1"/>
      <c r="U7203" s="1"/>
      <c r="X7203" s="1"/>
      <c r="AA7203" s="1"/>
      <c r="AD7203" s="1"/>
      <c r="AG7203" s="1"/>
      <c r="AK7203" s="1"/>
      <c r="AP7203" s="1"/>
      <c r="AS7203" s="1"/>
      <c r="AW7203" s="1"/>
      <c r="BB7203" s="1"/>
      <c r="BE7203" s="1"/>
      <c r="BH7203" s="1"/>
      <c r="BK7203" s="1"/>
      <c r="BN7203" s="1"/>
      <c r="BR7203" s="1"/>
      <c r="BW7203" s="1"/>
      <c r="BZ7203" s="1"/>
      <c r="CF7203" s="1"/>
      <c r="CN7203" s="1"/>
      <c r="CQ7203" s="1"/>
      <c r="CT7203" s="1"/>
      <c r="CU7203" s="1"/>
    </row>
    <row r="7204" spans="9:99" x14ac:dyDescent="0.2">
      <c r="I7204" s="1"/>
      <c r="L7204" s="1"/>
      <c r="O7204" s="1"/>
      <c r="R7204" s="1"/>
      <c r="U7204" s="1"/>
      <c r="X7204" s="1"/>
      <c r="AA7204" s="1"/>
      <c r="AD7204" s="1"/>
      <c r="AG7204" s="1"/>
      <c r="AK7204" s="1"/>
      <c r="AP7204" s="1"/>
      <c r="AS7204" s="1"/>
      <c r="AW7204" s="1"/>
      <c r="BB7204" s="1"/>
      <c r="BE7204" s="1"/>
      <c r="BH7204" s="1"/>
      <c r="BK7204" s="1"/>
      <c r="BN7204" s="1"/>
      <c r="BR7204" s="1"/>
      <c r="BW7204" s="1"/>
      <c r="BZ7204" s="1"/>
      <c r="CF7204" s="1"/>
      <c r="CN7204" s="1"/>
      <c r="CQ7204" s="1"/>
      <c r="CT7204" s="1"/>
      <c r="CU7204" s="1"/>
    </row>
    <row r="7205" spans="9:99" x14ac:dyDescent="0.2">
      <c r="I7205" s="1"/>
      <c r="L7205" s="1"/>
      <c r="O7205" s="1"/>
      <c r="R7205" s="1"/>
      <c r="U7205" s="1"/>
      <c r="X7205" s="1"/>
      <c r="AA7205" s="1"/>
      <c r="AD7205" s="1"/>
      <c r="AG7205" s="1"/>
      <c r="AK7205" s="1"/>
      <c r="AP7205" s="1"/>
      <c r="AS7205" s="1"/>
      <c r="AW7205" s="1"/>
      <c r="BB7205" s="1"/>
      <c r="BE7205" s="1"/>
      <c r="BH7205" s="1"/>
      <c r="BK7205" s="1"/>
      <c r="BN7205" s="1"/>
      <c r="BR7205" s="1"/>
      <c r="BW7205" s="1"/>
      <c r="BZ7205" s="1"/>
      <c r="CF7205" s="1"/>
      <c r="CN7205" s="1"/>
      <c r="CQ7205" s="1"/>
      <c r="CT7205" s="1"/>
      <c r="CU7205" s="1"/>
    </row>
    <row r="7206" spans="9:99" x14ac:dyDescent="0.2">
      <c r="I7206" s="1"/>
      <c r="L7206" s="1"/>
      <c r="O7206" s="1"/>
      <c r="R7206" s="1"/>
      <c r="U7206" s="1"/>
      <c r="X7206" s="1"/>
      <c r="AA7206" s="1"/>
      <c r="AD7206" s="1"/>
      <c r="AG7206" s="1"/>
      <c r="AK7206" s="1"/>
      <c r="AP7206" s="1"/>
      <c r="AS7206" s="1"/>
      <c r="AW7206" s="1"/>
      <c r="BB7206" s="1"/>
      <c r="BE7206" s="1"/>
      <c r="BH7206" s="1"/>
      <c r="BK7206" s="1"/>
      <c r="BN7206" s="1"/>
      <c r="BR7206" s="1"/>
      <c r="BW7206" s="1"/>
      <c r="BZ7206" s="1"/>
      <c r="CF7206" s="1"/>
      <c r="CN7206" s="1"/>
      <c r="CQ7206" s="1"/>
      <c r="CT7206" s="1"/>
      <c r="CU7206" s="1"/>
    </row>
    <row r="7207" spans="9:99" x14ac:dyDescent="0.2">
      <c r="I7207" s="1"/>
      <c r="L7207" s="1"/>
      <c r="O7207" s="1"/>
      <c r="R7207" s="1"/>
      <c r="U7207" s="1"/>
      <c r="X7207" s="1"/>
      <c r="AA7207" s="1"/>
      <c r="AD7207" s="1"/>
      <c r="AG7207" s="1"/>
      <c r="AK7207" s="1"/>
      <c r="AP7207" s="1"/>
      <c r="AS7207" s="1"/>
      <c r="AW7207" s="1"/>
      <c r="BB7207" s="1"/>
      <c r="BE7207" s="1"/>
      <c r="BH7207" s="1"/>
      <c r="BK7207" s="1"/>
      <c r="BN7207" s="1"/>
      <c r="BR7207" s="1"/>
      <c r="BW7207" s="1"/>
      <c r="BZ7207" s="1"/>
      <c r="CF7207" s="1"/>
      <c r="CN7207" s="1"/>
      <c r="CQ7207" s="1"/>
      <c r="CT7207" s="1"/>
      <c r="CU7207" s="1"/>
    </row>
    <row r="7208" spans="9:99" x14ac:dyDescent="0.2">
      <c r="I7208" s="1"/>
      <c r="L7208" s="1"/>
      <c r="O7208" s="1"/>
      <c r="R7208" s="1"/>
      <c r="U7208" s="1"/>
      <c r="X7208" s="1"/>
      <c r="AA7208" s="1"/>
      <c r="AD7208" s="1"/>
      <c r="AG7208" s="1"/>
      <c r="AK7208" s="1"/>
      <c r="AP7208" s="1"/>
      <c r="AS7208" s="1"/>
      <c r="AW7208" s="1"/>
      <c r="BB7208" s="1"/>
      <c r="BE7208" s="1"/>
      <c r="BH7208" s="1"/>
      <c r="BK7208" s="1"/>
      <c r="BN7208" s="1"/>
      <c r="BR7208" s="1"/>
      <c r="BW7208" s="1"/>
      <c r="BZ7208" s="1"/>
      <c r="CF7208" s="1"/>
      <c r="CN7208" s="1"/>
      <c r="CQ7208" s="1"/>
      <c r="CT7208" s="1"/>
      <c r="CU7208" s="1"/>
    </row>
    <row r="7209" spans="9:99" x14ac:dyDescent="0.2">
      <c r="I7209" s="1"/>
      <c r="L7209" s="1"/>
      <c r="O7209" s="1"/>
      <c r="R7209" s="1"/>
      <c r="U7209" s="1"/>
      <c r="X7209" s="1"/>
      <c r="AA7209" s="1"/>
      <c r="AD7209" s="1"/>
      <c r="AG7209" s="1"/>
      <c r="AK7209" s="1"/>
      <c r="AP7209" s="1"/>
      <c r="AS7209" s="1"/>
      <c r="AW7209" s="1"/>
      <c r="BB7209" s="1"/>
      <c r="BE7209" s="1"/>
      <c r="BH7209" s="1"/>
      <c r="BK7209" s="1"/>
      <c r="BN7209" s="1"/>
      <c r="BR7209" s="1"/>
      <c r="BW7209" s="1"/>
      <c r="BZ7209" s="1"/>
      <c r="CF7209" s="1"/>
      <c r="CN7209" s="1"/>
      <c r="CQ7209" s="1"/>
      <c r="CT7209" s="1"/>
      <c r="CU7209" s="1"/>
    </row>
    <row r="7210" spans="9:99" x14ac:dyDescent="0.2">
      <c r="I7210" s="1"/>
      <c r="L7210" s="1"/>
      <c r="O7210" s="1"/>
      <c r="R7210" s="1"/>
      <c r="U7210" s="1"/>
      <c r="X7210" s="1"/>
      <c r="AA7210" s="1"/>
      <c r="AD7210" s="1"/>
      <c r="AG7210" s="1"/>
      <c r="AK7210" s="1"/>
      <c r="AP7210" s="1"/>
      <c r="AS7210" s="1"/>
      <c r="AW7210" s="1"/>
      <c r="BB7210" s="1"/>
      <c r="BE7210" s="1"/>
      <c r="BH7210" s="1"/>
      <c r="BK7210" s="1"/>
      <c r="BN7210" s="1"/>
      <c r="BR7210" s="1"/>
      <c r="BW7210" s="1"/>
      <c r="BZ7210" s="1"/>
      <c r="CF7210" s="1"/>
      <c r="CN7210" s="1"/>
      <c r="CQ7210" s="1"/>
      <c r="CT7210" s="1"/>
      <c r="CU7210" s="1"/>
    </row>
    <row r="7211" spans="9:99" x14ac:dyDescent="0.2">
      <c r="I7211" s="1"/>
      <c r="L7211" s="1"/>
      <c r="O7211" s="1"/>
      <c r="R7211" s="1"/>
      <c r="U7211" s="1"/>
      <c r="X7211" s="1"/>
      <c r="AA7211" s="1"/>
      <c r="AD7211" s="1"/>
      <c r="AG7211" s="1"/>
      <c r="AK7211" s="1"/>
      <c r="AP7211" s="1"/>
      <c r="AS7211" s="1"/>
      <c r="AW7211" s="1"/>
      <c r="BB7211" s="1"/>
      <c r="BE7211" s="1"/>
      <c r="BH7211" s="1"/>
      <c r="BK7211" s="1"/>
      <c r="BN7211" s="1"/>
      <c r="BR7211" s="1"/>
      <c r="BW7211" s="1"/>
      <c r="BZ7211" s="1"/>
      <c r="CF7211" s="1"/>
      <c r="CN7211" s="1"/>
      <c r="CQ7211" s="1"/>
      <c r="CT7211" s="1"/>
      <c r="CU7211" s="1"/>
    </row>
    <row r="7212" spans="9:99" x14ac:dyDescent="0.2">
      <c r="I7212" s="1"/>
      <c r="L7212" s="1"/>
      <c r="O7212" s="1"/>
      <c r="R7212" s="1"/>
      <c r="U7212" s="1"/>
      <c r="X7212" s="1"/>
      <c r="AA7212" s="1"/>
      <c r="AD7212" s="1"/>
      <c r="AG7212" s="1"/>
      <c r="AK7212" s="1"/>
      <c r="AP7212" s="1"/>
      <c r="AS7212" s="1"/>
      <c r="AW7212" s="1"/>
      <c r="BB7212" s="1"/>
      <c r="BE7212" s="1"/>
      <c r="BH7212" s="1"/>
      <c r="BK7212" s="1"/>
      <c r="BN7212" s="1"/>
      <c r="BR7212" s="1"/>
      <c r="BW7212" s="1"/>
      <c r="BZ7212" s="1"/>
      <c r="CF7212" s="1"/>
      <c r="CN7212" s="1"/>
      <c r="CQ7212" s="1"/>
      <c r="CT7212" s="1"/>
      <c r="CU7212" s="1"/>
    </row>
    <row r="7213" spans="9:99" x14ac:dyDescent="0.2">
      <c r="I7213" s="1"/>
      <c r="L7213" s="1"/>
      <c r="O7213" s="1"/>
      <c r="R7213" s="1"/>
      <c r="U7213" s="1"/>
      <c r="X7213" s="1"/>
      <c r="AA7213" s="1"/>
      <c r="AD7213" s="1"/>
      <c r="AG7213" s="1"/>
      <c r="AK7213" s="1"/>
      <c r="AP7213" s="1"/>
      <c r="AS7213" s="1"/>
      <c r="AW7213" s="1"/>
      <c r="BB7213" s="1"/>
      <c r="BE7213" s="1"/>
      <c r="BH7213" s="1"/>
      <c r="BK7213" s="1"/>
      <c r="BN7213" s="1"/>
      <c r="BR7213" s="1"/>
      <c r="BW7213" s="1"/>
      <c r="BZ7213" s="1"/>
      <c r="CF7213" s="1"/>
      <c r="CN7213" s="1"/>
      <c r="CQ7213" s="1"/>
      <c r="CT7213" s="1"/>
      <c r="CU7213" s="1"/>
    </row>
    <row r="7214" spans="9:99" x14ac:dyDescent="0.2">
      <c r="I7214" s="1"/>
      <c r="L7214" s="1"/>
      <c r="O7214" s="1"/>
      <c r="R7214" s="1"/>
      <c r="U7214" s="1"/>
      <c r="X7214" s="1"/>
      <c r="AA7214" s="1"/>
      <c r="AD7214" s="1"/>
      <c r="AG7214" s="1"/>
      <c r="AK7214" s="1"/>
      <c r="AP7214" s="1"/>
      <c r="AS7214" s="1"/>
      <c r="AW7214" s="1"/>
      <c r="BB7214" s="1"/>
      <c r="BE7214" s="1"/>
      <c r="BH7214" s="1"/>
      <c r="BK7214" s="1"/>
      <c r="BN7214" s="1"/>
      <c r="BR7214" s="1"/>
      <c r="BW7214" s="1"/>
      <c r="BZ7214" s="1"/>
      <c r="CF7214" s="1"/>
      <c r="CN7214" s="1"/>
      <c r="CQ7214" s="1"/>
      <c r="CT7214" s="1"/>
      <c r="CU7214" s="1"/>
    </row>
    <row r="7215" spans="9:99" x14ac:dyDescent="0.2">
      <c r="I7215" s="1"/>
      <c r="L7215" s="1"/>
      <c r="O7215" s="1"/>
      <c r="R7215" s="1"/>
      <c r="U7215" s="1"/>
      <c r="X7215" s="1"/>
      <c r="AA7215" s="1"/>
      <c r="AD7215" s="1"/>
      <c r="AG7215" s="1"/>
      <c r="AK7215" s="1"/>
      <c r="AP7215" s="1"/>
      <c r="AS7215" s="1"/>
      <c r="AW7215" s="1"/>
      <c r="BB7215" s="1"/>
      <c r="BE7215" s="1"/>
      <c r="BH7215" s="1"/>
      <c r="BK7215" s="1"/>
      <c r="BN7215" s="1"/>
      <c r="BR7215" s="1"/>
      <c r="BW7215" s="1"/>
      <c r="BZ7215" s="1"/>
      <c r="CF7215" s="1"/>
      <c r="CN7215" s="1"/>
      <c r="CQ7215" s="1"/>
      <c r="CT7215" s="1"/>
      <c r="CU7215" s="1"/>
    </row>
    <row r="7216" spans="9:99" x14ac:dyDescent="0.2">
      <c r="I7216" s="1"/>
      <c r="L7216" s="1"/>
      <c r="O7216" s="1"/>
      <c r="R7216" s="1"/>
      <c r="U7216" s="1"/>
      <c r="X7216" s="1"/>
      <c r="AA7216" s="1"/>
      <c r="AD7216" s="1"/>
      <c r="AG7216" s="1"/>
      <c r="AK7216" s="1"/>
      <c r="AP7216" s="1"/>
      <c r="AS7216" s="1"/>
      <c r="AW7216" s="1"/>
      <c r="BB7216" s="1"/>
      <c r="BE7216" s="1"/>
      <c r="BH7216" s="1"/>
      <c r="BK7216" s="1"/>
      <c r="BN7216" s="1"/>
      <c r="BR7216" s="1"/>
      <c r="BW7216" s="1"/>
      <c r="BZ7216" s="1"/>
      <c r="CF7216" s="1"/>
      <c r="CN7216" s="1"/>
      <c r="CQ7216" s="1"/>
      <c r="CT7216" s="1"/>
      <c r="CU7216" s="1"/>
    </row>
    <row r="7217" spans="9:99" x14ac:dyDescent="0.2">
      <c r="I7217" s="1"/>
      <c r="L7217" s="1"/>
      <c r="O7217" s="1"/>
      <c r="R7217" s="1"/>
      <c r="U7217" s="1"/>
      <c r="X7217" s="1"/>
      <c r="AA7217" s="1"/>
      <c r="AD7217" s="1"/>
      <c r="AG7217" s="1"/>
      <c r="AK7217" s="1"/>
      <c r="AP7217" s="1"/>
      <c r="AS7217" s="1"/>
      <c r="AW7217" s="1"/>
      <c r="BB7217" s="1"/>
      <c r="BE7217" s="1"/>
      <c r="BH7217" s="1"/>
      <c r="BK7217" s="1"/>
      <c r="BN7217" s="1"/>
      <c r="BR7217" s="1"/>
      <c r="BW7217" s="1"/>
      <c r="BZ7217" s="1"/>
      <c r="CF7217" s="1"/>
      <c r="CN7217" s="1"/>
      <c r="CQ7217" s="1"/>
      <c r="CT7217" s="1"/>
      <c r="CU7217" s="1"/>
    </row>
    <row r="7218" spans="9:99" x14ac:dyDescent="0.2">
      <c r="I7218" s="1"/>
      <c r="L7218" s="1"/>
      <c r="O7218" s="1"/>
      <c r="R7218" s="1"/>
      <c r="U7218" s="1"/>
      <c r="X7218" s="1"/>
      <c r="AA7218" s="1"/>
      <c r="AD7218" s="1"/>
      <c r="AG7218" s="1"/>
      <c r="AK7218" s="1"/>
      <c r="AP7218" s="1"/>
      <c r="AS7218" s="1"/>
      <c r="AW7218" s="1"/>
      <c r="BB7218" s="1"/>
      <c r="BE7218" s="1"/>
      <c r="BH7218" s="1"/>
      <c r="BK7218" s="1"/>
      <c r="BN7218" s="1"/>
      <c r="BR7218" s="1"/>
      <c r="BW7218" s="1"/>
      <c r="BZ7218" s="1"/>
      <c r="CF7218" s="1"/>
      <c r="CN7218" s="1"/>
      <c r="CQ7218" s="1"/>
      <c r="CT7218" s="1"/>
      <c r="CU7218" s="1"/>
    </row>
    <row r="7219" spans="9:99" x14ac:dyDescent="0.2">
      <c r="I7219" s="1"/>
      <c r="L7219" s="1"/>
      <c r="O7219" s="1"/>
      <c r="R7219" s="1"/>
      <c r="U7219" s="1"/>
      <c r="X7219" s="1"/>
      <c r="AA7219" s="1"/>
      <c r="AD7219" s="1"/>
      <c r="AG7219" s="1"/>
      <c r="AK7219" s="1"/>
      <c r="AP7219" s="1"/>
      <c r="AS7219" s="1"/>
      <c r="AW7219" s="1"/>
      <c r="BB7219" s="1"/>
      <c r="BE7219" s="1"/>
      <c r="BH7219" s="1"/>
      <c r="BK7219" s="1"/>
      <c r="BN7219" s="1"/>
      <c r="BR7219" s="1"/>
      <c r="BW7219" s="1"/>
      <c r="BZ7219" s="1"/>
      <c r="CF7219" s="1"/>
      <c r="CN7219" s="1"/>
      <c r="CQ7219" s="1"/>
      <c r="CT7219" s="1"/>
      <c r="CU7219" s="1"/>
    </row>
    <row r="7220" spans="9:99" x14ac:dyDescent="0.2">
      <c r="I7220" s="1"/>
      <c r="L7220" s="1"/>
      <c r="O7220" s="1"/>
      <c r="R7220" s="1"/>
      <c r="U7220" s="1"/>
      <c r="X7220" s="1"/>
      <c r="AA7220" s="1"/>
      <c r="AD7220" s="1"/>
      <c r="AG7220" s="1"/>
      <c r="AK7220" s="1"/>
      <c r="AP7220" s="1"/>
      <c r="AS7220" s="1"/>
      <c r="AW7220" s="1"/>
      <c r="BB7220" s="1"/>
      <c r="BE7220" s="1"/>
      <c r="BH7220" s="1"/>
      <c r="BK7220" s="1"/>
      <c r="BN7220" s="1"/>
      <c r="BR7220" s="1"/>
      <c r="BW7220" s="1"/>
      <c r="BZ7220" s="1"/>
      <c r="CF7220" s="1"/>
      <c r="CN7220" s="1"/>
      <c r="CQ7220" s="1"/>
      <c r="CT7220" s="1"/>
      <c r="CU7220" s="1"/>
    </row>
    <row r="7221" spans="9:99" x14ac:dyDescent="0.2">
      <c r="I7221" s="1"/>
      <c r="L7221" s="1"/>
      <c r="O7221" s="1"/>
      <c r="R7221" s="1"/>
      <c r="U7221" s="1"/>
      <c r="X7221" s="1"/>
      <c r="AA7221" s="1"/>
      <c r="AD7221" s="1"/>
      <c r="AG7221" s="1"/>
      <c r="AK7221" s="1"/>
      <c r="AP7221" s="1"/>
      <c r="AS7221" s="1"/>
      <c r="AW7221" s="1"/>
      <c r="BB7221" s="1"/>
      <c r="BE7221" s="1"/>
      <c r="BH7221" s="1"/>
      <c r="BK7221" s="1"/>
      <c r="BN7221" s="1"/>
      <c r="BR7221" s="1"/>
      <c r="BW7221" s="1"/>
      <c r="BZ7221" s="1"/>
      <c r="CF7221" s="1"/>
      <c r="CN7221" s="1"/>
      <c r="CQ7221" s="1"/>
      <c r="CT7221" s="1"/>
      <c r="CU7221" s="1"/>
    </row>
    <row r="7222" spans="9:99" x14ac:dyDescent="0.2">
      <c r="I7222" s="1"/>
      <c r="L7222" s="1"/>
      <c r="O7222" s="1"/>
      <c r="R7222" s="1"/>
      <c r="U7222" s="1"/>
      <c r="X7222" s="1"/>
      <c r="AA7222" s="1"/>
      <c r="AD7222" s="1"/>
      <c r="AG7222" s="1"/>
      <c r="AK7222" s="1"/>
      <c r="AP7222" s="1"/>
      <c r="AS7222" s="1"/>
      <c r="AW7222" s="1"/>
      <c r="BB7222" s="1"/>
      <c r="BE7222" s="1"/>
      <c r="BH7222" s="1"/>
      <c r="BK7222" s="1"/>
      <c r="BN7222" s="1"/>
      <c r="BR7222" s="1"/>
      <c r="BW7222" s="1"/>
      <c r="BZ7222" s="1"/>
      <c r="CF7222" s="1"/>
      <c r="CN7222" s="1"/>
      <c r="CQ7222" s="1"/>
      <c r="CT7222" s="1"/>
      <c r="CU7222" s="1"/>
    </row>
    <row r="7223" spans="9:99" x14ac:dyDescent="0.2">
      <c r="I7223" s="1"/>
      <c r="L7223" s="1"/>
      <c r="O7223" s="1"/>
      <c r="R7223" s="1"/>
      <c r="U7223" s="1"/>
      <c r="X7223" s="1"/>
      <c r="AA7223" s="1"/>
      <c r="AD7223" s="1"/>
      <c r="AG7223" s="1"/>
      <c r="AK7223" s="1"/>
      <c r="AP7223" s="1"/>
      <c r="AS7223" s="1"/>
      <c r="AW7223" s="1"/>
      <c r="BB7223" s="1"/>
      <c r="BE7223" s="1"/>
      <c r="BH7223" s="1"/>
      <c r="BK7223" s="1"/>
      <c r="BN7223" s="1"/>
      <c r="BR7223" s="1"/>
      <c r="BW7223" s="1"/>
      <c r="BZ7223" s="1"/>
      <c r="CF7223" s="1"/>
      <c r="CN7223" s="1"/>
      <c r="CQ7223" s="1"/>
      <c r="CT7223" s="1"/>
      <c r="CU7223" s="1"/>
    </row>
    <row r="7224" spans="9:99" x14ac:dyDescent="0.2">
      <c r="I7224" s="1"/>
      <c r="L7224" s="1"/>
      <c r="O7224" s="1"/>
      <c r="R7224" s="1"/>
      <c r="U7224" s="1"/>
      <c r="X7224" s="1"/>
      <c r="AA7224" s="1"/>
      <c r="AD7224" s="1"/>
      <c r="AG7224" s="1"/>
      <c r="AK7224" s="1"/>
      <c r="AP7224" s="1"/>
      <c r="AS7224" s="1"/>
      <c r="AW7224" s="1"/>
      <c r="BB7224" s="1"/>
      <c r="BE7224" s="1"/>
      <c r="BH7224" s="1"/>
      <c r="BK7224" s="1"/>
      <c r="BN7224" s="1"/>
      <c r="BR7224" s="1"/>
      <c r="BW7224" s="1"/>
      <c r="BZ7224" s="1"/>
      <c r="CF7224" s="1"/>
      <c r="CN7224" s="1"/>
      <c r="CQ7224" s="1"/>
      <c r="CT7224" s="1"/>
      <c r="CU7224" s="1"/>
    </row>
    <row r="7225" spans="9:99" x14ac:dyDescent="0.2">
      <c r="I7225" s="1"/>
      <c r="L7225" s="1"/>
      <c r="O7225" s="1"/>
      <c r="R7225" s="1"/>
      <c r="U7225" s="1"/>
      <c r="X7225" s="1"/>
      <c r="AA7225" s="1"/>
      <c r="AD7225" s="1"/>
      <c r="AG7225" s="1"/>
      <c r="AK7225" s="1"/>
      <c r="AP7225" s="1"/>
      <c r="AS7225" s="1"/>
      <c r="AW7225" s="1"/>
      <c r="BB7225" s="1"/>
      <c r="BE7225" s="1"/>
      <c r="BH7225" s="1"/>
      <c r="BK7225" s="1"/>
      <c r="BN7225" s="1"/>
      <c r="BR7225" s="1"/>
      <c r="BW7225" s="1"/>
      <c r="BZ7225" s="1"/>
      <c r="CF7225" s="1"/>
      <c r="CN7225" s="1"/>
      <c r="CQ7225" s="1"/>
      <c r="CT7225" s="1"/>
      <c r="CU7225" s="1"/>
    </row>
    <row r="7226" spans="9:99" x14ac:dyDescent="0.2">
      <c r="I7226" s="1"/>
      <c r="L7226" s="1"/>
      <c r="O7226" s="1"/>
      <c r="R7226" s="1"/>
      <c r="U7226" s="1"/>
      <c r="X7226" s="1"/>
      <c r="AA7226" s="1"/>
      <c r="AD7226" s="1"/>
      <c r="AG7226" s="1"/>
      <c r="AK7226" s="1"/>
      <c r="AP7226" s="1"/>
      <c r="AS7226" s="1"/>
      <c r="AW7226" s="1"/>
      <c r="BB7226" s="1"/>
      <c r="BE7226" s="1"/>
      <c r="BH7226" s="1"/>
      <c r="BK7226" s="1"/>
      <c r="BN7226" s="1"/>
      <c r="BR7226" s="1"/>
      <c r="BW7226" s="1"/>
      <c r="BZ7226" s="1"/>
      <c r="CF7226" s="1"/>
      <c r="CN7226" s="1"/>
      <c r="CQ7226" s="1"/>
      <c r="CT7226" s="1"/>
      <c r="CU7226" s="1"/>
    </row>
    <row r="7227" spans="9:99" x14ac:dyDescent="0.2">
      <c r="I7227" s="1"/>
      <c r="L7227" s="1"/>
      <c r="O7227" s="1"/>
      <c r="R7227" s="1"/>
      <c r="U7227" s="1"/>
      <c r="X7227" s="1"/>
      <c r="AA7227" s="1"/>
      <c r="AD7227" s="1"/>
      <c r="AG7227" s="1"/>
      <c r="AK7227" s="1"/>
      <c r="AP7227" s="1"/>
      <c r="AS7227" s="1"/>
      <c r="AW7227" s="1"/>
      <c r="BB7227" s="1"/>
      <c r="BE7227" s="1"/>
      <c r="BH7227" s="1"/>
      <c r="BK7227" s="1"/>
      <c r="BN7227" s="1"/>
      <c r="BR7227" s="1"/>
      <c r="BW7227" s="1"/>
      <c r="BZ7227" s="1"/>
      <c r="CF7227" s="1"/>
      <c r="CN7227" s="1"/>
      <c r="CQ7227" s="1"/>
      <c r="CT7227" s="1"/>
      <c r="CU7227" s="1"/>
    </row>
    <row r="7228" spans="9:99" x14ac:dyDescent="0.2">
      <c r="I7228" s="1"/>
      <c r="L7228" s="1"/>
      <c r="O7228" s="1"/>
      <c r="R7228" s="1"/>
      <c r="U7228" s="1"/>
      <c r="X7228" s="1"/>
      <c r="AA7228" s="1"/>
      <c r="AD7228" s="1"/>
      <c r="AG7228" s="1"/>
      <c r="AK7228" s="1"/>
      <c r="AP7228" s="1"/>
      <c r="AS7228" s="1"/>
      <c r="AW7228" s="1"/>
      <c r="BB7228" s="1"/>
      <c r="BE7228" s="1"/>
      <c r="BH7228" s="1"/>
      <c r="BK7228" s="1"/>
      <c r="BN7228" s="1"/>
      <c r="BR7228" s="1"/>
      <c r="BW7228" s="1"/>
      <c r="BZ7228" s="1"/>
      <c r="CF7228" s="1"/>
      <c r="CN7228" s="1"/>
      <c r="CQ7228" s="1"/>
      <c r="CT7228" s="1"/>
      <c r="CU7228" s="1"/>
    </row>
    <row r="7229" spans="9:99" x14ac:dyDescent="0.2">
      <c r="I7229" s="1"/>
      <c r="L7229" s="1"/>
      <c r="O7229" s="1"/>
      <c r="R7229" s="1"/>
      <c r="U7229" s="1"/>
      <c r="X7229" s="1"/>
      <c r="AA7229" s="1"/>
      <c r="AD7229" s="1"/>
      <c r="AG7229" s="1"/>
      <c r="AK7229" s="1"/>
      <c r="AP7229" s="1"/>
      <c r="AS7229" s="1"/>
      <c r="AW7229" s="1"/>
      <c r="BB7229" s="1"/>
      <c r="BE7229" s="1"/>
      <c r="BH7229" s="1"/>
      <c r="BK7229" s="1"/>
      <c r="BN7229" s="1"/>
      <c r="BR7229" s="1"/>
      <c r="BW7229" s="1"/>
      <c r="BZ7229" s="1"/>
      <c r="CF7229" s="1"/>
      <c r="CN7229" s="1"/>
      <c r="CQ7229" s="1"/>
      <c r="CT7229" s="1"/>
      <c r="CU7229" s="1"/>
    </row>
    <row r="7230" spans="9:99" x14ac:dyDescent="0.2">
      <c r="I7230" s="1"/>
      <c r="L7230" s="1"/>
      <c r="O7230" s="1"/>
      <c r="R7230" s="1"/>
      <c r="U7230" s="1"/>
      <c r="X7230" s="1"/>
      <c r="AA7230" s="1"/>
      <c r="AD7230" s="1"/>
      <c r="AG7230" s="1"/>
      <c r="AK7230" s="1"/>
      <c r="AP7230" s="1"/>
      <c r="AS7230" s="1"/>
      <c r="AW7230" s="1"/>
      <c r="BB7230" s="1"/>
      <c r="BE7230" s="1"/>
      <c r="BH7230" s="1"/>
      <c r="BK7230" s="1"/>
      <c r="BN7230" s="1"/>
      <c r="BR7230" s="1"/>
      <c r="BW7230" s="1"/>
      <c r="BZ7230" s="1"/>
      <c r="CF7230" s="1"/>
      <c r="CN7230" s="1"/>
      <c r="CQ7230" s="1"/>
      <c r="CT7230" s="1"/>
      <c r="CU7230" s="1"/>
    </row>
    <row r="7231" spans="9:99" x14ac:dyDescent="0.2">
      <c r="I7231" s="1"/>
      <c r="L7231" s="1"/>
      <c r="O7231" s="1"/>
      <c r="R7231" s="1"/>
      <c r="U7231" s="1"/>
      <c r="X7231" s="1"/>
      <c r="AA7231" s="1"/>
      <c r="AD7231" s="1"/>
      <c r="AG7231" s="1"/>
      <c r="AK7231" s="1"/>
      <c r="AP7231" s="1"/>
      <c r="AS7231" s="1"/>
      <c r="AW7231" s="1"/>
      <c r="BB7231" s="1"/>
      <c r="BE7231" s="1"/>
      <c r="BH7231" s="1"/>
      <c r="BK7231" s="1"/>
      <c r="BN7231" s="1"/>
      <c r="BR7231" s="1"/>
      <c r="BW7231" s="1"/>
      <c r="BZ7231" s="1"/>
      <c r="CF7231" s="1"/>
      <c r="CN7231" s="1"/>
      <c r="CQ7231" s="1"/>
      <c r="CT7231" s="1"/>
      <c r="CU7231" s="1"/>
    </row>
    <row r="7232" spans="9:99" x14ac:dyDescent="0.2">
      <c r="I7232" s="1"/>
      <c r="L7232" s="1"/>
      <c r="O7232" s="1"/>
      <c r="R7232" s="1"/>
      <c r="U7232" s="1"/>
      <c r="X7232" s="1"/>
      <c r="AA7232" s="1"/>
      <c r="AD7232" s="1"/>
      <c r="AG7232" s="1"/>
      <c r="AK7232" s="1"/>
      <c r="AP7232" s="1"/>
      <c r="AS7232" s="1"/>
      <c r="AW7232" s="1"/>
      <c r="BB7232" s="1"/>
      <c r="BE7232" s="1"/>
      <c r="BH7232" s="1"/>
      <c r="BK7232" s="1"/>
      <c r="BN7232" s="1"/>
      <c r="BR7232" s="1"/>
      <c r="BW7232" s="1"/>
      <c r="BZ7232" s="1"/>
      <c r="CF7232" s="1"/>
      <c r="CN7232" s="1"/>
      <c r="CQ7232" s="1"/>
      <c r="CT7232" s="1"/>
      <c r="CU7232" s="1"/>
    </row>
    <row r="7233" spans="9:99" x14ac:dyDescent="0.2">
      <c r="I7233" s="1"/>
      <c r="L7233" s="1"/>
      <c r="O7233" s="1"/>
      <c r="R7233" s="1"/>
      <c r="U7233" s="1"/>
      <c r="X7233" s="1"/>
      <c r="AA7233" s="1"/>
      <c r="AD7233" s="1"/>
      <c r="AG7233" s="1"/>
      <c r="AK7233" s="1"/>
      <c r="AP7233" s="1"/>
      <c r="AS7233" s="1"/>
      <c r="AW7233" s="1"/>
      <c r="BB7233" s="1"/>
      <c r="BE7233" s="1"/>
      <c r="BH7233" s="1"/>
      <c r="BK7233" s="1"/>
      <c r="BN7233" s="1"/>
      <c r="BR7233" s="1"/>
      <c r="BW7233" s="1"/>
      <c r="BZ7233" s="1"/>
      <c r="CF7233" s="1"/>
      <c r="CN7233" s="1"/>
      <c r="CQ7233" s="1"/>
      <c r="CT7233" s="1"/>
      <c r="CU7233" s="1"/>
    </row>
    <row r="7234" spans="9:99" x14ac:dyDescent="0.2">
      <c r="I7234" s="1"/>
      <c r="L7234" s="1"/>
      <c r="O7234" s="1"/>
      <c r="R7234" s="1"/>
      <c r="U7234" s="1"/>
      <c r="X7234" s="1"/>
      <c r="AA7234" s="1"/>
      <c r="AD7234" s="1"/>
      <c r="AG7234" s="1"/>
      <c r="AK7234" s="1"/>
      <c r="AP7234" s="1"/>
      <c r="AS7234" s="1"/>
      <c r="AW7234" s="1"/>
      <c r="BB7234" s="1"/>
      <c r="BE7234" s="1"/>
      <c r="BH7234" s="1"/>
      <c r="BK7234" s="1"/>
      <c r="BN7234" s="1"/>
      <c r="BR7234" s="1"/>
      <c r="BW7234" s="1"/>
      <c r="BZ7234" s="1"/>
      <c r="CF7234" s="1"/>
      <c r="CN7234" s="1"/>
      <c r="CQ7234" s="1"/>
      <c r="CT7234" s="1"/>
      <c r="CU7234" s="1"/>
    </row>
    <row r="7235" spans="9:99" x14ac:dyDescent="0.2">
      <c r="I7235" s="1"/>
      <c r="L7235" s="1"/>
      <c r="O7235" s="1"/>
      <c r="R7235" s="1"/>
      <c r="U7235" s="1"/>
      <c r="X7235" s="1"/>
      <c r="AA7235" s="1"/>
      <c r="AD7235" s="1"/>
      <c r="AG7235" s="1"/>
      <c r="AK7235" s="1"/>
      <c r="AP7235" s="1"/>
      <c r="AS7235" s="1"/>
      <c r="AW7235" s="1"/>
      <c r="BB7235" s="1"/>
      <c r="BE7235" s="1"/>
      <c r="BH7235" s="1"/>
      <c r="BK7235" s="1"/>
      <c r="BN7235" s="1"/>
      <c r="BR7235" s="1"/>
      <c r="BW7235" s="1"/>
      <c r="BZ7235" s="1"/>
      <c r="CF7235" s="1"/>
      <c r="CN7235" s="1"/>
      <c r="CQ7235" s="1"/>
      <c r="CT7235" s="1"/>
      <c r="CU7235" s="1"/>
    </row>
    <row r="7236" spans="9:99" x14ac:dyDescent="0.2">
      <c r="I7236" s="1"/>
      <c r="L7236" s="1"/>
      <c r="O7236" s="1"/>
      <c r="R7236" s="1"/>
      <c r="U7236" s="1"/>
      <c r="X7236" s="1"/>
      <c r="AA7236" s="1"/>
      <c r="AD7236" s="1"/>
      <c r="AG7236" s="1"/>
      <c r="AK7236" s="1"/>
      <c r="AP7236" s="1"/>
      <c r="AS7236" s="1"/>
      <c r="AW7236" s="1"/>
      <c r="BB7236" s="1"/>
      <c r="BE7236" s="1"/>
      <c r="BH7236" s="1"/>
      <c r="BK7236" s="1"/>
      <c r="BN7236" s="1"/>
      <c r="BR7236" s="1"/>
      <c r="BW7236" s="1"/>
      <c r="BZ7236" s="1"/>
      <c r="CF7236" s="1"/>
      <c r="CN7236" s="1"/>
      <c r="CQ7236" s="1"/>
      <c r="CT7236" s="1"/>
      <c r="CU7236" s="1"/>
    </row>
    <row r="7237" spans="9:99" x14ac:dyDescent="0.2">
      <c r="I7237" s="1"/>
      <c r="L7237" s="1"/>
      <c r="O7237" s="1"/>
      <c r="R7237" s="1"/>
      <c r="U7237" s="1"/>
      <c r="X7237" s="1"/>
      <c r="AA7237" s="1"/>
      <c r="AD7237" s="1"/>
      <c r="AG7237" s="1"/>
      <c r="AK7237" s="1"/>
      <c r="AP7237" s="1"/>
      <c r="AS7237" s="1"/>
      <c r="AW7237" s="1"/>
      <c r="BB7237" s="1"/>
      <c r="BE7237" s="1"/>
      <c r="BH7237" s="1"/>
      <c r="BK7237" s="1"/>
      <c r="BN7237" s="1"/>
      <c r="BR7237" s="1"/>
      <c r="BW7237" s="1"/>
      <c r="BZ7237" s="1"/>
      <c r="CF7237" s="1"/>
      <c r="CN7237" s="1"/>
      <c r="CQ7237" s="1"/>
      <c r="CT7237" s="1"/>
      <c r="CU7237" s="1"/>
    </row>
    <row r="7238" spans="9:99" x14ac:dyDescent="0.2">
      <c r="I7238" s="1"/>
      <c r="L7238" s="1"/>
      <c r="O7238" s="1"/>
      <c r="R7238" s="1"/>
      <c r="U7238" s="1"/>
      <c r="X7238" s="1"/>
      <c r="AA7238" s="1"/>
      <c r="AD7238" s="1"/>
      <c r="AG7238" s="1"/>
      <c r="AK7238" s="1"/>
      <c r="AP7238" s="1"/>
      <c r="AS7238" s="1"/>
      <c r="AW7238" s="1"/>
      <c r="BB7238" s="1"/>
      <c r="BE7238" s="1"/>
      <c r="BH7238" s="1"/>
      <c r="BK7238" s="1"/>
      <c r="BN7238" s="1"/>
      <c r="BR7238" s="1"/>
      <c r="BW7238" s="1"/>
      <c r="BZ7238" s="1"/>
      <c r="CF7238" s="1"/>
      <c r="CN7238" s="1"/>
      <c r="CQ7238" s="1"/>
      <c r="CT7238" s="1"/>
      <c r="CU7238" s="1"/>
    </row>
    <row r="7239" spans="9:99" x14ac:dyDescent="0.2">
      <c r="I7239" s="1"/>
      <c r="L7239" s="1"/>
      <c r="O7239" s="1"/>
      <c r="R7239" s="1"/>
      <c r="U7239" s="1"/>
      <c r="X7239" s="1"/>
      <c r="AA7239" s="1"/>
      <c r="AD7239" s="1"/>
      <c r="AG7239" s="1"/>
      <c r="AK7239" s="1"/>
      <c r="AP7239" s="1"/>
      <c r="AS7239" s="1"/>
      <c r="AW7239" s="1"/>
      <c r="BB7239" s="1"/>
      <c r="BE7239" s="1"/>
      <c r="BH7239" s="1"/>
      <c r="BK7239" s="1"/>
      <c r="BN7239" s="1"/>
      <c r="BR7239" s="1"/>
      <c r="BW7239" s="1"/>
      <c r="BZ7239" s="1"/>
      <c r="CF7239" s="1"/>
      <c r="CN7239" s="1"/>
      <c r="CQ7239" s="1"/>
      <c r="CT7239" s="1"/>
      <c r="CU7239" s="1"/>
    </row>
    <row r="7240" spans="9:99" x14ac:dyDescent="0.2">
      <c r="I7240" s="1"/>
      <c r="L7240" s="1"/>
      <c r="O7240" s="1"/>
      <c r="R7240" s="1"/>
      <c r="U7240" s="1"/>
      <c r="X7240" s="1"/>
      <c r="AA7240" s="1"/>
      <c r="AD7240" s="1"/>
      <c r="AG7240" s="1"/>
      <c r="AK7240" s="1"/>
      <c r="AP7240" s="1"/>
      <c r="AS7240" s="1"/>
      <c r="AW7240" s="1"/>
      <c r="BB7240" s="1"/>
      <c r="BE7240" s="1"/>
      <c r="BH7240" s="1"/>
      <c r="BK7240" s="1"/>
      <c r="BN7240" s="1"/>
      <c r="BR7240" s="1"/>
      <c r="BW7240" s="1"/>
      <c r="BZ7240" s="1"/>
      <c r="CF7240" s="1"/>
      <c r="CN7240" s="1"/>
      <c r="CQ7240" s="1"/>
      <c r="CT7240" s="1"/>
      <c r="CU7240" s="1"/>
    </row>
    <row r="7241" spans="9:99" x14ac:dyDescent="0.2">
      <c r="I7241" s="1"/>
      <c r="L7241" s="1"/>
      <c r="O7241" s="1"/>
      <c r="R7241" s="1"/>
      <c r="U7241" s="1"/>
      <c r="X7241" s="1"/>
      <c r="AA7241" s="1"/>
      <c r="AD7241" s="1"/>
      <c r="AG7241" s="1"/>
      <c r="AK7241" s="1"/>
      <c r="AP7241" s="1"/>
      <c r="AS7241" s="1"/>
      <c r="AW7241" s="1"/>
      <c r="BB7241" s="1"/>
      <c r="BE7241" s="1"/>
      <c r="BH7241" s="1"/>
      <c r="BK7241" s="1"/>
      <c r="BN7241" s="1"/>
      <c r="BR7241" s="1"/>
      <c r="BW7241" s="1"/>
      <c r="BZ7241" s="1"/>
      <c r="CF7241" s="1"/>
      <c r="CN7241" s="1"/>
      <c r="CQ7241" s="1"/>
      <c r="CT7241" s="1"/>
      <c r="CU7241" s="1"/>
    </row>
    <row r="7242" spans="9:99" x14ac:dyDescent="0.2">
      <c r="I7242" s="1"/>
      <c r="L7242" s="1"/>
      <c r="O7242" s="1"/>
      <c r="R7242" s="1"/>
      <c r="U7242" s="1"/>
      <c r="X7242" s="1"/>
      <c r="AA7242" s="1"/>
      <c r="AD7242" s="1"/>
      <c r="AG7242" s="1"/>
      <c r="AK7242" s="1"/>
      <c r="AP7242" s="1"/>
      <c r="AS7242" s="1"/>
      <c r="AW7242" s="1"/>
      <c r="BB7242" s="1"/>
      <c r="BE7242" s="1"/>
      <c r="BH7242" s="1"/>
      <c r="BK7242" s="1"/>
      <c r="BN7242" s="1"/>
      <c r="BR7242" s="1"/>
      <c r="BW7242" s="1"/>
      <c r="BZ7242" s="1"/>
      <c r="CF7242" s="1"/>
      <c r="CN7242" s="1"/>
      <c r="CQ7242" s="1"/>
      <c r="CT7242" s="1"/>
      <c r="CU7242" s="1"/>
    </row>
    <row r="7243" spans="9:99" x14ac:dyDescent="0.2">
      <c r="I7243" s="1"/>
      <c r="L7243" s="1"/>
      <c r="O7243" s="1"/>
      <c r="R7243" s="1"/>
      <c r="U7243" s="1"/>
      <c r="X7243" s="1"/>
      <c r="AA7243" s="1"/>
      <c r="AD7243" s="1"/>
      <c r="AG7243" s="1"/>
      <c r="AK7243" s="1"/>
      <c r="AP7243" s="1"/>
      <c r="AS7243" s="1"/>
      <c r="AW7243" s="1"/>
      <c r="BB7243" s="1"/>
      <c r="BE7243" s="1"/>
      <c r="BH7243" s="1"/>
      <c r="BK7243" s="1"/>
      <c r="BN7243" s="1"/>
      <c r="BR7243" s="1"/>
      <c r="BW7243" s="1"/>
      <c r="BZ7243" s="1"/>
      <c r="CF7243" s="1"/>
      <c r="CN7243" s="1"/>
      <c r="CQ7243" s="1"/>
      <c r="CT7243" s="1"/>
      <c r="CU7243" s="1"/>
    </row>
    <row r="7244" spans="9:99" x14ac:dyDescent="0.2">
      <c r="I7244" s="1"/>
      <c r="L7244" s="1"/>
      <c r="O7244" s="1"/>
      <c r="R7244" s="1"/>
      <c r="U7244" s="1"/>
      <c r="X7244" s="1"/>
      <c r="AA7244" s="1"/>
      <c r="AD7244" s="1"/>
      <c r="AG7244" s="1"/>
      <c r="AK7244" s="1"/>
      <c r="AP7244" s="1"/>
      <c r="AS7244" s="1"/>
      <c r="AW7244" s="1"/>
      <c r="BB7244" s="1"/>
      <c r="BE7244" s="1"/>
      <c r="BH7244" s="1"/>
      <c r="BK7244" s="1"/>
      <c r="BN7244" s="1"/>
      <c r="BR7244" s="1"/>
      <c r="BW7244" s="1"/>
      <c r="BZ7244" s="1"/>
      <c r="CF7244" s="1"/>
      <c r="CN7244" s="1"/>
      <c r="CQ7244" s="1"/>
      <c r="CT7244" s="1"/>
      <c r="CU7244" s="1"/>
    </row>
    <row r="7245" spans="9:99" x14ac:dyDescent="0.2">
      <c r="I7245" s="1"/>
      <c r="L7245" s="1"/>
      <c r="O7245" s="1"/>
      <c r="R7245" s="1"/>
      <c r="U7245" s="1"/>
      <c r="X7245" s="1"/>
      <c r="AA7245" s="1"/>
      <c r="AD7245" s="1"/>
      <c r="AG7245" s="1"/>
      <c r="AK7245" s="1"/>
      <c r="AP7245" s="1"/>
      <c r="AS7245" s="1"/>
      <c r="AW7245" s="1"/>
      <c r="BB7245" s="1"/>
      <c r="BE7245" s="1"/>
      <c r="BH7245" s="1"/>
      <c r="BK7245" s="1"/>
      <c r="BN7245" s="1"/>
      <c r="BR7245" s="1"/>
      <c r="BW7245" s="1"/>
      <c r="BZ7245" s="1"/>
      <c r="CF7245" s="1"/>
      <c r="CN7245" s="1"/>
      <c r="CQ7245" s="1"/>
      <c r="CT7245" s="1"/>
      <c r="CU7245" s="1"/>
    </row>
    <row r="7246" spans="9:99" x14ac:dyDescent="0.2">
      <c r="I7246" s="1"/>
      <c r="L7246" s="1"/>
      <c r="O7246" s="1"/>
      <c r="R7246" s="1"/>
      <c r="U7246" s="1"/>
      <c r="X7246" s="1"/>
      <c r="AA7246" s="1"/>
      <c r="AD7246" s="1"/>
      <c r="AG7246" s="1"/>
      <c r="AK7246" s="1"/>
      <c r="AP7246" s="1"/>
      <c r="AS7246" s="1"/>
      <c r="AW7246" s="1"/>
      <c r="BB7246" s="1"/>
      <c r="BE7246" s="1"/>
      <c r="BH7246" s="1"/>
      <c r="BK7246" s="1"/>
      <c r="BN7246" s="1"/>
      <c r="BR7246" s="1"/>
      <c r="BW7246" s="1"/>
      <c r="BZ7246" s="1"/>
      <c r="CF7246" s="1"/>
      <c r="CN7246" s="1"/>
      <c r="CQ7246" s="1"/>
      <c r="CT7246" s="1"/>
      <c r="CU7246" s="1"/>
    </row>
    <row r="7247" spans="9:99" x14ac:dyDescent="0.2">
      <c r="I7247" s="1"/>
      <c r="L7247" s="1"/>
      <c r="O7247" s="1"/>
      <c r="R7247" s="1"/>
      <c r="U7247" s="1"/>
      <c r="X7247" s="1"/>
      <c r="AA7247" s="1"/>
      <c r="AD7247" s="1"/>
      <c r="AG7247" s="1"/>
      <c r="AK7247" s="1"/>
      <c r="AP7247" s="1"/>
      <c r="AS7247" s="1"/>
      <c r="AW7247" s="1"/>
      <c r="BB7247" s="1"/>
      <c r="BE7247" s="1"/>
      <c r="BH7247" s="1"/>
      <c r="BK7247" s="1"/>
      <c r="BN7247" s="1"/>
      <c r="BR7247" s="1"/>
      <c r="BW7247" s="1"/>
      <c r="BZ7247" s="1"/>
      <c r="CF7247" s="1"/>
      <c r="CN7247" s="1"/>
      <c r="CQ7247" s="1"/>
      <c r="CT7247" s="1"/>
      <c r="CU7247" s="1"/>
    </row>
    <row r="7248" spans="9:99" x14ac:dyDescent="0.2">
      <c r="I7248" s="1"/>
      <c r="L7248" s="1"/>
      <c r="O7248" s="1"/>
      <c r="R7248" s="1"/>
      <c r="U7248" s="1"/>
      <c r="X7248" s="1"/>
      <c r="AA7248" s="1"/>
      <c r="AD7248" s="1"/>
      <c r="AG7248" s="1"/>
      <c r="AK7248" s="1"/>
      <c r="AP7248" s="1"/>
      <c r="AS7248" s="1"/>
      <c r="AW7248" s="1"/>
      <c r="BB7248" s="1"/>
      <c r="BE7248" s="1"/>
      <c r="BH7248" s="1"/>
      <c r="BK7248" s="1"/>
      <c r="BN7248" s="1"/>
      <c r="BR7248" s="1"/>
      <c r="BW7248" s="1"/>
      <c r="BZ7248" s="1"/>
      <c r="CF7248" s="1"/>
      <c r="CN7248" s="1"/>
      <c r="CQ7248" s="1"/>
      <c r="CT7248" s="1"/>
      <c r="CU7248" s="1"/>
    </row>
    <row r="7249" spans="9:99" x14ac:dyDescent="0.2">
      <c r="I7249" s="1"/>
      <c r="L7249" s="1"/>
      <c r="O7249" s="1"/>
      <c r="R7249" s="1"/>
      <c r="U7249" s="1"/>
      <c r="X7249" s="1"/>
      <c r="AA7249" s="1"/>
      <c r="AD7249" s="1"/>
      <c r="AG7249" s="1"/>
      <c r="AK7249" s="1"/>
      <c r="AP7249" s="1"/>
      <c r="AS7249" s="1"/>
      <c r="AW7249" s="1"/>
      <c r="BB7249" s="1"/>
      <c r="BE7249" s="1"/>
      <c r="BH7249" s="1"/>
      <c r="BK7249" s="1"/>
      <c r="BN7249" s="1"/>
      <c r="BR7249" s="1"/>
      <c r="BW7249" s="1"/>
      <c r="BZ7249" s="1"/>
      <c r="CF7249" s="1"/>
      <c r="CN7249" s="1"/>
      <c r="CQ7249" s="1"/>
      <c r="CT7249" s="1"/>
      <c r="CU7249" s="1"/>
    </row>
    <row r="7250" spans="9:99" x14ac:dyDescent="0.2">
      <c r="I7250" s="1"/>
      <c r="L7250" s="1"/>
      <c r="O7250" s="1"/>
      <c r="R7250" s="1"/>
      <c r="U7250" s="1"/>
      <c r="X7250" s="1"/>
      <c r="AA7250" s="1"/>
      <c r="AD7250" s="1"/>
      <c r="AG7250" s="1"/>
      <c r="AK7250" s="1"/>
      <c r="AP7250" s="1"/>
      <c r="AS7250" s="1"/>
      <c r="AW7250" s="1"/>
      <c r="BB7250" s="1"/>
      <c r="BE7250" s="1"/>
      <c r="BH7250" s="1"/>
      <c r="BK7250" s="1"/>
      <c r="BN7250" s="1"/>
      <c r="BR7250" s="1"/>
      <c r="BW7250" s="1"/>
      <c r="BZ7250" s="1"/>
      <c r="CF7250" s="1"/>
      <c r="CN7250" s="1"/>
      <c r="CQ7250" s="1"/>
      <c r="CT7250" s="1"/>
      <c r="CU7250" s="1"/>
    </row>
    <row r="7251" spans="9:99" x14ac:dyDescent="0.2">
      <c r="I7251" s="1"/>
      <c r="L7251" s="1"/>
      <c r="O7251" s="1"/>
      <c r="R7251" s="1"/>
      <c r="U7251" s="1"/>
      <c r="X7251" s="1"/>
      <c r="AA7251" s="1"/>
      <c r="AD7251" s="1"/>
      <c r="AG7251" s="1"/>
      <c r="AK7251" s="1"/>
      <c r="AP7251" s="1"/>
      <c r="AS7251" s="1"/>
      <c r="AW7251" s="1"/>
      <c r="BB7251" s="1"/>
      <c r="BE7251" s="1"/>
      <c r="BH7251" s="1"/>
      <c r="BK7251" s="1"/>
      <c r="BN7251" s="1"/>
      <c r="BR7251" s="1"/>
      <c r="BW7251" s="1"/>
      <c r="BZ7251" s="1"/>
      <c r="CF7251" s="1"/>
      <c r="CN7251" s="1"/>
      <c r="CQ7251" s="1"/>
      <c r="CT7251" s="1"/>
      <c r="CU7251" s="1"/>
    </row>
    <row r="7252" spans="9:99" x14ac:dyDescent="0.2">
      <c r="I7252" s="1"/>
      <c r="L7252" s="1"/>
      <c r="O7252" s="1"/>
      <c r="R7252" s="1"/>
      <c r="U7252" s="1"/>
      <c r="X7252" s="1"/>
      <c r="AA7252" s="1"/>
      <c r="AD7252" s="1"/>
      <c r="AG7252" s="1"/>
      <c r="AK7252" s="1"/>
      <c r="AP7252" s="1"/>
      <c r="AS7252" s="1"/>
      <c r="AW7252" s="1"/>
      <c r="BB7252" s="1"/>
      <c r="BE7252" s="1"/>
      <c r="BH7252" s="1"/>
      <c r="BK7252" s="1"/>
      <c r="BN7252" s="1"/>
      <c r="BR7252" s="1"/>
      <c r="BW7252" s="1"/>
      <c r="BZ7252" s="1"/>
      <c r="CF7252" s="1"/>
      <c r="CN7252" s="1"/>
      <c r="CQ7252" s="1"/>
      <c r="CT7252" s="1"/>
      <c r="CU7252" s="1"/>
    </row>
    <row r="7253" spans="9:99" x14ac:dyDescent="0.2">
      <c r="I7253" s="1"/>
      <c r="L7253" s="1"/>
      <c r="O7253" s="1"/>
      <c r="R7253" s="1"/>
      <c r="U7253" s="1"/>
      <c r="X7253" s="1"/>
      <c r="AA7253" s="1"/>
      <c r="AD7253" s="1"/>
      <c r="AG7253" s="1"/>
      <c r="AK7253" s="1"/>
      <c r="AP7253" s="1"/>
      <c r="AS7253" s="1"/>
      <c r="AW7253" s="1"/>
      <c r="BB7253" s="1"/>
      <c r="BE7253" s="1"/>
      <c r="BH7253" s="1"/>
      <c r="BK7253" s="1"/>
      <c r="BN7253" s="1"/>
      <c r="BR7253" s="1"/>
      <c r="BW7253" s="1"/>
      <c r="BZ7253" s="1"/>
      <c r="CF7253" s="1"/>
      <c r="CN7253" s="1"/>
      <c r="CQ7253" s="1"/>
      <c r="CT7253" s="1"/>
      <c r="CU7253" s="1"/>
    </row>
    <row r="7254" spans="9:99" x14ac:dyDescent="0.2">
      <c r="I7254" s="1"/>
      <c r="L7254" s="1"/>
      <c r="O7254" s="1"/>
      <c r="R7254" s="1"/>
      <c r="U7254" s="1"/>
      <c r="X7254" s="1"/>
      <c r="AA7254" s="1"/>
      <c r="AD7254" s="1"/>
      <c r="AG7254" s="1"/>
      <c r="AK7254" s="1"/>
      <c r="AP7254" s="1"/>
      <c r="AS7254" s="1"/>
      <c r="AW7254" s="1"/>
      <c r="BB7254" s="1"/>
      <c r="BE7254" s="1"/>
      <c r="BH7254" s="1"/>
      <c r="BK7254" s="1"/>
      <c r="BN7254" s="1"/>
      <c r="BR7254" s="1"/>
      <c r="BW7254" s="1"/>
      <c r="BZ7254" s="1"/>
      <c r="CF7254" s="1"/>
      <c r="CN7254" s="1"/>
      <c r="CQ7254" s="1"/>
      <c r="CT7254" s="1"/>
      <c r="CU7254" s="1"/>
    </row>
    <row r="7255" spans="9:99" x14ac:dyDescent="0.2">
      <c r="I7255" s="1"/>
      <c r="L7255" s="1"/>
      <c r="O7255" s="1"/>
      <c r="R7255" s="1"/>
      <c r="U7255" s="1"/>
      <c r="X7255" s="1"/>
      <c r="AA7255" s="1"/>
      <c r="AD7255" s="1"/>
      <c r="AG7255" s="1"/>
      <c r="AK7255" s="1"/>
      <c r="AP7255" s="1"/>
      <c r="AS7255" s="1"/>
      <c r="AW7255" s="1"/>
      <c r="BB7255" s="1"/>
      <c r="BE7255" s="1"/>
      <c r="BH7255" s="1"/>
      <c r="BK7255" s="1"/>
      <c r="BN7255" s="1"/>
      <c r="BR7255" s="1"/>
      <c r="BW7255" s="1"/>
      <c r="BZ7255" s="1"/>
      <c r="CF7255" s="1"/>
      <c r="CN7255" s="1"/>
      <c r="CQ7255" s="1"/>
      <c r="CT7255" s="1"/>
      <c r="CU7255" s="1"/>
    </row>
    <row r="7256" spans="9:99" x14ac:dyDescent="0.2">
      <c r="I7256" s="1"/>
      <c r="L7256" s="1"/>
      <c r="O7256" s="1"/>
      <c r="R7256" s="1"/>
      <c r="U7256" s="1"/>
      <c r="X7256" s="1"/>
      <c r="AA7256" s="1"/>
      <c r="AD7256" s="1"/>
      <c r="AG7256" s="1"/>
      <c r="AK7256" s="1"/>
      <c r="AP7256" s="1"/>
      <c r="AS7256" s="1"/>
      <c r="AW7256" s="1"/>
      <c r="BB7256" s="1"/>
      <c r="BE7256" s="1"/>
      <c r="BH7256" s="1"/>
      <c r="BK7256" s="1"/>
      <c r="BN7256" s="1"/>
      <c r="BR7256" s="1"/>
      <c r="BW7256" s="1"/>
      <c r="BZ7256" s="1"/>
      <c r="CF7256" s="1"/>
      <c r="CN7256" s="1"/>
      <c r="CQ7256" s="1"/>
      <c r="CT7256" s="1"/>
      <c r="CU7256" s="1"/>
    </row>
    <row r="7257" spans="9:99" x14ac:dyDescent="0.2">
      <c r="I7257" s="1"/>
      <c r="L7257" s="1"/>
      <c r="O7257" s="1"/>
      <c r="R7257" s="1"/>
      <c r="U7257" s="1"/>
      <c r="X7257" s="1"/>
      <c r="AA7257" s="1"/>
      <c r="AD7257" s="1"/>
      <c r="AG7257" s="1"/>
      <c r="AK7257" s="1"/>
      <c r="AP7257" s="1"/>
      <c r="AS7257" s="1"/>
      <c r="AW7257" s="1"/>
      <c r="BB7257" s="1"/>
      <c r="BE7257" s="1"/>
      <c r="BH7257" s="1"/>
      <c r="BK7257" s="1"/>
      <c r="BN7257" s="1"/>
      <c r="BR7257" s="1"/>
      <c r="BW7257" s="1"/>
      <c r="BZ7257" s="1"/>
      <c r="CF7257" s="1"/>
      <c r="CN7257" s="1"/>
      <c r="CQ7257" s="1"/>
      <c r="CT7257" s="1"/>
      <c r="CU7257" s="1"/>
    </row>
    <row r="7258" spans="9:99" x14ac:dyDescent="0.2">
      <c r="I7258" s="1"/>
      <c r="L7258" s="1"/>
      <c r="O7258" s="1"/>
      <c r="R7258" s="1"/>
      <c r="U7258" s="1"/>
      <c r="X7258" s="1"/>
      <c r="AA7258" s="1"/>
      <c r="AD7258" s="1"/>
      <c r="AG7258" s="1"/>
      <c r="AK7258" s="1"/>
      <c r="AP7258" s="1"/>
      <c r="AS7258" s="1"/>
      <c r="AW7258" s="1"/>
      <c r="BB7258" s="1"/>
      <c r="BE7258" s="1"/>
      <c r="BH7258" s="1"/>
      <c r="BK7258" s="1"/>
      <c r="BN7258" s="1"/>
      <c r="BR7258" s="1"/>
      <c r="BW7258" s="1"/>
      <c r="BZ7258" s="1"/>
      <c r="CF7258" s="1"/>
      <c r="CN7258" s="1"/>
      <c r="CQ7258" s="1"/>
      <c r="CT7258" s="1"/>
      <c r="CU7258" s="1"/>
    </row>
    <row r="7259" spans="9:99" x14ac:dyDescent="0.2">
      <c r="I7259" s="1"/>
      <c r="L7259" s="1"/>
      <c r="O7259" s="1"/>
      <c r="R7259" s="1"/>
      <c r="U7259" s="1"/>
      <c r="X7259" s="1"/>
      <c r="AA7259" s="1"/>
      <c r="AD7259" s="1"/>
      <c r="AG7259" s="1"/>
      <c r="AK7259" s="1"/>
      <c r="AP7259" s="1"/>
      <c r="AS7259" s="1"/>
      <c r="AW7259" s="1"/>
      <c r="BB7259" s="1"/>
      <c r="BE7259" s="1"/>
      <c r="BH7259" s="1"/>
      <c r="BK7259" s="1"/>
      <c r="BN7259" s="1"/>
      <c r="BR7259" s="1"/>
      <c r="BW7259" s="1"/>
      <c r="BZ7259" s="1"/>
      <c r="CF7259" s="1"/>
      <c r="CN7259" s="1"/>
      <c r="CQ7259" s="1"/>
      <c r="CT7259" s="1"/>
      <c r="CU7259" s="1"/>
    </row>
    <row r="7260" spans="9:99" x14ac:dyDescent="0.2">
      <c r="I7260" s="1"/>
      <c r="L7260" s="1"/>
      <c r="O7260" s="1"/>
      <c r="R7260" s="1"/>
      <c r="U7260" s="1"/>
      <c r="X7260" s="1"/>
      <c r="AA7260" s="1"/>
      <c r="AD7260" s="1"/>
      <c r="AG7260" s="1"/>
      <c r="AK7260" s="1"/>
      <c r="AP7260" s="1"/>
      <c r="AS7260" s="1"/>
      <c r="AW7260" s="1"/>
      <c r="BB7260" s="1"/>
      <c r="BE7260" s="1"/>
      <c r="BH7260" s="1"/>
      <c r="BK7260" s="1"/>
      <c r="BN7260" s="1"/>
      <c r="BR7260" s="1"/>
      <c r="BW7260" s="1"/>
      <c r="BZ7260" s="1"/>
      <c r="CF7260" s="1"/>
      <c r="CN7260" s="1"/>
      <c r="CQ7260" s="1"/>
      <c r="CT7260" s="1"/>
      <c r="CU7260" s="1"/>
    </row>
    <row r="7261" spans="9:99" x14ac:dyDescent="0.2">
      <c r="I7261" s="1"/>
      <c r="L7261" s="1"/>
      <c r="O7261" s="1"/>
      <c r="R7261" s="1"/>
      <c r="U7261" s="1"/>
      <c r="X7261" s="1"/>
      <c r="AA7261" s="1"/>
      <c r="AD7261" s="1"/>
      <c r="AG7261" s="1"/>
      <c r="AK7261" s="1"/>
      <c r="AP7261" s="1"/>
      <c r="AS7261" s="1"/>
      <c r="AW7261" s="1"/>
      <c r="BB7261" s="1"/>
      <c r="BE7261" s="1"/>
      <c r="BH7261" s="1"/>
      <c r="BK7261" s="1"/>
      <c r="BN7261" s="1"/>
      <c r="BR7261" s="1"/>
      <c r="BW7261" s="1"/>
      <c r="BZ7261" s="1"/>
      <c r="CF7261" s="1"/>
      <c r="CN7261" s="1"/>
      <c r="CQ7261" s="1"/>
      <c r="CT7261" s="1"/>
      <c r="CU7261" s="1"/>
    </row>
    <row r="7262" spans="9:99" x14ac:dyDescent="0.2">
      <c r="I7262" s="1"/>
      <c r="L7262" s="1"/>
      <c r="O7262" s="1"/>
      <c r="R7262" s="1"/>
      <c r="U7262" s="1"/>
      <c r="X7262" s="1"/>
      <c r="AA7262" s="1"/>
      <c r="AD7262" s="1"/>
      <c r="AG7262" s="1"/>
      <c r="AK7262" s="1"/>
      <c r="AP7262" s="1"/>
      <c r="AS7262" s="1"/>
      <c r="AW7262" s="1"/>
      <c r="BB7262" s="1"/>
      <c r="BE7262" s="1"/>
      <c r="BH7262" s="1"/>
      <c r="BK7262" s="1"/>
      <c r="BN7262" s="1"/>
      <c r="BR7262" s="1"/>
      <c r="BW7262" s="1"/>
      <c r="BZ7262" s="1"/>
      <c r="CF7262" s="1"/>
      <c r="CN7262" s="1"/>
      <c r="CQ7262" s="1"/>
      <c r="CT7262" s="1"/>
      <c r="CU7262" s="1"/>
    </row>
    <row r="7263" spans="9:99" x14ac:dyDescent="0.2">
      <c r="I7263" s="1"/>
      <c r="L7263" s="1"/>
      <c r="O7263" s="1"/>
      <c r="R7263" s="1"/>
      <c r="U7263" s="1"/>
      <c r="X7263" s="1"/>
      <c r="AA7263" s="1"/>
      <c r="AD7263" s="1"/>
      <c r="AG7263" s="1"/>
      <c r="AK7263" s="1"/>
      <c r="AP7263" s="1"/>
      <c r="AS7263" s="1"/>
      <c r="AW7263" s="1"/>
      <c r="BB7263" s="1"/>
      <c r="BE7263" s="1"/>
      <c r="BH7263" s="1"/>
      <c r="BK7263" s="1"/>
      <c r="BN7263" s="1"/>
      <c r="BR7263" s="1"/>
      <c r="BW7263" s="1"/>
      <c r="BZ7263" s="1"/>
      <c r="CF7263" s="1"/>
      <c r="CN7263" s="1"/>
      <c r="CQ7263" s="1"/>
      <c r="CT7263" s="1"/>
      <c r="CU7263" s="1"/>
    </row>
    <row r="7264" spans="9:99" x14ac:dyDescent="0.2">
      <c r="I7264" s="1"/>
      <c r="L7264" s="1"/>
      <c r="O7264" s="1"/>
      <c r="R7264" s="1"/>
      <c r="U7264" s="1"/>
      <c r="X7264" s="1"/>
      <c r="AA7264" s="1"/>
      <c r="AD7264" s="1"/>
      <c r="AG7264" s="1"/>
      <c r="AK7264" s="1"/>
      <c r="AP7264" s="1"/>
      <c r="AS7264" s="1"/>
      <c r="AW7264" s="1"/>
      <c r="BB7264" s="1"/>
      <c r="BE7264" s="1"/>
      <c r="BH7264" s="1"/>
      <c r="BK7264" s="1"/>
      <c r="BN7264" s="1"/>
      <c r="BR7264" s="1"/>
      <c r="BW7264" s="1"/>
      <c r="BZ7264" s="1"/>
      <c r="CF7264" s="1"/>
      <c r="CN7264" s="1"/>
      <c r="CQ7264" s="1"/>
      <c r="CT7264" s="1"/>
      <c r="CU7264" s="1"/>
    </row>
    <row r="7265" spans="9:99" x14ac:dyDescent="0.2">
      <c r="I7265" s="1"/>
      <c r="L7265" s="1"/>
      <c r="O7265" s="1"/>
      <c r="R7265" s="1"/>
      <c r="U7265" s="1"/>
      <c r="X7265" s="1"/>
      <c r="AA7265" s="1"/>
      <c r="AD7265" s="1"/>
      <c r="AG7265" s="1"/>
      <c r="AK7265" s="1"/>
      <c r="AP7265" s="1"/>
      <c r="AS7265" s="1"/>
      <c r="AW7265" s="1"/>
      <c r="BB7265" s="1"/>
      <c r="BE7265" s="1"/>
      <c r="BH7265" s="1"/>
      <c r="BK7265" s="1"/>
      <c r="BN7265" s="1"/>
      <c r="BR7265" s="1"/>
      <c r="BW7265" s="1"/>
      <c r="BZ7265" s="1"/>
      <c r="CF7265" s="1"/>
      <c r="CN7265" s="1"/>
      <c r="CQ7265" s="1"/>
      <c r="CT7265" s="1"/>
      <c r="CU7265" s="1"/>
    </row>
    <row r="7266" spans="9:99" x14ac:dyDescent="0.2">
      <c r="I7266" s="1"/>
      <c r="L7266" s="1"/>
      <c r="O7266" s="1"/>
      <c r="R7266" s="1"/>
      <c r="U7266" s="1"/>
      <c r="X7266" s="1"/>
      <c r="AA7266" s="1"/>
      <c r="AD7266" s="1"/>
      <c r="AG7266" s="1"/>
      <c r="AK7266" s="1"/>
      <c r="AP7266" s="1"/>
      <c r="AS7266" s="1"/>
      <c r="AW7266" s="1"/>
      <c r="BB7266" s="1"/>
      <c r="BE7266" s="1"/>
      <c r="BH7266" s="1"/>
      <c r="BK7266" s="1"/>
      <c r="BN7266" s="1"/>
      <c r="BR7266" s="1"/>
      <c r="BW7266" s="1"/>
      <c r="BZ7266" s="1"/>
      <c r="CF7266" s="1"/>
      <c r="CN7266" s="1"/>
      <c r="CQ7266" s="1"/>
      <c r="CT7266" s="1"/>
      <c r="CU7266" s="1"/>
    </row>
    <row r="7267" spans="9:99" x14ac:dyDescent="0.2">
      <c r="I7267" s="1"/>
      <c r="L7267" s="1"/>
      <c r="O7267" s="1"/>
      <c r="R7267" s="1"/>
      <c r="U7267" s="1"/>
      <c r="X7267" s="1"/>
      <c r="AA7267" s="1"/>
      <c r="AD7267" s="1"/>
      <c r="AG7267" s="1"/>
      <c r="AK7267" s="1"/>
      <c r="AP7267" s="1"/>
      <c r="AS7267" s="1"/>
      <c r="AW7267" s="1"/>
      <c r="BB7267" s="1"/>
      <c r="BE7267" s="1"/>
      <c r="BH7267" s="1"/>
      <c r="BK7267" s="1"/>
      <c r="BN7267" s="1"/>
      <c r="BR7267" s="1"/>
      <c r="BW7267" s="1"/>
      <c r="BZ7267" s="1"/>
      <c r="CF7267" s="1"/>
      <c r="CN7267" s="1"/>
      <c r="CQ7267" s="1"/>
      <c r="CT7267" s="1"/>
      <c r="CU7267" s="1"/>
    </row>
    <row r="7268" spans="9:99" x14ac:dyDescent="0.2">
      <c r="I7268" s="1"/>
      <c r="L7268" s="1"/>
      <c r="O7268" s="1"/>
      <c r="R7268" s="1"/>
      <c r="U7268" s="1"/>
      <c r="X7268" s="1"/>
      <c r="AA7268" s="1"/>
      <c r="AD7268" s="1"/>
      <c r="AG7268" s="1"/>
      <c r="AK7268" s="1"/>
      <c r="AP7268" s="1"/>
      <c r="AS7268" s="1"/>
      <c r="AW7268" s="1"/>
      <c r="BB7268" s="1"/>
      <c r="BE7268" s="1"/>
      <c r="BH7268" s="1"/>
      <c r="BK7268" s="1"/>
      <c r="BN7268" s="1"/>
      <c r="BR7268" s="1"/>
      <c r="BW7268" s="1"/>
      <c r="BZ7268" s="1"/>
      <c r="CF7268" s="1"/>
      <c r="CN7268" s="1"/>
      <c r="CQ7268" s="1"/>
      <c r="CT7268" s="1"/>
      <c r="CU7268" s="1"/>
    </row>
    <row r="7269" spans="9:99" x14ac:dyDescent="0.2">
      <c r="I7269" s="1"/>
      <c r="L7269" s="1"/>
      <c r="O7269" s="1"/>
      <c r="R7269" s="1"/>
      <c r="U7269" s="1"/>
      <c r="X7269" s="1"/>
      <c r="AA7269" s="1"/>
      <c r="AD7269" s="1"/>
      <c r="AG7269" s="1"/>
      <c r="AK7269" s="1"/>
      <c r="AP7269" s="1"/>
      <c r="AS7269" s="1"/>
      <c r="AW7269" s="1"/>
      <c r="BB7269" s="1"/>
      <c r="BE7269" s="1"/>
      <c r="BH7269" s="1"/>
      <c r="BK7269" s="1"/>
      <c r="BN7269" s="1"/>
      <c r="BR7269" s="1"/>
      <c r="BW7269" s="1"/>
      <c r="BZ7269" s="1"/>
      <c r="CF7269" s="1"/>
      <c r="CN7269" s="1"/>
      <c r="CQ7269" s="1"/>
      <c r="CT7269" s="1"/>
      <c r="CU7269" s="1"/>
    </row>
    <row r="7270" spans="9:99" x14ac:dyDescent="0.2">
      <c r="I7270" s="1"/>
      <c r="L7270" s="1"/>
      <c r="O7270" s="1"/>
      <c r="R7270" s="1"/>
      <c r="U7270" s="1"/>
      <c r="X7270" s="1"/>
      <c r="AA7270" s="1"/>
      <c r="AD7270" s="1"/>
      <c r="AG7270" s="1"/>
      <c r="AK7270" s="1"/>
      <c r="AP7270" s="1"/>
      <c r="AS7270" s="1"/>
      <c r="AW7270" s="1"/>
      <c r="BB7270" s="1"/>
      <c r="BE7270" s="1"/>
      <c r="BH7270" s="1"/>
      <c r="BK7270" s="1"/>
      <c r="BN7270" s="1"/>
      <c r="BR7270" s="1"/>
      <c r="BW7270" s="1"/>
      <c r="BZ7270" s="1"/>
      <c r="CF7270" s="1"/>
      <c r="CN7270" s="1"/>
      <c r="CQ7270" s="1"/>
      <c r="CT7270" s="1"/>
      <c r="CU7270" s="1"/>
    </row>
    <row r="7271" spans="9:99" x14ac:dyDescent="0.2">
      <c r="I7271" s="1"/>
      <c r="L7271" s="1"/>
      <c r="O7271" s="1"/>
      <c r="R7271" s="1"/>
      <c r="U7271" s="1"/>
      <c r="X7271" s="1"/>
      <c r="AA7271" s="1"/>
      <c r="AD7271" s="1"/>
      <c r="AG7271" s="1"/>
      <c r="AK7271" s="1"/>
      <c r="AP7271" s="1"/>
      <c r="AS7271" s="1"/>
      <c r="AW7271" s="1"/>
      <c r="BB7271" s="1"/>
      <c r="BE7271" s="1"/>
      <c r="BH7271" s="1"/>
      <c r="BK7271" s="1"/>
      <c r="BN7271" s="1"/>
      <c r="BR7271" s="1"/>
      <c r="BW7271" s="1"/>
      <c r="BZ7271" s="1"/>
      <c r="CF7271" s="1"/>
      <c r="CN7271" s="1"/>
      <c r="CQ7271" s="1"/>
      <c r="CT7271" s="1"/>
      <c r="CU7271" s="1"/>
    </row>
    <row r="7272" spans="9:99" x14ac:dyDescent="0.2">
      <c r="I7272" s="1"/>
      <c r="L7272" s="1"/>
      <c r="O7272" s="1"/>
      <c r="R7272" s="1"/>
      <c r="U7272" s="1"/>
      <c r="X7272" s="1"/>
      <c r="AA7272" s="1"/>
      <c r="AD7272" s="1"/>
      <c r="AG7272" s="1"/>
      <c r="AK7272" s="1"/>
      <c r="AP7272" s="1"/>
      <c r="AS7272" s="1"/>
      <c r="AW7272" s="1"/>
      <c r="BB7272" s="1"/>
      <c r="BE7272" s="1"/>
      <c r="BH7272" s="1"/>
      <c r="BK7272" s="1"/>
      <c r="BN7272" s="1"/>
      <c r="BR7272" s="1"/>
      <c r="BW7272" s="1"/>
      <c r="BZ7272" s="1"/>
      <c r="CF7272" s="1"/>
      <c r="CN7272" s="1"/>
      <c r="CQ7272" s="1"/>
      <c r="CT7272" s="1"/>
      <c r="CU7272" s="1"/>
    </row>
    <row r="7273" spans="9:99" x14ac:dyDescent="0.2">
      <c r="I7273" s="1"/>
      <c r="L7273" s="1"/>
      <c r="O7273" s="1"/>
      <c r="R7273" s="1"/>
      <c r="U7273" s="1"/>
      <c r="X7273" s="1"/>
      <c r="AA7273" s="1"/>
      <c r="AD7273" s="1"/>
      <c r="AG7273" s="1"/>
      <c r="AK7273" s="1"/>
      <c r="AP7273" s="1"/>
      <c r="AS7273" s="1"/>
      <c r="AW7273" s="1"/>
      <c r="BB7273" s="1"/>
      <c r="BE7273" s="1"/>
      <c r="BH7273" s="1"/>
      <c r="BK7273" s="1"/>
      <c r="BN7273" s="1"/>
      <c r="BR7273" s="1"/>
      <c r="BW7273" s="1"/>
      <c r="BZ7273" s="1"/>
      <c r="CF7273" s="1"/>
      <c r="CN7273" s="1"/>
      <c r="CQ7273" s="1"/>
      <c r="CT7273" s="1"/>
      <c r="CU7273" s="1"/>
    </row>
    <row r="7274" spans="9:99" x14ac:dyDescent="0.2">
      <c r="I7274" s="1"/>
      <c r="L7274" s="1"/>
      <c r="O7274" s="1"/>
      <c r="R7274" s="1"/>
      <c r="U7274" s="1"/>
      <c r="X7274" s="1"/>
      <c r="AA7274" s="1"/>
      <c r="AD7274" s="1"/>
      <c r="AG7274" s="1"/>
      <c r="AK7274" s="1"/>
      <c r="AP7274" s="1"/>
      <c r="AS7274" s="1"/>
      <c r="AW7274" s="1"/>
      <c r="BB7274" s="1"/>
      <c r="BE7274" s="1"/>
      <c r="BH7274" s="1"/>
      <c r="BK7274" s="1"/>
      <c r="BN7274" s="1"/>
      <c r="BR7274" s="1"/>
      <c r="BW7274" s="1"/>
      <c r="BZ7274" s="1"/>
      <c r="CF7274" s="1"/>
      <c r="CN7274" s="1"/>
      <c r="CQ7274" s="1"/>
      <c r="CT7274" s="1"/>
      <c r="CU7274" s="1"/>
    </row>
    <row r="7275" spans="9:99" x14ac:dyDescent="0.2">
      <c r="I7275" s="1"/>
      <c r="L7275" s="1"/>
      <c r="O7275" s="1"/>
      <c r="R7275" s="1"/>
      <c r="U7275" s="1"/>
      <c r="X7275" s="1"/>
      <c r="AA7275" s="1"/>
      <c r="AD7275" s="1"/>
      <c r="AG7275" s="1"/>
      <c r="AK7275" s="1"/>
      <c r="AP7275" s="1"/>
      <c r="AS7275" s="1"/>
      <c r="AW7275" s="1"/>
      <c r="BB7275" s="1"/>
      <c r="BE7275" s="1"/>
      <c r="BH7275" s="1"/>
      <c r="BK7275" s="1"/>
      <c r="BN7275" s="1"/>
      <c r="BR7275" s="1"/>
      <c r="BW7275" s="1"/>
      <c r="BZ7275" s="1"/>
      <c r="CF7275" s="1"/>
      <c r="CN7275" s="1"/>
      <c r="CQ7275" s="1"/>
      <c r="CT7275" s="1"/>
      <c r="CU7275" s="1"/>
    </row>
    <row r="7276" spans="9:99" x14ac:dyDescent="0.2">
      <c r="I7276" s="1"/>
      <c r="L7276" s="1"/>
      <c r="O7276" s="1"/>
      <c r="R7276" s="1"/>
      <c r="U7276" s="1"/>
      <c r="X7276" s="1"/>
      <c r="AA7276" s="1"/>
      <c r="AD7276" s="1"/>
      <c r="AG7276" s="1"/>
      <c r="AK7276" s="1"/>
      <c r="AP7276" s="1"/>
      <c r="AS7276" s="1"/>
      <c r="AW7276" s="1"/>
      <c r="BB7276" s="1"/>
      <c r="BE7276" s="1"/>
      <c r="BH7276" s="1"/>
      <c r="BK7276" s="1"/>
      <c r="BN7276" s="1"/>
      <c r="BR7276" s="1"/>
      <c r="BW7276" s="1"/>
      <c r="BZ7276" s="1"/>
      <c r="CF7276" s="1"/>
      <c r="CN7276" s="1"/>
      <c r="CQ7276" s="1"/>
      <c r="CT7276" s="1"/>
      <c r="CU7276" s="1"/>
    </row>
    <row r="7277" spans="9:99" x14ac:dyDescent="0.2">
      <c r="I7277" s="1"/>
      <c r="L7277" s="1"/>
      <c r="O7277" s="1"/>
      <c r="R7277" s="1"/>
      <c r="U7277" s="1"/>
      <c r="X7277" s="1"/>
      <c r="AA7277" s="1"/>
      <c r="AD7277" s="1"/>
      <c r="AG7277" s="1"/>
      <c r="AK7277" s="1"/>
      <c r="AP7277" s="1"/>
      <c r="AS7277" s="1"/>
      <c r="AW7277" s="1"/>
      <c r="BB7277" s="1"/>
      <c r="BE7277" s="1"/>
      <c r="BH7277" s="1"/>
      <c r="BK7277" s="1"/>
      <c r="BN7277" s="1"/>
      <c r="BR7277" s="1"/>
      <c r="BW7277" s="1"/>
      <c r="BZ7277" s="1"/>
      <c r="CF7277" s="1"/>
      <c r="CN7277" s="1"/>
      <c r="CQ7277" s="1"/>
      <c r="CT7277" s="1"/>
      <c r="CU7277" s="1"/>
    </row>
    <row r="7278" spans="9:99" x14ac:dyDescent="0.2">
      <c r="I7278" s="1"/>
      <c r="L7278" s="1"/>
      <c r="O7278" s="1"/>
      <c r="R7278" s="1"/>
      <c r="U7278" s="1"/>
      <c r="X7278" s="1"/>
      <c r="AA7278" s="1"/>
      <c r="AD7278" s="1"/>
      <c r="AG7278" s="1"/>
      <c r="AK7278" s="1"/>
      <c r="AP7278" s="1"/>
      <c r="AS7278" s="1"/>
      <c r="AW7278" s="1"/>
      <c r="BB7278" s="1"/>
      <c r="BE7278" s="1"/>
      <c r="BH7278" s="1"/>
      <c r="BK7278" s="1"/>
      <c r="BN7278" s="1"/>
      <c r="BR7278" s="1"/>
      <c r="BW7278" s="1"/>
      <c r="BZ7278" s="1"/>
      <c r="CF7278" s="1"/>
      <c r="CN7278" s="1"/>
      <c r="CQ7278" s="1"/>
      <c r="CT7278" s="1"/>
      <c r="CU7278" s="1"/>
    </row>
    <row r="7279" spans="9:99" x14ac:dyDescent="0.2">
      <c r="I7279" s="1"/>
      <c r="L7279" s="1"/>
      <c r="O7279" s="1"/>
      <c r="R7279" s="1"/>
      <c r="U7279" s="1"/>
      <c r="X7279" s="1"/>
      <c r="AA7279" s="1"/>
      <c r="AD7279" s="1"/>
      <c r="AG7279" s="1"/>
      <c r="AK7279" s="1"/>
      <c r="AP7279" s="1"/>
      <c r="AS7279" s="1"/>
      <c r="AW7279" s="1"/>
      <c r="BB7279" s="1"/>
      <c r="BE7279" s="1"/>
      <c r="BH7279" s="1"/>
      <c r="BK7279" s="1"/>
      <c r="BN7279" s="1"/>
      <c r="BR7279" s="1"/>
      <c r="BW7279" s="1"/>
      <c r="BZ7279" s="1"/>
      <c r="CF7279" s="1"/>
      <c r="CN7279" s="1"/>
      <c r="CQ7279" s="1"/>
      <c r="CT7279" s="1"/>
      <c r="CU7279" s="1"/>
    </row>
    <row r="7280" spans="9:99" x14ac:dyDescent="0.2">
      <c r="I7280" s="1"/>
      <c r="L7280" s="1"/>
      <c r="O7280" s="1"/>
      <c r="R7280" s="1"/>
      <c r="U7280" s="1"/>
      <c r="X7280" s="1"/>
      <c r="AA7280" s="1"/>
      <c r="AD7280" s="1"/>
      <c r="AG7280" s="1"/>
      <c r="AK7280" s="1"/>
      <c r="AP7280" s="1"/>
      <c r="AS7280" s="1"/>
      <c r="AW7280" s="1"/>
      <c r="BB7280" s="1"/>
      <c r="BE7280" s="1"/>
      <c r="BH7280" s="1"/>
      <c r="BK7280" s="1"/>
      <c r="BN7280" s="1"/>
      <c r="BR7280" s="1"/>
      <c r="BW7280" s="1"/>
      <c r="BZ7280" s="1"/>
      <c r="CF7280" s="1"/>
      <c r="CN7280" s="1"/>
      <c r="CQ7280" s="1"/>
      <c r="CT7280" s="1"/>
      <c r="CU7280" s="1"/>
    </row>
    <row r="7281" spans="9:99" x14ac:dyDescent="0.2">
      <c r="I7281" s="1"/>
      <c r="L7281" s="1"/>
      <c r="O7281" s="1"/>
      <c r="R7281" s="1"/>
      <c r="U7281" s="1"/>
      <c r="X7281" s="1"/>
      <c r="AA7281" s="1"/>
      <c r="AD7281" s="1"/>
      <c r="AG7281" s="1"/>
      <c r="AK7281" s="1"/>
      <c r="AP7281" s="1"/>
      <c r="AS7281" s="1"/>
      <c r="AW7281" s="1"/>
      <c r="BB7281" s="1"/>
      <c r="BE7281" s="1"/>
      <c r="BH7281" s="1"/>
      <c r="BK7281" s="1"/>
      <c r="BN7281" s="1"/>
      <c r="BR7281" s="1"/>
      <c r="BW7281" s="1"/>
      <c r="BZ7281" s="1"/>
      <c r="CF7281" s="1"/>
      <c r="CN7281" s="1"/>
      <c r="CQ7281" s="1"/>
      <c r="CT7281" s="1"/>
      <c r="CU7281" s="1"/>
    </row>
    <row r="7282" spans="9:99" x14ac:dyDescent="0.2">
      <c r="I7282" s="1"/>
      <c r="L7282" s="1"/>
      <c r="O7282" s="1"/>
      <c r="R7282" s="1"/>
      <c r="U7282" s="1"/>
      <c r="X7282" s="1"/>
      <c r="AA7282" s="1"/>
      <c r="AD7282" s="1"/>
      <c r="AG7282" s="1"/>
      <c r="AK7282" s="1"/>
      <c r="AP7282" s="1"/>
      <c r="AS7282" s="1"/>
      <c r="AW7282" s="1"/>
      <c r="BB7282" s="1"/>
      <c r="BE7282" s="1"/>
      <c r="BH7282" s="1"/>
      <c r="BK7282" s="1"/>
      <c r="BN7282" s="1"/>
      <c r="BR7282" s="1"/>
      <c r="BW7282" s="1"/>
      <c r="BZ7282" s="1"/>
      <c r="CF7282" s="1"/>
      <c r="CN7282" s="1"/>
      <c r="CQ7282" s="1"/>
      <c r="CT7282" s="1"/>
      <c r="CU7282" s="1"/>
    </row>
    <row r="7283" spans="9:99" x14ac:dyDescent="0.2">
      <c r="I7283" s="1"/>
      <c r="L7283" s="1"/>
      <c r="O7283" s="1"/>
      <c r="R7283" s="1"/>
      <c r="U7283" s="1"/>
      <c r="X7283" s="1"/>
      <c r="AA7283" s="1"/>
      <c r="AD7283" s="1"/>
      <c r="AG7283" s="1"/>
      <c r="AK7283" s="1"/>
      <c r="AP7283" s="1"/>
      <c r="AS7283" s="1"/>
      <c r="AW7283" s="1"/>
      <c r="BB7283" s="1"/>
      <c r="BE7283" s="1"/>
      <c r="BH7283" s="1"/>
      <c r="BK7283" s="1"/>
      <c r="BN7283" s="1"/>
      <c r="BR7283" s="1"/>
      <c r="BW7283" s="1"/>
      <c r="BZ7283" s="1"/>
      <c r="CF7283" s="1"/>
      <c r="CN7283" s="1"/>
      <c r="CQ7283" s="1"/>
      <c r="CT7283" s="1"/>
      <c r="CU7283" s="1"/>
    </row>
    <row r="7284" spans="9:99" x14ac:dyDescent="0.2">
      <c r="I7284" s="1"/>
      <c r="L7284" s="1"/>
      <c r="O7284" s="1"/>
      <c r="R7284" s="1"/>
      <c r="U7284" s="1"/>
      <c r="X7284" s="1"/>
      <c r="AA7284" s="1"/>
      <c r="AD7284" s="1"/>
      <c r="AG7284" s="1"/>
      <c r="AK7284" s="1"/>
      <c r="AP7284" s="1"/>
      <c r="AS7284" s="1"/>
      <c r="AW7284" s="1"/>
      <c r="BB7284" s="1"/>
      <c r="BE7284" s="1"/>
      <c r="BH7284" s="1"/>
      <c r="BK7284" s="1"/>
      <c r="BN7284" s="1"/>
      <c r="BR7284" s="1"/>
      <c r="BW7284" s="1"/>
      <c r="BZ7284" s="1"/>
      <c r="CF7284" s="1"/>
      <c r="CN7284" s="1"/>
      <c r="CQ7284" s="1"/>
      <c r="CT7284" s="1"/>
      <c r="CU7284" s="1"/>
    </row>
    <row r="7285" spans="9:99" x14ac:dyDescent="0.2">
      <c r="I7285" s="1"/>
      <c r="L7285" s="1"/>
      <c r="O7285" s="1"/>
      <c r="R7285" s="1"/>
      <c r="U7285" s="1"/>
      <c r="X7285" s="1"/>
      <c r="AA7285" s="1"/>
      <c r="AD7285" s="1"/>
      <c r="AG7285" s="1"/>
      <c r="AK7285" s="1"/>
      <c r="AP7285" s="1"/>
      <c r="AS7285" s="1"/>
      <c r="AW7285" s="1"/>
      <c r="BB7285" s="1"/>
      <c r="BE7285" s="1"/>
      <c r="BH7285" s="1"/>
      <c r="BK7285" s="1"/>
      <c r="BN7285" s="1"/>
      <c r="BR7285" s="1"/>
      <c r="BW7285" s="1"/>
      <c r="BZ7285" s="1"/>
      <c r="CF7285" s="1"/>
      <c r="CN7285" s="1"/>
      <c r="CQ7285" s="1"/>
      <c r="CT7285" s="1"/>
      <c r="CU7285" s="1"/>
    </row>
    <row r="7286" spans="9:99" x14ac:dyDescent="0.2">
      <c r="I7286" s="1"/>
      <c r="L7286" s="1"/>
      <c r="O7286" s="1"/>
      <c r="R7286" s="1"/>
      <c r="U7286" s="1"/>
      <c r="X7286" s="1"/>
      <c r="AA7286" s="1"/>
      <c r="AD7286" s="1"/>
      <c r="AG7286" s="1"/>
      <c r="AK7286" s="1"/>
      <c r="AP7286" s="1"/>
      <c r="AS7286" s="1"/>
      <c r="AW7286" s="1"/>
      <c r="BB7286" s="1"/>
      <c r="BE7286" s="1"/>
      <c r="BH7286" s="1"/>
      <c r="BK7286" s="1"/>
      <c r="BN7286" s="1"/>
      <c r="BR7286" s="1"/>
      <c r="BW7286" s="1"/>
      <c r="BZ7286" s="1"/>
      <c r="CF7286" s="1"/>
      <c r="CN7286" s="1"/>
      <c r="CQ7286" s="1"/>
      <c r="CT7286" s="1"/>
      <c r="CU7286" s="1"/>
    </row>
    <row r="7287" spans="9:99" x14ac:dyDescent="0.2">
      <c r="I7287" s="1"/>
      <c r="L7287" s="1"/>
      <c r="O7287" s="1"/>
      <c r="R7287" s="1"/>
      <c r="U7287" s="1"/>
      <c r="X7287" s="1"/>
      <c r="AA7287" s="1"/>
      <c r="AD7287" s="1"/>
      <c r="AG7287" s="1"/>
      <c r="AK7287" s="1"/>
      <c r="AP7287" s="1"/>
      <c r="AS7287" s="1"/>
      <c r="AW7287" s="1"/>
      <c r="BB7287" s="1"/>
      <c r="BE7287" s="1"/>
      <c r="BH7287" s="1"/>
      <c r="BK7287" s="1"/>
      <c r="BN7287" s="1"/>
      <c r="BR7287" s="1"/>
      <c r="BW7287" s="1"/>
      <c r="BZ7287" s="1"/>
      <c r="CF7287" s="1"/>
      <c r="CN7287" s="1"/>
      <c r="CQ7287" s="1"/>
      <c r="CT7287" s="1"/>
      <c r="CU7287" s="1"/>
    </row>
    <row r="7288" spans="9:99" x14ac:dyDescent="0.2">
      <c r="I7288" s="1"/>
      <c r="L7288" s="1"/>
      <c r="O7288" s="1"/>
      <c r="R7288" s="1"/>
      <c r="U7288" s="1"/>
      <c r="X7288" s="1"/>
      <c r="AA7288" s="1"/>
      <c r="AD7288" s="1"/>
      <c r="AG7288" s="1"/>
      <c r="AK7288" s="1"/>
      <c r="AP7288" s="1"/>
      <c r="AS7288" s="1"/>
      <c r="AW7288" s="1"/>
      <c r="BB7288" s="1"/>
      <c r="BE7288" s="1"/>
      <c r="BH7288" s="1"/>
      <c r="BK7288" s="1"/>
      <c r="BN7288" s="1"/>
      <c r="BR7288" s="1"/>
      <c r="BW7288" s="1"/>
      <c r="BZ7288" s="1"/>
      <c r="CF7288" s="1"/>
      <c r="CN7288" s="1"/>
      <c r="CQ7288" s="1"/>
      <c r="CT7288" s="1"/>
      <c r="CU7288" s="1"/>
    </row>
    <row r="7289" spans="9:99" x14ac:dyDescent="0.2">
      <c r="I7289" s="1"/>
      <c r="L7289" s="1"/>
      <c r="O7289" s="1"/>
      <c r="R7289" s="1"/>
      <c r="U7289" s="1"/>
      <c r="X7289" s="1"/>
      <c r="AA7289" s="1"/>
      <c r="AD7289" s="1"/>
      <c r="AG7289" s="1"/>
      <c r="AK7289" s="1"/>
      <c r="AP7289" s="1"/>
      <c r="AS7289" s="1"/>
      <c r="AW7289" s="1"/>
      <c r="BB7289" s="1"/>
      <c r="BE7289" s="1"/>
      <c r="BH7289" s="1"/>
      <c r="BK7289" s="1"/>
      <c r="BN7289" s="1"/>
      <c r="BR7289" s="1"/>
      <c r="BW7289" s="1"/>
      <c r="BZ7289" s="1"/>
      <c r="CF7289" s="1"/>
      <c r="CN7289" s="1"/>
      <c r="CQ7289" s="1"/>
      <c r="CT7289" s="1"/>
      <c r="CU7289" s="1"/>
    </row>
    <row r="7290" spans="9:99" x14ac:dyDescent="0.2">
      <c r="I7290" s="1"/>
      <c r="L7290" s="1"/>
      <c r="O7290" s="1"/>
      <c r="R7290" s="1"/>
      <c r="U7290" s="1"/>
      <c r="X7290" s="1"/>
      <c r="AA7290" s="1"/>
      <c r="AD7290" s="1"/>
      <c r="AG7290" s="1"/>
      <c r="AK7290" s="1"/>
      <c r="AP7290" s="1"/>
      <c r="AS7290" s="1"/>
      <c r="AW7290" s="1"/>
      <c r="BB7290" s="1"/>
      <c r="BE7290" s="1"/>
      <c r="BH7290" s="1"/>
      <c r="BK7290" s="1"/>
      <c r="BN7290" s="1"/>
      <c r="BR7290" s="1"/>
      <c r="BW7290" s="1"/>
      <c r="BZ7290" s="1"/>
      <c r="CF7290" s="1"/>
      <c r="CN7290" s="1"/>
      <c r="CQ7290" s="1"/>
      <c r="CT7290" s="1"/>
      <c r="CU7290" s="1"/>
    </row>
    <row r="7291" spans="9:99" x14ac:dyDescent="0.2">
      <c r="I7291" s="1"/>
      <c r="L7291" s="1"/>
      <c r="O7291" s="1"/>
      <c r="R7291" s="1"/>
      <c r="U7291" s="1"/>
      <c r="X7291" s="1"/>
      <c r="AA7291" s="1"/>
      <c r="AD7291" s="1"/>
      <c r="AG7291" s="1"/>
      <c r="AK7291" s="1"/>
      <c r="AP7291" s="1"/>
      <c r="AS7291" s="1"/>
      <c r="AW7291" s="1"/>
      <c r="BB7291" s="1"/>
      <c r="BE7291" s="1"/>
      <c r="BH7291" s="1"/>
      <c r="BK7291" s="1"/>
      <c r="BN7291" s="1"/>
      <c r="BR7291" s="1"/>
      <c r="BW7291" s="1"/>
      <c r="BZ7291" s="1"/>
      <c r="CF7291" s="1"/>
      <c r="CN7291" s="1"/>
      <c r="CQ7291" s="1"/>
      <c r="CT7291" s="1"/>
      <c r="CU7291" s="1"/>
    </row>
    <row r="7292" spans="9:99" x14ac:dyDescent="0.2">
      <c r="I7292" s="1"/>
      <c r="L7292" s="1"/>
      <c r="O7292" s="1"/>
      <c r="R7292" s="1"/>
      <c r="U7292" s="1"/>
      <c r="X7292" s="1"/>
      <c r="AA7292" s="1"/>
      <c r="AD7292" s="1"/>
      <c r="AG7292" s="1"/>
      <c r="AK7292" s="1"/>
      <c r="AP7292" s="1"/>
      <c r="AS7292" s="1"/>
      <c r="AW7292" s="1"/>
      <c r="BB7292" s="1"/>
      <c r="BE7292" s="1"/>
      <c r="BH7292" s="1"/>
      <c r="BK7292" s="1"/>
      <c r="BN7292" s="1"/>
      <c r="BR7292" s="1"/>
      <c r="BW7292" s="1"/>
      <c r="BZ7292" s="1"/>
      <c r="CF7292" s="1"/>
      <c r="CN7292" s="1"/>
      <c r="CQ7292" s="1"/>
      <c r="CT7292" s="1"/>
      <c r="CU7292" s="1"/>
    </row>
    <row r="7293" spans="9:99" x14ac:dyDescent="0.2">
      <c r="I7293" s="1"/>
      <c r="L7293" s="1"/>
      <c r="O7293" s="1"/>
      <c r="R7293" s="1"/>
      <c r="U7293" s="1"/>
      <c r="X7293" s="1"/>
      <c r="AA7293" s="1"/>
      <c r="AD7293" s="1"/>
      <c r="AG7293" s="1"/>
      <c r="AK7293" s="1"/>
      <c r="AP7293" s="1"/>
      <c r="AS7293" s="1"/>
      <c r="AW7293" s="1"/>
      <c r="BB7293" s="1"/>
      <c r="BE7293" s="1"/>
      <c r="BH7293" s="1"/>
      <c r="BK7293" s="1"/>
      <c r="BN7293" s="1"/>
      <c r="BR7293" s="1"/>
      <c r="BW7293" s="1"/>
      <c r="BZ7293" s="1"/>
      <c r="CF7293" s="1"/>
      <c r="CN7293" s="1"/>
      <c r="CQ7293" s="1"/>
      <c r="CT7293" s="1"/>
      <c r="CU7293" s="1"/>
    </row>
    <row r="7294" spans="9:99" x14ac:dyDescent="0.2">
      <c r="I7294" s="1"/>
      <c r="L7294" s="1"/>
      <c r="O7294" s="1"/>
      <c r="R7294" s="1"/>
      <c r="U7294" s="1"/>
      <c r="X7294" s="1"/>
      <c r="AA7294" s="1"/>
      <c r="AD7294" s="1"/>
      <c r="AG7294" s="1"/>
      <c r="AK7294" s="1"/>
      <c r="AP7294" s="1"/>
      <c r="AS7294" s="1"/>
      <c r="AW7294" s="1"/>
      <c r="BB7294" s="1"/>
      <c r="BE7294" s="1"/>
      <c r="BH7294" s="1"/>
      <c r="BK7294" s="1"/>
      <c r="BN7294" s="1"/>
      <c r="BR7294" s="1"/>
      <c r="BW7294" s="1"/>
      <c r="BZ7294" s="1"/>
      <c r="CF7294" s="1"/>
      <c r="CN7294" s="1"/>
      <c r="CQ7294" s="1"/>
      <c r="CT7294" s="1"/>
      <c r="CU7294" s="1"/>
    </row>
    <row r="7295" spans="9:99" x14ac:dyDescent="0.2">
      <c r="I7295" s="1"/>
      <c r="L7295" s="1"/>
      <c r="O7295" s="1"/>
      <c r="R7295" s="1"/>
      <c r="U7295" s="1"/>
      <c r="X7295" s="1"/>
      <c r="AA7295" s="1"/>
      <c r="AD7295" s="1"/>
      <c r="AG7295" s="1"/>
      <c r="AK7295" s="1"/>
      <c r="AP7295" s="1"/>
      <c r="AS7295" s="1"/>
      <c r="AW7295" s="1"/>
      <c r="BB7295" s="1"/>
      <c r="BE7295" s="1"/>
      <c r="BH7295" s="1"/>
      <c r="BK7295" s="1"/>
      <c r="BN7295" s="1"/>
      <c r="BR7295" s="1"/>
      <c r="BW7295" s="1"/>
      <c r="BZ7295" s="1"/>
      <c r="CF7295" s="1"/>
      <c r="CN7295" s="1"/>
      <c r="CQ7295" s="1"/>
      <c r="CT7295" s="1"/>
      <c r="CU7295" s="1"/>
    </row>
    <row r="7296" spans="9:99" x14ac:dyDescent="0.2">
      <c r="I7296" s="1"/>
      <c r="L7296" s="1"/>
      <c r="O7296" s="1"/>
      <c r="R7296" s="1"/>
      <c r="U7296" s="1"/>
      <c r="X7296" s="1"/>
      <c r="AA7296" s="1"/>
      <c r="AD7296" s="1"/>
      <c r="AG7296" s="1"/>
      <c r="AK7296" s="1"/>
      <c r="AP7296" s="1"/>
      <c r="AS7296" s="1"/>
      <c r="AW7296" s="1"/>
      <c r="BB7296" s="1"/>
      <c r="BE7296" s="1"/>
      <c r="BH7296" s="1"/>
      <c r="BK7296" s="1"/>
      <c r="BN7296" s="1"/>
      <c r="BR7296" s="1"/>
      <c r="BW7296" s="1"/>
      <c r="BZ7296" s="1"/>
      <c r="CF7296" s="1"/>
      <c r="CN7296" s="1"/>
      <c r="CQ7296" s="1"/>
      <c r="CT7296" s="1"/>
      <c r="CU7296" s="1"/>
    </row>
    <row r="7297" spans="9:99" x14ac:dyDescent="0.2">
      <c r="I7297" s="1"/>
      <c r="L7297" s="1"/>
      <c r="O7297" s="1"/>
      <c r="R7297" s="1"/>
      <c r="U7297" s="1"/>
      <c r="X7297" s="1"/>
      <c r="AA7297" s="1"/>
      <c r="AD7297" s="1"/>
      <c r="AG7297" s="1"/>
      <c r="AK7297" s="1"/>
      <c r="AP7297" s="1"/>
      <c r="AS7297" s="1"/>
      <c r="AW7297" s="1"/>
      <c r="BB7297" s="1"/>
      <c r="BE7297" s="1"/>
      <c r="BH7297" s="1"/>
      <c r="BK7297" s="1"/>
      <c r="BN7297" s="1"/>
      <c r="BR7297" s="1"/>
      <c r="BW7297" s="1"/>
      <c r="BZ7297" s="1"/>
      <c r="CF7297" s="1"/>
      <c r="CN7297" s="1"/>
      <c r="CQ7297" s="1"/>
      <c r="CT7297" s="1"/>
      <c r="CU7297" s="1"/>
    </row>
    <row r="7298" spans="9:99" x14ac:dyDescent="0.2">
      <c r="I7298" s="1"/>
      <c r="L7298" s="1"/>
      <c r="O7298" s="1"/>
      <c r="R7298" s="1"/>
      <c r="U7298" s="1"/>
      <c r="X7298" s="1"/>
      <c r="AA7298" s="1"/>
      <c r="AD7298" s="1"/>
      <c r="AG7298" s="1"/>
      <c r="AK7298" s="1"/>
      <c r="AP7298" s="1"/>
      <c r="AS7298" s="1"/>
      <c r="AW7298" s="1"/>
      <c r="BB7298" s="1"/>
      <c r="BE7298" s="1"/>
      <c r="BH7298" s="1"/>
      <c r="BK7298" s="1"/>
      <c r="BN7298" s="1"/>
      <c r="BR7298" s="1"/>
      <c r="BW7298" s="1"/>
      <c r="BZ7298" s="1"/>
      <c r="CF7298" s="1"/>
      <c r="CN7298" s="1"/>
      <c r="CQ7298" s="1"/>
      <c r="CT7298" s="1"/>
      <c r="CU7298" s="1"/>
    </row>
    <row r="7299" spans="9:99" x14ac:dyDescent="0.2">
      <c r="I7299" s="1"/>
      <c r="L7299" s="1"/>
      <c r="O7299" s="1"/>
      <c r="R7299" s="1"/>
      <c r="U7299" s="1"/>
      <c r="X7299" s="1"/>
      <c r="AA7299" s="1"/>
      <c r="AD7299" s="1"/>
      <c r="AG7299" s="1"/>
      <c r="AK7299" s="1"/>
      <c r="AP7299" s="1"/>
      <c r="AS7299" s="1"/>
      <c r="AW7299" s="1"/>
      <c r="BB7299" s="1"/>
      <c r="BE7299" s="1"/>
      <c r="BH7299" s="1"/>
      <c r="BK7299" s="1"/>
      <c r="BN7299" s="1"/>
      <c r="BR7299" s="1"/>
      <c r="BW7299" s="1"/>
      <c r="BZ7299" s="1"/>
      <c r="CF7299" s="1"/>
      <c r="CN7299" s="1"/>
      <c r="CQ7299" s="1"/>
      <c r="CT7299" s="1"/>
      <c r="CU7299" s="1"/>
    </row>
    <row r="7300" spans="9:99" x14ac:dyDescent="0.2">
      <c r="I7300" s="1"/>
      <c r="L7300" s="1"/>
      <c r="O7300" s="1"/>
      <c r="R7300" s="1"/>
      <c r="U7300" s="1"/>
      <c r="X7300" s="1"/>
      <c r="AA7300" s="1"/>
      <c r="AD7300" s="1"/>
      <c r="AG7300" s="1"/>
      <c r="AK7300" s="1"/>
      <c r="AP7300" s="1"/>
      <c r="AS7300" s="1"/>
      <c r="AW7300" s="1"/>
      <c r="BB7300" s="1"/>
      <c r="BE7300" s="1"/>
      <c r="BH7300" s="1"/>
      <c r="BK7300" s="1"/>
      <c r="BN7300" s="1"/>
      <c r="BR7300" s="1"/>
      <c r="BW7300" s="1"/>
      <c r="BZ7300" s="1"/>
      <c r="CF7300" s="1"/>
      <c r="CN7300" s="1"/>
      <c r="CQ7300" s="1"/>
      <c r="CT7300" s="1"/>
      <c r="CU7300" s="1"/>
    </row>
    <row r="7301" spans="9:99" x14ac:dyDescent="0.2">
      <c r="I7301" s="1"/>
      <c r="L7301" s="1"/>
      <c r="O7301" s="1"/>
      <c r="R7301" s="1"/>
      <c r="U7301" s="1"/>
      <c r="X7301" s="1"/>
      <c r="AA7301" s="1"/>
      <c r="AD7301" s="1"/>
      <c r="AG7301" s="1"/>
      <c r="AK7301" s="1"/>
      <c r="AP7301" s="1"/>
      <c r="AS7301" s="1"/>
      <c r="AW7301" s="1"/>
      <c r="BB7301" s="1"/>
      <c r="BE7301" s="1"/>
      <c r="BH7301" s="1"/>
      <c r="BK7301" s="1"/>
      <c r="BN7301" s="1"/>
      <c r="BR7301" s="1"/>
      <c r="BW7301" s="1"/>
      <c r="BZ7301" s="1"/>
      <c r="CF7301" s="1"/>
      <c r="CN7301" s="1"/>
      <c r="CQ7301" s="1"/>
      <c r="CT7301" s="1"/>
      <c r="CU7301" s="1"/>
    </row>
    <row r="7302" spans="9:99" x14ac:dyDescent="0.2">
      <c r="I7302" s="1"/>
      <c r="L7302" s="1"/>
      <c r="O7302" s="1"/>
      <c r="R7302" s="1"/>
      <c r="U7302" s="1"/>
      <c r="X7302" s="1"/>
      <c r="AA7302" s="1"/>
      <c r="AD7302" s="1"/>
      <c r="AG7302" s="1"/>
      <c r="AK7302" s="1"/>
      <c r="AP7302" s="1"/>
      <c r="AS7302" s="1"/>
      <c r="AW7302" s="1"/>
      <c r="BB7302" s="1"/>
      <c r="BE7302" s="1"/>
      <c r="BH7302" s="1"/>
      <c r="BK7302" s="1"/>
      <c r="BN7302" s="1"/>
      <c r="BR7302" s="1"/>
      <c r="BW7302" s="1"/>
      <c r="BZ7302" s="1"/>
      <c r="CF7302" s="1"/>
      <c r="CN7302" s="1"/>
      <c r="CQ7302" s="1"/>
      <c r="CT7302" s="1"/>
      <c r="CU7302" s="1"/>
    </row>
    <row r="7303" spans="9:99" x14ac:dyDescent="0.2">
      <c r="I7303" s="1"/>
      <c r="L7303" s="1"/>
      <c r="O7303" s="1"/>
      <c r="R7303" s="1"/>
      <c r="U7303" s="1"/>
      <c r="X7303" s="1"/>
      <c r="AA7303" s="1"/>
      <c r="AD7303" s="1"/>
      <c r="AG7303" s="1"/>
      <c r="AK7303" s="1"/>
      <c r="AP7303" s="1"/>
      <c r="AS7303" s="1"/>
      <c r="AW7303" s="1"/>
      <c r="BB7303" s="1"/>
      <c r="BE7303" s="1"/>
      <c r="BH7303" s="1"/>
      <c r="BK7303" s="1"/>
      <c r="BN7303" s="1"/>
      <c r="BR7303" s="1"/>
      <c r="BW7303" s="1"/>
      <c r="BZ7303" s="1"/>
      <c r="CF7303" s="1"/>
      <c r="CN7303" s="1"/>
      <c r="CQ7303" s="1"/>
      <c r="CT7303" s="1"/>
      <c r="CU7303" s="1"/>
    </row>
    <row r="7304" spans="9:99" x14ac:dyDescent="0.2">
      <c r="I7304" s="1"/>
      <c r="L7304" s="1"/>
      <c r="O7304" s="1"/>
      <c r="R7304" s="1"/>
      <c r="U7304" s="1"/>
      <c r="X7304" s="1"/>
      <c r="AA7304" s="1"/>
      <c r="AD7304" s="1"/>
      <c r="AG7304" s="1"/>
      <c r="AK7304" s="1"/>
      <c r="AP7304" s="1"/>
      <c r="AS7304" s="1"/>
      <c r="AW7304" s="1"/>
      <c r="BB7304" s="1"/>
      <c r="BE7304" s="1"/>
      <c r="BH7304" s="1"/>
      <c r="BK7304" s="1"/>
      <c r="BN7304" s="1"/>
      <c r="BR7304" s="1"/>
      <c r="BW7304" s="1"/>
      <c r="BZ7304" s="1"/>
      <c r="CF7304" s="1"/>
      <c r="CN7304" s="1"/>
      <c r="CQ7304" s="1"/>
      <c r="CT7304" s="1"/>
      <c r="CU7304" s="1"/>
    </row>
    <row r="7305" spans="9:99" x14ac:dyDescent="0.2">
      <c r="I7305" s="1"/>
      <c r="L7305" s="1"/>
      <c r="O7305" s="1"/>
      <c r="R7305" s="1"/>
      <c r="U7305" s="1"/>
      <c r="X7305" s="1"/>
      <c r="AA7305" s="1"/>
      <c r="AD7305" s="1"/>
      <c r="AG7305" s="1"/>
      <c r="AK7305" s="1"/>
      <c r="AP7305" s="1"/>
      <c r="AS7305" s="1"/>
      <c r="AW7305" s="1"/>
      <c r="BB7305" s="1"/>
      <c r="BE7305" s="1"/>
      <c r="BH7305" s="1"/>
      <c r="BK7305" s="1"/>
      <c r="BN7305" s="1"/>
      <c r="BR7305" s="1"/>
      <c r="BW7305" s="1"/>
      <c r="BZ7305" s="1"/>
      <c r="CF7305" s="1"/>
      <c r="CN7305" s="1"/>
      <c r="CQ7305" s="1"/>
      <c r="CT7305" s="1"/>
      <c r="CU7305" s="1"/>
    </row>
    <row r="7306" spans="9:99" x14ac:dyDescent="0.2">
      <c r="I7306" s="1"/>
      <c r="L7306" s="1"/>
      <c r="O7306" s="1"/>
      <c r="R7306" s="1"/>
      <c r="U7306" s="1"/>
      <c r="X7306" s="1"/>
      <c r="AA7306" s="1"/>
      <c r="AD7306" s="1"/>
      <c r="AG7306" s="1"/>
      <c r="AK7306" s="1"/>
      <c r="AP7306" s="1"/>
      <c r="AS7306" s="1"/>
      <c r="AW7306" s="1"/>
      <c r="BB7306" s="1"/>
      <c r="BE7306" s="1"/>
      <c r="BH7306" s="1"/>
      <c r="BK7306" s="1"/>
      <c r="BN7306" s="1"/>
      <c r="BR7306" s="1"/>
      <c r="BW7306" s="1"/>
      <c r="BZ7306" s="1"/>
      <c r="CF7306" s="1"/>
      <c r="CN7306" s="1"/>
      <c r="CQ7306" s="1"/>
      <c r="CT7306" s="1"/>
      <c r="CU7306" s="1"/>
    </row>
    <row r="7307" spans="9:99" x14ac:dyDescent="0.2">
      <c r="I7307" s="1"/>
      <c r="L7307" s="1"/>
      <c r="O7307" s="1"/>
      <c r="R7307" s="1"/>
      <c r="U7307" s="1"/>
      <c r="X7307" s="1"/>
      <c r="AA7307" s="1"/>
      <c r="AD7307" s="1"/>
      <c r="AG7307" s="1"/>
      <c r="AK7307" s="1"/>
      <c r="AP7307" s="1"/>
      <c r="AS7307" s="1"/>
      <c r="AW7307" s="1"/>
      <c r="BB7307" s="1"/>
      <c r="BE7307" s="1"/>
      <c r="BH7307" s="1"/>
      <c r="BK7307" s="1"/>
      <c r="BN7307" s="1"/>
      <c r="BR7307" s="1"/>
      <c r="BW7307" s="1"/>
      <c r="BZ7307" s="1"/>
      <c r="CF7307" s="1"/>
      <c r="CN7307" s="1"/>
      <c r="CQ7307" s="1"/>
      <c r="CT7307" s="1"/>
      <c r="CU7307" s="1"/>
    </row>
    <row r="7308" spans="9:99" x14ac:dyDescent="0.2">
      <c r="I7308" s="1"/>
      <c r="L7308" s="1"/>
      <c r="O7308" s="1"/>
      <c r="R7308" s="1"/>
      <c r="U7308" s="1"/>
      <c r="X7308" s="1"/>
      <c r="AA7308" s="1"/>
      <c r="AD7308" s="1"/>
      <c r="AG7308" s="1"/>
      <c r="AK7308" s="1"/>
      <c r="AP7308" s="1"/>
      <c r="AS7308" s="1"/>
      <c r="AW7308" s="1"/>
      <c r="BB7308" s="1"/>
      <c r="BE7308" s="1"/>
      <c r="BH7308" s="1"/>
      <c r="BK7308" s="1"/>
      <c r="BN7308" s="1"/>
      <c r="BR7308" s="1"/>
      <c r="BW7308" s="1"/>
      <c r="BZ7308" s="1"/>
      <c r="CF7308" s="1"/>
      <c r="CN7308" s="1"/>
      <c r="CQ7308" s="1"/>
      <c r="CT7308" s="1"/>
      <c r="CU7308" s="1"/>
    </row>
    <row r="7309" spans="9:99" x14ac:dyDescent="0.2">
      <c r="I7309" s="1"/>
      <c r="L7309" s="1"/>
      <c r="O7309" s="1"/>
      <c r="R7309" s="1"/>
      <c r="U7309" s="1"/>
      <c r="X7309" s="1"/>
      <c r="AA7309" s="1"/>
      <c r="AD7309" s="1"/>
      <c r="AG7309" s="1"/>
      <c r="AK7309" s="1"/>
      <c r="AP7309" s="1"/>
      <c r="AS7309" s="1"/>
      <c r="AW7309" s="1"/>
      <c r="BB7309" s="1"/>
      <c r="BE7309" s="1"/>
      <c r="BH7309" s="1"/>
      <c r="BK7309" s="1"/>
      <c r="BN7309" s="1"/>
      <c r="BR7309" s="1"/>
      <c r="BW7309" s="1"/>
      <c r="BZ7309" s="1"/>
      <c r="CF7309" s="1"/>
      <c r="CN7309" s="1"/>
      <c r="CQ7309" s="1"/>
      <c r="CT7309" s="1"/>
      <c r="CU7309" s="1"/>
    </row>
    <row r="7310" spans="9:99" x14ac:dyDescent="0.2">
      <c r="I7310" s="1"/>
      <c r="L7310" s="1"/>
      <c r="O7310" s="1"/>
      <c r="R7310" s="1"/>
      <c r="U7310" s="1"/>
      <c r="X7310" s="1"/>
      <c r="AA7310" s="1"/>
      <c r="AD7310" s="1"/>
      <c r="AG7310" s="1"/>
      <c r="AK7310" s="1"/>
      <c r="AP7310" s="1"/>
      <c r="AS7310" s="1"/>
      <c r="AW7310" s="1"/>
      <c r="BB7310" s="1"/>
      <c r="BE7310" s="1"/>
      <c r="BH7310" s="1"/>
      <c r="BK7310" s="1"/>
      <c r="BN7310" s="1"/>
      <c r="BR7310" s="1"/>
      <c r="BW7310" s="1"/>
      <c r="BZ7310" s="1"/>
      <c r="CF7310" s="1"/>
      <c r="CN7310" s="1"/>
      <c r="CQ7310" s="1"/>
      <c r="CT7310" s="1"/>
      <c r="CU7310" s="1"/>
    </row>
    <row r="7311" spans="9:99" x14ac:dyDescent="0.2">
      <c r="I7311" s="1"/>
      <c r="L7311" s="1"/>
      <c r="O7311" s="1"/>
      <c r="R7311" s="1"/>
      <c r="U7311" s="1"/>
      <c r="X7311" s="1"/>
      <c r="AA7311" s="1"/>
      <c r="AD7311" s="1"/>
      <c r="AG7311" s="1"/>
      <c r="AK7311" s="1"/>
      <c r="AP7311" s="1"/>
      <c r="AS7311" s="1"/>
      <c r="AW7311" s="1"/>
      <c r="BB7311" s="1"/>
      <c r="BE7311" s="1"/>
      <c r="BH7311" s="1"/>
      <c r="BK7311" s="1"/>
      <c r="BN7311" s="1"/>
      <c r="BR7311" s="1"/>
      <c r="BW7311" s="1"/>
      <c r="BZ7311" s="1"/>
      <c r="CF7311" s="1"/>
      <c r="CN7311" s="1"/>
      <c r="CQ7311" s="1"/>
      <c r="CT7311" s="1"/>
      <c r="CU7311" s="1"/>
    </row>
    <row r="7312" spans="9:99" x14ac:dyDescent="0.2">
      <c r="I7312" s="1"/>
      <c r="L7312" s="1"/>
      <c r="O7312" s="1"/>
      <c r="R7312" s="1"/>
      <c r="U7312" s="1"/>
      <c r="X7312" s="1"/>
      <c r="AA7312" s="1"/>
      <c r="AD7312" s="1"/>
      <c r="AG7312" s="1"/>
      <c r="AK7312" s="1"/>
      <c r="AP7312" s="1"/>
      <c r="AS7312" s="1"/>
      <c r="AW7312" s="1"/>
      <c r="BB7312" s="1"/>
      <c r="BE7312" s="1"/>
      <c r="BH7312" s="1"/>
      <c r="BK7312" s="1"/>
      <c r="BN7312" s="1"/>
      <c r="BR7312" s="1"/>
      <c r="BW7312" s="1"/>
      <c r="BZ7312" s="1"/>
      <c r="CF7312" s="1"/>
      <c r="CN7312" s="1"/>
      <c r="CQ7312" s="1"/>
      <c r="CT7312" s="1"/>
      <c r="CU7312" s="1"/>
    </row>
    <row r="7313" spans="9:99" x14ac:dyDescent="0.2">
      <c r="I7313" s="1"/>
      <c r="L7313" s="1"/>
      <c r="O7313" s="1"/>
      <c r="R7313" s="1"/>
      <c r="U7313" s="1"/>
      <c r="X7313" s="1"/>
      <c r="AA7313" s="1"/>
      <c r="AD7313" s="1"/>
      <c r="AG7313" s="1"/>
      <c r="AK7313" s="1"/>
      <c r="AP7313" s="1"/>
      <c r="AS7313" s="1"/>
      <c r="AW7313" s="1"/>
      <c r="BB7313" s="1"/>
      <c r="BE7313" s="1"/>
      <c r="BH7313" s="1"/>
      <c r="BK7313" s="1"/>
      <c r="BN7313" s="1"/>
      <c r="BR7313" s="1"/>
      <c r="BW7313" s="1"/>
      <c r="BZ7313" s="1"/>
      <c r="CF7313" s="1"/>
      <c r="CN7313" s="1"/>
      <c r="CQ7313" s="1"/>
      <c r="CT7313" s="1"/>
      <c r="CU7313" s="1"/>
    </row>
    <row r="7314" spans="9:99" x14ac:dyDescent="0.2">
      <c r="I7314" s="1"/>
      <c r="L7314" s="1"/>
      <c r="O7314" s="1"/>
      <c r="R7314" s="1"/>
      <c r="U7314" s="1"/>
      <c r="X7314" s="1"/>
      <c r="AA7314" s="1"/>
      <c r="AD7314" s="1"/>
      <c r="AG7314" s="1"/>
      <c r="AK7314" s="1"/>
      <c r="AP7314" s="1"/>
      <c r="AS7314" s="1"/>
      <c r="AW7314" s="1"/>
      <c r="BB7314" s="1"/>
      <c r="BE7314" s="1"/>
      <c r="BH7314" s="1"/>
      <c r="BK7314" s="1"/>
      <c r="BN7314" s="1"/>
      <c r="BR7314" s="1"/>
      <c r="BW7314" s="1"/>
      <c r="BZ7314" s="1"/>
      <c r="CF7314" s="1"/>
      <c r="CN7314" s="1"/>
      <c r="CQ7314" s="1"/>
      <c r="CT7314" s="1"/>
      <c r="CU7314" s="1"/>
    </row>
    <row r="7315" spans="9:99" x14ac:dyDescent="0.2">
      <c r="I7315" s="1"/>
      <c r="L7315" s="1"/>
      <c r="O7315" s="1"/>
      <c r="R7315" s="1"/>
      <c r="U7315" s="1"/>
      <c r="X7315" s="1"/>
      <c r="AA7315" s="1"/>
      <c r="AD7315" s="1"/>
      <c r="AG7315" s="1"/>
      <c r="AK7315" s="1"/>
      <c r="AP7315" s="1"/>
      <c r="AS7315" s="1"/>
      <c r="AW7315" s="1"/>
      <c r="BB7315" s="1"/>
      <c r="BE7315" s="1"/>
      <c r="BH7315" s="1"/>
      <c r="BK7315" s="1"/>
      <c r="BN7315" s="1"/>
      <c r="BR7315" s="1"/>
      <c r="BW7315" s="1"/>
      <c r="BZ7315" s="1"/>
      <c r="CF7315" s="1"/>
      <c r="CN7315" s="1"/>
      <c r="CQ7315" s="1"/>
      <c r="CT7315" s="1"/>
      <c r="CU7315" s="1"/>
    </row>
    <row r="7316" spans="9:99" x14ac:dyDescent="0.2">
      <c r="I7316" s="1"/>
      <c r="L7316" s="1"/>
      <c r="O7316" s="1"/>
      <c r="R7316" s="1"/>
      <c r="U7316" s="1"/>
      <c r="X7316" s="1"/>
      <c r="AA7316" s="1"/>
      <c r="AD7316" s="1"/>
      <c r="AG7316" s="1"/>
      <c r="AK7316" s="1"/>
      <c r="AP7316" s="1"/>
      <c r="AS7316" s="1"/>
      <c r="AW7316" s="1"/>
      <c r="BB7316" s="1"/>
      <c r="BE7316" s="1"/>
      <c r="BH7316" s="1"/>
      <c r="BK7316" s="1"/>
      <c r="BN7316" s="1"/>
      <c r="BR7316" s="1"/>
      <c r="BW7316" s="1"/>
      <c r="BZ7316" s="1"/>
      <c r="CF7316" s="1"/>
      <c r="CN7316" s="1"/>
      <c r="CQ7316" s="1"/>
      <c r="CT7316" s="1"/>
      <c r="CU7316" s="1"/>
    </row>
    <row r="7317" spans="9:99" x14ac:dyDescent="0.2">
      <c r="I7317" s="1"/>
      <c r="L7317" s="1"/>
      <c r="O7317" s="1"/>
      <c r="R7317" s="1"/>
      <c r="U7317" s="1"/>
      <c r="X7317" s="1"/>
      <c r="AA7317" s="1"/>
      <c r="AD7317" s="1"/>
      <c r="AG7317" s="1"/>
      <c r="AK7317" s="1"/>
      <c r="AP7317" s="1"/>
      <c r="AS7317" s="1"/>
      <c r="AW7317" s="1"/>
      <c r="BB7317" s="1"/>
      <c r="BE7317" s="1"/>
      <c r="BH7317" s="1"/>
      <c r="BK7317" s="1"/>
      <c r="BN7317" s="1"/>
      <c r="BR7317" s="1"/>
      <c r="BW7317" s="1"/>
      <c r="BZ7317" s="1"/>
      <c r="CF7317" s="1"/>
      <c r="CN7317" s="1"/>
      <c r="CQ7317" s="1"/>
      <c r="CT7317" s="1"/>
      <c r="CU7317" s="1"/>
    </row>
    <row r="7318" spans="9:99" x14ac:dyDescent="0.2">
      <c r="I7318" s="1"/>
      <c r="L7318" s="1"/>
      <c r="O7318" s="1"/>
      <c r="R7318" s="1"/>
      <c r="U7318" s="1"/>
      <c r="X7318" s="1"/>
      <c r="AA7318" s="1"/>
      <c r="AD7318" s="1"/>
      <c r="AG7318" s="1"/>
      <c r="AK7318" s="1"/>
      <c r="AP7318" s="1"/>
      <c r="AS7318" s="1"/>
      <c r="AW7318" s="1"/>
      <c r="BB7318" s="1"/>
      <c r="BE7318" s="1"/>
      <c r="BH7318" s="1"/>
      <c r="BK7318" s="1"/>
      <c r="BN7318" s="1"/>
      <c r="BR7318" s="1"/>
      <c r="BW7318" s="1"/>
      <c r="BZ7318" s="1"/>
      <c r="CF7318" s="1"/>
      <c r="CN7318" s="1"/>
      <c r="CQ7318" s="1"/>
      <c r="CT7318" s="1"/>
      <c r="CU7318" s="1"/>
    </row>
    <row r="7319" spans="9:99" x14ac:dyDescent="0.2">
      <c r="I7319" s="1"/>
      <c r="L7319" s="1"/>
      <c r="O7319" s="1"/>
      <c r="R7319" s="1"/>
      <c r="U7319" s="1"/>
      <c r="X7319" s="1"/>
      <c r="AA7319" s="1"/>
      <c r="AD7319" s="1"/>
      <c r="AG7319" s="1"/>
      <c r="AK7319" s="1"/>
      <c r="AP7319" s="1"/>
      <c r="AS7319" s="1"/>
      <c r="AW7319" s="1"/>
      <c r="BB7319" s="1"/>
      <c r="BE7319" s="1"/>
      <c r="BH7319" s="1"/>
      <c r="BK7319" s="1"/>
      <c r="BN7319" s="1"/>
      <c r="BR7319" s="1"/>
      <c r="BW7319" s="1"/>
      <c r="BZ7319" s="1"/>
      <c r="CF7319" s="1"/>
      <c r="CN7319" s="1"/>
      <c r="CQ7319" s="1"/>
      <c r="CT7319" s="1"/>
      <c r="CU7319" s="1"/>
    </row>
    <row r="7320" spans="9:99" x14ac:dyDescent="0.2">
      <c r="I7320" s="1"/>
      <c r="L7320" s="1"/>
      <c r="O7320" s="1"/>
      <c r="R7320" s="1"/>
      <c r="U7320" s="1"/>
      <c r="X7320" s="1"/>
      <c r="AA7320" s="1"/>
      <c r="AD7320" s="1"/>
      <c r="AG7320" s="1"/>
      <c r="AK7320" s="1"/>
      <c r="AP7320" s="1"/>
      <c r="AS7320" s="1"/>
      <c r="AW7320" s="1"/>
      <c r="BB7320" s="1"/>
      <c r="BE7320" s="1"/>
      <c r="BH7320" s="1"/>
      <c r="BK7320" s="1"/>
      <c r="BN7320" s="1"/>
      <c r="BR7320" s="1"/>
      <c r="BW7320" s="1"/>
      <c r="BZ7320" s="1"/>
      <c r="CF7320" s="1"/>
      <c r="CN7320" s="1"/>
      <c r="CQ7320" s="1"/>
      <c r="CT7320" s="1"/>
      <c r="CU7320" s="1"/>
    </row>
    <row r="7321" spans="9:99" x14ac:dyDescent="0.2">
      <c r="I7321" s="1"/>
      <c r="L7321" s="1"/>
      <c r="O7321" s="1"/>
      <c r="R7321" s="1"/>
      <c r="U7321" s="1"/>
      <c r="X7321" s="1"/>
      <c r="AA7321" s="1"/>
      <c r="AD7321" s="1"/>
      <c r="AG7321" s="1"/>
      <c r="AK7321" s="1"/>
      <c r="AP7321" s="1"/>
      <c r="AS7321" s="1"/>
      <c r="AW7321" s="1"/>
      <c r="BB7321" s="1"/>
      <c r="BE7321" s="1"/>
      <c r="BH7321" s="1"/>
      <c r="BK7321" s="1"/>
      <c r="BN7321" s="1"/>
      <c r="BR7321" s="1"/>
      <c r="BW7321" s="1"/>
      <c r="BZ7321" s="1"/>
      <c r="CF7321" s="1"/>
      <c r="CN7321" s="1"/>
      <c r="CQ7321" s="1"/>
      <c r="CT7321" s="1"/>
      <c r="CU7321" s="1"/>
    </row>
    <row r="7322" spans="9:99" x14ac:dyDescent="0.2">
      <c r="I7322" s="1"/>
      <c r="L7322" s="1"/>
      <c r="O7322" s="1"/>
      <c r="R7322" s="1"/>
      <c r="U7322" s="1"/>
      <c r="X7322" s="1"/>
      <c r="AA7322" s="1"/>
      <c r="AD7322" s="1"/>
      <c r="AG7322" s="1"/>
      <c r="AK7322" s="1"/>
      <c r="AP7322" s="1"/>
      <c r="AS7322" s="1"/>
      <c r="AW7322" s="1"/>
      <c r="BB7322" s="1"/>
      <c r="BE7322" s="1"/>
      <c r="BH7322" s="1"/>
      <c r="BK7322" s="1"/>
      <c r="BN7322" s="1"/>
      <c r="BR7322" s="1"/>
      <c r="BW7322" s="1"/>
      <c r="BZ7322" s="1"/>
      <c r="CF7322" s="1"/>
      <c r="CN7322" s="1"/>
      <c r="CQ7322" s="1"/>
      <c r="CT7322" s="1"/>
      <c r="CU7322" s="1"/>
    </row>
    <row r="7323" spans="9:99" x14ac:dyDescent="0.2">
      <c r="I7323" s="1"/>
      <c r="L7323" s="1"/>
      <c r="O7323" s="1"/>
      <c r="R7323" s="1"/>
      <c r="U7323" s="1"/>
      <c r="X7323" s="1"/>
      <c r="AA7323" s="1"/>
      <c r="AD7323" s="1"/>
      <c r="AG7323" s="1"/>
      <c r="AK7323" s="1"/>
      <c r="AP7323" s="1"/>
      <c r="AS7323" s="1"/>
      <c r="AW7323" s="1"/>
      <c r="BB7323" s="1"/>
      <c r="BE7323" s="1"/>
      <c r="BH7323" s="1"/>
      <c r="BK7323" s="1"/>
      <c r="BN7323" s="1"/>
      <c r="BR7323" s="1"/>
      <c r="BW7323" s="1"/>
      <c r="BZ7323" s="1"/>
      <c r="CF7323" s="1"/>
      <c r="CN7323" s="1"/>
      <c r="CQ7323" s="1"/>
      <c r="CT7323" s="1"/>
      <c r="CU7323" s="1"/>
    </row>
    <row r="7324" spans="9:99" x14ac:dyDescent="0.2">
      <c r="I7324" s="1"/>
      <c r="L7324" s="1"/>
      <c r="O7324" s="1"/>
      <c r="R7324" s="1"/>
      <c r="U7324" s="1"/>
      <c r="X7324" s="1"/>
      <c r="AA7324" s="1"/>
      <c r="AD7324" s="1"/>
      <c r="AG7324" s="1"/>
      <c r="AK7324" s="1"/>
      <c r="AP7324" s="1"/>
      <c r="AS7324" s="1"/>
      <c r="AW7324" s="1"/>
      <c r="BB7324" s="1"/>
      <c r="BE7324" s="1"/>
      <c r="BH7324" s="1"/>
      <c r="BK7324" s="1"/>
      <c r="BN7324" s="1"/>
      <c r="BR7324" s="1"/>
      <c r="BW7324" s="1"/>
      <c r="BZ7324" s="1"/>
      <c r="CF7324" s="1"/>
      <c r="CN7324" s="1"/>
      <c r="CQ7324" s="1"/>
      <c r="CT7324" s="1"/>
      <c r="CU7324" s="1"/>
    </row>
    <row r="7325" spans="9:99" x14ac:dyDescent="0.2">
      <c r="I7325" s="1"/>
      <c r="L7325" s="1"/>
      <c r="O7325" s="1"/>
      <c r="R7325" s="1"/>
      <c r="U7325" s="1"/>
      <c r="X7325" s="1"/>
      <c r="AA7325" s="1"/>
      <c r="AD7325" s="1"/>
      <c r="AG7325" s="1"/>
      <c r="AK7325" s="1"/>
      <c r="AP7325" s="1"/>
      <c r="AS7325" s="1"/>
      <c r="AW7325" s="1"/>
      <c r="BB7325" s="1"/>
      <c r="BE7325" s="1"/>
      <c r="BH7325" s="1"/>
      <c r="BK7325" s="1"/>
      <c r="BN7325" s="1"/>
      <c r="BR7325" s="1"/>
      <c r="BW7325" s="1"/>
      <c r="BZ7325" s="1"/>
      <c r="CF7325" s="1"/>
      <c r="CN7325" s="1"/>
      <c r="CQ7325" s="1"/>
      <c r="CT7325" s="1"/>
      <c r="CU7325" s="1"/>
    </row>
    <row r="7326" spans="9:99" x14ac:dyDescent="0.2">
      <c r="I7326" s="1"/>
      <c r="L7326" s="1"/>
      <c r="O7326" s="1"/>
      <c r="R7326" s="1"/>
      <c r="U7326" s="1"/>
      <c r="X7326" s="1"/>
      <c r="AA7326" s="1"/>
      <c r="AD7326" s="1"/>
      <c r="AG7326" s="1"/>
      <c r="AK7326" s="1"/>
      <c r="AP7326" s="1"/>
      <c r="AS7326" s="1"/>
      <c r="AW7326" s="1"/>
      <c r="BB7326" s="1"/>
      <c r="BE7326" s="1"/>
      <c r="BH7326" s="1"/>
      <c r="BK7326" s="1"/>
      <c r="BN7326" s="1"/>
      <c r="BR7326" s="1"/>
      <c r="BW7326" s="1"/>
      <c r="BZ7326" s="1"/>
      <c r="CF7326" s="1"/>
      <c r="CN7326" s="1"/>
      <c r="CQ7326" s="1"/>
      <c r="CT7326" s="1"/>
      <c r="CU7326" s="1"/>
    </row>
    <row r="7327" spans="9:99" x14ac:dyDescent="0.2">
      <c r="I7327" s="1"/>
      <c r="L7327" s="1"/>
      <c r="O7327" s="1"/>
      <c r="R7327" s="1"/>
      <c r="U7327" s="1"/>
      <c r="X7327" s="1"/>
      <c r="AA7327" s="1"/>
      <c r="AD7327" s="1"/>
      <c r="AG7327" s="1"/>
      <c r="AK7327" s="1"/>
      <c r="AP7327" s="1"/>
      <c r="AS7327" s="1"/>
      <c r="AW7327" s="1"/>
      <c r="BB7327" s="1"/>
      <c r="BE7327" s="1"/>
      <c r="BH7327" s="1"/>
      <c r="BK7327" s="1"/>
      <c r="BN7327" s="1"/>
      <c r="BR7327" s="1"/>
      <c r="BW7327" s="1"/>
      <c r="BZ7327" s="1"/>
      <c r="CF7327" s="1"/>
      <c r="CN7327" s="1"/>
      <c r="CQ7327" s="1"/>
      <c r="CT7327" s="1"/>
      <c r="CU7327" s="1"/>
    </row>
    <row r="7328" spans="9:99" x14ac:dyDescent="0.2">
      <c r="I7328" s="1"/>
      <c r="L7328" s="1"/>
      <c r="O7328" s="1"/>
      <c r="R7328" s="1"/>
      <c r="U7328" s="1"/>
      <c r="X7328" s="1"/>
      <c r="AA7328" s="1"/>
      <c r="AD7328" s="1"/>
      <c r="AG7328" s="1"/>
      <c r="AK7328" s="1"/>
      <c r="AP7328" s="1"/>
      <c r="AS7328" s="1"/>
      <c r="AW7328" s="1"/>
      <c r="BB7328" s="1"/>
      <c r="BE7328" s="1"/>
      <c r="BH7328" s="1"/>
      <c r="BK7328" s="1"/>
      <c r="BN7328" s="1"/>
      <c r="BR7328" s="1"/>
      <c r="BW7328" s="1"/>
      <c r="BZ7328" s="1"/>
      <c r="CF7328" s="1"/>
      <c r="CN7328" s="1"/>
      <c r="CQ7328" s="1"/>
      <c r="CT7328" s="1"/>
      <c r="CU7328" s="1"/>
    </row>
    <row r="7329" spans="9:99" x14ac:dyDescent="0.2">
      <c r="I7329" s="1"/>
      <c r="L7329" s="1"/>
      <c r="O7329" s="1"/>
      <c r="R7329" s="1"/>
      <c r="U7329" s="1"/>
      <c r="X7329" s="1"/>
      <c r="AA7329" s="1"/>
      <c r="AD7329" s="1"/>
      <c r="AG7329" s="1"/>
      <c r="AK7329" s="1"/>
      <c r="AP7329" s="1"/>
      <c r="AS7329" s="1"/>
      <c r="AW7329" s="1"/>
      <c r="BB7329" s="1"/>
      <c r="BE7329" s="1"/>
      <c r="BH7329" s="1"/>
      <c r="BK7329" s="1"/>
      <c r="BN7329" s="1"/>
      <c r="BR7329" s="1"/>
      <c r="BW7329" s="1"/>
      <c r="BZ7329" s="1"/>
      <c r="CF7329" s="1"/>
      <c r="CN7329" s="1"/>
      <c r="CQ7329" s="1"/>
      <c r="CT7329" s="1"/>
      <c r="CU7329" s="1"/>
    </row>
    <row r="7330" spans="9:99" x14ac:dyDescent="0.2">
      <c r="I7330" s="1"/>
      <c r="L7330" s="1"/>
      <c r="O7330" s="1"/>
      <c r="R7330" s="1"/>
      <c r="U7330" s="1"/>
      <c r="X7330" s="1"/>
      <c r="AA7330" s="1"/>
      <c r="AD7330" s="1"/>
      <c r="AG7330" s="1"/>
      <c r="AK7330" s="1"/>
      <c r="AP7330" s="1"/>
      <c r="AS7330" s="1"/>
      <c r="AW7330" s="1"/>
      <c r="BB7330" s="1"/>
      <c r="BE7330" s="1"/>
      <c r="BH7330" s="1"/>
      <c r="BK7330" s="1"/>
      <c r="BN7330" s="1"/>
      <c r="BR7330" s="1"/>
      <c r="BW7330" s="1"/>
      <c r="BZ7330" s="1"/>
      <c r="CF7330" s="1"/>
      <c r="CN7330" s="1"/>
      <c r="CQ7330" s="1"/>
      <c r="CT7330" s="1"/>
      <c r="CU7330" s="1"/>
    </row>
    <row r="7331" spans="9:99" x14ac:dyDescent="0.2">
      <c r="I7331" s="1"/>
      <c r="L7331" s="1"/>
      <c r="O7331" s="1"/>
      <c r="R7331" s="1"/>
      <c r="U7331" s="1"/>
      <c r="X7331" s="1"/>
      <c r="AA7331" s="1"/>
      <c r="AD7331" s="1"/>
      <c r="AG7331" s="1"/>
      <c r="AK7331" s="1"/>
      <c r="AP7331" s="1"/>
      <c r="AS7331" s="1"/>
      <c r="AW7331" s="1"/>
      <c r="BB7331" s="1"/>
      <c r="BE7331" s="1"/>
      <c r="BH7331" s="1"/>
      <c r="BK7331" s="1"/>
      <c r="BN7331" s="1"/>
      <c r="BR7331" s="1"/>
      <c r="BW7331" s="1"/>
      <c r="BZ7331" s="1"/>
      <c r="CF7331" s="1"/>
      <c r="CN7331" s="1"/>
      <c r="CQ7331" s="1"/>
      <c r="CT7331" s="1"/>
      <c r="CU7331" s="1"/>
    </row>
    <row r="7332" spans="9:99" x14ac:dyDescent="0.2">
      <c r="I7332" s="1"/>
      <c r="L7332" s="1"/>
      <c r="O7332" s="1"/>
      <c r="R7332" s="1"/>
      <c r="U7332" s="1"/>
      <c r="X7332" s="1"/>
      <c r="AA7332" s="1"/>
      <c r="AD7332" s="1"/>
      <c r="AG7332" s="1"/>
      <c r="AK7332" s="1"/>
      <c r="AP7332" s="1"/>
      <c r="AS7332" s="1"/>
      <c r="AW7332" s="1"/>
      <c r="BB7332" s="1"/>
      <c r="BE7332" s="1"/>
      <c r="BH7332" s="1"/>
      <c r="BK7332" s="1"/>
      <c r="BN7332" s="1"/>
      <c r="BR7332" s="1"/>
      <c r="BW7332" s="1"/>
      <c r="BZ7332" s="1"/>
      <c r="CF7332" s="1"/>
      <c r="CN7332" s="1"/>
      <c r="CQ7332" s="1"/>
      <c r="CT7332" s="1"/>
      <c r="CU7332" s="1"/>
    </row>
    <row r="7333" spans="9:99" x14ac:dyDescent="0.2">
      <c r="I7333" s="1"/>
      <c r="L7333" s="1"/>
      <c r="O7333" s="1"/>
      <c r="R7333" s="1"/>
      <c r="U7333" s="1"/>
      <c r="X7333" s="1"/>
      <c r="AA7333" s="1"/>
      <c r="AD7333" s="1"/>
      <c r="AG7333" s="1"/>
      <c r="AK7333" s="1"/>
      <c r="AP7333" s="1"/>
      <c r="AS7333" s="1"/>
      <c r="AW7333" s="1"/>
      <c r="BB7333" s="1"/>
      <c r="BE7333" s="1"/>
      <c r="BH7333" s="1"/>
      <c r="BK7333" s="1"/>
      <c r="BN7333" s="1"/>
      <c r="BR7333" s="1"/>
      <c r="BW7333" s="1"/>
      <c r="BZ7333" s="1"/>
      <c r="CF7333" s="1"/>
      <c r="CN7333" s="1"/>
      <c r="CQ7333" s="1"/>
      <c r="CT7333" s="1"/>
      <c r="CU7333" s="1"/>
    </row>
    <row r="7334" spans="9:99" x14ac:dyDescent="0.2">
      <c r="I7334" s="1"/>
      <c r="L7334" s="1"/>
      <c r="O7334" s="1"/>
      <c r="R7334" s="1"/>
      <c r="U7334" s="1"/>
      <c r="X7334" s="1"/>
      <c r="AA7334" s="1"/>
      <c r="AD7334" s="1"/>
      <c r="AG7334" s="1"/>
      <c r="AK7334" s="1"/>
      <c r="AP7334" s="1"/>
      <c r="AS7334" s="1"/>
      <c r="AW7334" s="1"/>
      <c r="BB7334" s="1"/>
      <c r="BE7334" s="1"/>
      <c r="BH7334" s="1"/>
      <c r="BK7334" s="1"/>
      <c r="BN7334" s="1"/>
      <c r="BR7334" s="1"/>
      <c r="BW7334" s="1"/>
      <c r="BZ7334" s="1"/>
      <c r="CF7334" s="1"/>
      <c r="CN7334" s="1"/>
      <c r="CQ7334" s="1"/>
      <c r="CT7334" s="1"/>
      <c r="CU7334" s="1"/>
    </row>
    <row r="7335" spans="9:99" x14ac:dyDescent="0.2">
      <c r="I7335" s="1"/>
      <c r="L7335" s="1"/>
      <c r="O7335" s="1"/>
      <c r="R7335" s="1"/>
      <c r="U7335" s="1"/>
      <c r="X7335" s="1"/>
      <c r="AA7335" s="1"/>
      <c r="AD7335" s="1"/>
      <c r="AG7335" s="1"/>
      <c r="AK7335" s="1"/>
      <c r="AP7335" s="1"/>
      <c r="AS7335" s="1"/>
      <c r="AW7335" s="1"/>
      <c r="BB7335" s="1"/>
      <c r="BE7335" s="1"/>
      <c r="BH7335" s="1"/>
      <c r="BK7335" s="1"/>
      <c r="BN7335" s="1"/>
      <c r="BR7335" s="1"/>
      <c r="BW7335" s="1"/>
      <c r="BZ7335" s="1"/>
      <c r="CF7335" s="1"/>
      <c r="CN7335" s="1"/>
      <c r="CQ7335" s="1"/>
      <c r="CT7335" s="1"/>
      <c r="CU7335" s="1"/>
    </row>
    <row r="7336" spans="9:99" x14ac:dyDescent="0.2">
      <c r="I7336" s="1"/>
      <c r="L7336" s="1"/>
      <c r="O7336" s="1"/>
      <c r="R7336" s="1"/>
      <c r="U7336" s="1"/>
      <c r="X7336" s="1"/>
      <c r="AA7336" s="1"/>
      <c r="AD7336" s="1"/>
      <c r="AG7336" s="1"/>
      <c r="AK7336" s="1"/>
      <c r="AP7336" s="1"/>
      <c r="AS7336" s="1"/>
      <c r="AW7336" s="1"/>
      <c r="BB7336" s="1"/>
      <c r="BE7336" s="1"/>
      <c r="BH7336" s="1"/>
      <c r="BK7336" s="1"/>
      <c r="BN7336" s="1"/>
      <c r="BR7336" s="1"/>
      <c r="BW7336" s="1"/>
      <c r="BZ7336" s="1"/>
      <c r="CF7336" s="1"/>
      <c r="CN7336" s="1"/>
      <c r="CQ7336" s="1"/>
      <c r="CT7336" s="1"/>
      <c r="CU7336" s="1"/>
    </row>
    <row r="7337" spans="9:99" x14ac:dyDescent="0.2">
      <c r="I7337" s="1"/>
      <c r="L7337" s="1"/>
      <c r="O7337" s="1"/>
      <c r="R7337" s="1"/>
      <c r="U7337" s="1"/>
      <c r="X7337" s="1"/>
      <c r="AA7337" s="1"/>
      <c r="AD7337" s="1"/>
      <c r="AG7337" s="1"/>
      <c r="AK7337" s="1"/>
      <c r="AP7337" s="1"/>
      <c r="AS7337" s="1"/>
      <c r="AW7337" s="1"/>
      <c r="BB7337" s="1"/>
      <c r="BE7337" s="1"/>
      <c r="BH7337" s="1"/>
      <c r="BK7337" s="1"/>
      <c r="BN7337" s="1"/>
      <c r="BR7337" s="1"/>
      <c r="BW7337" s="1"/>
      <c r="BZ7337" s="1"/>
      <c r="CF7337" s="1"/>
      <c r="CN7337" s="1"/>
      <c r="CQ7337" s="1"/>
      <c r="CT7337" s="1"/>
      <c r="CU7337" s="1"/>
    </row>
    <row r="7338" spans="9:99" x14ac:dyDescent="0.2">
      <c r="I7338" s="1"/>
      <c r="L7338" s="1"/>
      <c r="O7338" s="1"/>
      <c r="R7338" s="1"/>
      <c r="U7338" s="1"/>
      <c r="X7338" s="1"/>
      <c r="AA7338" s="1"/>
      <c r="AD7338" s="1"/>
      <c r="AG7338" s="1"/>
      <c r="AK7338" s="1"/>
      <c r="AP7338" s="1"/>
      <c r="AS7338" s="1"/>
      <c r="AW7338" s="1"/>
      <c r="BB7338" s="1"/>
      <c r="BE7338" s="1"/>
      <c r="BH7338" s="1"/>
      <c r="BK7338" s="1"/>
      <c r="BN7338" s="1"/>
      <c r="BR7338" s="1"/>
      <c r="BW7338" s="1"/>
      <c r="BZ7338" s="1"/>
      <c r="CF7338" s="1"/>
      <c r="CN7338" s="1"/>
      <c r="CQ7338" s="1"/>
      <c r="CT7338" s="1"/>
      <c r="CU7338" s="1"/>
    </row>
    <row r="7339" spans="9:99" x14ac:dyDescent="0.2">
      <c r="I7339" s="1"/>
      <c r="L7339" s="1"/>
      <c r="O7339" s="1"/>
      <c r="R7339" s="1"/>
      <c r="U7339" s="1"/>
      <c r="X7339" s="1"/>
      <c r="AA7339" s="1"/>
      <c r="AD7339" s="1"/>
      <c r="AG7339" s="1"/>
      <c r="AK7339" s="1"/>
      <c r="AP7339" s="1"/>
      <c r="AS7339" s="1"/>
      <c r="AW7339" s="1"/>
      <c r="BB7339" s="1"/>
      <c r="BE7339" s="1"/>
      <c r="BH7339" s="1"/>
      <c r="BK7339" s="1"/>
      <c r="BN7339" s="1"/>
      <c r="BR7339" s="1"/>
      <c r="BW7339" s="1"/>
      <c r="BZ7339" s="1"/>
      <c r="CF7339" s="1"/>
      <c r="CN7339" s="1"/>
      <c r="CQ7339" s="1"/>
      <c r="CT7339" s="1"/>
      <c r="CU7339" s="1"/>
    </row>
    <row r="7340" spans="9:99" x14ac:dyDescent="0.2">
      <c r="I7340" s="1"/>
      <c r="L7340" s="1"/>
      <c r="O7340" s="1"/>
      <c r="R7340" s="1"/>
      <c r="U7340" s="1"/>
      <c r="X7340" s="1"/>
      <c r="AA7340" s="1"/>
      <c r="AD7340" s="1"/>
      <c r="AG7340" s="1"/>
      <c r="AK7340" s="1"/>
      <c r="AP7340" s="1"/>
      <c r="AS7340" s="1"/>
      <c r="AW7340" s="1"/>
      <c r="BB7340" s="1"/>
      <c r="BE7340" s="1"/>
      <c r="BH7340" s="1"/>
      <c r="BK7340" s="1"/>
      <c r="BN7340" s="1"/>
      <c r="BR7340" s="1"/>
      <c r="BW7340" s="1"/>
      <c r="BZ7340" s="1"/>
      <c r="CF7340" s="1"/>
      <c r="CN7340" s="1"/>
      <c r="CQ7340" s="1"/>
      <c r="CT7340" s="1"/>
      <c r="CU7340" s="1"/>
    </row>
    <row r="7341" spans="9:99" x14ac:dyDescent="0.2">
      <c r="I7341" s="1"/>
      <c r="L7341" s="1"/>
      <c r="O7341" s="1"/>
      <c r="R7341" s="1"/>
      <c r="U7341" s="1"/>
      <c r="X7341" s="1"/>
      <c r="AA7341" s="1"/>
      <c r="AD7341" s="1"/>
      <c r="AG7341" s="1"/>
      <c r="AK7341" s="1"/>
      <c r="AP7341" s="1"/>
      <c r="AS7341" s="1"/>
      <c r="AW7341" s="1"/>
      <c r="BB7341" s="1"/>
      <c r="BE7341" s="1"/>
      <c r="BH7341" s="1"/>
      <c r="BK7341" s="1"/>
      <c r="BN7341" s="1"/>
      <c r="BR7341" s="1"/>
      <c r="BW7341" s="1"/>
      <c r="BZ7341" s="1"/>
      <c r="CF7341" s="1"/>
      <c r="CN7341" s="1"/>
      <c r="CQ7341" s="1"/>
      <c r="CT7341" s="1"/>
      <c r="CU7341" s="1"/>
    </row>
    <row r="7342" spans="9:99" x14ac:dyDescent="0.2">
      <c r="I7342" s="1"/>
      <c r="L7342" s="1"/>
      <c r="O7342" s="1"/>
      <c r="R7342" s="1"/>
      <c r="U7342" s="1"/>
      <c r="X7342" s="1"/>
      <c r="AA7342" s="1"/>
      <c r="AD7342" s="1"/>
      <c r="AG7342" s="1"/>
      <c r="AK7342" s="1"/>
      <c r="AP7342" s="1"/>
      <c r="AS7342" s="1"/>
      <c r="AW7342" s="1"/>
      <c r="BB7342" s="1"/>
      <c r="BE7342" s="1"/>
      <c r="BH7342" s="1"/>
      <c r="BK7342" s="1"/>
      <c r="BN7342" s="1"/>
      <c r="BR7342" s="1"/>
      <c r="BW7342" s="1"/>
      <c r="BZ7342" s="1"/>
      <c r="CF7342" s="1"/>
      <c r="CN7342" s="1"/>
      <c r="CQ7342" s="1"/>
      <c r="CT7342" s="1"/>
      <c r="CU7342" s="1"/>
    </row>
    <row r="7343" spans="9:99" x14ac:dyDescent="0.2">
      <c r="I7343" s="1"/>
      <c r="L7343" s="1"/>
      <c r="O7343" s="1"/>
      <c r="R7343" s="1"/>
      <c r="U7343" s="1"/>
      <c r="X7343" s="1"/>
      <c r="AA7343" s="1"/>
      <c r="AD7343" s="1"/>
      <c r="AG7343" s="1"/>
      <c r="AK7343" s="1"/>
      <c r="AP7343" s="1"/>
      <c r="AS7343" s="1"/>
      <c r="AW7343" s="1"/>
      <c r="BB7343" s="1"/>
      <c r="BE7343" s="1"/>
      <c r="BH7343" s="1"/>
      <c r="BK7343" s="1"/>
      <c r="BN7343" s="1"/>
      <c r="BR7343" s="1"/>
      <c r="BW7343" s="1"/>
      <c r="BZ7343" s="1"/>
      <c r="CF7343" s="1"/>
      <c r="CN7343" s="1"/>
      <c r="CQ7343" s="1"/>
      <c r="CT7343" s="1"/>
      <c r="CU7343" s="1"/>
    </row>
    <row r="7344" spans="9:99" x14ac:dyDescent="0.2">
      <c r="I7344" s="1"/>
      <c r="L7344" s="1"/>
      <c r="O7344" s="1"/>
      <c r="R7344" s="1"/>
      <c r="U7344" s="1"/>
      <c r="X7344" s="1"/>
      <c r="AA7344" s="1"/>
      <c r="AD7344" s="1"/>
      <c r="AG7344" s="1"/>
      <c r="AK7344" s="1"/>
      <c r="AP7344" s="1"/>
      <c r="AS7344" s="1"/>
      <c r="AW7344" s="1"/>
      <c r="BB7344" s="1"/>
      <c r="BE7344" s="1"/>
      <c r="BH7344" s="1"/>
      <c r="BK7344" s="1"/>
      <c r="BN7344" s="1"/>
      <c r="BR7344" s="1"/>
      <c r="BW7344" s="1"/>
      <c r="BZ7344" s="1"/>
      <c r="CF7344" s="1"/>
      <c r="CN7344" s="1"/>
      <c r="CQ7344" s="1"/>
      <c r="CT7344" s="1"/>
      <c r="CU7344" s="1"/>
    </row>
    <row r="7345" spans="9:99" x14ac:dyDescent="0.2">
      <c r="I7345" s="1"/>
      <c r="L7345" s="1"/>
      <c r="O7345" s="1"/>
      <c r="R7345" s="1"/>
      <c r="U7345" s="1"/>
      <c r="X7345" s="1"/>
      <c r="AA7345" s="1"/>
      <c r="AD7345" s="1"/>
      <c r="AG7345" s="1"/>
      <c r="AK7345" s="1"/>
      <c r="AP7345" s="1"/>
      <c r="AS7345" s="1"/>
      <c r="AW7345" s="1"/>
      <c r="BB7345" s="1"/>
      <c r="BE7345" s="1"/>
      <c r="BH7345" s="1"/>
      <c r="BK7345" s="1"/>
      <c r="BN7345" s="1"/>
      <c r="BR7345" s="1"/>
      <c r="BW7345" s="1"/>
      <c r="BZ7345" s="1"/>
      <c r="CF7345" s="1"/>
      <c r="CN7345" s="1"/>
      <c r="CQ7345" s="1"/>
      <c r="CT7345" s="1"/>
      <c r="CU7345" s="1"/>
    </row>
    <row r="7346" spans="9:99" x14ac:dyDescent="0.2">
      <c r="I7346" s="1"/>
      <c r="L7346" s="1"/>
      <c r="O7346" s="1"/>
      <c r="R7346" s="1"/>
      <c r="U7346" s="1"/>
      <c r="X7346" s="1"/>
      <c r="AA7346" s="1"/>
      <c r="AD7346" s="1"/>
      <c r="AG7346" s="1"/>
      <c r="AK7346" s="1"/>
      <c r="AP7346" s="1"/>
      <c r="AS7346" s="1"/>
      <c r="AW7346" s="1"/>
      <c r="BB7346" s="1"/>
      <c r="BE7346" s="1"/>
      <c r="BH7346" s="1"/>
      <c r="BK7346" s="1"/>
      <c r="BN7346" s="1"/>
      <c r="BR7346" s="1"/>
      <c r="BW7346" s="1"/>
      <c r="BZ7346" s="1"/>
      <c r="CF7346" s="1"/>
      <c r="CN7346" s="1"/>
      <c r="CQ7346" s="1"/>
      <c r="CT7346" s="1"/>
      <c r="CU7346" s="1"/>
    </row>
    <row r="7347" spans="9:99" x14ac:dyDescent="0.2">
      <c r="I7347" s="1"/>
      <c r="L7347" s="1"/>
      <c r="O7347" s="1"/>
      <c r="R7347" s="1"/>
      <c r="U7347" s="1"/>
      <c r="X7347" s="1"/>
      <c r="AA7347" s="1"/>
      <c r="AD7347" s="1"/>
      <c r="AG7347" s="1"/>
      <c r="AK7347" s="1"/>
      <c r="AP7347" s="1"/>
      <c r="AS7347" s="1"/>
      <c r="AW7347" s="1"/>
      <c r="BB7347" s="1"/>
      <c r="BE7347" s="1"/>
      <c r="BH7347" s="1"/>
      <c r="BK7347" s="1"/>
      <c r="BN7347" s="1"/>
      <c r="BR7347" s="1"/>
      <c r="BW7347" s="1"/>
      <c r="BZ7347" s="1"/>
      <c r="CF7347" s="1"/>
      <c r="CN7347" s="1"/>
      <c r="CQ7347" s="1"/>
      <c r="CT7347" s="1"/>
      <c r="CU7347" s="1"/>
    </row>
    <row r="7348" spans="9:99" x14ac:dyDescent="0.2">
      <c r="I7348" s="1"/>
      <c r="L7348" s="1"/>
      <c r="O7348" s="1"/>
      <c r="R7348" s="1"/>
      <c r="U7348" s="1"/>
      <c r="X7348" s="1"/>
      <c r="AA7348" s="1"/>
      <c r="AD7348" s="1"/>
      <c r="AG7348" s="1"/>
      <c r="AK7348" s="1"/>
      <c r="AP7348" s="1"/>
      <c r="AS7348" s="1"/>
      <c r="AW7348" s="1"/>
      <c r="BB7348" s="1"/>
      <c r="BE7348" s="1"/>
      <c r="BH7348" s="1"/>
      <c r="BK7348" s="1"/>
      <c r="BN7348" s="1"/>
      <c r="BR7348" s="1"/>
      <c r="BW7348" s="1"/>
      <c r="BZ7348" s="1"/>
      <c r="CF7348" s="1"/>
      <c r="CN7348" s="1"/>
      <c r="CQ7348" s="1"/>
      <c r="CT7348" s="1"/>
      <c r="CU7348" s="1"/>
    </row>
    <row r="7349" spans="9:99" x14ac:dyDescent="0.2">
      <c r="I7349" s="1"/>
      <c r="L7349" s="1"/>
      <c r="O7349" s="1"/>
      <c r="R7349" s="1"/>
      <c r="U7349" s="1"/>
      <c r="X7349" s="1"/>
      <c r="AA7349" s="1"/>
      <c r="AD7349" s="1"/>
      <c r="AG7349" s="1"/>
      <c r="AK7349" s="1"/>
      <c r="AP7349" s="1"/>
      <c r="AS7349" s="1"/>
      <c r="AW7349" s="1"/>
      <c r="BB7349" s="1"/>
      <c r="BE7349" s="1"/>
      <c r="BH7349" s="1"/>
      <c r="BK7349" s="1"/>
      <c r="BN7349" s="1"/>
      <c r="BR7349" s="1"/>
      <c r="BW7349" s="1"/>
      <c r="BZ7349" s="1"/>
      <c r="CF7349" s="1"/>
      <c r="CN7349" s="1"/>
      <c r="CQ7349" s="1"/>
      <c r="CT7349" s="1"/>
      <c r="CU7349" s="1"/>
    </row>
    <row r="7350" spans="9:99" x14ac:dyDescent="0.2">
      <c r="I7350" s="1"/>
      <c r="L7350" s="1"/>
      <c r="O7350" s="1"/>
      <c r="R7350" s="1"/>
      <c r="U7350" s="1"/>
      <c r="X7350" s="1"/>
      <c r="AA7350" s="1"/>
      <c r="AD7350" s="1"/>
      <c r="AG7350" s="1"/>
      <c r="AK7350" s="1"/>
      <c r="AP7350" s="1"/>
      <c r="AS7350" s="1"/>
      <c r="AW7350" s="1"/>
      <c r="BB7350" s="1"/>
      <c r="BE7350" s="1"/>
      <c r="BH7350" s="1"/>
      <c r="BK7350" s="1"/>
      <c r="BN7350" s="1"/>
      <c r="BR7350" s="1"/>
      <c r="BW7350" s="1"/>
      <c r="BZ7350" s="1"/>
      <c r="CF7350" s="1"/>
      <c r="CN7350" s="1"/>
      <c r="CQ7350" s="1"/>
      <c r="CT7350" s="1"/>
      <c r="CU7350" s="1"/>
    </row>
    <row r="7351" spans="9:99" x14ac:dyDescent="0.2">
      <c r="I7351" s="1"/>
      <c r="L7351" s="1"/>
      <c r="O7351" s="1"/>
      <c r="R7351" s="1"/>
      <c r="U7351" s="1"/>
      <c r="X7351" s="1"/>
      <c r="AA7351" s="1"/>
      <c r="AD7351" s="1"/>
      <c r="AG7351" s="1"/>
      <c r="AK7351" s="1"/>
      <c r="AP7351" s="1"/>
      <c r="AS7351" s="1"/>
      <c r="AW7351" s="1"/>
      <c r="BB7351" s="1"/>
      <c r="BE7351" s="1"/>
      <c r="BH7351" s="1"/>
      <c r="BK7351" s="1"/>
      <c r="BN7351" s="1"/>
      <c r="BR7351" s="1"/>
      <c r="BW7351" s="1"/>
      <c r="BZ7351" s="1"/>
      <c r="CF7351" s="1"/>
      <c r="CN7351" s="1"/>
      <c r="CQ7351" s="1"/>
      <c r="CT7351" s="1"/>
      <c r="CU7351" s="1"/>
    </row>
    <row r="7352" spans="9:99" x14ac:dyDescent="0.2">
      <c r="I7352" s="1"/>
      <c r="L7352" s="1"/>
      <c r="O7352" s="1"/>
      <c r="R7352" s="1"/>
      <c r="U7352" s="1"/>
      <c r="X7352" s="1"/>
      <c r="AA7352" s="1"/>
      <c r="AD7352" s="1"/>
      <c r="AG7352" s="1"/>
      <c r="AK7352" s="1"/>
      <c r="AP7352" s="1"/>
      <c r="AS7352" s="1"/>
      <c r="AW7352" s="1"/>
      <c r="BB7352" s="1"/>
      <c r="BE7352" s="1"/>
      <c r="BH7352" s="1"/>
      <c r="BK7352" s="1"/>
      <c r="BN7352" s="1"/>
      <c r="BR7352" s="1"/>
      <c r="BW7352" s="1"/>
      <c r="BZ7352" s="1"/>
      <c r="CF7352" s="1"/>
      <c r="CN7352" s="1"/>
      <c r="CQ7352" s="1"/>
      <c r="CT7352" s="1"/>
      <c r="CU7352" s="1"/>
    </row>
    <row r="7353" spans="9:99" x14ac:dyDescent="0.2">
      <c r="I7353" s="1"/>
      <c r="L7353" s="1"/>
      <c r="O7353" s="1"/>
      <c r="R7353" s="1"/>
      <c r="U7353" s="1"/>
      <c r="X7353" s="1"/>
      <c r="AA7353" s="1"/>
      <c r="AD7353" s="1"/>
      <c r="AG7353" s="1"/>
      <c r="AK7353" s="1"/>
      <c r="AP7353" s="1"/>
      <c r="AS7353" s="1"/>
      <c r="AW7353" s="1"/>
      <c r="BB7353" s="1"/>
      <c r="BE7353" s="1"/>
      <c r="BH7353" s="1"/>
      <c r="BK7353" s="1"/>
      <c r="BN7353" s="1"/>
      <c r="BR7353" s="1"/>
      <c r="BW7353" s="1"/>
      <c r="BZ7353" s="1"/>
      <c r="CF7353" s="1"/>
      <c r="CN7353" s="1"/>
      <c r="CQ7353" s="1"/>
      <c r="CT7353" s="1"/>
      <c r="CU7353" s="1"/>
    </row>
    <row r="7354" spans="9:99" x14ac:dyDescent="0.2">
      <c r="I7354" s="1"/>
      <c r="L7354" s="1"/>
      <c r="O7354" s="1"/>
      <c r="R7354" s="1"/>
      <c r="U7354" s="1"/>
      <c r="X7354" s="1"/>
      <c r="AA7354" s="1"/>
      <c r="AD7354" s="1"/>
      <c r="AG7354" s="1"/>
      <c r="AK7354" s="1"/>
      <c r="AP7354" s="1"/>
      <c r="AS7354" s="1"/>
      <c r="AW7354" s="1"/>
      <c r="BB7354" s="1"/>
      <c r="BE7354" s="1"/>
      <c r="BH7354" s="1"/>
      <c r="BK7354" s="1"/>
      <c r="BN7354" s="1"/>
      <c r="BR7354" s="1"/>
      <c r="BW7354" s="1"/>
      <c r="BZ7354" s="1"/>
      <c r="CF7354" s="1"/>
      <c r="CN7354" s="1"/>
      <c r="CQ7354" s="1"/>
      <c r="CT7354" s="1"/>
      <c r="CU7354" s="1"/>
    </row>
    <row r="7355" spans="9:99" x14ac:dyDescent="0.2">
      <c r="I7355" s="1"/>
      <c r="L7355" s="1"/>
      <c r="O7355" s="1"/>
      <c r="R7355" s="1"/>
      <c r="U7355" s="1"/>
      <c r="X7355" s="1"/>
      <c r="AA7355" s="1"/>
      <c r="AD7355" s="1"/>
      <c r="AG7355" s="1"/>
      <c r="AK7355" s="1"/>
      <c r="AP7355" s="1"/>
      <c r="AS7355" s="1"/>
      <c r="AW7355" s="1"/>
      <c r="BB7355" s="1"/>
      <c r="BE7355" s="1"/>
      <c r="BH7355" s="1"/>
      <c r="BK7355" s="1"/>
      <c r="BN7355" s="1"/>
      <c r="BR7355" s="1"/>
      <c r="BW7355" s="1"/>
      <c r="BZ7355" s="1"/>
      <c r="CF7355" s="1"/>
      <c r="CN7355" s="1"/>
      <c r="CQ7355" s="1"/>
      <c r="CT7355" s="1"/>
      <c r="CU7355" s="1"/>
    </row>
    <row r="7356" spans="9:99" x14ac:dyDescent="0.2">
      <c r="I7356" s="1"/>
      <c r="L7356" s="1"/>
      <c r="O7356" s="1"/>
      <c r="R7356" s="1"/>
      <c r="U7356" s="1"/>
      <c r="X7356" s="1"/>
      <c r="AA7356" s="1"/>
      <c r="AD7356" s="1"/>
      <c r="AG7356" s="1"/>
      <c r="AK7356" s="1"/>
      <c r="AP7356" s="1"/>
      <c r="AS7356" s="1"/>
      <c r="AW7356" s="1"/>
      <c r="BB7356" s="1"/>
      <c r="BE7356" s="1"/>
      <c r="BH7356" s="1"/>
      <c r="BK7356" s="1"/>
      <c r="BN7356" s="1"/>
      <c r="BR7356" s="1"/>
      <c r="BW7356" s="1"/>
      <c r="BZ7356" s="1"/>
      <c r="CF7356" s="1"/>
      <c r="CN7356" s="1"/>
      <c r="CQ7356" s="1"/>
      <c r="CT7356" s="1"/>
      <c r="CU7356" s="1"/>
    </row>
    <row r="7357" spans="9:99" x14ac:dyDescent="0.2">
      <c r="I7357" s="1"/>
      <c r="L7357" s="1"/>
      <c r="O7357" s="1"/>
      <c r="R7357" s="1"/>
      <c r="U7357" s="1"/>
      <c r="X7357" s="1"/>
      <c r="AA7357" s="1"/>
      <c r="AD7357" s="1"/>
      <c r="AG7357" s="1"/>
      <c r="AK7357" s="1"/>
      <c r="AP7357" s="1"/>
      <c r="AS7357" s="1"/>
      <c r="AW7357" s="1"/>
      <c r="BB7357" s="1"/>
      <c r="BE7357" s="1"/>
      <c r="BH7357" s="1"/>
      <c r="BK7357" s="1"/>
      <c r="BN7357" s="1"/>
      <c r="BR7357" s="1"/>
      <c r="BW7357" s="1"/>
      <c r="BZ7357" s="1"/>
      <c r="CF7357" s="1"/>
      <c r="CN7357" s="1"/>
      <c r="CQ7357" s="1"/>
      <c r="CT7357" s="1"/>
      <c r="CU7357" s="1"/>
    </row>
    <row r="7358" spans="9:99" x14ac:dyDescent="0.2">
      <c r="I7358" s="1"/>
      <c r="L7358" s="1"/>
      <c r="O7358" s="1"/>
      <c r="R7358" s="1"/>
      <c r="U7358" s="1"/>
      <c r="X7358" s="1"/>
      <c r="AA7358" s="1"/>
      <c r="AD7358" s="1"/>
      <c r="AG7358" s="1"/>
      <c r="AK7358" s="1"/>
      <c r="AP7358" s="1"/>
      <c r="AS7358" s="1"/>
      <c r="AW7358" s="1"/>
      <c r="BB7358" s="1"/>
      <c r="BE7358" s="1"/>
      <c r="BH7358" s="1"/>
      <c r="BK7358" s="1"/>
      <c r="BN7358" s="1"/>
      <c r="BR7358" s="1"/>
      <c r="BW7358" s="1"/>
      <c r="BZ7358" s="1"/>
      <c r="CF7358" s="1"/>
      <c r="CN7358" s="1"/>
      <c r="CQ7358" s="1"/>
      <c r="CT7358" s="1"/>
      <c r="CU7358" s="1"/>
    </row>
    <row r="7359" spans="9:99" x14ac:dyDescent="0.2">
      <c r="I7359" s="1"/>
      <c r="L7359" s="1"/>
      <c r="O7359" s="1"/>
      <c r="R7359" s="1"/>
      <c r="U7359" s="1"/>
      <c r="X7359" s="1"/>
      <c r="AA7359" s="1"/>
      <c r="AD7359" s="1"/>
      <c r="AG7359" s="1"/>
      <c r="AK7359" s="1"/>
      <c r="AP7359" s="1"/>
      <c r="AS7359" s="1"/>
      <c r="AW7359" s="1"/>
      <c r="BB7359" s="1"/>
      <c r="BE7359" s="1"/>
      <c r="BH7359" s="1"/>
      <c r="BK7359" s="1"/>
      <c r="BN7359" s="1"/>
      <c r="BR7359" s="1"/>
      <c r="BW7359" s="1"/>
      <c r="BZ7359" s="1"/>
      <c r="CF7359" s="1"/>
      <c r="CN7359" s="1"/>
      <c r="CQ7359" s="1"/>
      <c r="CT7359" s="1"/>
      <c r="CU7359" s="1"/>
    </row>
    <row r="7360" spans="9:99" x14ac:dyDescent="0.2">
      <c r="I7360" s="1"/>
      <c r="L7360" s="1"/>
      <c r="O7360" s="1"/>
      <c r="R7360" s="1"/>
      <c r="U7360" s="1"/>
      <c r="X7360" s="1"/>
      <c r="AA7360" s="1"/>
      <c r="AD7360" s="1"/>
      <c r="AG7360" s="1"/>
      <c r="AK7360" s="1"/>
      <c r="AP7360" s="1"/>
      <c r="AS7360" s="1"/>
      <c r="AW7360" s="1"/>
      <c r="BB7360" s="1"/>
      <c r="BE7360" s="1"/>
      <c r="BH7360" s="1"/>
      <c r="BK7360" s="1"/>
      <c r="BN7360" s="1"/>
      <c r="BR7360" s="1"/>
      <c r="BW7360" s="1"/>
      <c r="BZ7360" s="1"/>
      <c r="CF7360" s="1"/>
      <c r="CN7360" s="1"/>
      <c r="CQ7360" s="1"/>
      <c r="CT7360" s="1"/>
      <c r="CU7360" s="1"/>
    </row>
    <row r="7361" spans="9:99" x14ac:dyDescent="0.2">
      <c r="I7361" s="1"/>
      <c r="L7361" s="1"/>
      <c r="O7361" s="1"/>
      <c r="R7361" s="1"/>
      <c r="U7361" s="1"/>
      <c r="X7361" s="1"/>
      <c r="AA7361" s="1"/>
      <c r="AD7361" s="1"/>
      <c r="AG7361" s="1"/>
      <c r="AK7361" s="1"/>
      <c r="AP7361" s="1"/>
      <c r="AS7361" s="1"/>
      <c r="AW7361" s="1"/>
      <c r="BB7361" s="1"/>
      <c r="BE7361" s="1"/>
      <c r="BH7361" s="1"/>
      <c r="BK7361" s="1"/>
      <c r="BN7361" s="1"/>
      <c r="BR7361" s="1"/>
      <c r="BW7361" s="1"/>
      <c r="BZ7361" s="1"/>
      <c r="CF7361" s="1"/>
      <c r="CN7361" s="1"/>
      <c r="CQ7361" s="1"/>
      <c r="CT7361" s="1"/>
      <c r="CU7361" s="1"/>
    </row>
    <row r="7362" spans="9:99" x14ac:dyDescent="0.2">
      <c r="I7362" s="1"/>
      <c r="L7362" s="1"/>
      <c r="O7362" s="1"/>
      <c r="R7362" s="1"/>
      <c r="U7362" s="1"/>
      <c r="X7362" s="1"/>
      <c r="AA7362" s="1"/>
      <c r="AD7362" s="1"/>
      <c r="AG7362" s="1"/>
      <c r="AK7362" s="1"/>
      <c r="AP7362" s="1"/>
      <c r="AS7362" s="1"/>
      <c r="AW7362" s="1"/>
      <c r="BB7362" s="1"/>
      <c r="BE7362" s="1"/>
      <c r="BH7362" s="1"/>
      <c r="BK7362" s="1"/>
      <c r="BN7362" s="1"/>
      <c r="BR7362" s="1"/>
      <c r="BW7362" s="1"/>
      <c r="BZ7362" s="1"/>
      <c r="CF7362" s="1"/>
      <c r="CN7362" s="1"/>
      <c r="CQ7362" s="1"/>
      <c r="CT7362" s="1"/>
      <c r="CU7362" s="1"/>
    </row>
    <row r="7363" spans="9:99" x14ac:dyDescent="0.2">
      <c r="I7363" s="1"/>
      <c r="L7363" s="1"/>
      <c r="O7363" s="1"/>
      <c r="R7363" s="1"/>
      <c r="U7363" s="1"/>
      <c r="X7363" s="1"/>
      <c r="AA7363" s="1"/>
      <c r="AD7363" s="1"/>
      <c r="AG7363" s="1"/>
      <c r="AK7363" s="1"/>
      <c r="AP7363" s="1"/>
      <c r="AS7363" s="1"/>
      <c r="AW7363" s="1"/>
      <c r="BB7363" s="1"/>
      <c r="BE7363" s="1"/>
      <c r="BH7363" s="1"/>
      <c r="BK7363" s="1"/>
      <c r="BN7363" s="1"/>
      <c r="BR7363" s="1"/>
      <c r="BW7363" s="1"/>
      <c r="BZ7363" s="1"/>
      <c r="CF7363" s="1"/>
      <c r="CN7363" s="1"/>
      <c r="CQ7363" s="1"/>
      <c r="CT7363" s="1"/>
      <c r="CU7363" s="1"/>
    </row>
    <row r="7364" spans="9:99" x14ac:dyDescent="0.2">
      <c r="I7364" s="1"/>
      <c r="L7364" s="1"/>
      <c r="O7364" s="1"/>
      <c r="R7364" s="1"/>
      <c r="U7364" s="1"/>
      <c r="X7364" s="1"/>
      <c r="AA7364" s="1"/>
      <c r="AD7364" s="1"/>
      <c r="AG7364" s="1"/>
      <c r="AK7364" s="1"/>
      <c r="AP7364" s="1"/>
      <c r="AS7364" s="1"/>
      <c r="AW7364" s="1"/>
      <c r="BB7364" s="1"/>
      <c r="BE7364" s="1"/>
      <c r="BH7364" s="1"/>
      <c r="BK7364" s="1"/>
      <c r="BN7364" s="1"/>
      <c r="BR7364" s="1"/>
      <c r="BW7364" s="1"/>
      <c r="BZ7364" s="1"/>
      <c r="CF7364" s="1"/>
      <c r="CN7364" s="1"/>
      <c r="CQ7364" s="1"/>
      <c r="CT7364" s="1"/>
      <c r="CU7364" s="1"/>
    </row>
    <row r="7365" spans="9:99" x14ac:dyDescent="0.2">
      <c r="I7365" s="1"/>
      <c r="L7365" s="1"/>
      <c r="O7365" s="1"/>
      <c r="R7365" s="1"/>
      <c r="U7365" s="1"/>
      <c r="X7365" s="1"/>
      <c r="AA7365" s="1"/>
      <c r="AD7365" s="1"/>
      <c r="AG7365" s="1"/>
      <c r="AK7365" s="1"/>
      <c r="AP7365" s="1"/>
      <c r="AS7365" s="1"/>
      <c r="AW7365" s="1"/>
      <c r="BB7365" s="1"/>
      <c r="BE7365" s="1"/>
      <c r="BH7365" s="1"/>
      <c r="BK7365" s="1"/>
      <c r="BN7365" s="1"/>
      <c r="BR7365" s="1"/>
      <c r="BW7365" s="1"/>
      <c r="BZ7365" s="1"/>
      <c r="CF7365" s="1"/>
      <c r="CN7365" s="1"/>
      <c r="CQ7365" s="1"/>
      <c r="CT7365" s="1"/>
      <c r="CU7365" s="1"/>
    </row>
    <row r="7366" spans="9:99" x14ac:dyDescent="0.2">
      <c r="I7366" s="1"/>
      <c r="L7366" s="1"/>
      <c r="O7366" s="1"/>
      <c r="R7366" s="1"/>
      <c r="U7366" s="1"/>
      <c r="X7366" s="1"/>
      <c r="AA7366" s="1"/>
      <c r="AD7366" s="1"/>
      <c r="AG7366" s="1"/>
      <c r="AK7366" s="1"/>
      <c r="AP7366" s="1"/>
      <c r="AS7366" s="1"/>
      <c r="AW7366" s="1"/>
      <c r="BB7366" s="1"/>
      <c r="BE7366" s="1"/>
      <c r="BH7366" s="1"/>
      <c r="BK7366" s="1"/>
      <c r="BN7366" s="1"/>
      <c r="BR7366" s="1"/>
      <c r="BW7366" s="1"/>
      <c r="BZ7366" s="1"/>
      <c r="CF7366" s="1"/>
      <c r="CN7366" s="1"/>
      <c r="CQ7366" s="1"/>
      <c r="CT7366" s="1"/>
      <c r="CU7366" s="1"/>
    </row>
    <row r="7367" spans="9:99" x14ac:dyDescent="0.2">
      <c r="I7367" s="1"/>
      <c r="L7367" s="1"/>
      <c r="O7367" s="1"/>
      <c r="R7367" s="1"/>
      <c r="U7367" s="1"/>
      <c r="X7367" s="1"/>
      <c r="AA7367" s="1"/>
      <c r="AD7367" s="1"/>
      <c r="AG7367" s="1"/>
      <c r="AK7367" s="1"/>
      <c r="AP7367" s="1"/>
      <c r="AS7367" s="1"/>
      <c r="AW7367" s="1"/>
      <c r="BB7367" s="1"/>
      <c r="BE7367" s="1"/>
      <c r="BH7367" s="1"/>
      <c r="BK7367" s="1"/>
      <c r="BN7367" s="1"/>
      <c r="BR7367" s="1"/>
      <c r="BW7367" s="1"/>
      <c r="BZ7367" s="1"/>
      <c r="CF7367" s="1"/>
      <c r="CN7367" s="1"/>
      <c r="CQ7367" s="1"/>
      <c r="CT7367" s="1"/>
      <c r="CU7367" s="1"/>
    </row>
    <row r="7368" spans="9:99" x14ac:dyDescent="0.2">
      <c r="I7368" s="1"/>
      <c r="L7368" s="1"/>
      <c r="O7368" s="1"/>
      <c r="R7368" s="1"/>
      <c r="U7368" s="1"/>
      <c r="X7368" s="1"/>
      <c r="AA7368" s="1"/>
      <c r="AD7368" s="1"/>
      <c r="AG7368" s="1"/>
      <c r="AK7368" s="1"/>
      <c r="AP7368" s="1"/>
      <c r="AS7368" s="1"/>
      <c r="AW7368" s="1"/>
      <c r="BB7368" s="1"/>
      <c r="BE7368" s="1"/>
      <c r="BH7368" s="1"/>
      <c r="BK7368" s="1"/>
      <c r="BN7368" s="1"/>
      <c r="BR7368" s="1"/>
      <c r="BW7368" s="1"/>
      <c r="BZ7368" s="1"/>
      <c r="CF7368" s="1"/>
      <c r="CN7368" s="1"/>
      <c r="CQ7368" s="1"/>
      <c r="CT7368" s="1"/>
      <c r="CU7368" s="1"/>
    </row>
    <row r="7369" spans="9:99" x14ac:dyDescent="0.2">
      <c r="I7369" s="1"/>
      <c r="L7369" s="1"/>
      <c r="O7369" s="1"/>
      <c r="R7369" s="1"/>
      <c r="U7369" s="1"/>
      <c r="X7369" s="1"/>
      <c r="AA7369" s="1"/>
      <c r="AD7369" s="1"/>
      <c r="AG7369" s="1"/>
      <c r="AK7369" s="1"/>
      <c r="AP7369" s="1"/>
      <c r="AS7369" s="1"/>
      <c r="AW7369" s="1"/>
      <c r="BB7369" s="1"/>
      <c r="BE7369" s="1"/>
      <c r="BH7369" s="1"/>
      <c r="BK7369" s="1"/>
      <c r="BN7369" s="1"/>
      <c r="BR7369" s="1"/>
      <c r="BW7369" s="1"/>
      <c r="BZ7369" s="1"/>
      <c r="CF7369" s="1"/>
      <c r="CN7369" s="1"/>
      <c r="CQ7369" s="1"/>
      <c r="CT7369" s="1"/>
      <c r="CU7369" s="1"/>
    </row>
    <row r="7370" spans="9:99" x14ac:dyDescent="0.2">
      <c r="I7370" s="1"/>
      <c r="L7370" s="1"/>
      <c r="O7370" s="1"/>
      <c r="R7370" s="1"/>
      <c r="U7370" s="1"/>
      <c r="X7370" s="1"/>
      <c r="AA7370" s="1"/>
      <c r="AD7370" s="1"/>
      <c r="AG7370" s="1"/>
      <c r="AK7370" s="1"/>
      <c r="AP7370" s="1"/>
      <c r="AS7370" s="1"/>
      <c r="AW7370" s="1"/>
      <c r="BB7370" s="1"/>
      <c r="BE7370" s="1"/>
      <c r="BH7370" s="1"/>
      <c r="BK7370" s="1"/>
      <c r="BN7370" s="1"/>
      <c r="BR7370" s="1"/>
      <c r="BW7370" s="1"/>
      <c r="BZ7370" s="1"/>
      <c r="CF7370" s="1"/>
      <c r="CN7370" s="1"/>
      <c r="CQ7370" s="1"/>
      <c r="CT7370" s="1"/>
      <c r="CU7370" s="1"/>
    </row>
    <row r="7371" spans="9:99" x14ac:dyDescent="0.2">
      <c r="I7371" s="1"/>
      <c r="L7371" s="1"/>
      <c r="O7371" s="1"/>
      <c r="R7371" s="1"/>
      <c r="U7371" s="1"/>
      <c r="X7371" s="1"/>
      <c r="AA7371" s="1"/>
      <c r="AD7371" s="1"/>
      <c r="AG7371" s="1"/>
      <c r="AK7371" s="1"/>
      <c r="AP7371" s="1"/>
      <c r="AS7371" s="1"/>
      <c r="AW7371" s="1"/>
      <c r="BB7371" s="1"/>
      <c r="BE7371" s="1"/>
      <c r="BH7371" s="1"/>
      <c r="BK7371" s="1"/>
      <c r="BN7371" s="1"/>
      <c r="BR7371" s="1"/>
      <c r="BW7371" s="1"/>
      <c r="BZ7371" s="1"/>
      <c r="CF7371" s="1"/>
      <c r="CN7371" s="1"/>
      <c r="CQ7371" s="1"/>
      <c r="CT7371" s="1"/>
      <c r="CU7371" s="1"/>
    </row>
    <row r="7372" spans="9:99" x14ac:dyDescent="0.2">
      <c r="I7372" s="1"/>
      <c r="L7372" s="1"/>
      <c r="O7372" s="1"/>
      <c r="R7372" s="1"/>
      <c r="U7372" s="1"/>
      <c r="X7372" s="1"/>
      <c r="AA7372" s="1"/>
      <c r="AD7372" s="1"/>
      <c r="AG7372" s="1"/>
      <c r="AK7372" s="1"/>
      <c r="AP7372" s="1"/>
      <c r="AS7372" s="1"/>
      <c r="AW7372" s="1"/>
      <c r="BB7372" s="1"/>
      <c r="BE7372" s="1"/>
      <c r="BH7372" s="1"/>
      <c r="BK7372" s="1"/>
      <c r="BN7372" s="1"/>
      <c r="BR7372" s="1"/>
      <c r="BW7372" s="1"/>
      <c r="BZ7372" s="1"/>
      <c r="CF7372" s="1"/>
      <c r="CN7372" s="1"/>
      <c r="CQ7372" s="1"/>
      <c r="CT7372" s="1"/>
      <c r="CU7372" s="1"/>
    </row>
    <row r="7373" spans="9:99" x14ac:dyDescent="0.2">
      <c r="I7373" s="1"/>
      <c r="L7373" s="1"/>
      <c r="O7373" s="1"/>
      <c r="R7373" s="1"/>
      <c r="U7373" s="1"/>
      <c r="X7373" s="1"/>
      <c r="AA7373" s="1"/>
      <c r="AD7373" s="1"/>
      <c r="AG7373" s="1"/>
      <c r="AK7373" s="1"/>
      <c r="AP7373" s="1"/>
      <c r="AS7373" s="1"/>
      <c r="AW7373" s="1"/>
      <c r="BB7373" s="1"/>
      <c r="BE7373" s="1"/>
      <c r="BH7373" s="1"/>
      <c r="BK7373" s="1"/>
      <c r="BN7373" s="1"/>
      <c r="BR7373" s="1"/>
      <c r="BW7373" s="1"/>
      <c r="BZ7373" s="1"/>
      <c r="CF7373" s="1"/>
      <c r="CN7373" s="1"/>
      <c r="CQ7373" s="1"/>
      <c r="CT7373" s="1"/>
      <c r="CU7373" s="1"/>
    </row>
    <row r="7374" spans="9:99" x14ac:dyDescent="0.2">
      <c r="I7374" s="1"/>
      <c r="L7374" s="1"/>
      <c r="O7374" s="1"/>
      <c r="R7374" s="1"/>
      <c r="U7374" s="1"/>
      <c r="X7374" s="1"/>
      <c r="AA7374" s="1"/>
      <c r="AD7374" s="1"/>
      <c r="AG7374" s="1"/>
      <c r="AK7374" s="1"/>
      <c r="AP7374" s="1"/>
      <c r="AS7374" s="1"/>
      <c r="AW7374" s="1"/>
      <c r="BB7374" s="1"/>
      <c r="BE7374" s="1"/>
      <c r="BH7374" s="1"/>
      <c r="BK7374" s="1"/>
      <c r="BN7374" s="1"/>
      <c r="BR7374" s="1"/>
      <c r="BW7374" s="1"/>
      <c r="BZ7374" s="1"/>
      <c r="CF7374" s="1"/>
      <c r="CN7374" s="1"/>
      <c r="CQ7374" s="1"/>
      <c r="CT7374" s="1"/>
      <c r="CU7374" s="1"/>
    </row>
    <row r="7375" spans="9:99" x14ac:dyDescent="0.2">
      <c r="I7375" s="1"/>
      <c r="L7375" s="1"/>
      <c r="O7375" s="1"/>
      <c r="R7375" s="1"/>
      <c r="U7375" s="1"/>
      <c r="X7375" s="1"/>
      <c r="AA7375" s="1"/>
      <c r="AD7375" s="1"/>
      <c r="AG7375" s="1"/>
      <c r="AK7375" s="1"/>
      <c r="AP7375" s="1"/>
      <c r="AS7375" s="1"/>
      <c r="AW7375" s="1"/>
      <c r="BB7375" s="1"/>
      <c r="BE7375" s="1"/>
      <c r="BH7375" s="1"/>
      <c r="BK7375" s="1"/>
      <c r="BN7375" s="1"/>
      <c r="BR7375" s="1"/>
      <c r="BW7375" s="1"/>
      <c r="BZ7375" s="1"/>
      <c r="CF7375" s="1"/>
      <c r="CN7375" s="1"/>
      <c r="CQ7375" s="1"/>
      <c r="CT7375" s="1"/>
      <c r="CU7375" s="1"/>
    </row>
    <row r="7376" spans="9:99" x14ac:dyDescent="0.2">
      <c r="I7376" s="1"/>
      <c r="L7376" s="1"/>
      <c r="O7376" s="1"/>
      <c r="R7376" s="1"/>
      <c r="U7376" s="1"/>
      <c r="X7376" s="1"/>
      <c r="AA7376" s="1"/>
      <c r="AD7376" s="1"/>
      <c r="AG7376" s="1"/>
      <c r="AK7376" s="1"/>
      <c r="AP7376" s="1"/>
      <c r="AS7376" s="1"/>
      <c r="AW7376" s="1"/>
      <c r="BB7376" s="1"/>
      <c r="BE7376" s="1"/>
      <c r="BH7376" s="1"/>
      <c r="BK7376" s="1"/>
      <c r="BN7376" s="1"/>
      <c r="BR7376" s="1"/>
      <c r="BW7376" s="1"/>
      <c r="BZ7376" s="1"/>
      <c r="CF7376" s="1"/>
      <c r="CN7376" s="1"/>
      <c r="CQ7376" s="1"/>
      <c r="CT7376" s="1"/>
      <c r="CU7376" s="1"/>
    </row>
    <row r="7377" spans="9:99" x14ac:dyDescent="0.2">
      <c r="I7377" s="1"/>
      <c r="L7377" s="1"/>
      <c r="O7377" s="1"/>
      <c r="R7377" s="1"/>
      <c r="U7377" s="1"/>
      <c r="X7377" s="1"/>
      <c r="AA7377" s="1"/>
      <c r="AD7377" s="1"/>
      <c r="AG7377" s="1"/>
      <c r="AK7377" s="1"/>
      <c r="AP7377" s="1"/>
      <c r="AS7377" s="1"/>
      <c r="AW7377" s="1"/>
      <c r="BB7377" s="1"/>
      <c r="BE7377" s="1"/>
      <c r="BH7377" s="1"/>
      <c r="BK7377" s="1"/>
      <c r="BN7377" s="1"/>
      <c r="BR7377" s="1"/>
      <c r="BW7377" s="1"/>
      <c r="BZ7377" s="1"/>
      <c r="CF7377" s="1"/>
      <c r="CN7377" s="1"/>
      <c r="CQ7377" s="1"/>
      <c r="CT7377" s="1"/>
      <c r="CU7377" s="1"/>
    </row>
    <row r="7378" spans="9:99" x14ac:dyDescent="0.2">
      <c r="I7378" s="1"/>
      <c r="L7378" s="1"/>
      <c r="O7378" s="1"/>
      <c r="R7378" s="1"/>
      <c r="U7378" s="1"/>
      <c r="X7378" s="1"/>
      <c r="AA7378" s="1"/>
      <c r="AD7378" s="1"/>
      <c r="AG7378" s="1"/>
      <c r="AK7378" s="1"/>
      <c r="AP7378" s="1"/>
      <c r="AS7378" s="1"/>
      <c r="AW7378" s="1"/>
      <c r="BB7378" s="1"/>
      <c r="BE7378" s="1"/>
      <c r="BH7378" s="1"/>
      <c r="BK7378" s="1"/>
      <c r="BN7378" s="1"/>
      <c r="BR7378" s="1"/>
      <c r="BW7378" s="1"/>
      <c r="BZ7378" s="1"/>
      <c r="CF7378" s="1"/>
      <c r="CN7378" s="1"/>
      <c r="CQ7378" s="1"/>
      <c r="CT7378" s="1"/>
      <c r="CU7378" s="1"/>
    </row>
    <row r="7379" spans="9:99" x14ac:dyDescent="0.2">
      <c r="I7379" s="1"/>
      <c r="L7379" s="1"/>
      <c r="O7379" s="1"/>
      <c r="R7379" s="1"/>
      <c r="U7379" s="1"/>
      <c r="X7379" s="1"/>
      <c r="AA7379" s="1"/>
      <c r="AD7379" s="1"/>
      <c r="AG7379" s="1"/>
      <c r="AK7379" s="1"/>
      <c r="AP7379" s="1"/>
      <c r="AS7379" s="1"/>
      <c r="AW7379" s="1"/>
      <c r="BB7379" s="1"/>
      <c r="BE7379" s="1"/>
      <c r="BH7379" s="1"/>
      <c r="BK7379" s="1"/>
      <c r="BN7379" s="1"/>
      <c r="BR7379" s="1"/>
      <c r="BW7379" s="1"/>
      <c r="BZ7379" s="1"/>
      <c r="CF7379" s="1"/>
      <c r="CN7379" s="1"/>
      <c r="CQ7379" s="1"/>
      <c r="CT7379" s="1"/>
      <c r="CU7379" s="1"/>
    </row>
    <row r="7380" spans="9:99" x14ac:dyDescent="0.2">
      <c r="I7380" s="1"/>
      <c r="L7380" s="1"/>
      <c r="O7380" s="1"/>
      <c r="R7380" s="1"/>
      <c r="U7380" s="1"/>
      <c r="X7380" s="1"/>
      <c r="AA7380" s="1"/>
      <c r="AD7380" s="1"/>
      <c r="AG7380" s="1"/>
      <c r="AK7380" s="1"/>
      <c r="AP7380" s="1"/>
      <c r="AS7380" s="1"/>
      <c r="AW7380" s="1"/>
      <c r="BB7380" s="1"/>
      <c r="BE7380" s="1"/>
      <c r="BH7380" s="1"/>
      <c r="BK7380" s="1"/>
      <c r="BN7380" s="1"/>
      <c r="BR7380" s="1"/>
      <c r="BW7380" s="1"/>
      <c r="BZ7380" s="1"/>
      <c r="CF7380" s="1"/>
      <c r="CN7380" s="1"/>
      <c r="CQ7380" s="1"/>
      <c r="CT7380" s="1"/>
      <c r="CU7380" s="1"/>
    </row>
    <row r="7381" spans="9:99" x14ac:dyDescent="0.2">
      <c r="I7381" s="1"/>
      <c r="L7381" s="1"/>
      <c r="O7381" s="1"/>
      <c r="R7381" s="1"/>
      <c r="U7381" s="1"/>
      <c r="X7381" s="1"/>
      <c r="AA7381" s="1"/>
      <c r="AD7381" s="1"/>
      <c r="AG7381" s="1"/>
      <c r="AK7381" s="1"/>
      <c r="AP7381" s="1"/>
      <c r="AS7381" s="1"/>
      <c r="AW7381" s="1"/>
      <c r="BB7381" s="1"/>
      <c r="BE7381" s="1"/>
      <c r="BH7381" s="1"/>
      <c r="BK7381" s="1"/>
      <c r="BN7381" s="1"/>
      <c r="BR7381" s="1"/>
      <c r="BW7381" s="1"/>
      <c r="BZ7381" s="1"/>
      <c r="CF7381" s="1"/>
      <c r="CN7381" s="1"/>
      <c r="CQ7381" s="1"/>
      <c r="CT7381" s="1"/>
      <c r="CU7381" s="1"/>
    </row>
    <row r="7382" spans="9:99" x14ac:dyDescent="0.2">
      <c r="I7382" s="1"/>
      <c r="L7382" s="1"/>
      <c r="O7382" s="1"/>
      <c r="R7382" s="1"/>
      <c r="U7382" s="1"/>
      <c r="X7382" s="1"/>
      <c r="AA7382" s="1"/>
      <c r="AD7382" s="1"/>
      <c r="AG7382" s="1"/>
      <c r="AK7382" s="1"/>
      <c r="AP7382" s="1"/>
      <c r="AS7382" s="1"/>
      <c r="AW7382" s="1"/>
      <c r="BB7382" s="1"/>
      <c r="BE7382" s="1"/>
      <c r="BH7382" s="1"/>
      <c r="BK7382" s="1"/>
      <c r="BN7382" s="1"/>
      <c r="BR7382" s="1"/>
      <c r="BW7382" s="1"/>
      <c r="BZ7382" s="1"/>
      <c r="CF7382" s="1"/>
      <c r="CN7382" s="1"/>
      <c r="CQ7382" s="1"/>
      <c r="CT7382" s="1"/>
      <c r="CU7382" s="1"/>
    </row>
    <row r="7383" spans="9:99" x14ac:dyDescent="0.2">
      <c r="I7383" s="1"/>
      <c r="L7383" s="1"/>
      <c r="O7383" s="1"/>
      <c r="R7383" s="1"/>
      <c r="U7383" s="1"/>
      <c r="X7383" s="1"/>
      <c r="AA7383" s="1"/>
      <c r="AD7383" s="1"/>
      <c r="AG7383" s="1"/>
      <c r="AK7383" s="1"/>
      <c r="AP7383" s="1"/>
      <c r="AS7383" s="1"/>
      <c r="AW7383" s="1"/>
      <c r="BB7383" s="1"/>
      <c r="BE7383" s="1"/>
      <c r="BH7383" s="1"/>
      <c r="BK7383" s="1"/>
      <c r="BN7383" s="1"/>
      <c r="BR7383" s="1"/>
      <c r="BW7383" s="1"/>
      <c r="BZ7383" s="1"/>
      <c r="CF7383" s="1"/>
      <c r="CN7383" s="1"/>
      <c r="CQ7383" s="1"/>
      <c r="CT7383" s="1"/>
      <c r="CU7383" s="1"/>
    </row>
    <row r="7384" spans="9:99" x14ac:dyDescent="0.2">
      <c r="I7384" s="1"/>
      <c r="L7384" s="1"/>
      <c r="O7384" s="1"/>
      <c r="R7384" s="1"/>
      <c r="U7384" s="1"/>
      <c r="X7384" s="1"/>
      <c r="AA7384" s="1"/>
      <c r="AD7384" s="1"/>
      <c r="AG7384" s="1"/>
      <c r="AK7384" s="1"/>
      <c r="AP7384" s="1"/>
      <c r="AS7384" s="1"/>
      <c r="AW7384" s="1"/>
      <c r="BB7384" s="1"/>
      <c r="BE7384" s="1"/>
      <c r="BH7384" s="1"/>
      <c r="BK7384" s="1"/>
      <c r="BN7384" s="1"/>
      <c r="BR7384" s="1"/>
      <c r="BW7384" s="1"/>
      <c r="BZ7384" s="1"/>
      <c r="CF7384" s="1"/>
      <c r="CN7384" s="1"/>
      <c r="CQ7384" s="1"/>
      <c r="CT7384" s="1"/>
      <c r="CU7384" s="1"/>
    </row>
    <row r="7385" spans="9:99" x14ac:dyDescent="0.2">
      <c r="I7385" s="1"/>
      <c r="L7385" s="1"/>
      <c r="O7385" s="1"/>
      <c r="R7385" s="1"/>
      <c r="U7385" s="1"/>
      <c r="X7385" s="1"/>
      <c r="AA7385" s="1"/>
      <c r="AD7385" s="1"/>
      <c r="AG7385" s="1"/>
      <c r="AK7385" s="1"/>
      <c r="AP7385" s="1"/>
      <c r="AS7385" s="1"/>
      <c r="AW7385" s="1"/>
      <c r="BB7385" s="1"/>
      <c r="BE7385" s="1"/>
      <c r="BH7385" s="1"/>
      <c r="BK7385" s="1"/>
      <c r="BN7385" s="1"/>
      <c r="BR7385" s="1"/>
      <c r="BW7385" s="1"/>
      <c r="BZ7385" s="1"/>
      <c r="CF7385" s="1"/>
      <c r="CN7385" s="1"/>
      <c r="CQ7385" s="1"/>
      <c r="CT7385" s="1"/>
      <c r="CU7385" s="1"/>
    </row>
    <row r="7386" spans="9:99" x14ac:dyDescent="0.2">
      <c r="I7386" s="1"/>
      <c r="L7386" s="1"/>
      <c r="O7386" s="1"/>
      <c r="R7386" s="1"/>
      <c r="U7386" s="1"/>
      <c r="X7386" s="1"/>
      <c r="AA7386" s="1"/>
      <c r="AD7386" s="1"/>
      <c r="AG7386" s="1"/>
      <c r="AK7386" s="1"/>
      <c r="AP7386" s="1"/>
      <c r="AS7386" s="1"/>
      <c r="AW7386" s="1"/>
      <c r="BB7386" s="1"/>
      <c r="BE7386" s="1"/>
      <c r="BH7386" s="1"/>
      <c r="BK7386" s="1"/>
      <c r="BN7386" s="1"/>
      <c r="BR7386" s="1"/>
      <c r="BW7386" s="1"/>
      <c r="BZ7386" s="1"/>
      <c r="CF7386" s="1"/>
      <c r="CN7386" s="1"/>
      <c r="CQ7386" s="1"/>
      <c r="CT7386" s="1"/>
      <c r="CU7386" s="1"/>
    </row>
    <row r="7387" spans="9:99" x14ac:dyDescent="0.2">
      <c r="I7387" s="1"/>
      <c r="L7387" s="1"/>
      <c r="O7387" s="1"/>
      <c r="R7387" s="1"/>
      <c r="U7387" s="1"/>
      <c r="X7387" s="1"/>
      <c r="AA7387" s="1"/>
      <c r="AD7387" s="1"/>
      <c r="AG7387" s="1"/>
      <c r="AK7387" s="1"/>
      <c r="AP7387" s="1"/>
      <c r="AS7387" s="1"/>
      <c r="AW7387" s="1"/>
      <c r="BB7387" s="1"/>
      <c r="BE7387" s="1"/>
      <c r="BH7387" s="1"/>
      <c r="BK7387" s="1"/>
      <c r="BN7387" s="1"/>
      <c r="BR7387" s="1"/>
      <c r="BW7387" s="1"/>
      <c r="BZ7387" s="1"/>
      <c r="CF7387" s="1"/>
      <c r="CN7387" s="1"/>
      <c r="CQ7387" s="1"/>
      <c r="CT7387" s="1"/>
      <c r="CU7387" s="1"/>
    </row>
    <row r="7388" spans="9:99" x14ac:dyDescent="0.2">
      <c r="I7388" s="1"/>
      <c r="L7388" s="1"/>
      <c r="O7388" s="1"/>
      <c r="R7388" s="1"/>
      <c r="U7388" s="1"/>
      <c r="X7388" s="1"/>
      <c r="AA7388" s="1"/>
      <c r="AD7388" s="1"/>
      <c r="AG7388" s="1"/>
      <c r="AK7388" s="1"/>
      <c r="AP7388" s="1"/>
      <c r="AS7388" s="1"/>
      <c r="AW7388" s="1"/>
      <c r="BB7388" s="1"/>
      <c r="BE7388" s="1"/>
      <c r="BH7388" s="1"/>
      <c r="BK7388" s="1"/>
      <c r="BN7388" s="1"/>
      <c r="BR7388" s="1"/>
      <c r="BW7388" s="1"/>
      <c r="BZ7388" s="1"/>
      <c r="CF7388" s="1"/>
      <c r="CN7388" s="1"/>
      <c r="CQ7388" s="1"/>
      <c r="CT7388" s="1"/>
      <c r="CU7388" s="1"/>
    </row>
    <row r="7389" spans="9:99" x14ac:dyDescent="0.2">
      <c r="I7389" s="1"/>
      <c r="L7389" s="1"/>
      <c r="O7389" s="1"/>
      <c r="R7389" s="1"/>
      <c r="U7389" s="1"/>
      <c r="X7389" s="1"/>
      <c r="AA7389" s="1"/>
      <c r="AD7389" s="1"/>
      <c r="AG7389" s="1"/>
      <c r="AK7389" s="1"/>
      <c r="AP7389" s="1"/>
      <c r="AS7389" s="1"/>
      <c r="AW7389" s="1"/>
      <c r="BB7389" s="1"/>
      <c r="BE7389" s="1"/>
      <c r="BH7389" s="1"/>
      <c r="BK7389" s="1"/>
      <c r="BN7389" s="1"/>
      <c r="BR7389" s="1"/>
      <c r="BW7389" s="1"/>
      <c r="BZ7389" s="1"/>
      <c r="CF7389" s="1"/>
      <c r="CN7389" s="1"/>
      <c r="CQ7389" s="1"/>
      <c r="CT7389" s="1"/>
      <c r="CU7389" s="1"/>
    </row>
    <row r="7390" spans="9:99" x14ac:dyDescent="0.2">
      <c r="I7390" s="1"/>
      <c r="L7390" s="1"/>
      <c r="O7390" s="1"/>
      <c r="R7390" s="1"/>
      <c r="U7390" s="1"/>
      <c r="X7390" s="1"/>
      <c r="AA7390" s="1"/>
      <c r="AD7390" s="1"/>
      <c r="AG7390" s="1"/>
      <c r="AK7390" s="1"/>
      <c r="AP7390" s="1"/>
      <c r="AS7390" s="1"/>
      <c r="AW7390" s="1"/>
      <c r="BB7390" s="1"/>
      <c r="BE7390" s="1"/>
      <c r="BH7390" s="1"/>
      <c r="BK7390" s="1"/>
      <c r="BN7390" s="1"/>
      <c r="BR7390" s="1"/>
      <c r="BW7390" s="1"/>
      <c r="BZ7390" s="1"/>
      <c r="CF7390" s="1"/>
      <c r="CN7390" s="1"/>
      <c r="CQ7390" s="1"/>
      <c r="CT7390" s="1"/>
      <c r="CU7390" s="1"/>
    </row>
    <row r="7391" spans="9:99" x14ac:dyDescent="0.2">
      <c r="I7391" s="1"/>
      <c r="L7391" s="1"/>
      <c r="O7391" s="1"/>
      <c r="R7391" s="1"/>
      <c r="U7391" s="1"/>
      <c r="X7391" s="1"/>
      <c r="AA7391" s="1"/>
      <c r="AD7391" s="1"/>
      <c r="AG7391" s="1"/>
      <c r="AK7391" s="1"/>
      <c r="AP7391" s="1"/>
      <c r="AS7391" s="1"/>
      <c r="AW7391" s="1"/>
      <c r="BB7391" s="1"/>
      <c r="BE7391" s="1"/>
      <c r="BH7391" s="1"/>
      <c r="BK7391" s="1"/>
      <c r="BN7391" s="1"/>
      <c r="BR7391" s="1"/>
      <c r="BW7391" s="1"/>
      <c r="BZ7391" s="1"/>
      <c r="CF7391" s="1"/>
      <c r="CN7391" s="1"/>
      <c r="CQ7391" s="1"/>
      <c r="CT7391" s="1"/>
      <c r="CU7391" s="1"/>
    </row>
    <row r="7392" spans="9:99" x14ac:dyDescent="0.2">
      <c r="I7392" s="1"/>
      <c r="L7392" s="1"/>
      <c r="O7392" s="1"/>
      <c r="R7392" s="1"/>
      <c r="U7392" s="1"/>
      <c r="X7392" s="1"/>
      <c r="AA7392" s="1"/>
      <c r="AD7392" s="1"/>
      <c r="AG7392" s="1"/>
      <c r="AK7392" s="1"/>
      <c r="AP7392" s="1"/>
      <c r="AS7392" s="1"/>
      <c r="AW7392" s="1"/>
      <c r="BB7392" s="1"/>
      <c r="BE7392" s="1"/>
      <c r="BH7392" s="1"/>
      <c r="BK7392" s="1"/>
      <c r="BN7392" s="1"/>
      <c r="BR7392" s="1"/>
      <c r="BW7392" s="1"/>
      <c r="BZ7392" s="1"/>
      <c r="CF7392" s="1"/>
      <c r="CN7392" s="1"/>
      <c r="CQ7392" s="1"/>
      <c r="CT7392" s="1"/>
      <c r="CU7392" s="1"/>
    </row>
    <row r="7393" spans="9:99" x14ac:dyDescent="0.2">
      <c r="I7393" s="1"/>
      <c r="L7393" s="1"/>
      <c r="O7393" s="1"/>
      <c r="R7393" s="1"/>
      <c r="U7393" s="1"/>
      <c r="X7393" s="1"/>
      <c r="AA7393" s="1"/>
      <c r="AD7393" s="1"/>
      <c r="AG7393" s="1"/>
      <c r="AK7393" s="1"/>
      <c r="AP7393" s="1"/>
      <c r="AS7393" s="1"/>
      <c r="AW7393" s="1"/>
      <c r="BB7393" s="1"/>
      <c r="BE7393" s="1"/>
      <c r="BH7393" s="1"/>
      <c r="BK7393" s="1"/>
      <c r="BN7393" s="1"/>
      <c r="BR7393" s="1"/>
      <c r="BW7393" s="1"/>
      <c r="BZ7393" s="1"/>
      <c r="CF7393" s="1"/>
      <c r="CN7393" s="1"/>
      <c r="CQ7393" s="1"/>
      <c r="CT7393" s="1"/>
      <c r="CU7393" s="1"/>
    </row>
    <row r="7394" spans="9:99" x14ac:dyDescent="0.2">
      <c r="I7394" s="1"/>
      <c r="L7394" s="1"/>
      <c r="O7394" s="1"/>
      <c r="R7394" s="1"/>
      <c r="U7394" s="1"/>
      <c r="X7394" s="1"/>
      <c r="AA7394" s="1"/>
      <c r="AD7394" s="1"/>
      <c r="AG7394" s="1"/>
      <c r="AK7394" s="1"/>
      <c r="AP7394" s="1"/>
      <c r="AS7394" s="1"/>
      <c r="AW7394" s="1"/>
      <c r="BB7394" s="1"/>
      <c r="BE7394" s="1"/>
      <c r="BH7394" s="1"/>
      <c r="BK7394" s="1"/>
      <c r="BN7394" s="1"/>
      <c r="BR7394" s="1"/>
      <c r="BW7394" s="1"/>
      <c r="BZ7394" s="1"/>
      <c r="CF7394" s="1"/>
      <c r="CN7394" s="1"/>
      <c r="CQ7394" s="1"/>
      <c r="CT7394" s="1"/>
      <c r="CU7394" s="1"/>
    </row>
    <row r="7395" spans="9:99" x14ac:dyDescent="0.2">
      <c r="I7395" s="1"/>
      <c r="L7395" s="1"/>
      <c r="O7395" s="1"/>
      <c r="R7395" s="1"/>
      <c r="U7395" s="1"/>
      <c r="X7395" s="1"/>
      <c r="AA7395" s="1"/>
      <c r="AD7395" s="1"/>
      <c r="AG7395" s="1"/>
      <c r="AK7395" s="1"/>
      <c r="AP7395" s="1"/>
      <c r="AS7395" s="1"/>
      <c r="AW7395" s="1"/>
      <c r="BB7395" s="1"/>
      <c r="BE7395" s="1"/>
      <c r="BH7395" s="1"/>
      <c r="BK7395" s="1"/>
      <c r="BN7395" s="1"/>
      <c r="BR7395" s="1"/>
      <c r="BW7395" s="1"/>
      <c r="BZ7395" s="1"/>
      <c r="CF7395" s="1"/>
      <c r="CN7395" s="1"/>
      <c r="CQ7395" s="1"/>
      <c r="CT7395" s="1"/>
      <c r="CU7395" s="1"/>
    </row>
    <row r="7396" spans="9:99" x14ac:dyDescent="0.2">
      <c r="I7396" s="1"/>
      <c r="L7396" s="1"/>
      <c r="O7396" s="1"/>
      <c r="R7396" s="1"/>
      <c r="U7396" s="1"/>
      <c r="X7396" s="1"/>
      <c r="AA7396" s="1"/>
      <c r="AD7396" s="1"/>
      <c r="AG7396" s="1"/>
      <c r="AK7396" s="1"/>
      <c r="AP7396" s="1"/>
      <c r="AS7396" s="1"/>
      <c r="AW7396" s="1"/>
      <c r="BB7396" s="1"/>
      <c r="BE7396" s="1"/>
      <c r="BH7396" s="1"/>
      <c r="BK7396" s="1"/>
      <c r="BN7396" s="1"/>
      <c r="BR7396" s="1"/>
      <c r="BW7396" s="1"/>
      <c r="BZ7396" s="1"/>
      <c r="CF7396" s="1"/>
      <c r="CN7396" s="1"/>
      <c r="CQ7396" s="1"/>
      <c r="CT7396" s="1"/>
      <c r="CU7396" s="1"/>
    </row>
    <row r="7397" spans="9:99" x14ac:dyDescent="0.2">
      <c r="I7397" s="1"/>
      <c r="L7397" s="1"/>
      <c r="O7397" s="1"/>
      <c r="R7397" s="1"/>
      <c r="U7397" s="1"/>
      <c r="X7397" s="1"/>
      <c r="AA7397" s="1"/>
      <c r="AD7397" s="1"/>
      <c r="AG7397" s="1"/>
      <c r="AK7397" s="1"/>
      <c r="AP7397" s="1"/>
      <c r="AS7397" s="1"/>
      <c r="AW7397" s="1"/>
      <c r="BB7397" s="1"/>
      <c r="BE7397" s="1"/>
      <c r="BH7397" s="1"/>
      <c r="BK7397" s="1"/>
      <c r="BN7397" s="1"/>
      <c r="BR7397" s="1"/>
      <c r="BW7397" s="1"/>
      <c r="BZ7397" s="1"/>
      <c r="CF7397" s="1"/>
      <c r="CN7397" s="1"/>
      <c r="CQ7397" s="1"/>
      <c r="CT7397" s="1"/>
      <c r="CU7397" s="1"/>
    </row>
    <row r="7398" spans="9:99" x14ac:dyDescent="0.2">
      <c r="I7398" s="1"/>
      <c r="L7398" s="1"/>
      <c r="O7398" s="1"/>
      <c r="R7398" s="1"/>
      <c r="U7398" s="1"/>
      <c r="X7398" s="1"/>
      <c r="AA7398" s="1"/>
      <c r="AD7398" s="1"/>
      <c r="AG7398" s="1"/>
      <c r="AK7398" s="1"/>
      <c r="AP7398" s="1"/>
      <c r="AS7398" s="1"/>
      <c r="AW7398" s="1"/>
      <c r="BB7398" s="1"/>
      <c r="BE7398" s="1"/>
      <c r="BH7398" s="1"/>
      <c r="BK7398" s="1"/>
      <c r="BN7398" s="1"/>
      <c r="BR7398" s="1"/>
      <c r="BW7398" s="1"/>
      <c r="BZ7398" s="1"/>
      <c r="CF7398" s="1"/>
      <c r="CN7398" s="1"/>
      <c r="CQ7398" s="1"/>
      <c r="CT7398" s="1"/>
      <c r="CU7398" s="1"/>
    </row>
    <row r="7399" spans="9:99" x14ac:dyDescent="0.2">
      <c r="I7399" s="1"/>
      <c r="L7399" s="1"/>
      <c r="O7399" s="1"/>
      <c r="R7399" s="1"/>
      <c r="U7399" s="1"/>
      <c r="X7399" s="1"/>
      <c r="AA7399" s="1"/>
      <c r="AD7399" s="1"/>
      <c r="AG7399" s="1"/>
      <c r="AK7399" s="1"/>
      <c r="AP7399" s="1"/>
      <c r="AS7399" s="1"/>
      <c r="AW7399" s="1"/>
      <c r="BB7399" s="1"/>
      <c r="BE7399" s="1"/>
      <c r="BH7399" s="1"/>
      <c r="BK7399" s="1"/>
      <c r="BN7399" s="1"/>
      <c r="BR7399" s="1"/>
      <c r="BW7399" s="1"/>
      <c r="BZ7399" s="1"/>
      <c r="CF7399" s="1"/>
      <c r="CN7399" s="1"/>
      <c r="CQ7399" s="1"/>
      <c r="CT7399" s="1"/>
      <c r="CU7399" s="1"/>
    </row>
    <row r="7400" spans="9:99" x14ac:dyDescent="0.2">
      <c r="I7400" s="1"/>
      <c r="L7400" s="1"/>
      <c r="O7400" s="1"/>
      <c r="R7400" s="1"/>
      <c r="U7400" s="1"/>
      <c r="X7400" s="1"/>
      <c r="AA7400" s="1"/>
      <c r="AD7400" s="1"/>
      <c r="AG7400" s="1"/>
      <c r="AK7400" s="1"/>
      <c r="AP7400" s="1"/>
      <c r="AS7400" s="1"/>
      <c r="AW7400" s="1"/>
      <c r="BB7400" s="1"/>
      <c r="BE7400" s="1"/>
      <c r="BH7400" s="1"/>
      <c r="BK7400" s="1"/>
      <c r="BN7400" s="1"/>
      <c r="BR7400" s="1"/>
      <c r="BW7400" s="1"/>
      <c r="BZ7400" s="1"/>
      <c r="CF7400" s="1"/>
      <c r="CN7400" s="1"/>
      <c r="CQ7400" s="1"/>
      <c r="CT7400" s="1"/>
      <c r="CU7400" s="1"/>
    </row>
    <row r="7401" spans="9:99" x14ac:dyDescent="0.2">
      <c r="I7401" s="1"/>
      <c r="L7401" s="1"/>
      <c r="O7401" s="1"/>
      <c r="R7401" s="1"/>
      <c r="U7401" s="1"/>
      <c r="X7401" s="1"/>
      <c r="AA7401" s="1"/>
      <c r="AD7401" s="1"/>
      <c r="AG7401" s="1"/>
      <c r="AK7401" s="1"/>
      <c r="AP7401" s="1"/>
      <c r="AS7401" s="1"/>
      <c r="AW7401" s="1"/>
      <c r="BB7401" s="1"/>
      <c r="BE7401" s="1"/>
      <c r="BH7401" s="1"/>
      <c r="BK7401" s="1"/>
      <c r="BN7401" s="1"/>
      <c r="BR7401" s="1"/>
      <c r="BW7401" s="1"/>
      <c r="BZ7401" s="1"/>
      <c r="CF7401" s="1"/>
      <c r="CN7401" s="1"/>
      <c r="CQ7401" s="1"/>
      <c r="CT7401" s="1"/>
      <c r="CU7401" s="1"/>
    </row>
    <row r="7402" spans="9:99" x14ac:dyDescent="0.2">
      <c r="I7402" s="1"/>
      <c r="L7402" s="1"/>
      <c r="O7402" s="1"/>
      <c r="R7402" s="1"/>
      <c r="U7402" s="1"/>
      <c r="X7402" s="1"/>
      <c r="AA7402" s="1"/>
      <c r="AD7402" s="1"/>
      <c r="AG7402" s="1"/>
      <c r="AK7402" s="1"/>
      <c r="AP7402" s="1"/>
      <c r="AS7402" s="1"/>
      <c r="AW7402" s="1"/>
      <c r="BB7402" s="1"/>
      <c r="BE7402" s="1"/>
      <c r="BH7402" s="1"/>
      <c r="BK7402" s="1"/>
      <c r="BN7402" s="1"/>
      <c r="BR7402" s="1"/>
      <c r="BW7402" s="1"/>
      <c r="BZ7402" s="1"/>
      <c r="CF7402" s="1"/>
      <c r="CN7402" s="1"/>
      <c r="CQ7402" s="1"/>
      <c r="CT7402" s="1"/>
      <c r="CU7402" s="1"/>
    </row>
    <row r="7403" spans="9:99" x14ac:dyDescent="0.2">
      <c r="I7403" s="1"/>
      <c r="L7403" s="1"/>
      <c r="O7403" s="1"/>
      <c r="R7403" s="1"/>
      <c r="U7403" s="1"/>
      <c r="X7403" s="1"/>
      <c r="AA7403" s="1"/>
      <c r="AD7403" s="1"/>
      <c r="AG7403" s="1"/>
      <c r="AK7403" s="1"/>
      <c r="AP7403" s="1"/>
      <c r="AS7403" s="1"/>
      <c r="AW7403" s="1"/>
      <c r="BB7403" s="1"/>
      <c r="BE7403" s="1"/>
      <c r="BH7403" s="1"/>
      <c r="BK7403" s="1"/>
      <c r="BN7403" s="1"/>
      <c r="BR7403" s="1"/>
      <c r="BW7403" s="1"/>
      <c r="BZ7403" s="1"/>
      <c r="CF7403" s="1"/>
      <c r="CN7403" s="1"/>
      <c r="CQ7403" s="1"/>
      <c r="CT7403" s="1"/>
      <c r="CU7403" s="1"/>
    </row>
    <row r="7404" spans="9:99" x14ac:dyDescent="0.2">
      <c r="I7404" s="1"/>
      <c r="L7404" s="1"/>
      <c r="O7404" s="1"/>
      <c r="R7404" s="1"/>
      <c r="U7404" s="1"/>
      <c r="X7404" s="1"/>
      <c r="AA7404" s="1"/>
      <c r="AD7404" s="1"/>
      <c r="AG7404" s="1"/>
      <c r="AK7404" s="1"/>
      <c r="AP7404" s="1"/>
      <c r="AS7404" s="1"/>
      <c r="AW7404" s="1"/>
      <c r="BB7404" s="1"/>
      <c r="BE7404" s="1"/>
      <c r="BH7404" s="1"/>
      <c r="BK7404" s="1"/>
      <c r="BN7404" s="1"/>
      <c r="BR7404" s="1"/>
      <c r="BW7404" s="1"/>
      <c r="BZ7404" s="1"/>
      <c r="CF7404" s="1"/>
      <c r="CN7404" s="1"/>
      <c r="CQ7404" s="1"/>
      <c r="CT7404" s="1"/>
      <c r="CU7404" s="1"/>
    </row>
    <row r="7405" spans="9:99" x14ac:dyDescent="0.2">
      <c r="I7405" s="1"/>
      <c r="L7405" s="1"/>
      <c r="O7405" s="1"/>
      <c r="R7405" s="1"/>
      <c r="U7405" s="1"/>
      <c r="X7405" s="1"/>
      <c r="AA7405" s="1"/>
      <c r="AD7405" s="1"/>
      <c r="AG7405" s="1"/>
      <c r="AK7405" s="1"/>
      <c r="AP7405" s="1"/>
      <c r="AS7405" s="1"/>
      <c r="AW7405" s="1"/>
      <c r="BB7405" s="1"/>
      <c r="BE7405" s="1"/>
      <c r="BH7405" s="1"/>
      <c r="BK7405" s="1"/>
      <c r="BN7405" s="1"/>
      <c r="BR7405" s="1"/>
      <c r="BW7405" s="1"/>
      <c r="BZ7405" s="1"/>
      <c r="CF7405" s="1"/>
      <c r="CN7405" s="1"/>
      <c r="CQ7405" s="1"/>
      <c r="CT7405" s="1"/>
      <c r="CU7405" s="1"/>
    </row>
    <row r="7406" spans="9:99" x14ac:dyDescent="0.2">
      <c r="I7406" s="1"/>
      <c r="L7406" s="1"/>
      <c r="O7406" s="1"/>
      <c r="R7406" s="1"/>
      <c r="U7406" s="1"/>
      <c r="X7406" s="1"/>
      <c r="AA7406" s="1"/>
      <c r="AD7406" s="1"/>
      <c r="AG7406" s="1"/>
      <c r="AK7406" s="1"/>
      <c r="AP7406" s="1"/>
      <c r="AS7406" s="1"/>
      <c r="AW7406" s="1"/>
      <c r="BB7406" s="1"/>
      <c r="BE7406" s="1"/>
      <c r="BH7406" s="1"/>
      <c r="BK7406" s="1"/>
      <c r="BN7406" s="1"/>
      <c r="BR7406" s="1"/>
      <c r="BW7406" s="1"/>
      <c r="BZ7406" s="1"/>
      <c r="CF7406" s="1"/>
      <c r="CN7406" s="1"/>
      <c r="CQ7406" s="1"/>
      <c r="CT7406" s="1"/>
      <c r="CU7406" s="1"/>
    </row>
    <row r="7407" spans="9:99" x14ac:dyDescent="0.2">
      <c r="I7407" s="1"/>
      <c r="L7407" s="1"/>
      <c r="O7407" s="1"/>
      <c r="R7407" s="1"/>
      <c r="U7407" s="1"/>
      <c r="X7407" s="1"/>
      <c r="AA7407" s="1"/>
      <c r="AD7407" s="1"/>
      <c r="AG7407" s="1"/>
      <c r="AK7407" s="1"/>
      <c r="AP7407" s="1"/>
      <c r="AS7407" s="1"/>
      <c r="AW7407" s="1"/>
      <c r="BB7407" s="1"/>
      <c r="BE7407" s="1"/>
      <c r="BH7407" s="1"/>
      <c r="BK7407" s="1"/>
      <c r="BN7407" s="1"/>
      <c r="BR7407" s="1"/>
      <c r="BW7407" s="1"/>
      <c r="BZ7407" s="1"/>
      <c r="CF7407" s="1"/>
      <c r="CN7407" s="1"/>
      <c r="CQ7407" s="1"/>
      <c r="CT7407" s="1"/>
      <c r="CU7407" s="1"/>
    </row>
    <row r="7408" spans="9:99" x14ac:dyDescent="0.2">
      <c r="I7408" s="1"/>
      <c r="L7408" s="1"/>
      <c r="O7408" s="1"/>
      <c r="R7408" s="1"/>
      <c r="U7408" s="1"/>
      <c r="X7408" s="1"/>
      <c r="AA7408" s="1"/>
      <c r="AD7408" s="1"/>
      <c r="AG7408" s="1"/>
      <c r="AK7408" s="1"/>
      <c r="AP7408" s="1"/>
      <c r="AS7408" s="1"/>
      <c r="AW7408" s="1"/>
      <c r="BB7408" s="1"/>
      <c r="BE7408" s="1"/>
      <c r="BH7408" s="1"/>
      <c r="BK7408" s="1"/>
      <c r="BN7408" s="1"/>
      <c r="BR7408" s="1"/>
      <c r="BW7408" s="1"/>
      <c r="BZ7408" s="1"/>
      <c r="CF7408" s="1"/>
      <c r="CN7408" s="1"/>
      <c r="CQ7408" s="1"/>
      <c r="CT7408" s="1"/>
      <c r="CU7408" s="1"/>
    </row>
    <row r="7409" spans="9:99" x14ac:dyDescent="0.2">
      <c r="I7409" s="1"/>
      <c r="L7409" s="1"/>
      <c r="O7409" s="1"/>
      <c r="R7409" s="1"/>
      <c r="U7409" s="1"/>
      <c r="X7409" s="1"/>
      <c r="AA7409" s="1"/>
      <c r="AD7409" s="1"/>
      <c r="AG7409" s="1"/>
      <c r="AK7409" s="1"/>
      <c r="AP7409" s="1"/>
      <c r="AS7409" s="1"/>
      <c r="AW7409" s="1"/>
      <c r="BB7409" s="1"/>
      <c r="BE7409" s="1"/>
      <c r="BH7409" s="1"/>
      <c r="BK7409" s="1"/>
      <c r="BN7409" s="1"/>
      <c r="BR7409" s="1"/>
      <c r="BW7409" s="1"/>
      <c r="BZ7409" s="1"/>
      <c r="CF7409" s="1"/>
      <c r="CN7409" s="1"/>
      <c r="CQ7409" s="1"/>
      <c r="CT7409" s="1"/>
      <c r="CU7409" s="1"/>
    </row>
    <row r="7410" spans="9:99" x14ac:dyDescent="0.2">
      <c r="I7410" s="1"/>
      <c r="L7410" s="1"/>
      <c r="O7410" s="1"/>
      <c r="R7410" s="1"/>
      <c r="U7410" s="1"/>
      <c r="X7410" s="1"/>
      <c r="AA7410" s="1"/>
      <c r="AD7410" s="1"/>
      <c r="AG7410" s="1"/>
      <c r="AK7410" s="1"/>
      <c r="AP7410" s="1"/>
      <c r="AS7410" s="1"/>
      <c r="AW7410" s="1"/>
      <c r="BB7410" s="1"/>
      <c r="BE7410" s="1"/>
      <c r="BH7410" s="1"/>
      <c r="BK7410" s="1"/>
      <c r="BN7410" s="1"/>
      <c r="BR7410" s="1"/>
      <c r="BW7410" s="1"/>
      <c r="BZ7410" s="1"/>
      <c r="CF7410" s="1"/>
      <c r="CN7410" s="1"/>
      <c r="CQ7410" s="1"/>
      <c r="CT7410" s="1"/>
      <c r="CU7410" s="1"/>
    </row>
    <row r="7411" spans="9:99" x14ac:dyDescent="0.2">
      <c r="I7411" s="1"/>
      <c r="L7411" s="1"/>
      <c r="O7411" s="1"/>
      <c r="R7411" s="1"/>
      <c r="U7411" s="1"/>
      <c r="X7411" s="1"/>
      <c r="AA7411" s="1"/>
      <c r="AD7411" s="1"/>
      <c r="AG7411" s="1"/>
      <c r="AK7411" s="1"/>
      <c r="AP7411" s="1"/>
      <c r="AS7411" s="1"/>
      <c r="AW7411" s="1"/>
      <c r="BB7411" s="1"/>
      <c r="BE7411" s="1"/>
      <c r="BH7411" s="1"/>
      <c r="BK7411" s="1"/>
      <c r="BN7411" s="1"/>
      <c r="BR7411" s="1"/>
      <c r="BW7411" s="1"/>
      <c r="BZ7411" s="1"/>
      <c r="CF7411" s="1"/>
      <c r="CN7411" s="1"/>
      <c r="CQ7411" s="1"/>
      <c r="CT7411" s="1"/>
      <c r="CU7411" s="1"/>
    </row>
    <row r="7412" spans="9:99" x14ac:dyDescent="0.2">
      <c r="I7412" s="1"/>
      <c r="L7412" s="1"/>
      <c r="O7412" s="1"/>
      <c r="R7412" s="1"/>
      <c r="U7412" s="1"/>
      <c r="X7412" s="1"/>
      <c r="AA7412" s="1"/>
      <c r="AD7412" s="1"/>
      <c r="AG7412" s="1"/>
      <c r="AK7412" s="1"/>
      <c r="AP7412" s="1"/>
      <c r="AS7412" s="1"/>
      <c r="AW7412" s="1"/>
      <c r="BB7412" s="1"/>
      <c r="BE7412" s="1"/>
      <c r="BH7412" s="1"/>
      <c r="BK7412" s="1"/>
      <c r="BN7412" s="1"/>
      <c r="BR7412" s="1"/>
      <c r="BW7412" s="1"/>
      <c r="BZ7412" s="1"/>
      <c r="CF7412" s="1"/>
      <c r="CN7412" s="1"/>
      <c r="CQ7412" s="1"/>
      <c r="CT7412" s="1"/>
      <c r="CU7412" s="1"/>
    </row>
    <row r="7413" spans="9:99" x14ac:dyDescent="0.2">
      <c r="I7413" s="1"/>
      <c r="L7413" s="1"/>
      <c r="O7413" s="1"/>
      <c r="R7413" s="1"/>
      <c r="U7413" s="1"/>
      <c r="X7413" s="1"/>
      <c r="AA7413" s="1"/>
      <c r="AD7413" s="1"/>
      <c r="AG7413" s="1"/>
      <c r="AK7413" s="1"/>
      <c r="AP7413" s="1"/>
      <c r="AS7413" s="1"/>
      <c r="AW7413" s="1"/>
      <c r="BB7413" s="1"/>
      <c r="BE7413" s="1"/>
      <c r="BH7413" s="1"/>
      <c r="BK7413" s="1"/>
      <c r="BN7413" s="1"/>
      <c r="BR7413" s="1"/>
      <c r="BW7413" s="1"/>
      <c r="BZ7413" s="1"/>
      <c r="CF7413" s="1"/>
      <c r="CN7413" s="1"/>
      <c r="CQ7413" s="1"/>
      <c r="CT7413" s="1"/>
      <c r="CU7413" s="1"/>
    </row>
    <row r="7414" spans="9:99" x14ac:dyDescent="0.2">
      <c r="I7414" s="1"/>
      <c r="L7414" s="1"/>
      <c r="O7414" s="1"/>
      <c r="R7414" s="1"/>
      <c r="U7414" s="1"/>
      <c r="X7414" s="1"/>
      <c r="AA7414" s="1"/>
      <c r="AD7414" s="1"/>
      <c r="AG7414" s="1"/>
      <c r="AK7414" s="1"/>
      <c r="AP7414" s="1"/>
      <c r="AS7414" s="1"/>
      <c r="AW7414" s="1"/>
      <c r="BB7414" s="1"/>
      <c r="BE7414" s="1"/>
      <c r="BH7414" s="1"/>
      <c r="BK7414" s="1"/>
      <c r="BN7414" s="1"/>
      <c r="BR7414" s="1"/>
      <c r="BW7414" s="1"/>
      <c r="BZ7414" s="1"/>
      <c r="CF7414" s="1"/>
      <c r="CN7414" s="1"/>
      <c r="CQ7414" s="1"/>
      <c r="CT7414" s="1"/>
      <c r="CU7414" s="1"/>
    </row>
    <row r="7415" spans="9:99" x14ac:dyDescent="0.2">
      <c r="I7415" s="1"/>
      <c r="L7415" s="1"/>
      <c r="O7415" s="1"/>
      <c r="R7415" s="1"/>
      <c r="U7415" s="1"/>
      <c r="X7415" s="1"/>
      <c r="AA7415" s="1"/>
      <c r="AD7415" s="1"/>
      <c r="AG7415" s="1"/>
      <c r="AK7415" s="1"/>
      <c r="AP7415" s="1"/>
      <c r="AS7415" s="1"/>
      <c r="AW7415" s="1"/>
      <c r="BB7415" s="1"/>
      <c r="BE7415" s="1"/>
      <c r="BH7415" s="1"/>
      <c r="BK7415" s="1"/>
      <c r="BN7415" s="1"/>
      <c r="BR7415" s="1"/>
      <c r="BW7415" s="1"/>
      <c r="BZ7415" s="1"/>
      <c r="CF7415" s="1"/>
      <c r="CN7415" s="1"/>
      <c r="CQ7415" s="1"/>
      <c r="CT7415" s="1"/>
      <c r="CU7415" s="1"/>
    </row>
    <row r="7416" spans="9:99" x14ac:dyDescent="0.2">
      <c r="I7416" s="1"/>
      <c r="L7416" s="1"/>
      <c r="O7416" s="1"/>
      <c r="R7416" s="1"/>
      <c r="U7416" s="1"/>
      <c r="X7416" s="1"/>
      <c r="AA7416" s="1"/>
      <c r="AD7416" s="1"/>
      <c r="AG7416" s="1"/>
      <c r="AK7416" s="1"/>
      <c r="AP7416" s="1"/>
      <c r="AS7416" s="1"/>
      <c r="AW7416" s="1"/>
      <c r="BB7416" s="1"/>
      <c r="BE7416" s="1"/>
      <c r="BH7416" s="1"/>
      <c r="BK7416" s="1"/>
      <c r="BN7416" s="1"/>
      <c r="BR7416" s="1"/>
      <c r="BW7416" s="1"/>
      <c r="BZ7416" s="1"/>
      <c r="CF7416" s="1"/>
      <c r="CN7416" s="1"/>
      <c r="CQ7416" s="1"/>
      <c r="CT7416" s="1"/>
      <c r="CU7416" s="1"/>
    </row>
    <row r="7417" spans="9:99" x14ac:dyDescent="0.2">
      <c r="I7417" s="1"/>
      <c r="L7417" s="1"/>
      <c r="O7417" s="1"/>
      <c r="R7417" s="1"/>
      <c r="U7417" s="1"/>
      <c r="X7417" s="1"/>
      <c r="AA7417" s="1"/>
      <c r="AD7417" s="1"/>
      <c r="AG7417" s="1"/>
      <c r="AK7417" s="1"/>
      <c r="AP7417" s="1"/>
      <c r="AS7417" s="1"/>
      <c r="AW7417" s="1"/>
      <c r="BB7417" s="1"/>
      <c r="BE7417" s="1"/>
      <c r="BH7417" s="1"/>
      <c r="BK7417" s="1"/>
      <c r="BN7417" s="1"/>
      <c r="BR7417" s="1"/>
      <c r="BW7417" s="1"/>
      <c r="BZ7417" s="1"/>
      <c r="CF7417" s="1"/>
      <c r="CN7417" s="1"/>
      <c r="CQ7417" s="1"/>
      <c r="CT7417" s="1"/>
      <c r="CU7417" s="1"/>
    </row>
    <row r="7418" spans="9:99" x14ac:dyDescent="0.2">
      <c r="I7418" s="1"/>
      <c r="L7418" s="1"/>
      <c r="O7418" s="1"/>
      <c r="R7418" s="1"/>
      <c r="U7418" s="1"/>
      <c r="X7418" s="1"/>
      <c r="AA7418" s="1"/>
      <c r="AD7418" s="1"/>
      <c r="AG7418" s="1"/>
      <c r="AK7418" s="1"/>
      <c r="AP7418" s="1"/>
      <c r="AS7418" s="1"/>
      <c r="AW7418" s="1"/>
      <c r="BB7418" s="1"/>
      <c r="BE7418" s="1"/>
      <c r="BH7418" s="1"/>
      <c r="BK7418" s="1"/>
      <c r="BN7418" s="1"/>
      <c r="BR7418" s="1"/>
      <c r="BW7418" s="1"/>
      <c r="BZ7418" s="1"/>
      <c r="CF7418" s="1"/>
      <c r="CN7418" s="1"/>
      <c r="CQ7418" s="1"/>
      <c r="CT7418" s="1"/>
      <c r="CU7418" s="1"/>
    </row>
    <row r="7419" spans="9:99" x14ac:dyDescent="0.2">
      <c r="I7419" s="1"/>
      <c r="L7419" s="1"/>
      <c r="O7419" s="1"/>
      <c r="R7419" s="1"/>
      <c r="U7419" s="1"/>
      <c r="X7419" s="1"/>
      <c r="AA7419" s="1"/>
      <c r="AD7419" s="1"/>
      <c r="AG7419" s="1"/>
      <c r="AK7419" s="1"/>
      <c r="AP7419" s="1"/>
      <c r="AS7419" s="1"/>
      <c r="AW7419" s="1"/>
      <c r="BB7419" s="1"/>
      <c r="BE7419" s="1"/>
      <c r="BH7419" s="1"/>
      <c r="BK7419" s="1"/>
      <c r="BN7419" s="1"/>
      <c r="BR7419" s="1"/>
      <c r="BW7419" s="1"/>
      <c r="BZ7419" s="1"/>
      <c r="CF7419" s="1"/>
      <c r="CN7419" s="1"/>
      <c r="CQ7419" s="1"/>
      <c r="CT7419" s="1"/>
      <c r="CU7419" s="1"/>
    </row>
    <row r="7420" spans="9:99" x14ac:dyDescent="0.2">
      <c r="I7420" s="1"/>
      <c r="L7420" s="1"/>
      <c r="O7420" s="1"/>
      <c r="R7420" s="1"/>
      <c r="U7420" s="1"/>
      <c r="X7420" s="1"/>
      <c r="AA7420" s="1"/>
      <c r="AD7420" s="1"/>
      <c r="AG7420" s="1"/>
      <c r="AK7420" s="1"/>
      <c r="AP7420" s="1"/>
      <c r="AS7420" s="1"/>
      <c r="AW7420" s="1"/>
      <c r="BB7420" s="1"/>
      <c r="BE7420" s="1"/>
      <c r="BH7420" s="1"/>
      <c r="BK7420" s="1"/>
      <c r="BN7420" s="1"/>
      <c r="BR7420" s="1"/>
      <c r="BW7420" s="1"/>
      <c r="BZ7420" s="1"/>
      <c r="CF7420" s="1"/>
      <c r="CN7420" s="1"/>
      <c r="CQ7420" s="1"/>
      <c r="CT7420" s="1"/>
      <c r="CU7420" s="1"/>
    </row>
    <row r="7421" spans="9:99" x14ac:dyDescent="0.2">
      <c r="I7421" s="1"/>
      <c r="L7421" s="1"/>
      <c r="O7421" s="1"/>
      <c r="R7421" s="1"/>
      <c r="U7421" s="1"/>
      <c r="X7421" s="1"/>
      <c r="AA7421" s="1"/>
      <c r="AD7421" s="1"/>
      <c r="AG7421" s="1"/>
      <c r="AK7421" s="1"/>
      <c r="AP7421" s="1"/>
      <c r="AS7421" s="1"/>
      <c r="AW7421" s="1"/>
      <c r="BB7421" s="1"/>
      <c r="BE7421" s="1"/>
      <c r="BH7421" s="1"/>
      <c r="BK7421" s="1"/>
      <c r="BN7421" s="1"/>
      <c r="BR7421" s="1"/>
      <c r="BW7421" s="1"/>
      <c r="BZ7421" s="1"/>
      <c r="CF7421" s="1"/>
      <c r="CN7421" s="1"/>
      <c r="CQ7421" s="1"/>
      <c r="CT7421" s="1"/>
      <c r="CU7421" s="1"/>
    </row>
    <row r="7422" spans="9:99" x14ac:dyDescent="0.2">
      <c r="I7422" s="1"/>
      <c r="L7422" s="1"/>
      <c r="O7422" s="1"/>
      <c r="R7422" s="1"/>
      <c r="U7422" s="1"/>
      <c r="X7422" s="1"/>
      <c r="AA7422" s="1"/>
      <c r="AD7422" s="1"/>
      <c r="AG7422" s="1"/>
      <c r="AK7422" s="1"/>
      <c r="AP7422" s="1"/>
      <c r="AS7422" s="1"/>
      <c r="AW7422" s="1"/>
      <c r="BB7422" s="1"/>
      <c r="BE7422" s="1"/>
      <c r="BH7422" s="1"/>
      <c r="BK7422" s="1"/>
      <c r="BN7422" s="1"/>
      <c r="BR7422" s="1"/>
      <c r="BW7422" s="1"/>
      <c r="BZ7422" s="1"/>
      <c r="CF7422" s="1"/>
      <c r="CN7422" s="1"/>
      <c r="CQ7422" s="1"/>
      <c r="CT7422" s="1"/>
      <c r="CU7422" s="1"/>
    </row>
    <row r="7423" spans="9:99" x14ac:dyDescent="0.2">
      <c r="I7423" s="1"/>
      <c r="L7423" s="1"/>
      <c r="O7423" s="1"/>
      <c r="R7423" s="1"/>
      <c r="U7423" s="1"/>
      <c r="X7423" s="1"/>
      <c r="AA7423" s="1"/>
      <c r="AD7423" s="1"/>
      <c r="AG7423" s="1"/>
      <c r="AK7423" s="1"/>
      <c r="AP7423" s="1"/>
      <c r="AS7423" s="1"/>
      <c r="AW7423" s="1"/>
      <c r="BB7423" s="1"/>
      <c r="BE7423" s="1"/>
      <c r="BH7423" s="1"/>
      <c r="BK7423" s="1"/>
      <c r="BN7423" s="1"/>
      <c r="BR7423" s="1"/>
      <c r="BW7423" s="1"/>
      <c r="BZ7423" s="1"/>
      <c r="CF7423" s="1"/>
      <c r="CN7423" s="1"/>
      <c r="CQ7423" s="1"/>
      <c r="CT7423" s="1"/>
      <c r="CU7423" s="1"/>
    </row>
    <row r="7424" spans="9:99" x14ac:dyDescent="0.2">
      <c r="I7424" s="1"/>
      <c r="L7424" s="1"/>
      <c r="O7424" s="1"/>
      <c r="R7424" s="1"/>
      <c r="U7424" s="1"/>
      <c r="X7424" s="1"/>
      <c r="AA7424" s="1"/>
      <c r="AD7424" s="1"/>
      <c r="AG7424" s="1"/>
      <c r="AK7424" s="1"/>
      <c r="AP7424" s="1"/>
      <c r="AS7424" s="1"/>
      <c r="AW7424" s="1"/>
      <c r="BB7424" s="1"/>
      <c r="BE7424" s="1"/>
      <c r="BH7424" s="1"/>
      <c r="BK7424" s="1"/>
      <c r="BN7424" s="1"/>
      <c r="BR7424" s="1"/>
      <c r="BW7424" s="1"/>
      <c r="BZ7424" s="1"/>
      <c r="CF7424" s="1"/>
      <c r="CN7424" s="1"/>
      <c r="CQ7424" s="1"/>
      <c r="CT7424" s="1"/>
      <c r="CU7424" s="1"/>
    </row>
    <row r="7425" spans="9:99" x14ac:dyDescent="0.2">
      <c r="I7425" s="1"/>
      <c r="L7425" s="1"/>
      <c r="O7425" s="1"/>
      <c r="R7425" s="1"/>
      <c r="U7425" s="1"/>
      <c r="X7425" s="1"/>
      <c r="AA7425" s="1"/>
      <c r="AD7425" s="1"/>
      <c r="AG7425" s="1"/>
      <c r="AK7425" s="1"/>
      <c r="AP7425" s="1"/>
      <c r="AS7425" s="1"/>
      <c r="AW7425" s="1"/>
      <c r="BB7425" s="1"/>
      <c r="BE7425" s="1"/>
      <c r="BH7425" s="1"/>
      <c r="BK7425" s="1"/>
      <c r="BN7425" s="1"/>
      <c r="BR7425" s="1"/>
      <c r="BW7425" s="1"/>
      <c r="BZ7425" s="1"/>
      <c r="CF7425" s="1"/>
      <c r="CN7425" s="1"/>
      <c r="CQ7425" s="1"/>
      <c r="CT7425" s="1"/>
      <c r="CU7425" s="1"/>
    </row>
    <row r="7426" spans="9:99" x14ac:dyDescent="0.2">
      <c r="I7426" s="1"/>
      <c r="L7426" s="1"/>
      <c r="O7426" s="1"/>
      <c r="R7426" s="1"/>
      <c r="U7426" s="1"/>
      <c r="X7426" s="1"/>
      <c r="AA7426" s="1"/>
      <c r="AD7426" s="1"/>
      <c r="AG7426" s="1"/>
      <c r="AK7426" s="1"/>
      <c r="AP7426" s="1"/>
      <c r="AS7426" s="1"/>
      <c r="AW7426" s="1"/>
      <c r="BB7426" s="1"/>
      <c r="BE7426" s="1"/>
      <c r="BH7426" s="1"/>
      <c r="BK7426" s="1"/>
      <c r="BN7426" s="1"/>
      <c r="BR7426" s="1"/>
      <c r="BW7426" s="1"/>
      <c r="BZ7426" s="1"/>
      <c r="CF7426" s="1"/>
      <c r="CN7426" s="1"/>
      <c r="CQ7426" s="1"/>
      <c r="CT7426" s="1"/>
      <c r="CU7426" s="1"/>
    </row>
    <row r="7427" spans="9:99" x14ac:dyDescent="0.2">
      <c r="I7427" s="1"/>
      <c r="L7427" s="1"/>
      <c r="O7427" s="1"/>
      <c r="R7427" s="1"/>
      <c r="U7427" s="1"/>
      <c r="X7427" s="1"/>
      <c r="AA7427" s="1"/>
      <c r="AD7427" s="1"/>
      <c r="AG7427" s="1"/>
      <c r="AK7427" s="1"/>
      <c r="AP7427" s="1"/>
      <c r="AS7427" s="1"/>
      <c r="AW7427" s="1"/>
      <c r="BB7427" s="1"/>
      <c r="BE7427" s="1"/>
      <c r="BH7427" s="1"/>
      <c r="BK7427" s="1"/>
      <c r="BN7427" s="1"/>
      <c r="BR7427" s="1"/>
      <c r="BW7427" s="1"/>
      <c r="BZ7427" s="1"/>
      <c r="CF7427" s="1"/>
      <c r="CN7427" s="1"/>
      <c r="CQ7427" s="1"/>
      <c r="CT7427" s="1"/>
      <c r="CU7427" s="1"/>
    </row>
    <row r="7428" spans="9:99" x14ac:dyDescent="0.2">
      <c r="I7428" s="1"/>
      <c r="L7428" s="1"/>
      <c r="O7428" s="1"/>
      <c r="R7428" s="1"/>
      <c r="U7428" s="1"/>
      <c r="X7428" s="1"/>
      <c r="AA7428" s="1"/>
      <c r="AD7428" s="1"/>
      <c r="AG7428" s="1"/>
      <c r="AK7428" s="1"/>
      <c r="AP7428" s="1"/>
      <c r="AS7428" s="1"/>
      <c r="AW7428" s="1"/>
      <c r="BB7428" s="1"/>
      <c r="BE7428" s="1"/>
      <c r="BH7428" s="1"/>
      <c r="BK7428" s="1"/>
      <c r="BN7428" s="1"/>
      <c r="BR7428" s="1"/>
      <c r="BW7428" s="1"/>
      <c r="BZ7428" s="1"/>
      <c r="CF7428" s="1"/>
      <c r="CN7428" s="1"/>
      <c r="CQ7428" s="1"/>
      <c r="CT7428" s="1"/>
      <c r="CU7428" s="1"/>
    </row>
    <row r="7429" spans="9:99" x14ac:dyDescent="0.2">
      <c r="I7429" s="1"/>
      <c r="L7429" s="1"/>
      <c r="O7429" s="1"/>
      <c r="R7429" s="1"/>
      <c r="U7429" s="1"/>
      <c r="X7429" s="1"/>
      <c r="AA7429" s="1"/>
      <c r="AD7429" s="1"/>
      <c r="AG7429" s="1"/>
      <c r="AK7429" s="1"/>
      <c r="AP7429" s="1"/>
      <c r="AS7429" s="1"/>
      <c r="AW7429" s="1"/>
      <c r="BB7429" s="1"/>
      <c r="BE7429" s="1"/>
      <c r="BH7429" s="1"/>
      <c r="BK7429" s="1"/>
      <c r="BN7429" s="1"/>
      <c r="BR7429" s="1"/>
      <c r="BW7429" s="1"/>
      <c r="BZ7429" s="1"/>
      <c r="CF7429" s="1"/>
      <c r="CN7429" s="1"/>
      <c r="CQ7429" s="1"/>
      <c r="CT7429" s="1"/>
      <c r="CU7429" s="1"/>
    </row>
    <row r="7430" spans="9:99" x14ac:dyDescent="0.2">
      <c r="I7430" s="1"/>
      <c r="L7430" s="1"/>
      <c r="O7430" s="1"/>
      <c r="R7430" s="1"/>
      <c r="U7430" s="1"/>
      <c r="X7430" s="1"/>
      <c r="AA7430" s="1"/>
      <c r="AD7430" s="1"/>
      <c r="AG7430" s="1"/>
      <c r="AK7430" s="1"/>
      <c r="AP7430" s="1"/>
      <c r="AS7430" s="1"/>
      <c r="AW7430" s="1"/>
      <c r="BB7430" s="1"/>
      <c r="BE7430" s="1"/>
      <c r="BH7430" s="1"/>
      <c r="BK7430" s="1"/>
      <c r="BN7430" s="1"/>
      <c r="BR7430" s="1"/>
      <c r="BW7430" s="1"/>
      <c r="BZ7430" s="1"/>
      <c r="CF7430" s="1"/>
      <c r="CN7430" s="1"/>
      <c r="CQ7430" s="1"/>
      <c r="CT7430" s="1"/>
      <c r="CU7430" s="1"/>
    </row>
    <row r="7431" spans="9:99" x14ac:dyDescent="0.2">
      <c r="I7431" s="1"/>
      <c r="L7431" s="1"/>
      <c r="O7431" s="1"/>
      <c r="R7431" s="1"/>
      <c r="U7431" s="1"/>
      <c r="X7431" s="1"/>
      <c r="AA7431" s="1"/>
      <c r="AD7431" s="1"/>
      <c r="AG7431" s="1"/>
      <c r="AK7431" s="1"/>
      <c r="AP7431" s="1"/>
      <c r="AS7431" s="1"/>
      <c r="AW7431" s="1"/>
      <c r="BB7431" s="1"/>
      <c r="BE7431" s="1"/>
      <c r="BH7431" s="1"/>
      <c r="BK7431" s="1"/>
      <c r="BN7431" s="1"/>
      <c r="BR7431" s="1"/>
      <c r="BW7431" s="1"/>
      <c r="BZ7431" s="1"/>
      <c r="CF7431" s="1"/>
      <c r="CN7431" s="1"/>
      <c r="CQ7431" s="1"/>
      <c r="CT7431" s="1"/>
      <c r="CU7431" s="1"/>
    </row>
    <row r="7432" spans="9:99" x14ac:dyDescent="0.2">
      <c r="I7432" s="1"/>
      <c r="L7432" s="1"/>
      <c r="O7432" s="1"/>
      <c r="R7432" s="1"/>
      <c r="U7432" s="1"/>
      <c r="X7432" s="1"/>
      <c r="AA7432" s="1"/>
      <c r="AD7432" s="1"/>
      <c r="AG7432" s="1"/>
      <c r="AK7432" s="1"/>
      <c r="AP7432" s="1"/>
      <c r="AS7432" s="1"/>
      <c r="AW7432" s="1"/>
      <c r="BB7432" s="1"/>
      <c r="BE7432" s="1"/>
      <c r="BH7432" s="1"/>
      <c r="BK7432" s="1"/>
      <c r="BN7432" s="1"/>
      <c r="BR7432" s="1"/>
      <c r="BW7432" s="1"/>
      <c r="BZ7432" s="1"/>
      <c r="CF7432" s="1"/>
      <c r="CN7432" s="1"/>
      <c r="CQ7432" s="1"/>
      <c r="CT7432" s="1"/>
      <c r="CU7432" s="1"/>
    </row>
    <row r="7433" spans="9:99" x14ac:dyDescent="0.2">
      <c r="I7433" s="1"/>
      <c r="L7433" s="1"/>
      <c r="O7433" s="1"/>
      <c r="R7433" s="1"/>
      <c r="U7433" s="1"/>
      <c r="X7433" s="1"/>
      <c r="AA7433" s="1"/>
      <c r="AD7433" s="1"/>
      <c r="AG7433" s="1"/>
      <c r="AK7433" s="1"/>
      <c r="AP7433" s="1"/>
      <c r="AS7433" s="1"/>
      <c r="AW7433" s="1"/>
      <c r="BB7433" s="1"/>
      <c r="BE7433" s="1"/>
      <c r="BH7433" s="1"/>
      <c r="BK7433" s="1"/>
      <c r="BN7433" s="1"/>
      <c r="BR7433" s="1"/>
      <c r="BW7433" s="1"/>
      <c r="BZ7433" s="1"/>
      <c r="CF7433" s="1"/>
      <c r="CN7433" s="1"/>
      <c r="CQ7433" s="1"/>
      <c r="CT7433" s="1"/>
      <c r="CU7433" s="1"/>
    </row>
    <row r="7434" spans="9:99" x14ac:dyDescent="0.2">
      <c r="I7434" s="1"/>
      <c r="L7434" s="1"/>
      <c r="O7434" s="1"/>
      <c r="R7434" s="1"/>
      <c r="U7434" s="1"/>
      <c r="X7434" s="1"/>
      <c r="AA7434" s="1"/>
      <c r="AD7434" s="1"/>
      <c r="AG7434" s="1"/>
      <c r="AK7434" s="1"/>
      <c r="AP7434" s="1"/>
      <c r="AS7434" s="1"/>
      <c r="AW7434" s="1"/>
      <c r="BB7434" s="1"/>
      <c r="BE7434" s="1"/>
      <c r="BH7434" s="1"/>
      <c r="BK7434" s="1"/>
      <c r="BN7434" s="1"/>
      <c r="BR7434" s="1"/>
      <c r="BW7434" s="1"/>
      <c r="BZ7434" s="1"/>
      <c r="CF7434" s="1"/>
      <c r="CN7434" s="1"/>
      <c r="CQ7434" s="1"/>
      <c r="CT7434" s="1"/>
      <c r="CU7434" s="1"/>
    </row>
    <row r="7435" spans="9:99" x14ac:dyDescent="0.2">
      <c r="I7435" s="1"/>
      <c r="L7435" s="1"/>
      <c r="O7435" s="1"/>
      <c r="R7435" s="1"/>
      <c r="U7435" s="1"/>
      <c r="X7435" s="1"/>
      <c r="AA7435" s="1"/>
      <c r="AD7435" s="1"/>
      <c r="AG7435" s="1"/>
      <c r="AK7435" s="1"/>
      <c r="AP7435" s="1"/>
      <c r="AS7435" s="1"/>
      <c r="AW7435" s="1"/>
      <c r="BB7435" s="1"/>
      <c r="BE7435" s="1"/>
      <c r="BH7435" s="1"/>
      <c r="BK7435" s="1"/>
      <c r="BN7435" s="1"/>
      <c r="BR7435" s="1"/>
      <c r="BW7435" s="1"/>
      <c r="BZ7435" s="1"/>
      <c r="CF7435" s="1"/>
      <c r="CN7435" s="1"/>
      <c r="CQ7435" s="1"/>
      <c r="CT7435" s="1"/>
      <c r="CU7435" s="1"/>
    </row>
    <row r="7436" spans="9:99" x14ac:dyDescent="0.2">
      <c r="I7436" s="1"/>
      <c r="L7436" s="1"/>
      <c r="O7436" s="1"/>
      <c r="R7436" s="1"/>
      <c r="U7436" s="1"/>
      <c r="X7436" s="1"/>
      <c r="AA7436" s="1"/>
      <c r="AD7436" s="1"/>
      <c r="AG7436" s="1"/>
      <c r="AK7436" s="1"/>
      <c r="AP7436" s="1"/>
      <c r="AS7436" s="1"/>
      <c r="AW7436" s="1"/>
      <c r="BB7436" s="1"/>
      <c r="BE7436" s="1"/>
      <c r="BH7436" s="1"/>
      <c r="BK7436" s="1"/>
      <c r="BN7436" s="1"/>
      <c r="BR7436" s="1"/>
      <c r="BW7436" s="1"/>
      <c r="BZ7436" s="1"/>
      <c r="CF7436" s="1"/>
      <c r="CN7436" s="1"/>
      <c r="CQ7436" s="1"/>
      <c r="CT7436" s="1"/>
      <c r="CU7436" s="1"/>
    </row>
    <row r="7437" spans="9:99" x14ac:dyDescent="0.2">
      <c r="I7437" s="1"/>
      <c r="L7437" s="1"/>
      <c r="O7437" s="1"/>
      <c r="R7437" s="1"/>
      <c r="U7437" s="1"/>
      <c r="X7437" s="1"/>
      <c r="AA7437" s="1"/>
      <c r="AD7437" s="1"/>
      <c r="AG7437" s="1"/>
      <c r="AK7437" s="1"/>
      <c r="AP7437" s="1"/>
      <c r="AS7437" s="1"/>
      <c r="AW7437" s="1"/>
      <c r="BB7437" s="1"/>
      <c r="BE7437" s="1"/>
      <c r="BH7437" s="1"/>
      <c r="BK7437" s="1"/>
      <c r="BN7437" s="1"/>
      <c r="BR7437" s="1"/>
      <c r="BW7437" s="1"/>
      <c r="BZ7437" s="1"/>
      <c r="CF7437" s="1"/>
      <c r="CN7437" s="1"/>
      <c r="CQ7437" s="1"/>
      <c r="CT7437" s="1"/>
      <c r="CU7437" s="1"/>
    </row>
    <row r="7438" spans="9:99" x14ac:dyDescent="0.2">
      <c r="I7438" s="1"/>
      <c r="L7438" s="1"/>
      <c r="O7438" s="1"/>
      <c r="R7438" s="1"/>
      <c r="U7438" s="1"/>
      <c r="X7438" s="1"/>
      <c r="AA7438" s="1"/>
      <c r="AD7438" s="1"/>
      <c r="AG7438" s="1"/>
      <c r="AK7438" s="1"/>
      <c r="AP7438" s="1"/>
      <c r="AS7438" s="1"/>
      <c r="AW7438" s="1"/>
      <c r="BB7438" s="1"/>
      <c r="BE7438" s="1"/>
      <c r="BH7438" s="1"/>
      <c r="BK7438" s="1"/>
      <c r="BN7438" s="1"/>
      <c r="BR7438" s="1"/>
      <c r="BW7438" s="1"/>
      <c r="BZ7438" s="1"/>
      <c r="CF7438" s="1"/>
      <c r="CN7438" s="1"/>
      <c r="CQ7438" s="1"/>
      <c r="CT7438" s="1"/>
      <c r="CU7438" s="1"/>
    </row>
    <row r="7439" spans="9:99" x14ac:dyDescent="0.2">
      <c r="I7439" s="1"/>
      <c r="L7439" s="1"/>
      <c r="O7439" s="1"/>
      <c r="R7439" s="1"/>
      <c r="U7439" s="1"/>
      <c r="X7439" s="1"/>
      <c r="AA7439" s="1"/>
      <c r="AD7439" s="1"/>
      <c r="AG7439" s="1"/>
      <c r="AK7439" s="1"/>
      <c r="AP7439" s="1"/>
      <c r="AS7439" s="1"/>
      <c r="AW7439" s="1"/>
      <c r="BB7439" s="1"/>
      <c r="BE7439" s="1"/>
      <c r="BH7439" s="1"/>
      <c r="BK7439" s="1"/>
      <c r="BN7439" s="1"/>
      <c r="BR7439" s="1"/>
      <c r="BW7439" s="1"/>
      <c r="BZ7439" s="1"/>
      <c r="CF7439" s="1"/>
      <c r="CN7439" s="1"/>
      <c r="CQ7439" s="1"/>
      <c r="CT7439" s="1"/>
      <c r="CU7439" s="1"/>
    </row>
    <row r="7440" spans="9:99" x14ac:dyDescent="0.2">
      <c r="I7440" s="1"/>
      <c r="L7440" s="1"/>
      <c r="O7440" s="1"/>
      <c r="R7440" s="1"/>
      <c r="U7440" s="1"/>
      <c r="X7440" s="1"/>
      <c r="AA7440" s="1"/>
      <c r="AD7440" s="1"/>
      <c r="AG7440" s="1"/>
      <c r="AK7440" s="1"/>
      <c r="AP7440" s="1"/>
      <c r="AS7440" s="1"/>
      <c r="AW7440" s="1"/>
      <c r="BB7440" s="1"/>
      <c r="BE7440" s="1"/>
      <c r="BH7440" s="1"/>
      <c r="BK7440" s="1"/>
      <c r="BN7440" s="1"/>
      <c r="BR7440" s="1"/>
      <c r="BW7440" s="1"/>
      <c r="BZ7440" s="1"/>
      <c r="CF7440" s="1"/>
      <c r="CN7440" s="1"/>
      <c r="CQ7440" s="1"/>
      <c r="CT7440" s="1"/>
      <c r="CU7440" s="1"/>
    </row>
    <row r="7441" spans="9:99" x14ac:dyDescent="0.2">
      <c r="I7441" s="1"/>
      <c r="L7441" s="1"/>
      <c r="O7441" s="1"/>
      <c r="R7441" s="1"/>
      <c r="U7441" s="1"/>
      <c r="X7441" s="1"/>
      <c r="AA7441" s="1"/>
      <c r="AD7441" s="1"/>
      <c r="AG7441" s="1"/>
      <c r="AK7441" s="1"/>
      <c r="AP7441" s="1"/>
      <c r="AS7441" s="1"/>
      <c r="AW7441" s="1"/>
      <c r="BB7441" s="1"/>
      <c r="BE7441" s="1"/>
      <c r="BH7441" s="1"/>
      <c r="BK7441" s="1"/>
      <c r="BN7441" s="1"/>
      <c r="BR7441" s="1"/>
      <c r="BW7441" s="1"/>
      <c r="BZ7441" s="1"/>
      <c r="CF7441" s="1"/>
      <c r="CN7441" s="1"/>
      <c r="CQ7441" s="1"/>
      <c r="CT7441" s="1"/>
      <c r="CU7441" s="1"/>
    </row>
    <row r="7442" spans="9:99" x14ac:dyDescent="0.2">
      <c r="I7442" s="1"/>
      <c r="L7442" s="1"/>
      <c r="O7442" s="1"/>
      <c r="R7442" s="1"/>
      <c r="U7442" s="1"/>
      <c r="X7442" s="1"/>
      <c r="AA7442" s="1"/>
      <c r="AD7442" s="1"/>
      <c r="AG7442" s="1"/>
      <c r="AK7442" s="1"/>
      <c r="AP7442" s="1"/>
      <c r="AS7442" s="1"/>
      <c r="AW7442" s="1"/>
      <c r="BB7442" s="1"/>
      <c r="BE7442" s="1"/>
      <c r="BH7442" s="1"/>
      <c r="BK7442" s="1"/>
      <c r="BN7442" s="1"/>
      <c r="BR7442" s="1"/>
      <c r="BW7442" s="1"/>
      <c r="BZ7442" s="1"/>
      <c r="CF7442" s="1"/>
      <c r="CN7442" s="1"/>
      <c r="CQ7442" s="1"/>
      <c r="CT7442" s="1"/>
      <c r="CU7442" s="1"/>
    </row>
    <row r="7443" spans="9:99" x14ac:dyDescent="0.2">
      <c r="I7443" s="1"/>
      <c r="L7443" s="1"/>
      <c r="O7443" s="1"/>
      <c r="R7443" s="1"/>
      <c r="U7443" s="1"/>
      <c r="X7443" s="1"/>
      <c r="AA7443" s="1"/>
      <c r="AD7443" s="1"/>
      <c r="AG7443" s="1"/>
      <c r="AK7443" s="1"/>
      <c r="AP7443" s="1"/>
      <c r="AS7443" s="1"/>
      <c r="AW7443" s="1"/>
      <c r="BB7443" s="1"/>
      <c r="BE7443" s="1"/>
      <c r="BH7443" s="1"/>
      <c r="BK7443" s="1"/>
      <c r="BN7443" s="1"/>
      <c r="BR7443" s="1"/>
      <c r="BW7443" s="1"/>
      <c r="BZ7443" s="1"/>
      <c r="CF7443" s="1"/>
      <c r="CN7443" s="1"/>
      <c r="CQ7443" s="1"/>
      <c r="CT7443" s="1"/>
      <c r="CU7443" s="1"/>
    </row>
    <row r="7444" spans="9:99" x14ac:dyDescent="0.2">
      <c r="I7444" s="1"/>
      <c r="L7444" s="1"/>
      <c r="O7444" s="1"/>
      <c r="R7444" s="1"/>
      <c r="U7444" s="1"/>
      <c r="X7444" s="1"/>
      <c r="AA7444" s="1"/>
      <c r="AD7444" s="1"/>
      <c r="AG7444" s="1"/>
      <c r="AK7444" s="1"/>
      <c r="AP7444" s="1"/>
      <c r="AS7444" s="1"/>
      <c r="AW7444" s="1"/>
      <c r="BB7444" s="1"/>
      <c r="BE7444" s="1"/>
      <c r="BH7444" s="1"/>
      <c r="BK7444" s="1"/>
      <c r="BN7444" s="1"/>
      <c r="BR7444" s="1"/>
      <c r="BW7444" s="1"/>
      <c r="BZ7444" s="1"/>
      <c r="CF7444" s="1"/>
      <c r="CN7444" s="1"/>
      <c r="CQ7444" s="1"/>
      <c r="CT7444" s="1"/>
      <c r="CU7444" s="1"/>
    </row>
    <row r="7445" spans="9:99" x14ac:dyDescent="0.2">
      <c r="I7445" s="1"/>
      <c r="L7445" s="1"/>
      <c r="O7445" s="1"/>
      <c r="R7445" s="1"/>
      <c r="U7445" s="1"/>
      <c r="X7445" s="1"/>
      <c r="AA7445" s="1"/>
      <c r="AD7445" s="1"/>
      <c r="AG7445" s="1"/>
      <c r="AK7445" s="1"/>
      <c r="AP7445" s="1"/>
      <c r="AS7445" s="1"/>
      <c r="AW7445" s="1"/>
      <c r="BB7445" s="1"/>
      <c r="BE7445" s="1"/>
      <c r="BH7445" s="1"/>
      <c r="BK7445" s="1"/>
      <c r="BN7445" s="1"/>
      <c r="BR7445" s="1"/>
      <c r="BW7445" s="1"/>
      <c r="BZ7445" s="1"/>
      <c r="CF7445" s="1"/>
      <c r="CN7445" s="1"/>
      <c r="CQ7445" s="1"/>
      <c r="CT7445" s="1"/>
      <c r="CU7445" s="1"/>
    </row>
    <row r="7446" spans="9:99" x14ac:dyDescent="0.2">
      <c r="I7446" s="1"/>
      <c r="L7446" s="1"/>
      <c r="O7446" s="1"/>
      <c r="R7446" s="1"/>
      <c r="U7446" s="1"/>
      <c r="X7446" s="1"/>
      <c r="AA7446" s="1"/>
      <c r="AD7446" s="1"/>
      <c r="AG7446" s="1"/>
      <c r="AK7446" s="1"/>
      <c r="AP7446" s="1"/>
      <c r="AS7446" s="1"/>
      <c r="AW7446" s="1"/>
      <c r="BB7446" s="1"/>
      <c r="BE7446" s="1"/>
      <c r="BH7446" s="1"/>
      <c r="BK7446" s="1"/>
      <c r="BN7446" s="1"/>
      <c r="BR7446" s="1"/>
      <c r="BW7446" s="1"/>
      <c r="BZ7446" s="1"/>
      <c r="CF7446" s="1"/>
      <c r="CN7446" s="1"/>
      <c r="CQ7446" s="1"/>
      <c r="CT7446" s="1"/>
      <c r="CU7446" s="1"/>
    </row>
    <row r="7447" spans="9:99" x14ac:dyDescent="0.2">
      <c r="I7447" s="1"/>
      <c r="L7447" s="1"/>
      <c r="O7447" s="1"/>
      <c r="R7447" s="1"/>
      <c r="U7447" s="1"/>
      <c r="X7447" s="1"/>
      <c r="AA7447" s="1"/>
      <c r="AD7447" s="1"/>
      <c r="AG7447" s="1"/>
      <c r="AK7447" s="1"/>
      <c r="AP7447" s="1"/>
      <c r="AS7447" s="1"/>
      <c r="AW7447" s="1"/>
      <c r="BB7447" s="1"/>
      <c r="BE7447" s="1"/>
      <c r="BH7447" s="1"/>
      <c r="BK7447" s="1"/>
      <c r="BN7447" s="1"/>
      <c r="BR7447" s="1"/>
      <c r="BW7447" s="1"/>
      <c r="BZ7447" s="1"/>
      <c r="CF7447" s="1"/>
      <c r="CN7447" s="1"/>
      <c r="CQ7447" s="1"/>
      <c r="CT7447" s="1"/>
      <c r="CU7447" s="1"/>
    </row>
    <row r="7448" spans="9:99" x14ac:dyDescent="0.2">
      <c r="I7448" s="1"/>
      <c r="L7448" s="1"/>
      <c r="O7448" s="1"/>
      <c r="R7448" s="1"/>
      <c r="U7448" s="1"/>
      <c r="X7448" s="1"/>
      <c r="AA7448" s="1"/>
      <c r="AD7448" s="1"/>
      <c r="AG7448" s="1"/>
      <c r="AK7448" s="1"/>
      <c r="AP7448" s="1"/>
      <c r="AS7448" s="1"/>
      <c r="AW7448" s="1"/>
      <c r="BB7448" s="1"/>
      <c r="BE7448" s="1"/>
      <c r="BH7448" s="1"/>
      <c r="BK7448" s="1"/>
      <c r="BN7448" s="1"/>
      <c r="BR7448" s="1"/>
      <c r="BW7448" s="1"/>
      <c r="BZ7448" s="1"/>
      <c r="CF7448" s="1"/>
      <c r="CN7448" s="1"/>
      <c r="CQ7448" s="1"/>
      <c r="CT7448" s="1"/>
      <c r="CU7448" s="1"/>
    </row>
    <row r="7449" spans="9:99" x14ac:dyDescent="0.2">
      <c r="I7449" s="1"/>
      <c r="L7449" s="1"/>
      <c r="O7449" s="1"/>
      <c r="R7449" s="1"/>
      <c r="U7449" s="1"/>
      <c r="X7449" s="1"/>
      <c r="AA7449" s="1"/>
      <c r="AD7449" s="1"/>
      <c r="AG7449" s="1"/>
      <c r="AK7449" s="1"/>
      <c r="AP7449" s="1"/>
      <c r="AS7449" s="1"/>
      <c r="AW7449" s="1"/>
      <c r="BB7449" s="1"/>
      <c r="BE7449" s="1"/>
      <c r="BH7449" s="1"/>
      <c r="BK7449" s="1"/>
      <c r="BN7449" s="1"/>
      <c r="BR7449" s="1"/>
      <c r="BW7449" s="1"/>
      <c r="BZ7449" s="1"/>
      <c r="CF7449" s="1"/>
      <c r="CN7449" s="1"/>
      <c r="CQ7449" s="1"/>
      <c r="CT7449" s="1"/>
      <c r="CU7449" s="1"/>
    </row>
    <row r="7450" spans="9:99" x14ac:dyDescent="0.2">
      <c r="I7450" s="1"/>
      <c r="L7450" s="1"/>
      <c r="O7450" s="1"/>
      <c r="R7450" s="1"/>
      <c r="U7450" s="1"/>
      <c r="X7450" s="1"/>
      <c r="AA7450" s="1"/>
      <c r="AD7450" s="1"/>
      <c r="AG7450" s="1"/>
      <c r="AK7450" s="1"/>
      <c r="AP7450" s="1"/>
      <c r="AS7450" s="1"/>
      <c r="AW7450" s="1"/>
      <c r="BB7450" s="1"/>
      <c r="BE7450" s="1"/>
      <c r="BH7450" s="1"/>
      <c r="BK7450" s="1"/>
      <c r="BN7450" s="1"/>
      <c r="BR7450" s="1"/>
      <c r="BW7450" s="1"/>
      <c r="BZ7450" s="1"/>
      <c r="CF7450" s="1"/>
      <c r="CN7450" s="1"/>
      <c r="CQ7450" s="1"/>
      <c r="CT7450" s="1"/>
      <c r="CU7450" s="1"/>
    </row>
    <row r="7451" spans="9:99" x14ac:dyDescent="0.2">
      <c r="I7451" s="1"/>
      <c r="L7451" s="1"/>
      <c r="O7451" s="1"/>
      <c r="R7451" s="1"/>
      <c r="U7451" s="1"/>
      <c r="X7451" s="1"/>
      <c r="AA7451" s="1"/>
      <c r="AD7451" s="1"/>
      <c r="AG7451" s="1"/>
      <c r="AK7451" s="1"/>
      <c r="AP7451" s="1"/>
      <c r="AS7451" s="1"/>
      <c r="AW7451" s="1"/>
      <c r="BB7451" s="1"/>
      <c r="BE7451" s="1"/>
      <c r="BH7451" s="1"/>
      <c r="BK7451" s="1"/>
      <c r="BN7451" s="1"/>
      <c r="BR7451" s="1"/>
      <c r="BW7451" s="1"/>
      <c r="BZ7451" s="1"/>
      <c r="CF7451" s="1"/>
      <c r="CN7451" s="1"/>
      <c r="CQ7451" s="1"/>
      <c r="CT7451" s="1"/>
      <c r="CU7451" s="1"/>
    </row>
    <row r="7452" spans="9:99" x14ac:dyDescent="0.2">
      <c r="I7452" s="1"/>
      <c r="L7452" s="1"/>
      <c r="O7452" s="1"/>
      <c r="R7452" s="1"/>
      <c r="U7452" s="1"/>
      <c r="X7452" s="1"/>
      <c r="AA7452" s="1"/>
      <c r="AD7452" s="1"/>
      <c r="AG7452" s="1"/>
      <c r="AK7452" s="1"/>
      <c r="AP7452" s="1"/>
      <c r="AS7452" s="1"/>
      <c r="AW7452" s="1"/>
      <c r="BB7452" s="1"/>
      <c r="BE7452" s="1"/>
      <c r="BH7452" s="1"/>
      <c r="BK7452" s="1"/>
      <c r="BN7452" s="1"/>
      <c r="BR7452" s="1"/>
      <c r="BW7452" s="1"/>
      <c r="BZ7452" s="1"/>
      <c r="CF7452" s="1"/>
      <c r="CN7452" s="1"/>
      <c r="CQ7452" s="1"/>
      <c r="CT7452" s="1"/>
      <c r="CU7452" s="1"/>
    </row>
    <row r="7453" spans="9:99" x14ac:dyDescent="0.2">
      <c r="I7453" s="1"/>
      <c r="L7453" s="1"/>
      <c r="O7453" s="1"/>
      <c r="R7453" s="1"/>
      <c r="U7453" s="1"/>
      <c r="X7453" s="1"/>
      <c r="AA7453" s="1"/>
      <c r="AD7453" s="1"/>
      <c r="AG7453" s="1"/>
      <c r="AK7453" s="1"/>
      <c r="AP7453" s="1"/>
      <c r="AS7453" s="1"/>
      <c r="AW7453" s="1"/>
      <c r="BB7453" s="1"/>
      <c r="BE7453" s="1"/>
      <c r="BH7453" s="1"/>
      <c r="BK7453" s="1"/>
      <c r="BN7453" s="1"/>
      <c r="BR7453" s="1"/>
      <c r="BW7453" s="1"/>
      <c r="BZ7453" s="1"/>
      <c r="CF7453" s="1"/>
      <c r="CN7453" s="1"/>
      <c r="CQ7453" s="1"/>
      <c r="CT7453" s="1"/>
      <c r="CU7453" s="1"/>
    </row>
    <row r="7454" spans="9:99" x14ac:dyDescent="0.2">
      <c r="I7454" s="1"/>
      <c r="L7454" s="1"/>
      <c r="O7454" s="1"/>
      <c r="R7454" s="1"/>
      <c r="U7454" s="1"/>
      <c r="X7454" s="1"/>
      <c r="AA7454" s="1"/>
      <c r="AD7454" s="1"/>
      <c r="AG7454" s="1"/>
      <c r="AK7454" s="1"/>
      <c r="AP7454" s="1"/>
      <c r="AS7454" s="1"/>
      <c r="AW7454" s="1"/>
      <c r="BB7454" s="1"/>
      <c r="BE7454" s="1"/>
      <c r="BH7454" s="1"/>
      <c r="BK7454" s="1"/>
      <c r="BN7454" s="1"/>
      <c r="BR7454" s="1"/>
      <c r="BW7454" s="1"/>
      <c r="BZ7454" s="1"/>
      <c r="CF7454" s="1"/>
      <c r="CN7454" s="1"/>
      <c r="CQ7454" s="1"/>
      <c r="CT7454" s="1"/>
      <c r="CU7454" s="1"/>
    </row>
    <row r="7455" spans="9:99" x14ac:dyDescent="0.2">
      <c r="I7455" s="1"/>
      <c r="L7455" s="1"/>
      <c r="O7455" s="1"/>
      <c r="R7455" s="1"/>
      <c r="U7455" s="1"/>
      <c r="X7455" s="1"/>
      <c r="AA7455" s="1"/>
      <c r="AD7455" s="1"/>
      <c r="AG7455" s="1"/>
      <c r="AK7455" s="1"/>
      <c r="AP7455" s="1"/>
      <c r="AS7455" s="1"/>
      <c r="AW7455" s="1"/>
      <c r="BB7455" s="1"/>
      <c r="BE7455" s="1"/>
      <c r="BH7455" s="1"/>
      <c r="BK7455" s="1"/>
      <c r="BN7455" s="1"/>
      <c r="BR7455" s="1"/>
      <c r="BW7455" s="1"/>
      <c r="BZ7455" s="1"/>
      <c r="CF7455" s="1"/>
      <c r="CN7455" s="1"/>
      <c r="CQ7455" s="1"/>
      <c r="CT7455" s="1"/>
      <c r="CU7455" s="1"/>
    </row>
    <row r="7456" spans="9:99" x14ac:dyDescent="0.2">
      <c r="I7456" s="1"/>
      <c r="L7456" s="1"/>
      <c r="O7456" s="1"/>
      <c r="R7456" s="1"/>
      <c r="U7456" s="1"/>
      <c r="X7456" s="1"/>
      <c r="AA7456" s="1"/>
      <c r="AD7456" s="1"/>
      <c r="AG7456" s="1"/>
      <c r="AK7456" s="1"/>
      <c r="AP7456" s="1"/>
      <c r="AS7456" s="1"/>
      <c r="AW7456" s="1"/>
      <c r="BB7456" s="1"/>
      <c r="BE7456" s="1"/>
      <c r="BH7456" s="1"/>
      <c r="BK7456" s="1"/>
      <c r="BN7456" s="1"/>
      <c r="BR7456" s="1"/>
      <c r="BW7456" s="1"/>
      <c r="BZ7456" s="1"/>
      <c r="CF7456" s="1"/>
      <c r="CN7456" s="1"/>
      <c r="CQ7456" s="1"/>
      <c r="CT7456" s="1"/>
      <c r="CU7456" s="1"/>
    </row>
    <row r="7457" spans="9:99" x14ac:dyDescent="0.2">
      <c r="I7457" s="1"/>
      <c r="L7457" s="1"/>
      <c r="O7457" s="1"/>
      <c r="R7457" s="1"/>
      <c r="U7457" s="1"/>
      <c r="X7457" s="1"/>
      <c r="AA7457" s="1"/>
      <c r="AD7457" s="1"/>
      <c r="AG7457" s="1"/>
      <c r="AK7457" s="1"/>
      <c r="AP7457" s="1"/>
      <c r="AS7457" s="1"/>
      <c r="AW7457" s="1"/>
      <c r="BB7457" s="1"/>
      <c r="BE7457" s="1"/>
      <c r="BH7457" s="1"/>
      <c r="BK7457" s="1"/>
      <c r="BN7457" s="1"/>
      <c r="BR7457" s="1"/>
      <c r="BW7457" s="1"/>
      <c r="BZ7457" s="1"/>
      <c r="CF7457" s="1"/>
      <c r="CN7457" s="1"/>
      <c r="CQ7457" s="1"/>
      <c r="CT7457" s="1"/>
      <c r="CU7457" s="1"/>
    </row>
    <row r="7458" spans="9:99" x14ac:dyDescent="0.2">
      <c r="I7458" s="1"/>
      <c r="L7458" s="1"/>
      <c r="O7458" s="1"/>
      <c r="R7458" s="1"/>
      <c r="U7458" s="1"/>
      <c r="X7458" s="1"/>
      <c r="AA7458" s="1"/>
      <c r="AD7458" s="1"/>
      <c r="AG7458" s="1"/>
      <c r="AK7458" s="1"/>
      <c r="AP7458" s="1"/>
      <c r="AS7458" s="1"/>
      <c r="AW7458" s="1"/>
      <c r="BB7458" s="1"/>
      <c r="BE7458" s="1"/>
      <c r="BH7458" s="1"/>
      <c r="BK7458" s="1"/>
      <c r="BN7458" s="1"/>
      <c r="BR7458" s="1"/>
      <c r="BW7458" s="1"/>
      <c r="BZ7458" s="1"/>
      <c r="CF7458" s="1"/>
      <c r="CN7458" s="1"/>
      <c r="CQ7458" s="1"/>
      <c r="CT7458" s="1"/>
      <c r="CU7458" s="1"/>
    </row>
    <row r="7459" spans="9:99" x14ac:dyDescent="0.2">
      <c r="I7459" s="1"/>
      <c r="L7459" s="1"/>
      <c r="O7459" s="1"/>
      <c r="R7459" s="1"/>
      <c r="U7459" s="1"/>
      <c r="X7459" s="1"/>
      <c r="AA7459" s="1"/>
      <c r="AD7459" s="1"/>
      <c r="AG7459" s="1"/>
      <c r="AK7459" s="1"/>
      <c r="AP7459" s="1"/>
      <c r="AS7459" s="1"/>
      <c r="AW7459" s="1"/>
      <c r="BB7459" s="1"/>
      <c r="BE7459" s="1"/>
      <c r="BH7459" s="1"/>
      <c r="BK7459" s="1"/>
      <c r="BN7459" s="1"/>
      <c r="BR7459" s="1"/>
      <c r="BW7459" s="1"/>
      <c r="BZ7459" s="1"/>
      <c r="CF7459" s="1"/>
      <c r="CN7459" s="1"/>
      <c r="CQ7459" s="1"/>
      <c r="CT7459" s="1"/>
      <c r="CU7459" s="1"/>
    </row>
    <row r="7460" spans="9:99" x14ac:dyDescent="0.2">
      <c r="I7460" s="1"/>
      <c r="L7460" s="1"/>
      <c r="O7460" s="1"/>
      <c r="R7460" s="1"/>
      <c r="U7460" s="1"/>
      <c r="X7460" s="1"/>
      <c r="AA7460" s="1"/>
      <c r="AD7460" s="1"/>
      <c r="AG7460" s="1"/>
      <c r="AK7460" s="1"/>
      <c r="AP7460" s="1"/>
      <c r="AS7460" s="1"/>
      <c r="AW7460" s="1"/>
      <c r="BB7460" s="1"/>
      <c r="BE7460" s="1"/>
      <c r="BH7460" s="1"/>
      <c r="BK7460" s="1"/>
      <c r="BN7460" s="1"/>
      <c r="BR7460" s="1"/>
      <c r="BW7460" s="1"/>
      <c r="BZ7460" s="1"/>
      <c r="CF7460" s="1"/>
      <c r="CN7460" s="1"/>
      <c r="CQ7460" s="1"/>
      <c r="CT7460" s="1"/>
      <c r="CU7460" s="1"/>
    </row>
    <row r="7461" spans="9:99" x14ac:dyDescent="0.2">
      <c r="I7461" s="1"/>
      <c r="L7461" s="1"/>
      <c r="O7461" s="1"/>
      <c r="R7461" s="1"/>
      <c r="U7461" s="1"/>
      <c r="X7461" s="1"/>
      <c r="AA7461" s="1"/>
      <c r="AD7461" s="1"/>
      <c r="AG7461" s="1"/>
      <c r="AK7461" s="1"/>
      <c r="AP7461" s="1"/>
      <c r="AS7461" s="1"/>
      <c r="AW7461" s="1"/>
      <c r="BB7461" s="1"/>
      <c r="BE7461" s="1"/>
      <c r="BH7461" s="1"/>
      <c r="BK7461" s="1"/>
      <c r="BN7461" s="1"/>
      <c r="BR7461" s="1"/>
      <c r="BW7461" s="1"/>
      <c r="BZ7461" s="1"/>
      <c r="CF7461" s="1"/>
      <c r="CN7461" s="1"/>
      <c r="CQ7461" s="1"/>
      <c r="CT7461" s="1"/>
      <c r="CU7461" s="1"/>
    </row>
    <row r="7462" spans="9:99" x14ac:dyDescent="0.2">
      <c r="I7462" s="1"/>
      <c r="L7462" s="1"/>
      <c r="O7462" s="1"/>
      <c r="R7462" s="1"/>
      <c r="U7462" s="1"/>
      <c r="X7462" s="1"/>
      <c r="AA7462" s="1"/>
      <c r="AD7462" s="1"/>
      <c r="AG7462" s="1"/>
      <c r="AK7462" s="1"/>
      <c r="AP7462" s="1"/>
      <c r="AS7462" s="1"/>
      <c r="AW7462" s="1"/>
      <c r="BB7462" s="1"/>
      <c r="BE7462" s="1"/>
      <c r="BH7462" s="1"/>
      <c r="BK7462" s="1"/>
      <c r="BN7462" s="1"/>
      <c r="BR7462" s="1"/>
      <c r="BW7462" s="1"/>
      <c r="BZ7462" s="1"/>
      <c r="CF7462" s="1"/>
      <c r="CN7462" s="1"/>
      <c r="CQ7462" s="1"/>
      <c r="CT7462" s="1"/>
      <c r="CU7462" s="1"/>
    </row>
    <row r="7463" spans="9:99" x14ac:dyDescent="0.2">
      <c r="I7463" s="1"/>
      <c r="L7463" s="1"/>
      <c r="O7463" s="1"/>
      <c r="R7463" s="1"/>
      <c r="U7463" s="1"/>
      <c r="X7463" s="1"/>
      <c r="AA7463" s="1"/>
      <c r="AD7463" s="1"/>
      <c r="AG7463" s="1"/>
      <c r="AK7463" s="1"/>
      <c r="AP7463" s="1"/>
      <c r="AS7463" s="1"/>
      <c r="AW7463" s="1"/>
      <c r="BB7463" s="1"/>
      <c r="BE7463" s="1"/>
      <c r="BH7463" s="1"/>
      <c r="BK7463" s="1"/>
      <c r="BN7463" s="1"/>
      <c r="BR7463" s="1"/>
      <c r="BW7463" s="1"/>
      <c r="BZ7463" s="1"/>
      <c r="CF7463" s="1"/>
      <c r="CN7463" s="1"/>
      <c r="CQ7463" s="1"/>
      <c r="CT7463" s="1"/>
      <c r="CU7463" s="1"/>
    </row>
    <row r="7464" spans="9:99" x14ac:dyDescent="0.2">
      <c r="I7464" s="1"/>
      <c r="L7464" s="1"/>
      <c r="O7464" s="1"/>
      <c r="R7464" s="1"/>
      <c r="U7464" s="1"/>
      <c r="X7464" s="1"/>
      <c r="AA7464" s="1"/>
      <c r="AD7464" s="1"/>
      <c r="AG7464" s="1"/>
      <c r="AK7464" s="1"/>
      <c r="AP7464" s="1"/>
      <c r="AS7464" s="1"/>
      <c r="AW7464" s="1"/>
      <c r="BB7464" s="1"/>
      <c r="BE7464" s="1"/>
      <c r="BH7464" s="1"/>
      <c r="BK7464" s="1"/>
      <c r="BN7464" s="1"/>
      <c r="BR7464" s="1"/>
      <c r="BW7464" s="1"/>
      <c r="BZ7464" s="1"/>
      <c r="CF7464" s="1"/>
      <c r="CN7464" s="1"/>
      <c r="CQ7464" s="1"/>
      <c r="CT7464" s="1"/>
      <c r="CU7464" s="1"/>
    </row>
    <row r="7465" spans="9:99" x14ac:dyDescent="0.2">
      <c r="I7465" s="1"/>
      <c r="L7465" s="1"/>
      <c r="O7465" s="1"/>
      <c r="R7465" s="1"/>
      <c r="U7465" s="1"/>
      <c r="X7465" s="1"/>
      <c r="AA7465" s="1"/>
      <c r="AD7465" s="1"/>
      <c r="AG7465" s="1"/>
      <c r="AK7465" s="1"/>
      <c r="AP7465" s="1"/>
      <c r="AS7465" s="1"/>
      <c r="AW7465" s="1"/>
      <c r="BB7465" s="1"/>
      <c r="BE7465" s="1"/>
      <c r="BH7465" s="1"/>
      <c r="BK7465" s="1"/>
      <c r="BN7465" s="1"/>
      <c r="BR7465" s="1"/>
      <c r="BW7465" s="1"/>
      <c r="BZ7465" s="1"/>
      <c r="CF7465" s="1"/>
      <c r="CN7465" s="1"/>
      <c r="CQ7465" s="1"/>
      <c r="CT7465" s="1"/>
      <c r="CU7465" s="1"/>
    </row>
    <row r="7466" spans="9:99" x14ac:dyDescent="0.2">
      <c r="I7466" s="1"/>
      <c r="L7466" s="1"/>
      <c r="O7466" s="1"/>
      <c r="R7466" s="1"/>
      <c r="U7466" s="1"/>
      <c r="X7466" s="1"/>
      <c r="AA7466" s="1"/>
      <c r="AD7466" s="1"/>
      <c r="AG7466" s="1"/>
      <c r="AK7466" s="1"/>
      <c r="AP7466" s="1"/>
      <c r="AS7466" s="1"/>
      <c r="AW7466" s="1"/>
      <c r="BB7466" s="1"/>
      <c r="BE7466" s="1"/>
      <c r="BH7466" s="1"/>
      <c r="BK7466" s="1"/>
      <c r="BN7466" s="1"/>
      <c r="BR7466" s="1"/>
      <c r="BW7466" s="1"/>
      <c r="BZ7466" s="1"/>
      <c r="CF7466" s="1"/>
      <c r="CN7466" s="1"/>
      <c r="CQ7466" s="1"/>
      <c r="CT7466" s="1"/>
      <c r="CU7466" s="1"/>
    </row>
    <row r="7467" spans="9:99" x14ac:dyDescent="0.2">
      <c r="I7467" s="1"/>
      <c r="L7467" s="1"/>
      <c r="O7467" s="1"/>
      <c r="R7467" s="1"/>
      <c r="U7467" s="1"/>
      <c r="X7467" s="1"/>
      <c r="AA7467" s="1"/>
      <c r="AD7467" s="1"/>
      <c r="AG7467" s="1"/>
      <c r="AK7467" s="1"/>
      <c r="AP7467" s="1"/>
      <c r="AS7467" s="1"/>
      <c r="AW7467" s="1"/>
      <c r="BB7467" s="1"/>
      <c r="BE7467" s="1"/>
      <c r="BH7467" s="1"/>
      <c r="BK7467" s="1"/>
      <c r="BN7467" s="1"/>
      <c r="BR7467" s="1"/>
      <c r="BW7467" s="1"/>
      <c r="BZ7467" s="1"/>
      <c r="CF7467" s="1"/>
      <c r="CN7467" s="1"/>
      <c r="CQ7467" s="1"/>
      <c r="CT7467" s="1"/>
      <c r="CU7467" s="1"/>
    </row>
    <row r="7468" spans="9:99" x14ac:dyDescent="0.2">
      <c r="I7468" s="1"/>
      <c r="L7468" s="1"/>
      <c r="O7468" s="1"/>
      <c r="R7468" s="1"/>
      <c r="U7468" s="1"/>
      <c r="X7468" s="1"/>
      <c r="AA7468" s="1"/>
      <c r="AD7468" s="1"/>
      <c r="AG7468" s="1"/>
      <c r="AK7468" s="1"/>
      <c r="AP7468" s="1"/>
      <c r="AS7468" s="1"/>
      <c r="AW7468" s="1"/>
      <c r="BB7468" s="1"/>
      <c r="BE7468" s="1"/>
      <c r="BH7468" s="1"/>
      <c r="BK7468" s="1"/>
      <c r="BN7468" s="1"/>
      <c r="BR7468" s="1"/>
      <c r="BW7468" s="1"/>
      <c r="BZ7468" s="1"/>
      <c r="CF7468" s="1"/>
      <c r="CN7468" s="1"/>
      <c r="CQ7468" s="1"/>
      <c r="CT7468" s="1"/>
      <c r="CU7468" s="1"/>
    </row>
    <row r="7469" spans="9:99" x14ac:dyDescent="0.2">
      <c r="I7469" s="1"/>
      <c r="L7469" s="1"/>
      <c r="O7469" s="1"/>
      <c r="R7469" s="1"/>
      <c r="U7469" s="1"/>
      <c r="X7469" s="1"/>
      <c r="AA7469" s="1"/>
      <c r="AD7469" s="1"/>
      <c r="AG7469" s="1"/>
      <c r="AK7469" s="1"/>
      <c r="AP7469" s="1"/>
      <c r="AS7469" s="1"/>
      <c r="AW7469" s="1"/>
      <c r="BB7469" s="1"/>
      <c r="BE7469" s="1"/>
      <c r="BH7469" s="1"/>
      <c r="BK7469" s="1"/>
      <c r="BN7469" s="1"/>
      <c r="BR7469" s="1"/>
      <c r="BW7469" s="1"/>
      <c r="BZ7469" s="1"/>
      <c r="CF7469" s="1"/>
      <c r="CN7469" s="1"/>
      <c r="CQ7469" s="1"/>
      <c r="CT7469" s="1"/>
      <c r="CU7469" s="1"/>
    </row>
    <row r="7470" spans="9:99" x14ac:dyDescent="0.2">
      <c r="I7470" s="1"/>
      <c r="L7470" s="1"/>
      <c r="O7470" s="1"/>
      <c r="R7470" s="1"/>
      <c r="U7470" s="1"/>
      <c r="X7470" s="1"/>
      <c r="AA7470" s="1"/>
      <c r="AD7470" s="1"/>
      <c r="AG7470" s="1"/>
      <c r="AK7470" s="1"/>
      <c r="AP7470" s="1"/>
      <c r="AS7470" s="1"/>
      <c r="AW7470" s="1"/>
      <c r="BB7470" s="1"/>
      <c r="BE7470" s="1"/>
      <c r="BH7470" s="1"/>
      <c r="BK7470" s="1"/>
      <c r="BN7470" s="1"/>
      <c r="BR7470" s="1"/>
      <c r="BW7470" s="1"/>
      <c r="BZ7470" s="1"/>
      <c r="CF7470" s="1"/>
      <c r="CN7470" s="1"/>
      <c r="CQ7470" s="1"/>
      <c r="CT7470" s="1"/>
      <c r="CU7470" s="1"/>
    </row>
    <row r="7471" spans="9:99" x14ac:dyDescent="0.2">
      <c r="I7471" s="1"/>
      <c r="L7471" s="1"/>
      <c r="O7471" s="1"/>
      <c r="R7471" s="1"/>
      <c r="U7471" s="1"/>
      <c r="X7471" s="1"/>
      <c r="AA7471" s="1"/>
      <c r="AD7471" s="1"/>
      <c r="AG7471" s="1"/>
      <c r="AK7471" s="1"/>
      <c r="AP7471" s="1"/>
      <c r="AS7471" s="1"/>
      <c r="AW7471" s="1"/>
      <c r="BB7471" s="1"/>
      <c r="BE7471" s="1"/>
      <c r="BH7471" s="1"/>
      <c r="BK7471" s="1"/>
      <c r="BN7471" s="1"/>
      <c r="BR7471" s="1"/>
      <c r="BW7471" s="1"/>
      <c r="BZ7471" s="1"/>
      <c r="CF7471" s="1"/>
      <c r="CN7471" s="1"/>
      <c r="CQ7471" s="1"/>
      <c r="CT7471" s="1"/>
      <c r="CU7471" s="1"/>
    </row>
    <row r="7472" spans="9:99" x14ac:dyDescent="0.2">
      <c r="I7472" s="1"/>
      <c r="L7472" s="1"/>
      <c r="O7472" s="1"/>
      <c r="R7472" s="1"/>
      <c r="U7472" s="1"/>
      <c r="X7472" s="1"/>
      <c r="AA7472" s="1"/>
      <c r="AD7472" s="1"/>
      <c r="AG7472" s="1"/>
      <c r="AK7472" s="1"/>
      <c r="AP7472" s="1"/>
      <c r="AS7472" s="1"/>
      <c r="AW7472" s="1"/>
      <c r="BB7472" s="1"/>
      <c r="BE7472" s="1"/>
      <c r="BH7472" s="1"/>
      <c r="BK7472" s="1"/>
      <c r="BN7472" s="1"/>
      <c r="BR7472" s="1"/>
      <c r="BW7472" s="1"/>
      <c r="BZ7472" s="1"/>
      <c r="CF7472" s="1"/>
      <c r="CN7472" s="1"/>
      <c r="CQ7472" s="1"/>
      <c r="CT7472" s="1"/>
      <c r="CU7472" s="1"/>
    </row>
    <row r="7473" spans="9:99" x14ac:dyDescent="0.2">
      <c r="I7473" s="1"/>
      <c r="L7473" s="1"/>
      <c r="O7473" s="1"/>
      <c r="R7473" s="1"/>
      <c r="U7473" s="1"/>
      <c r="X7473" s="1"/>
      <c r="AA7473" s="1"/>
      <c r="AD7473" s="1"/>
      <c r="AG7473" s="1"/>
      <c r="AK7473" s="1"/>
      <c r="AP7473" s="1"/>
      <c r="AS7473" s="1"/>
      <c r="AW7473" s="1"/>
      <c r="BB7473" s="1"/>
      <c r="BE7473" s="1"/>
      <c r="BH7473" s="1"/>
      <c r="BK7473" s="1"/>
      <c r="BN7473" s="1"/>
      <c r="BR7473" s="1"/>
      <c r="BW7473" s="1"/>
      <c r="BZ7473" s="1"/>
      <c r="CF7473" s="1"/>
      <c r="CN7473" s="1"/>
      <c r="CQ7473" s="1"/>
      <c r="CT7473" s="1"/>
      <c r="CU7473" s="1"/>
    </row>
    <row r="7474" spans="9:99" x14ac:dyDescent="0.2">
      <c r="I7474" s="1"/>
      <c r="L7474" s="1"/>
      <c r="O7474" s="1"/>
      <c r="R7474" s="1"/>
      <c r="U7474" s="1"/>
      <c r="X7474" s="1"/>
      <c r="AA7474" s="1"/>
      <c r="AD7474" s="1"/>
      <c r="AG7474" s="1"/>
      <c r="AK7474" s="1"/>
      <c r="AP7474" s="1"/>
      <c r="AS7474" s="1"/>
      <c r="AW7474" s="1"/>
      <c r="BB7474" s="1"/>
      <c r="BE7474" s="1"/>
      <c r="BH7474" s="1"/>
      <c r="BK7474" s="1"/>
      <c r="BN7474" s="1"/>
      <c r="BR7474" s="1"/>
      <c r="BW7474" s="1"/>
      <c r="BZ7474" s="1"/>
      <c r="CF7474" s="1"/>
      <c r="CN7474" s="1"/>
      <c r="CQ7474" s="1"/>
      <c r="CT7474" s="1"/>
      <c r="CU7474" s="1"/>
    </row>
    <row r="7475" spans="9:99" x14ac:dyDescent="0.2">
      <c r="I7475" s="1"/>
      <c r="L7475" s="1"/>
      <c r="O7475" s="1"/>
      <c r="R7475" s="1"/>
      <c r="U7475" s="1"/>
      <c r="X7475" s="1"/>
      <c r="AA7475" s="1"/>
      <c r="AD7475" s="1"/>
      <c r="AG7475" s="1"/>
      <c r="AK7475" s="1"/>
      <c r="AP7475" s="1"/>
      <c r="AS7475" s="1"/>
      <c r="AW7475" s="1"/>
      <c r="BB7475" s="1"/>
      <c r="BE7475" s="1"/>
      <c r="BH7475" s="1"/>
      <c r="BK7475" s="1"/>
      <c r="BN7475" s="1"/>
      <c r="BR7475" s="1"/>
      <c r="BW7475" s="1"/>
      <c r="BZ7475" s="1"/>
      <c r="CF7475" s="1"/>
      <c r="CN7475" s="1"/>
      <c r="CQ7475" s="1"/>
      <c r="CT7475" s="1"/>
      <c r="CU7475" s="1"/>
    </row>
    <row r="7476" spans="9:99" x14ac:dyDescent="0.2">
      <c r="I7476" s="1"/>
      <c r="L7476" s="1"/>
      <c r="O7476" s="1"/>
      <c r="R7476" s="1"/>
      <c r="U7476" s="1"/>
      <c r="X7476" s="1"/>
      <c r="AA7476" s="1"/>
      <c r="AD7476" s="1"/>
      <c r="AG7476" s="1"/>
      <c r="AK7476" s="1"/>
      <c r="AP7476" s="1"/>
      <c r="AS7476" s="1"/>
      <c r="AW7476" s="1"/>
      <c r="BB7476" s="1"/>
      <c r="BE7476" s="1"/>
      <c r="BH7476" s="1"/>
      <c r="BK7476" s="1"/>
      <c r="BN7476" s="1"/>
      <c r="BR7476" s="1"/>
      <c r="BW7476" s="1"/>
      <c r="BZ7476" s="1"/>
      <c r="CF7476" s="1"/>
      <c r="CN7476" s="1"/>
      <c r="CQ7476" s="1"/>
      <c r="CT7476" s="1"/>
      <c r="CU7476" s="1"/>
    </row>
    <row r="7477" spans="9:99" x14ac:dyDescent="0.2">
      <c r="I7477" s="1"/>
      <c r="L7477" s="1"/>
      <c r="O7477" s="1"/>
      <c r="R7477" s="1"/>
      <c r="U7477" s="1"/>
      <c r="X7477" s="1"/>
      <c r="AA7477" s="1"/>
      <c r="AD7477" s="1"/>
      <c r="AG7477" s="1"/>
      <c r="AK7477" s="1"/>
      <c r="AP7477" s="1"/>
      <c r="AS7477" s="1"/>
      <c r="AW7477" s="1"/>
      <c r="BB7477" s="1"/>
      <c r="BE7477" s="1"/>
      <c r="BH7477" s="1"/>
      <c r="BK7477" s="1"/>
      <c r="BN7477" s="1"/>
      <c r="BR7477" s="1"/>
      <c r="BW7477" s="1"/>
      <c r="BZ7477" s="1"/>
      <c r="CF7477" s="1"/>
      <c r="CN7477" s="1"/>
      <c r="CQ7477" s="1"/>
      <c r="CT7477" s="1"/>
      <c r="CU7477" s="1"/>
    </row>
    <row r="7478" spans="9:99" x14ac:dyDescent="0.2">
      <c r="I7478" s="1"/>
      <c r="L7478" s="1"/>
      <c r="O7478" s="1"/>
      <c r="R7478" s="1"/>
      <c r="U7478" s="1"/>
      <c r="X7478" s="1"/>
      <c r="AA7478" s="1"/>
      <c r="AD7478" s="1"/>
      <c r="AG7478" s="1"/>
      <c r="AK7478" s="1"/>
      <c r="AP7478" s="1"/>
      <c r="AS7478" s="1"/>
      <c r="AW7478" s="1"/>
      <c r="BB7478" s="1"/>
      <c r="BE7478" s="1"/>
      <c r="BH7478" s="1"/>
      <c r="BK7478" s="1"/>
      <c r="BN7478" s="1"/>
      <c r="BR7478" s="1"/>
      <c r="BW7478" s="1"/>
      <c r="BZ7478" s="1"/>
      <c r="CF7478" s="1"/>
      <c r="CN7478" s="1"/>
      <c r="CQ7478" s="1"/>
      <c r="CT7478" s="1"/>
      <c r="CU7478" s="1"/>
    </row>
    <row r="7479" spans="9:99" x14ac:dyDescent="0.2">
      <c r="I7479" s="1"/>
      <c r="L7479" s="1"/>
      <c r="O7479" s="1"/>
      <c r="R7479" s="1"/>
      <c r="U7479" s="1"/>
      <c r="X7479" s="1"/>
      <c r="AA7479" s="1"/>
      <c r="AD7479" s="1"/>
      <c r="AG7479" s="1"/>
      <c r="AK7479" s="1"/>
      <c r="AP7479" s="1"/>
      <c r="AS7479" s="1"/>
      <c r="AW7479" s="1"/>
      <c r="BB7479" s="1"/>
      <c r="BE7479" s="1"/>
      <c r="BH7479" s="1"/>
      <c r="BK7479" s="1"/>
      <c r="BN7479" s="1"/>
      <c r="BR7479" s="1"/>
      <c r="BW7479" s="1"/>
      <c r="BZ7479" s="1"/>
      <c r="CF7479" s="1"/>
      <c r="CN7479" s="1"/>
      <c r="CQ7479" s="1"/>
      <c r="CT7479" s="1"/>
      <c r="CU7479" s="1"/>
    </row>
    <row r="7480" spans="9:99" x14ac:dyDescent="0.2">
      <c r="I7480" s="1"/>
      <c r="L7480" s="1"/>
      <c r="O7480" s="1"/>
      <c r="R7480" s="1"/>
      <c r="U7480" s="1"/>
      <c r="X7480" s="1"/>
      <c r="AA7480" s="1"/>
      <c r="AD7480" s="1"/>
      <c r="AG7480" s="1"/>
      <c r="AK7480" s="1"/>
      <c r="AP7480" s="1"/>
      <c r="AS7480" s="1"/>
      <c r="AW7480" s="1"/>
      <c r="BB7480" s="1"/>
      <c r="BE7480" s="1"/>
      <c r="BH7480" s="1"/>
      <c r="BK7480" s="1"/>
      <c r="BN7480" s="1"/>
      <c r="BR7480" s="1"/>
      <c r="BW7480" s="1"/>
      <c r="BZ7480" s="1"/>
      <c r="CF7480" s="1"/>
      <c r="CN7480" s="1"/>
      <c r="CQ7480" s="1"/>
      <c r="CT7480" s="1"/>
      <c r="CU7480" s="1"/>
    </row>
    <row r="7481" spans="9:99" x14ac:dyDescent="0.2">
      <c r="I7481" s="1"/>
      <c r="L7481" s="1"/>
      <c r="O7481" s="1"/>
      <c r="R7481" s="1"/>
      <c r="U7481" s="1"/>
      <c r="X7481" s="1"/>
      <c r="AA7481" s="1"/>
      <c r="AD7481" s="1"/>
      <c r="AG7481" s="1"/>
      <c r="AK7481" s="1"/>
      <c r="AP7481" s="1"/>
      <c r="AS7481" s="1"/>
      <c r="AW7481" s="1"/>
      <c r="BB7481" s="1"/>
      <c r="BE7481" s="1"/>
      <c r="BH7481" s="1"/>
      <c r="BK7481" s="1"/>
      <c r="BN7481" s="1"/>
      <c r="BR7481" s="1"/>
      <c r="BW7481" s="1"/>
      <c r="BZ7481" s="1"/>
      <c r="CF7481" s="1"/>
      <c r="CN7481" s="1"/>
      <c r="CQ7481" s="1"/>
      <c r="CT7481" s="1"/>
      <c r="CU7481" s="1"/>
    </row>
    <row r="7482" spans="9:99" x14ac:dyDescent="0.2">
      <c r="I7482" s="1"/>
      <c r="L7482" s="1"/>
      <c r="O7482" s="1"/>
      <c r="R7482" s="1"/>
      <c r="U7482" s="1"/>
      <c r="X7482" s="1"/>
      <c r="AA7482" s="1"/>
      <c r="AD7482" s="1"/>
      <c r="AG7482" s="1"/>
      <c r="AK7482" s="1"/>
      <c r="AP7482" s="1"/>
      <c r="AS7482" s="1"/>
      <c r="AW7482" s="1"/>
      <c r="BB7482" s="1"/>
      <c r="BE7482" s="1"/>
      <c r="BH7482" s="1"/>
      <c r="BK7482" s="1"/>
      <c r="BN7482" s="1"/>
      <c r="BR7482" s="1"/>
      <c r="BW7482" s="1"/>
      <c r="BZ7482" s="1"/>
      <c r="CF7482" s="1"/>
      <c r="CN7482" s="1"/>
      <c r="CQ7482" s="1"/>
      <c r="CT7482" s="1"/>
      <c r="CU7482" s="1"/>
    </row>
    <row r="7483" spans="9:99" x14ac:dyDescent="0.2">
      <c r="I7483" s="1"/>
      <c r="L7483" s="1"/>
      <c r="O7483" s="1"/>
      <c r="R7483" s="1"/>
      <c r="U7483" s="1"/>
      <c r="X7483" s="1"/>
      <c r="AA7483" s="1"/>
      <c r="AD7483" s="1"/>
      <c r="AG7483" s="1"/>
      <c r="AK7483" s="1"/>
      <c r="AP7483" s="1"/>
      <c r="AS7483" s="1"/>
      <c r="AW7483" s="1"/>
      <c r="BB7483" s="1"/>
      <c r="BE7483" s="1"/>
      <c r="BH7483" s="1"/>
      <c r="BK7483" s="1"/>
      <c r="BN7483" s="1"/>
      <c r="BR7483" s="1"/>
      <c r="BW7483" s="1"/>
      <c r="BZ7483" s="1"/>
      <c r="CF7483" s="1"/>
      <c r="CN7483" s="1"/>
      <c r="CQ7483" s="1"/>
      <c r="CT7483" s="1"/>
      <c r="CU7483" s="1"/>
    </row>
    <row r="7484" spans="9:99" x14ac:dyDescent="0.2">
      <c r="I7484" s="1"/>
      <c r="L7484" s="1"/>
      <c r="O7484" s="1"/>
      <c r="R7484" s="1"/>
      <c r="U7484" s="1"/>
      <c r="X7484" s="1"/>
      <c r="AA7484" s="1"/>
      <c r="AD7484" s="1"/>
      <c r="AG7484" s="1"/>
      <c r="AK7484" s="1"/>
      <c r="AP7484" s="1"/>
      <c r="AS7484" s="1"/>
      <c r="AW7484" s="1"/>
      <c r="BB7484" s="1"/>
      <c r="BE7484" s="1"/>
      <c r="BH7484" s="1"/>
      <c r="BK7484" s="1"/>
      <c r="BN7484" s="1"/>
      <c r="BR7484" s="1"/>
      <c r="BW7484" s="1"/>
      <c r="BZ7484" s="1"/>
      <c r="CF7484" s="1"/>
      <c r="CN7484" s="1"/>
      <c r="CQ7484" s="1"/>
      <c r="CT7484" s="1"/>
      <c r="CU7484" s="1"/>
    </row>
    <row r="7485" spans="9:99" x14ac:dyDescent="0.2">
      <c r="I7485" s="1"/>
      <c r="L7485" s="1"/>
      <c r="O7485" s="1"/>
      <c r="R7485" s="1"/>
      <c r="U7485" s="1"/>
      <c r="X7485" s="1"/>
      <c r="AA7485" s="1"/>
      <c r="AD7485" s="1"/>
      <c r="AG7485" s="1"/>
      <c r="AK7485" s="1"/>
      <c r="AP7485" s="1"/>
      <c r="AS7485" s="1"/>
      <c r="AW7485" s="1"/>
      <c r="BB7485" s="1"/>
      <c r="BE7485" s="1"/>
      <c r="BH7485" s="1"/>
      <c r="BK7485" s="1"/>
      <c r="BN7485" s="1"/>
      <c r="BR7485" s="1"/>
      <c r="BW7485" s="1"/>
      <c r="BZ7485" s="1"/>
      <c r="CF7485" s="1"/>
      <c r="CN7485" s="1"/>
      <c r="CQ7485" s="1"/>
      <c r="CT7485" s="1"/>
      <c r="CU7485" s="1"/>
    </row>
    <row r="7486" spans="9:99" x14ac:dyDescent="0.2">
      <c r="I7486" s="1"/>
      <c r="L7486" s="1"/>
      <c r="O7486" s="1"/>
      <c r="R7486" s="1"/>
      <c r="U7486" s="1"/>
      <c r="X7486" s="1"/>
      <c r="AA7486" s="1"/>
      <c r="AD7486" s="1"/>
      <c r="AG7486" s="1"/>
      <c r="AK7486" s="1"/>
      <c r="AP7486" s="1"/>
      <c r="AS7486" s="1"/>
      <c r="AW7486" s="1"/>
      <c r="BB7486" s="1"/>
      <c r="BE7486" s="1"/>
      <c r="BH7486" s="1"/>
      <c r="BK7486" s="1"/>
      <c r="BN7486" s="1"/>
      <c r="BR7486" s="1"/>
      <c r="BW7486" s="1"/>
      <c r="BZ7486" s="1"/>
      <c r="CF7486" s="1"/>
      <c r="CN7486" s="1"/>
      <c r="CQ7486" s="1"/>
      <c r="CT7486" s="1"/>
      <c r="CU7486" s="1"/>
    </row>
    <row r="7487" spans="9:99" x14ac:dyDescent="0.2">
      <c r="I7487" s="1"/>
      <c r="L7487" s="1"/>
      <c r="O7487" s="1"/>
      <c r="R7487" s="1"/>
      <c r="U7487" s="1"/>
      <c r="X7487" s="1"/>
      <c r="AA7487" s="1"/>
      <c r="AD7487" s="1"/>
      <c r="AG7487" s="1"/>
      <c r="AK7487" s="1"/>
      <c r="AP7487" s="1"/>
      <c r="AS7487" s="1"/>
      <c r="AW7487" s="1"/>
      <c r="BB7487" s="1"/>
      <c r="BE7487" s="1"/>
      <c r="BH7487" s="1"/>
      <c r="BK7487" s="1"/>
      <c r="BN7487" s="1"/>
      <c r="BR7487" s="1"/>
      <c r="BW7487" s="1"/>
      <c r="BZ7487" s="1"/>
      <c r="CF7487" s="1"/>
      <c r="CN7487" s="1"/>
      <c r="CQ7487" s="1"/>
      <c r="CT7487" s="1"/>
      <c r="CU7487" s="1"/>
    </row>
    <row r="7488" spans="9:99" x14ac:dyDescent="0.2">
      <c r="I7488" s="1"/>
      <c r="L7488" s="1"/>
      <c r="O7488" s="1"/>
      <c r="R7488" s="1"/>
      <c r="U7488" s="1"/>
      <c r="X7488" s="1"/>
      <c r="AA7488" s="1"/>
      <c r="AD7488" s="1"/>
      <c r="AG7488" s="1"/>
      <c r="AK7488" s="1"/>
      <c r="AP7488" s="1"/>
      <c r="AS7488" s="1"/>
      <c r="AW7488" s="1"/>
      <c r="BB7488" s="1"/>
      <c r="BE7488" s="1"/>
      <c r="BH7488" s="1"/>
      <c r="BK7488" s="1"/>
      <c r="BN7488" s="1"/>
      <c r="BR7488" s="1"/>
      <c r="BW7488" s="1"/>
      <c r="BZ7488" s="1"/>
      <c r="CF7488" s="1"/>
      <c r="CN7488" s="1"/>
      <c r="CQ7488" s="1"/>
      <c r="CT7488" s="1"/>
      <c r="CU7488" s="1"/>
    </row>
    <row r="7489" spans="9:99" x14ac:dyDescent="0.2">
      <c r="I7489" s="1"/>
      <c r="L7489" s="1"/>
      <c r="O7489" s="1"/>
      <c r="R7489" s="1"/>
      <c r="U7489" s="1"/>
      <c r="X7489" s="1"/>
      <c r="AA7489" s="1"/>
      <c r="AD7489" s="1"/>
      <c r="AG7489" s="1"/>
      <c r="AK7489" s="1"/>
      <c r="AP7489" s="1"/>
      <c r="AS7489" s="1"/>
      <c r="AW7489" s="1"/>
      <c r="BB7489" s="1"/>
      <c r="BE7489" s="1"/>
      <c r="BH7489" s="1"/>
      <c r="BK7489" s="1"/>
      <c r="BN7489" s="1"/>
      <c r="BR7489" s="1"/>
      <c r="BW7489" s="1"/>
      <c r="BZ7489" s="1"/>
      <c r="CF7489" s="1"/>
      <c r="CN7489" s="1"/>
      <c r="CQ7489" s="1"/>
      <c r="CT7489" s="1"/>
      <c r="CU7489" s="1"/>
    </row>
    <row r="7490" spans="9:99" x14ac:dyDescent="0.2">
      <c r="I7490" s="1"/>
      <c r="L7490" s="1"/>
      <c r="O7490" s="1"/>
      <c r="R7490" s="1"/>
      <c r="U7490" s="1"/>
      <c r="X7490" s="1"/>
      <c r="AA7490" s="1"/>
      <c r="AD7490" s="1"/>
      <c r="AG7490" s="1"/>
      <c r="AK7490" s="1"/>
      <c r="AP7490" s="1"/>
      <c r="AS7490" s="1"/>
      <c r="AW7490" s="1"/>
      <c r="BB7490" s="1"/>
      <c r="BE7490" s="1"/>
      <c r="BH7490" s="1"/>
      <c r="BK7490" s="1"/>
      <c r="BN7490" s="1"/>
      <c r="BR7490" s="1"/>
      <c r="BW7490" s="1"/>
      <c r="BZ7490" s="1"/>
      <c r="CF7490" s="1"/>
      <c r="CN7490" s="1"/>
      <c r="CQ7490" s="1"/>
      <c r="CT7490" s="1"/>
      <c r="CU7490" s="1"/>
    </row>
    <row r="7491" spans="9:99" x14ac:dyDescent="0.2">
      <c r="I7491" s="1"/>
      <c r="L7491" s="1"/>
      <c r="O7491" s="1"/>
      <c r="R7491" s="1"/>
      <c r="U7491" s="1"/>
      <c r="X7491" s="1"/>
      <c r="AA7491" s="1"/>
      <c r="AD7491" s="1"/>
      <c r="AG7491" s="1"/>
      <c r="AK7491" s="1"/>
      <c r="AP7491" s="1"/>
      <c r="AS7491" s="1"/>
      <c r="AW7491" s="1"/>
      <c r="BB7491" s="1"/>
      <c r="BE7491" s="1"/>
      <c r="BH7491" s="1"/>
      <c r="BK7491" s="1"/>
      <c r="BN7491" s="1"/>
      <c r="BR7491" s="1"/>
      <c r="BW7491" s="1"/>
      <c r="BZ7491" s="1"/>
      <c r="CF7491" s="1"/>
      <c r="CN7491" s="1"/>
      <c r="CQ7491" s="1"/>
      <c r="CT7491" s="1"/>
      <c r="CU7491" s="1"/>
    </row>
    <row r="7492" spans="9:99" x14ac:dyDescent="0.2">
      <c r="I7492" s="1"/>
      <c r="L7492" s="1"/>
      <c r="O7492" s="1"/>
      <c r="R7492" s="1"/>
      <c r="U7492" s="1"/>
      <c r="X7492" s="1"/>
      <c r="AA7492" s="1"/>
      <c r="AD7492" s="1"/>
      <c r="AG7492" s="1"/>
      <c r="AK7492" s="1"/>
      <c r="AP7492" s="1"/>
      <c r="AS7492" s="1"/>
      <c r="AW7492" s="1"/>
      <c r="BB7492" s="1"/>
      <c r="BE7492" s="1"/>
      <c r="BH7492" s="1"/>
      <c r="BK7492" s="1"/>
      <c r="BN7492" s="1"/>
      <c r="BR7492" s="1"/>
      <c r="BW7492" s="1"/>
      <c r="BZ7492" s="1"/>
      <c r="CF7492" s="1"/>
      <c r="CN7492" s="1"/>
      <c r="CQ7492" s="1"/>
      <c r="CT7492" s="1"/>
      <c r="CU7492" s="1"/>
    </row>
    <row r="7493" spans="9:99" x14ac:dyDescent="0.2">
      <c r="I7493" s="1"/>
      <c r="L7493" s="1"/>
      <c r="O7493" s="1"/>
      <c r="R7493" s="1"/>
      <c r="U7493" s="1"/>
      <c r="X7493" s="1"/>
      <c r="AA7493" s="1"/>
      <c r="AD7493" s="1"/>
      <c r="AG7493" s="1"/>
      <c r="AK7493" s="1"/>
      <c r="AP7493" s="1"/>
      <c r="AS7493" s="1"/>
      <c r="AW7493" s="1"/>
      <c r="BB7493" s="1"/>
      <c r="BE7493" s="1"/>
      <c r="BH7493" s="1"/>
      <c r="BK7493" s="1"/>
      <c r="BN7493" s="1"/>
      <c r="BR7493" s="1"/>
      <c r="BW7493" s="1"/>
      <c r="BZ7493" s="1"/>
      <c r="CF7493" s="1"/>
      <c r="CN7493" s="1"/>
      <c r="CQ7493" s="1"/>
      <c r="CT7493" s="1"/>
      <c r="CU7493" s="1"/>
    </row>
    <row r="7494" spans="9:99" x14ac:dyDescent="0.2">
      <c r="I7494" s="1"/>
      <c r="L7494" s="1"/>
      <c r="O7494" s="1"/>
      <c r="R7494" s="1"/>
      <c r="U7494" s="1"/>
      <c r="X7494" s="1"/>
      <c r="AA7494" s="1"/>
      <c r="AD7494" s="1"/>
      <c r="AG7494" s="1"/>
      <c r="AK7494" s="1"/>
      <c r="AP7494" s="1"/>
      <c r="AS7494" s="1"/>
      <c r="AW7494" s="1"/>
      <c r="BB7494" s="1"/>
      <c r="BE7494" s="1"/>
      <c r="BH7494" s="1"/>
      <c r="BK7494" s="1"/>
      <c r="BN7494" s="1"/>
      <c r="BR7494" s="1"/>
      <c r="BW7494" s="1"/>
      <c r="BZ7494" s="1"/>
      <c r="CF7494" s="1"/>
      <c r="CN7494" s="1"/>
      <c r="CQ7494" s="1"/>
      <c r="CT7494" s="1"/>
      <c r="CU7494" s="1"/>
    </row>
    <row r="7495" spans="9:99" x14ac:dyDescent="0.2">
      <c r="I7495" s="1"/>
      <c r="L7495" s="1"/>
      <c r="O7495" s="1"/>
      <c r="R7495" s="1"/>
      <c r="U7495" s="1"/>
      <c r="X7495" s="1"/>
      <c r="AA7495" s="1"/>
      <c r="AD7495" s="1"/>
      <c r="AG7495" s="1"/>
      <c r="AK7495" s="1"/>
      <c r="AP7495" s="1"/>
      <c r="AS7495" s="1"/>
      <c r="AW7495" s="1"/>
      <c r="BB7495" s="1"/>
      <c r="BE7495" s="1"/>
      <c r="BH7495" s="1"/>
      <c r="BK7495" s="1"/>
      <c r="BN7495" s="1"/>
      <c r="BR7495" s="1"/>
      <c r="BW7495" s="1"/>
      <c r="BZ7495" s="1"/>
      <c r="CF7495" s="1"/>
      <c r="CN7495" s="1"/>
      <c r="CQ7495" s="1"/>
      <c r="CT7495" s="1"/>
      <c r="CU7495" s="1"/>
    </row>
    <row r="7496" spans="9:99" x14ac:dyDescent="0.2">
      <c r="I7496" s="1"/>
      <c r="L7496" s="1"/>
      <c r="O7496" s="1"/>
      <c r="R7496" s="1"/>
      <c r="U7496" s="1"/>
      <c r="X7496" s="1"/>
      <c r="AA7496" s="1"/>
      <c r="AD7496" s="1"/>
      <c r="AG7496" s="1"/>
      <c r="AK7496" s="1"/>
      <c r="AP7496" s="1"/>
      <c r="AS7496" s="1"/>
      <c r="AW7496" s="1"/>
      <c r="BB7496" s="1"/>
      <c r="BE7496" s="1"/>
      <c r="BH7496" s="1"/>
      <c r="BK7496" s="1"/>
      <c r="BN7496" s="1"/>
      <c r="BR7496" s="1"/>
      <c r="BW7496" s="1"/>
      <c r="BZ7496" s="1"/>
      <c r="CF7496" s="1"/>
      <c r="CN7496" s="1"/>
      <c r="CQ7496" s="1"/>
      <c r="CT7496" s="1"/>
      <c r="CU7496" s="1"/>
    </row>
    <row r="7497" spans="9:99" x14ac:dyDescent="0.2">
      <c r="I7497" s="1"/>
      <c r="L7497" s="1"/>
      <c r="O7497" s="1"/>
      <c r="R7497" s="1"/>
      <c r="U7497" s="1"/>
      <c r="X7497" s="1"/>
      <c r="AA7497" s="1"/>
      <c r="AD7497" s="1"/>
      <c r="AG7497" s="1"/>
      <c r="AK7497" s="1"/>
      <c r="AP7497" s="1"/>
      <c r="AS7497" s="1"/>
      <c r="AW7497" s="1"/>
      <c r="BB7497" s="1"/>
      <c r="BE7497" s="1"/>
      <c r="BH7497" s="1"/>
      <c r="BK7497" s="1"/>
      <c r="BN7497" s="1"/>
      <c r="BR7497" s="1"/>
      <c r="BW7497" s="1"/>
      <c r="BZ7497" s="1"/>
      <c r="CF7497" s="1"/>
      <c r="CN7497" s="1"/>
      <c r="CQ7497" s="1"/>
      <c r="CT7497" s="1"/>
      <c r="CU7497" s="1"/>
    </row>
    <row r="7498" spans="9:99" x14ac:dyDescent="0.2">
      <c r="I7498" s="1"/>
      <c r="L7498" s="1"/>
      <c r="O7498" s="1"/>
      <c r="R7498" s="1"/>
      <c r="U7498" s="1"/>
      <c r="X7498" s="1"/>
      <c r="AA7498" s="1"/>
      <c r="AD7498" s="1"/>
      <c r="AG7498" s="1"/>
      <c r="AK7498" s="1"/>
      <c r="AP7498" s="1"/>
      <c r="AS7498" s="1"/>
      <c r="AW7498" s="1"/>
      <c r="BB7498" s="1"/>
      <c r="BE7498" s="1"/>
      <c r="BH7498" s="1"/>
      <c r="BK7498" s="1"/>
      <c r="BN7498" s="1"/>
      <c r="BR7498" s="1"/>
      <c r="BW7498" s="1"/>
      <c r="BZ7498" s="1"/>
      <c r="CF7498" s="1"/>
      <c r="CN7498" s="1"/>
      <c r="CQ7498" s="1"/>
      <c r="CT7498" s="1"/>
      <c r="CU7498" s="1"/>
    </row>
    <row r="7499" spans="9:99" x14ac:dyDescent="0.2">
      <c r="I7499" s="1"/>
      <c r="L7499" s="1"/>
      <c r="O7499" s="1"/>
      <c r="R7499" s="1"/>
      <c r="U7499" s="1"/>
      <c r="X7499" s="1"/>
      <c r="AA7499" s="1"/>
      <c r="AD7499" s="1"/>
      <c r="AG7499" s="1"/>
      <c r="AK7499" s="1"/>
      <c r="AP7499" s="1"/>
      <c r="AS7499" s="1"/>
      <c r="AW7499" s="1"/>
      <c r="BB7499" s="1"/>
      <c r="BE7499" s="1"/>
      <c r="BH7499" s="1"/>
      <c r="BK7499" s="1"/>
      <c r="BN7499" s="1"/>
      <c r="BR7499" s="1"/>
      <c r="BW7499" s="1"/>
      <c r="BZ7499" s="1"/>
      <c r="CF7499" s="1"/>
      <c r="CN7499" s="1"/>
      <c r="CQ7499" s="1"/>
      <c r="CT7499" s="1"/>
      <c r="CU7499" s="1"/>
    </row>
    <row r="7500" spans="9:99" x14ac:dyDescent="0.2">
      <c r="I7500" s="1"/>
      <c r="L7500" s="1"/>
      <c r="O7500" s="1"/>
      <c r="R7500" s="1"/>
      <c r="U7500" s="1"/>
      <c r="X7500" s="1"/>
      <c r="AA7500" s="1"/>
      <c r="AD7500" s="1"/>
      <c r="AG7500" s="1"/>
      <c r="AK7500" s="1"/>
      <c r="AP7500" s="1"/>
      <c r="AS7500" s="1"/>
      <c r="AW7500" s="1"/>
      <c r="BB7500" s="1"/>
      <c r="BE7500" s="1"/>
      <c r="BH7500" s="1"/>
      <c r="BK7500" s="1"/>
      <c r="BN7500" s="1"/>
      <c r="BR7500" s="1"/>
      <c r="BW7500" s="1"/>
      <c r="BZ7500" s="1"/>
      <c r="CF7500" s="1"/>
      <c r="CN7500" s="1"/>
      <c r="CQ7500" s="1"/>
      <c r="CT7500" s="1"/>
      <c r="CU7500" s="1"/>
    </row>
    <row r="7501" spans="9:99" x14ac:dyDescent="0.2">
      <c r="I7501" s="1"/>
      <c r="L7501" s="1"/>
      <c r="O7501" s="1"/>
      <c r="R7501" s="1"/>
      <c r="U7501" s="1"/>
      <c r="X7501" s="1"/>
      <c r="AA7501" s="1"/>
      <c r="AD7501" s="1"/>
      <c r="AG7501" s="1"/>
      <c r="AK7501" s="1"/>
      <c r="AP7501" s="1"/>
      <c r="AS7501" s="1"/>
      <c r="AW7501" s="1"/>
      <c r="BB7501" s="1"/>
      <c r="BE7501" s="1"/>
      <c r="BH7501" s="1"/>
      <c r="BK7501" s="1"/>
      <c r="BN7501" s="1"/>
      <c r="BR7501" s="1"/>
      <c r="BW7501" s="1"/>
      <c r="BZ7501" s="1"/>
      <c r="CF7501" s="1"/>
      <c r="CN7501" s="1"/>
      <c r="CQ7501" s="1"/>
      <c r="CT7501" s="1"/>
      <c r="CU7501" s="1"/>
    </row>
    <row r="7502" spans="9:99" x14ac:dyDescent="0.2">
      <c r="I7502" s="1"/>
      <c r="L7502" s="1"/>
      <c r="O7502" s="1"/>
      <c r="R7502" s="1"/>
      <c r="U7502" s="1"/>
      <c r="X7502" s="1"/>
      <c r="AA7502" s="1"/>
      <c r="AD7502" s="1"/>
      <c r="AG7502" s="1"/>
      <c r="AK7502" s="1"/>
      <c r="AP7502" s="1"/>
      <c r="AS7502" s="1"/>
      <c r="AW7502" s="1"/>
      <c r="BB7502" s="1"/>
      <c r="BE7502" s="1"/>
      <c r="BH7502" s="1"/>
      <c r="BK7502" s="1"/>
      <c r="BN7502" s="1"/>
      <c r="BR7502" s="1"/>
      <c r="BW7502" s="1"/>
      <c r="BZ7502" s="1"/>
      <c r="CF7502" s="1"/>
      <c r="CN7502" s="1"/>
      <c r="CQ7502" s="1"/>
      <c r="CT7502" s="1"/>
      <c r="CU7502" s="1"/>
    </row>
    <row r="7503" spans="9:99" x14ac:dyDescent="0.2">
      <c r="I7503" s="1"/>
      <c r="L7503" s="1"/>
      <c r="O7503" s="1"/>
      <c r="R7503" s="1"/>
      <c r="U7503" s="1"/>
      <c r="X7503" s="1"/>
      <c r="AA7503" s="1"/>
      <c r="AD7503" s="1"/>
      <c r="AG7503" s="1"/>
      <c r="AK7503" s="1"/>
      <c r="AP7503" s="1"/>
      <c r="AS7503" s="1"/>
      <c r="AW7503" s="1"/>
      <c r="BB7503" s="1"/>
      <c r="BE7503" s="1"/>
      <c r="BH7503" s="1"/>
      <c r="BK7503" s="1"/>
      <c r="BN7503" s="1"/>
      <c r="BR7503" s="1"/>
      <c r="BW7503" s="1"/>
      <c r="BZ7503" s="1"/>
      <c r="CF7503" s="1"/>
      <c r="CN7503" s="1"/>
      <c r="CQ7503" s="1"/>
      <c r="CT7503" s="1"/>
      <c r="CU7503" s="1"/>
    </row>
    <row r="7504" spans="9:99" x14ac:dyDescent="0.2">
      <c r="I7504" s="1"/>
      <c r="L7504" s="1"/>
      <c r="O7504" s="1"/>
      <c r="R7504" s="1"/>
      <c r="U7504" s="1"/>
      <c r="X7504" s="1"/>
      <c r="AA7504" s="1"/>
      <c r="AD7504" s="1"/>
      <c r="AG7504" s="1"/>
      <c r="AK7504" s="1"/>
      <c r="AP7504" s="1"/>
      <c r="AS7504" s="1"/>
      <c r="AW7504" s="1"/>
      <c r="BB7504" s="1"/>
      <c r="BE7504" s="1"/>
      <c r="BH7504" s="1"/>
      <c r="BK7504" s="1"/>
      <c r="BN7504" s="1"/>
      <c r="BR7504" s="1"/>
      <c r="BW7504" s="1"/>
      <c r="BZ7504" s="1"/>
      <c r="CF7504" s="1"/>
      <c r="CN7504" s="1"/>
      <c r="CQ7504" s="1"/>
      <c r="CT7504" s="1"/>
      <c r="CU7504" s="1"/>
    </row>
    <row r="7505" spans="9:99" x14ac:dyDescent="0.2">
      <c r="I7505" s="1"/>
      <c r="L7505" s="1"/>
      <c r="O7505" s="1"/>
      <c r="R7505" s="1"/>
      <c r="U7505" s="1"/>
      <c r="X7505" s="1"/>
      <c r="AA7505" s="1"/>
      <c r="AD7505" s="1"/>
      <c r="AG7505" s="1"/>
      <c r="AK7505" s="1"/>
      <c r="AP7505" s="1"/>
      <c r="AS7505" s="1"/>
      <c r="AW7505" s="1"/>
      <c r="BB7505" s="1"/>
      <c r="BE7505" s="1"/>
      <c r="BH7505" s="1"/>
      <c r="BK7505" s="1"/>
      <c r="BN7505" s="1"/>
      <c r="BR7505" s="1"/>
      <c r="BW7505" s="1"/>
      <c r="BZ7505" s="1"/>
      <c r="CF7505" s="1"/>
      <c r="CN7505" s="1"/>
      <c r="CQ7505" s="1"/>
      <c r="CT7505" s="1"/>
      <c r="CU7505" s="1"/>
    </row>
    <row r="7506" spans="9:99" x14ac:dyDescent="0.2">
      <c r="I7506" s="1"/>
      <c r="L7506" s="1"/>
      <c r="O7506" s="1"/>
      <c r="R7506" s="1"/>
      <c r="U7506" s="1"/>
      <c r="X7506" s="1"/>
      <c r="AA7506" s="1"/>
      <c r="AD7506" s="1"/>
      <c r="AG7506" s="1"/>
      <c r="AK7506" s="1"/>
      <c r="AP7506" s="1"/>
      <c r="AS7506" s="1"/>
      <c r="AW7506" s="1"/>
      <c r="BB7506" s="1"/>
      <c r="BE7506" s="1"/>
      <c r="BH7506" s="1"/>
      <c r="BK7506" s="1"/>
      <c r="BN7506" s="1"/>
      <c r="BR7506" s="1"/>
      <c r="BW7506" s="1"/>
      <c r="BZ7506" s="1"/>
      <c r="CF7506" s="1"/>
      <c r="CN7506" s="1"/>
      <c r="CQ7506" s="1"/>
      <c r="CT7506" s="1"/>
      <c r="CU7506" s="1"/>
    </row>
    <row r="7507" spans="9:99" x14ac:dyDescent="0.2">
      <c r="I7507" s="1"/>
      <c r="L7507" s="1"/>
      <c r="O7507" s="1"/>
      <c r="R7507" s="1"/>
      <c r="U7507" s="1"/>
      <c r="X7507" s="1"/>
      <c r="AA7507" s="1"/>
      <c r="AD7507" s="1"/>
      <c r="AG7507" s="1"/>
      <c r="AK7507" s="1"/>
      <c r="AP7507" s="1"/>
      <c r="AS7507" s="1"/>
      <c r="AW7507" s="1"/>
      <c r="BB7507" s="1"/>
      <c r="BE7507" s="1"/>
      <c r="BH7507" s="1"/>
      <c r="BK7507" s="1"/>
      <c r="BN7507" s="1"/>
      <c r="BR7507" s="1"/>
      <c r="BW7507" s="1"/>
      <c r="BZ7507" s="1"/>
      <c r="CF7507" s="1"/>
      <c r="CN7507" s="1"/>
      <c r="CQ7507" s="1"/>
      <c r="CT7507" s="1"/>
      <c r="CU7507" s="1"/>
    </row>
    <row r="7508" spans="9:99" x14ac:dyDescent="0.2">
      <c r="I7508" s="1"/>
      <c r="L7508" s="1"/>
      <c r="O7508" s="1"/>
      <c r="R7508" s="1"/>
      <c r="U7508" s="1"/>
      <c r="X7508" s="1"/>
      <c r="AA7508" s="1"/>
      <c r="AD7508" s="1"/>
      <c r="AG7508" s="1"/>
      <c r="AK7508" s="1"/>
      <c r="AP7508" s="1"/>
      <c r="AS7508" s="1"/>
      <c r="AW7508" s="1"/>
      <c r="BB7508" s="1"/>
      <c r="BE7508" s="1"/>
      <c r="BH7508" s="1"/>
      <c r="BK7508" s="1"/>
      <c r="BN7508" s="1"/>
      <c r="BR7508" s="1"/>
      <c r="BW7508" s="1"/>
      <c r="BZ7508" s="1"/>
      <c r="CF7508" s="1"/>
      <c r="CN7508" s="1"/>
      <c r="CQ7508" s="1"/>
      <c r="CT7508" s="1"/>
      <c r="CU7508" s="1"/>
    </row>
    <row r="7509" spans="9:99" x14ac:dyDescent="0.2">
      <c r="I7509" s="1"/>
      <c r="L7509" s="1"/>
      <c r="O7509" s="1"/>
      <c r="R7509" s="1"/>
      <c r="U7509" s="1"/>
      <c r="X7509" s="1"/>
      <c r="AA7509" s="1"/>
      <c r="AD7509" s="1"/>
      <c r="AG7509" s="1"/>
      <c r="AK7509" s="1"/>
      <c r="AP7509" s="1"/>
      <c r="AS7509" s="1"/>
      <c r="AW7509" s="1"/>
      <c r="BB7509" s="1"/>
      <c r="BE7509" s="1"/>
      <c r="BH7509" s="1"/>
      <c r="BK7509" s="1"/>
      <c r="BN7509" s="1"/>
      <c r="BR7509" s="1"/>
      <c r="BW7509" s="1"/>
      <c r="BZ7509" s="1"/>
      <c r="CF7509" s="1"/>
      <c r="CN7509" s="1"/>
      <c r="CQ7509" s="1"/>
      <c r="CT7509" s="1"/>
      <c r="CU7509" s="1"/>
    </row>
    <row r="7510" spans="9:99" x14ac:dyDescent="0.2">
      <c r="I7510" s="1"/>
      <c r="L7510" s="1"/>
      <c r="O7510" s="1"/>
      <c r="R7510" s="1"/>
      <c r="U7510" s="1"/>
      <c r="X7510" s="1"/>
      <c r="AA7510" s="1"/>
      <c r="AD7510" s="1"/>
      <c r="AG7510" s="1"/>
      <c r="AK7510" s="1"/>
      <c r="AP7510" s="1"/>
      <c r="AS7510" s="1"/>
      <c r="AW7510" s="1"/>
      <c r="BB7510" s="1"/>
      <c r="BE7510" s="1"/>
      <c r="BH7510" s="1"/>
      <c r="BK7510" s="1"/>
      <c r="BN7510" s="1"/>
      <c r="BR7510" s="1"/>
      <c r="BW7510" s="1"/>
      <c r="BZ7510" s="1"/>
      <c r="CF7510" s="1"/>
      <c r="CN7510" s="1"/>
      <c r="CQ7510" s="1"/>
      <c r="CT7510" s="1"/>
      <c r="CU7510" s="1"/>
    </row>
    <row r="7511" spans="9:99" x14ac:dyDescent="0.2">
      <c r="I7511" s="1"/>
      <c r="L7511" s="1"/>
      <c r="O7511" s="1"/>
      <c r="R7511" s="1"/>
      <c r="U7511" s="1"/>
      <c r="X7511" s="1"/>
      <c r="AA7511" s="1"/>
      <c r="AD7511" s="1"/>
      <c r="AG7511" s="1"/>
      <c r="AK7511" s="1"/>
      <c r="AP7511" s="1"/>
      <c r="AS7511" s="1"/>
      <c r="AW7511" s="1"/>
      <c r="BB7511" s="1"/>
      <c r="BE7511" s="1"/>
      <c r="BH7511" s="1"/>
      <c r="BK7511" s="1"/>
      <c r="BN7511" s="1"/>
      <c r="BR7511" s="1"/>
      <c r="BW7511" s="1"/>
      <c r="BZ7511" s="1"/>
      <c r="CF7511" s="1"/>
      <c r="CN7511" s="1"/>
      <c r="CQ7511" s="1"/>
      <c r="CT7511" s="1"/>
      <c r="CU7511" s="1"/>
    </row>
    <row r="7512" spans="9:99" x14ac:dyDescent="0.2">
      <c r="I7512" s="1"/>
      <c r="L7512" s="1"/>
      <c r="O7512" s="1"/>
      <c r="R7512" s="1"/>
      <c r="U7512" s="1"/>
      <c r="X7512" s="1"/>
      <c r="AA7512" s="1"/>
      <c r="AD7512" s="1"/>
      <c r="AG7512" s="1"/>
      <c r="AK7512" s="1"/>
      <c r="AP7512" s="1"/>
      <c r="AS7512" s="1"/>
      <c r="AW7512" s="1"/>
      <c r="BB7512" s="1"/>
      <c r="BE7512" s="1"/>
      <c r="BH7512" s="1"/>
      <c r="BK7512" s="1"/>
      <c r="BN7512" s="1"/>
      <c r="BR7512" s="1"/>
      <c r="BW7512" s="1"/>
      <c r="BZ7512" s="1"/>
      <c r="CF7512" s="1"/>
      <c r="CN7512" s="1"/>
      <c r="CQ7512" s="1"/>
      <c r="CT7512" s="1"/>
      <c r="CU7512" s="1"/>
    </row>
    <row r="7513" spans="9:99" x14ac:dyDescent="0.2">
      <c r="I7513" s="1"/>
      <c r="L7513" s="1"/>
      <c r="O7513" s="1"/>
      <c r="R7513" s="1"/>
      <c r="U7513" s="1"/>
      <c r="X7513" s="1"/>
      <c r="AA7513" s="1"/>
      <c r="AD7513" s="1"/>
      <c r="AG7513" s="1"/>
      <c r="AK7513" s="1"/>
      <c r="AP7513" s="1"/>
      <c r="AS7513" s="1"/>
      <c r="AW7513" s="1"/>
      <c r="BB7513" s="1"/>
      <c r="BE7513" s="1"/>
      <c r="BH7513" s="1"/>
      <c r="BK7513" s="1"/>
      <c r="BN7513" s="1"/>
      <c r="BR7513" s="1"/>
      <c r="BW7513" s="1"/>
      <c r="BZ7513" s="1"/>
      <c r="CF7513" s="1"/>
      <c r="CN7513" s="1"/>
      <c r="CQ7513" s="1"/>
      <c r="CT7513" s="1"/>
      <c r="CU7513" s="1"/>
    </row>
    <row r="7514" spans="9:99" x14ac:dyDescent="0.2">
      <c r="I7514" s="1"/>
      <c r="L7514" s="1"/>
      <c r="O7514" s="1"/>
      <c r="R7514" s="1"/>
      <c r="U7514" s="1"/>
      <c r="X7514" s="1"/>
      <c r="AA7514" s="1"/>
      <c r="AD7514" s="1"/>
      <c r="AG7514" s="1"/>
      <c r="AK7514" s="1"/>
      <c r="AP7514" s="1"/>
      <c r="AS7514" s="1"/>
      <c r="AW7514" s="1"/>
      <c r="BB7514" s="1"/>
      <c r="BE7514" s="1"/>
      <c r="BH7514" s="1"/>
      <c r="BK7514" s="1"/>
      <c r="BN7514" s="1"/>
      <c r="BR7514" s="1"/>
      <c r="BW7514" s="1"/>
      <c r="BZ7514" s="1"/>
      <c r="CF7514" s="1"/>
      <c r="CN7514" s="1"/>
      <c r="CQ7514" s="1"/>
      <c r="CT7514" s="1"/>
      <c r="CU7514" s="1"/>
    </row>
    <row r="7515" spans="9:99" x14ac:dyDescent="0.2">
      <c r="I7515" s="1"/>
      <c r="L7515" s="1"/>
      <c r="O7515" s="1"/>
      <c r="R7515" s="1"/>
      <c r="U7515" s="1"/>
      <c r="X7515" s="1"/>
      <c r="AA7515" s="1"/>
      <c r="AD7515" s="1"/>
      <c r="AG7515" s="1"/>
      <c r="AK7515" s="1"/>
      <c r="AP7515" s="1"/>
      <c r="AS7515" s="1"/>
      <c r="AW7515" s="1"/>
      <c r="BB7515" s="1"/>
      <c r="BE7515" s="1"/>
      <c r="BH7515" s="1"/>
      <c r="BK7515" s="1"/>
      <c r="BN7515" s="1"/>
      <c r="BR7515" s="1"/>
      <c r="BW7515" s="1"/>
      <c r="BZ7515" s="1"/>
      <c r="CF7515" s="1"/>
      <c r="CN7515" s="1"/>
      <c r="CQ7515" s="1"/>
      <c r="CT7515" s="1"/>
      <c r="CU7515" s="1"/>
    </row>
    <row r="7516" spans="9:99" x14ac:dyDescent="0.2">
      <c r="I7516" s="1"/>
      <c r="L7516" s="1"/>
      <c r="O7516" s="1"/>
      <c r="R7516" s="1"/>
      <c r="U7516" s="1"/>
      <c r="X7516" s="1"/>
      <c r="AA7516" s="1"/>
      <c r="AD7516" s="1"/>
      <c r="AG7516" s="1"/>
      <c r="AK7516" s="1"/>
      <c r="AP7516" s="1"/>
      <c r="AS7516" s="1"/>
      <c r="AW7516" s="1"/>
      <c r="BB7516" s="1"/>
      <c r="BE7516" s="1"/>
      <c r="BH7516" s="1"/>
      <c r="BK7516" s="1"/>
      <c r="BN7516" s="1"/>
      <c r="BR7516" s="1"/>
      <c r="BW7516" s="1"/>
      <c r="BZ7516" s="1"/>
      <c r="CF7516" s="1"/>
      <c r="CN7516" s="1"/>
      <c r="CQ7516" s="1"/>
      <c r="CT7516" s="1"/>
      <c r="CU7516" s="1"/>
    </row>
    <row r="7517" spans="9:99" x14ac:dyDescent="0.2">
      <c r="I7517" s="1"/>
      <c r="L7517" s="1"/>
      <c r="O7517" s="1"/>
      <c r="R7517" s="1"/>
      <c r="U7517" s="1"/>
      <c r="X7517" s="1"/>
      <c r="AA7517" s="1"/>
      <c r="AD7517" s="1"/>
      <c r="AG7517" s="1"/>
      <c r="AK7517" s="1"/>
      <c r="AP7517" s="1"/>
      <c r="AS7517" s="1"/>
      <c r="AW7517" s="1"/>
      <c r="BB7517" s="1"/>
      <c r="BE7517" s="1"/>
      <c r="BH7517" s="1"/>
      <c r="BK7517" s="1"/>
      <c r="BN7517" s="1"/>
      <c r="BR7517" s="1"/>
      <c r="BW7517" s="1"/>
      <c r="BZ7517" s="1"/>
      <c r="CF7517" s="1"/>
      <c r="CN7517" s="1"/>
      <c r="CQ7517" s="1"/>
      <c r="CT7517" s="1"/>
      <c r="CU7517" s="1"/>
    </row>
    <row r="7518" spans="9:99" x14ac:dyDescent="0.2">
      <c r="I7518" s="1"/>
      <c r="L7518" s="1"/>
      <c r="O7518" s="1"/>
      <c r="R7518" s="1"/>
      <c r="U7518" s="1"/>
      <c r="X7518" s="1"/>
      <c r="AA7518" s="1"/>
      <c r="AD7518" s="1"/>
      <c r="AG7518" s="1"/>
      <c r="AK7518" s="1"/>
      <c r="AP7518" s="1"/>
      <c r="AS7518" s="1"/>
      <c r="AW7518" s="1"/>
      <c r="BB7518" s="1"/>
      <c r="BE7518" s="1"/>
      <c r="BH7518" s="1"/>
      <c r="BK7518" s="1"/>
      <c r="BN7518" s="1"/>
      <c r="BR7518" s="1"/>
      <c r="BW7518" s="1"/>
      <c r="BZ7518" s="1"/>
      <c r="CF7518" s="1"/>
      <c r="CN7518" s="1"/>
      <c r="CQ7518" s="1"/>
      <c r="CT7518" s="1"/>
      <c r="CU7518" s="1"/>
    </row>
    <row r="7519" spans="9:99" x14ac:dyDescent="0.2">
      <c r="I7519" s="1"/>
      <c r="L7519" s="1"/>
      <c r="O7519" s="1"/>
      <c r="R7519" s="1"/>
      <c r="U7519" s="1"/>
      <c r="X7519" s="1"/>
      <c r="AA7519" s="1"/>
      <c r="AD7519" s="1"/>
      <c r="AG7519" s="1"/>
      <c r="AK7519" s="1"/>
      <c r="AP7519" s="1"/>
      <c r="AS7519" s="1"/>
      <c r="AW7519" s="1"/>
      <c r="BB7519" s="1"/>
      <c r="BE7519" s="1"/>
      <c r="BH7519" s="1"/>
      <c r="BK7519" s="1"/>
      <c r="BN7519" s="1"/>
      <c r="BR7519" s="1"/>
      <c r="BW7519" s="1"/>
      <c r="BZ7519" s="1"/>
      <c r="CF7519" s="1"/>
      <c r="CN7519" s="1"/>
      <c r="CQ7519" s="1"/>
      <c r="CT7519" s="1"/>
      <c r="CU7519" s="1"/>
    </row>
    <row r="7520" spans="9:99" x14ac:dyDescent="0.2">
      <c r="I7520" s="1"/>
      <c r="L7520" s="1"/>
      <c r="O7520" s="1"/>
      <c r="R7520" s="1"/>
      <c r="U7520" s="1"/>
      <c r="X7520" s="1"/>
      <c r="AA7520" s="1"/>
      <c r="AD7520" s="1"/>
      <c r="AG7520" s="1"/>
      <c r="AK7520" s="1"/>
      <c r="AP7520" s="1"/>
      <c r="AS7520" s="1"/>
      <c r="AW7520" s="1"/>
      <c r="BB7520" s="1"/>
      <c r="BE7520" s="1"/>
      <c r="BH7520" s="1"/>
      <c r="BK7520" s="1"/>
      <c r="BN7520" s="1"/>
      <c r="BR7520" s="1"/>
      <c r="BW7520" s="1"/>
      <c r="BZ7520" s="1"/>
      <c r="CF7520" s="1"/>
      <c r="CN7520" s="1"/>
      <c r="CQ7520" s="1"/>
      <c r="CT7520" s="1"/>
      <c r="CU7520" s="1"/>
    </row>
    <row r="7521" spans="9:99" x14ac:dyDescent="0.2">
      <c r="I7521" s="1"/>
      <c r="L7521" s="1"/>
      <c r="O7521" s="1"/>
      <c r="R7521" s="1"/>
      <c r="U7521" s="1"/>
      <c r="X7521" s="1"/>
      <c r="AA7521" s="1"/>
      <c r="AD7521" s="1"/>
      <c r="AG7521" s="1"/>
      <c r="AK7521" s="1"/>
      <c r="AP7521" s="1"/>
      <c r="AS7521" s="1"/>
      <c r="AW7521" s="1"/>
      <c r="BB7521" s="1"/>
      <c r="BE7521" s="1"/>
      <c r="BH7521" s="1"/>
      <c r="BK7521" s="1"/>
      <c r="BN7521" s="1"/>
      <c r="BR7521" s="1"/>
      <c r="BW7521" s="1"/>
      <c r="BZ7521" s="1"/>
      <c r="CF7521" s="1"/>
      <c r="CN7521" s="1"/>
      <c r="CQ7521" s="1"/>
      <c r="CT7521" s="1"/>
      <c r="CU7521" s="1"/>
    </row>
    <row r="7522" spans="9:99" x14ac:dyDescent="0.2">
      <c r="I7522" s="1"/>
      <c r="L7522" s="1"/>
      <c r="O7522" s="1"/>
      <c r="R7522" s="1"/>
      <c r="U7522" s="1"/>
      <c r="X7522" s="1"/>
      <c r="AA7522" s="1"/>
      <c r="AD7522" s="1"/>
      <c r="AG7522" s="1"/>
      <c r="AK7522" s="1"/>
      <c r="AP7522" s="1"/>
      <c r="AS7522" s="1"/>
      <c r="AW7522" s="1"/>
      <c r="BB7522" s="1"/>
      <c r="BE7522" s="1"/>
      <c r="BH7522" s="1"/>
      <c r="BK7522" s="1"/>
      <c r="BN7522" s="1"/>
      <c r="BR7522" s="1"/>
      <c r="BW7522" s="1"/>
      <c r="BZ7522" s="1"/>
      <c r="CF7522" s="1"/>
      <c r="CN7522" s="1"/>
      <c r="CQ7522" s="1"/>
      <c r="CT7522" s="1"/>
      <c r="CU7522" s="1"/>
    </row>
    <row r="7523" spans="9:99" x14ac:dyDescent="0.2">
      <c r="I7523" s="1"/>
      <c r="L7523" s="1"/>
      <c r="O7523" s="1"/>
      <c r="R7523" s="1"/>
      <c r="U7523" s="1"/>
      <c r="X7523" s="1"/>
      <c r="AA7523" s="1"/>
      <c r="AD7523" s="1"/>
      <c r="AG7523" s="1"/>
      <c r="AK7523" s="1"/>
      <c r="AP7523" s="1"/>
      <c r="AS7523" s="1"/>
      <c r="AW7523" s="1"/>
      <c r="BB7523" s="1"/>
      <c r="BE7523" s="1"/>
      <c r="BH7523" s="1"/>
      <c r="BK7523" s="1"/>
      <c r="BN7523" s="1"/>
      <c r="BR7523" s="1"/>
      <c r="BW7523" s="1"/>
      <c r="BZ7523" s="1"/>
      <c r="CF7523" s="1"/>
      <c r="CN7523" s="1"/>
      <c r="CQ7523" s="1"/>
      <c r="CT7523" s="1"/>
      <c r="CU7523" s="1"/>
    </row>
    <row r="7524" spans="9:99" x14ac:dyDescent="0.2">
      <c r="I7524" s="1"/>
      <c r="L7524" s="1"/>
      <c r="O7524" s="1"/>
      <c r="R7524" s="1"/>
      <c r="U7524" s="1"/>
      <c r="X7524" s="1"/>
      <c r="AA7524" s="1"/>
      <c r="AD7524" s="1"/>
      <c r="AG7524" s="1"/>
      <c r="AK7524" s="1"/>
      <c r="AP7524" s="1"/>
      <c r="AS7524" s="1"/>
      <c r="AW7524" s="1"/>
      <c r="BB7524" s="1"/>
      <c r="BE7524" s="1"/>
      <c r="BH7524" s="1"/>
      <c r="BK7524" s="1"/>
      <c r="BN7524" s="1"/>
      <c r="BR7524" s="1"/>
      <c r="BW7524" s="1"/>
      <c r="BZ7524" s="1"/>
      <c r="CF7524" s="1"/>
      <c r="CN7524" s="1"/>
      <c r="CQ7524" s="1"/>
      <c r="CT7524" s="1"/>
      <c r="CU7524" s="1"/>
    </row>
    <row r="7525" spans="9:99" x14ac:dyDescent="0.2">
      <c r="I7525" s="1"/>
      <c r="L7525" s="1"/>
      <c r="O7525" s="1"/>
      <c r="R7525" s="1"/>
      <c r="U7525" s="1"/>
      <c r="X7525" s="1"/>
      <c r="AA7525" s="1"/>
      <c r="AD7525" s="1"/>
      <c r="AG7525" s="1"/>
      <c r="AK7525" s="1"/>
      <c r="AP7525" s="1"/>
      <c r="AS7525" s="1"/>
      <c r="AW7525" s="1"/>
      <c r="BB7525" s="1"/>
      <c r="BE7525" s="1"/>
      <c r="BH7525" s="1"/>
      <c r="BK7525" s="1"/>
      <c r="BN7525" s="1"/>
      <c r="BR7525" s="1"/>
      <c r="BW7525" s="1"/>
      <c r="BZ7525" s="1"/>
      <c r="CF7525" s="1"/>
      <c r="CN7525" s="1"/>
      <c r="CQ7525" s="1"/>
      <c r="CT7525" s="1"/>
      <c r="CU7525" s="1"/>
    </row>
    <row r="7526" spans="9:99" x14ac:dyDescent="0.2">
      <c r="I7526" s="1"/>
      <c r="L7526" s="1"/>
      <c r="O7526" s="1"/>
      <c r="R7526" s="1"/>
      <c r="U7526" s="1"/>
      <c r="X7526" s="1"/>
      <c r="AA7526" s="1"/>
      <c r="AD7526" s="1"/>
      <c r="AG7526" s="1"/>
      <c r="AK7526" s="1"/>
      <c r="AP7526" s="1"/>
      <c r="AS7526" s="1"/>
      <c r="AW7526" s="1"/>
      <c r="BB7526" s="1"/>
      <c r="BE7526" s="1"/>
      <c r="BH7526" s="1"/>
      <c r="BK7526" s="1"/>
      <c r="BN7526" s="1"/>
      <c r="BR7526" s="1"/>
      <c r="BW7526" s="1"/>
      <c r="BZ7526" s="1"/>
      <c r="CF7526" s="1"/>
      <c r="CN7526" s="1"/>
      <c r="CQ7526" s="1"/>
      <c r="CT7526" s="1"/>
      <c r="CU7526" s="1"/>
    </row>
    <row r="7527" spans="9:99" x14ac:dyDescent="0.2">
      <c r="I7527" s="1"/>
      <c r="L7527" s="1"/>
      <c r="O7527" s="1"/>
      <c r="R7527" s="1"/>
      <c r="U7527" s="1"/>
      <c r="X7527" s="1"/>
      <c r="AA7527" s="1"/>
      <c r="AD7527" s="1"/>
      <c r="AG7527" s="1"/>
      <c r="AK7527" s="1"/>
      <c r="AP7527" s="1"/>
      <c r="AS7527" s="1"/>
      <c r="AW7527" s="1"/>
      <c r="BB7527" s="1"/>
      <c r="BE7527" s="1"/>
      <c r="BH7527" s="1"/>
      <c r="BK7527" s="1"/>
      <c r="BN7527" s="1"/>
      <c r="BR7527" s="1"/>
      <c r="BW7527" s="1"/>
      <c r="BZ7527" s="1"/>
      <c r="CF7527" s="1"/>
      <c r="CN7527" s="1"/>
      <c r="CQ7527" s="1"/>
      <c r="CT7527" s="1"/>
      <c r="CU7527" s="1"/>
    </row>
    <row r="7528" spans="9:99" x14ac:dyDescent="0.2">
      <c r="I7528" s="1"/>
      <c r="L7528" s="1"/>
      <c r="O7528" s="1"/>
      <c r="R7528" s="1"/>
      <c r="U7528" s="1"/>
      <c r="X7528" s="1"/>
      <c r="AA7528" s="1"/>
      <c r="AD7528" s="1"/>
      <c r="AG7528" s="1"/>
      <c r="AK7528" s="1"/>
      <c r="AP7528" s="1"/>
      <c r="AS7528" s="1"/>
      <c r="AW7528" s="1"/>
      <c r="BB7528" s="1"/>
      <c r="BE7528" s="1"/>
      <c r="BH7528" s="1"/>
      <c r="BK7528" s="1"/>
      <c r="BN7528" s="1"/>
      <c r="BR7528" s="1"/>
      <c r="BW7528" s="1"/>
      <c r="BZ7528" s="1"/>
      <c r="CF7528" s="1"/>
      <c r="CN7528" s="1"/>
      <c r="CQ7528" s="1"/>
      <c r="CT7528" s="1"/>
      <c r="CU7528" s="1"/>
    </row>
    <row r="7529" spans="9:99" x14ac:dyDescent="0.2">
      <c r="I7529" s="1"/>
      <c r="L7529" s="1"/>
      <c r="O7529" s="1"/>
      <c r="R7529" s="1"/>
      <c r="U7529" s="1"/>
      <c r="X7529" s="1"/>
      <c r="AA7529" s="1"/>
      <c r="AD7529" s="1"/>
      <c r="AG7529" s="1"/>
      <c r="AK7529" s="1"/>
      <c r="AP7529" s="1"/>
      <c r="AS7529" s="1"/>
      <c r="AW7529" s="1"/>
      <c r="BB7529" s="1"/>
      <c r="BE7529" s="1"/>
      <c r="BH7529" s="1"/>
      <c r="BK7529" s="1"/>
      <c r="BN7529" s="1"/>
      <c r="BR7529" s="1"/>
      <c r="BW7529" s="1"/>
      <c r="BZ7529" s="1"/>
      <c r="CF7529" s="1"/>
      <c r="CN7529" s="1"/>
      <c r="CQ7529" s="1"/>
      <c r="CT7529" s="1"/>
      <c r="CU7529" s="1"/>
    </row>
    <row r="7530" spans="9:99" x14ac:dyDescent="0.2">
      <c r="I7530" s="1"/>
      <c r="L7530" s="1"/>
      <c r="O7530" s="1"/>
      <c r="R7530" s="1"/>
      <c r="U7530" s="1"/>
      <c r="X7530" s="1"/>
      <c r="AA7530" s="1"/>
      <c r="AD7530" s="1"/>
      <c r="AG7530" s="1"/>
      <c r="AK7530" s="1"/>
      <c r="AP7530" s="1"/>
      <c r="AS7530" s="1"/>
      <c r="AW7530" s="1"/>
      <c r="BB7530" s="1"/>
      <c r="BE7530" s="1"/>
      <c r="BH7530" s="1"/>
      <c r="BK7530" s="1"/>
      <c r="BN7530" s="1"/>
      <c r="BR7530" s="1"/>
      <c r="BW7530" s="1"/>
      <c r="BZ7530" s="1"/>
      <c r="CF7530" s="1"/>
      <c r="CN7530" s="1"/>
      <c r="CQ7530" s="1"/>
      <c r="CT7530" s="1"/>
      <c r="CU7530" s="1"/>
    </row>
    <row r="7531" spans="9:99" x14ac:dyDescent="0.2">
      <c r="I7531" s="1"/>
      <c r="L7531" s="1"/>
      <c r="O7531" s="1"/>
      <c r="R7531" s="1"/>
      <c r="U7531" s="1"/>
      <c r="X7531" s="1"/>
      <c r="AA7531" s="1"/>
      <c r="AD7531" s="1"/>
      <c r="AG7531" s="1"/>
      <c r="AK7531" s="1"/>
      <c r="AP7531" s="1"/>
      <c r="AS7531" s="1"/>
      <c r="AW7531" s="1"/>
      <c r="BB7531" s="1"/>
      <c r="BE7531" s="1"/>
      <c r="BH7531" s="1"/>
      <c r="BK7531" s="1"/>
      <c r="BN7531" s="1"/>
      <c r="BR7531" s="1"/>
      <c r="BW7531" s="1"/>
      <c r="BZ7531" s="1"/>
      <c r="CF7531" s="1"/>
      <c r="CN7531" s="1"/>
      <c r="CQ7531" s="1"/>
      <c r="CT7531" s="1"/>
      <c r="CU7531" s="1"/>
    </row>
    <row r="7532" spans="9:99" x14ac:dyDescent="0.2">
      <c r="I7532" s="1"/>
      <c r="L7532" s="1"/>
      <c r="O7532" s="1"/>
      <c r="R7532" s="1"/>
      <c r="U7532" s="1"/>
      <c r="X7532" s="1"/>
      <c r="AA7532" s="1"/>
      <c r="AD7532" s="1"/>
      <c r="AG7532" s="1"/>
      <c r="AK7532" s="1"/>
      <c r="AP7532" s="1"/>
      <c r="AS7532" s="1"/>
      <c r="AW7532" s="1"/>
      <c r="BB7532" s="1"/>
      <c r="BE7532" s="1"/>
      <c r="BH7532" s="1"/>
      <c r="BK7532" s="1"/>
      <c r="BN7532" s="1"/>
      <c r="BR7532" s="1"/>
      <c r="BW7532" s="1"/>
      <c r="BZ7532" s="1"/>
      <c r="CF7532" s="1"/>
      <c r="CN7532" s="1"/>
      <c r="CQ7532" s="1"/>
      <c r="CT7532" s="1"/>
      <c r="CU7532" s="1"/>
    </row>
    <row r="7533" spans="9:99" x14ac:dyDescent="0.2">
      <c r="I7533" s="1"/>
      <c r="L7533" s="1"/>
      <c r="O7533" s="1"/>
      <c r="R7533" s="1"/>
      <c r="U7533" s="1"/>
      <c r="X7533" s="1"/>
      <c r="AA7533" s="1"/>
      <c r="AD7533" s="1"/>
      <c r="AG7533" s="1"/>
      <c r="AK7533" s="1"/>
      <c r="AP7533" s="1"/>
      <c r="AS7533" s="1"/>
      <c r="AW7533" s="1"/>
      <c r="BB7533" s="1"/>
      <c r="BE7533" s="1"/>
      <c r="BH7533" s="1"/>
      <c r="BK7533" s="1"/>
      <c r="BN7533" s="1"/>
      <c r="BR7533" s="1"/>
      <c r="BW7533" s="1"/>
      <c r="BZ7533" s="1"/>
      <c r="CF7533" s="1"/>
      <c r="CN7533" s="1"/>
      <c r="CQ7533" s="1"/>
      <c r="CT7533" s="1"/>
      <c r="CU7533" s="1"/>
    </row>
    <row r="7534" spans="9:99" x14ac:dyDescent="0.2">
      <c r="I7534" s="1"/>
      <c r="L7534" s="1"/>
      <c r="O7534" s="1"/>
      <c r="R7534" s="1"/>
      <c r="U7534" s="1"/>
      <c r="X7534" s="1"/>
      <c r="AA7534" s="1"/>
      <c r="AD7534" s="1"/>
      <c r="AG7534" s="1"/>
      <c r="AK7534" s="1"/>
      <c r="AP7534" s="1"/>
      <c r="AS7534" s="1"/>
      <c r="AW7534" s="1"/>
      <c r="BB7534" s="1"/>
      <c r="BE7534" s="1"/>
      <c r="BH7534" s="1"/>
      <c r="BK7534" s="1"/>
      <c r="BN7534" s="1"/>
      <c r="BR7534" s="1"/>
      <c r="BW7534" s="1"/>
      <c r="BZ7534" s="1"/>
      <c r="CF7534" s="1"/>
      <c r="CN7534" s="1"/>
      <c r="CQ7534" s="1"/>
      <c r="CT7534" s="1"/>
      <c r="CU7534" s="1"/>
    </row>
    <row r="7535" spans="9:99" x14ac:dyDescent="0.2">
      <c r="I7535" s="1"/>
      <c r="L7535" s="1"/>
      <c r="O7535" s="1"/>
      <c r="R7535" s="1"/>
      <c r="U7535" s="1"/>
      <c r="X7535" s="1"/>
      <c r="AA7535" s="1"/>
      <c r="AD7535" s="1"/>
      <c r="AG7535" s="1"/>
      <c r="AK7535" s="1"/>
      <c r="AP7535" s="1"/>
      <c r="AS7535" s="1"/>
      <c r="AW7535" s="1"/>
      <c r="BB7535" s="1"/>
      <c r="BE7535" s="1"/>
      <c r="BH7535" s="1"/>
      <c r="BK7535" s="1"/>
      <c r="BN7535" s="1"/>
      <c r="BR7535" s="1"/>
      <c r="BW7535" s="1"/>
      <c r="BZ7535" s="1"/>
      <c r="CF7535" s="1"/>
      <c r="CN7535" s="1"/>
      <c r="CQ7535" s="1"/>
      <c r="CT7535" s="1"/>
      <c r="CU7535" s="1"/>
    </row>
    <row r="7536" spans="9:99" x14ac:dyDescent="0.2">
      <c r="I7536" s="1"/>
      <c r="L7536" s="1"/>
      <c r="O7536" s="1"/>
      <c r="R7536" s="1"/>
      <c r="U7536" s="1"/>
      <c r="X7536" s="1"/>
      <c r="AA7536" s="1"/>
      <c r="AD7536" s="1"/>
      <c r="AG7536" s="1"/>
      <c r="AK7536" s="1"/>
      <c r="AP7536" s="1"/>
      <c r="AS7536" s="1"/>
      <c r="AW7536" s="1"/>
      <c r="BB7536" s="1"/>
      <c r="BE7536" s="1"/>
      <c r="BH7536" s="1"/>
      <c r="BK7536" s="1"/>
      <c r="BN7536" s="1"/>
      <c r="BR7536" s="1"/>
      <c r="BW7536" s="1"/>
      <c r="BZ7536" s="1"/>
      <c r="CF7536" s="1"/>
      <c r="CN7536" s="1"/>
      <c r="CQ7536" s="1"/>
      <c r="CT7536" s="1"/>
      <c r="CU7536" s="1"/>
    </row>
    <row r="7537" spans="9:99" x14ac:dyDescent="0.2">
      <c r="I7537" s="1"/>
      <c r="L7537" s="1"/>
      <c r="O7537" s="1"/>
      <c r="R7537" s="1"/>
      <c r="U7537" s="1"/>
      <c r="X7537" s="1"/>
      <c r="AA7537" s="1"/>
      <c r="AD7537" s="1"/>
      <c r="AG7537" s="1"/>
      <c r="AK7537" s="1"/>
      <c r="AP7537" s="1"/>
      <c r="AS7537" s="1"/>
      <c r="AW7537" s="1"/>
      <c r="BB7537" s="1"/>
      <c r="BE7537" s="1"/>
      <c r="BH7537" s="1"/>
      <c r="BK7537" s="1"/>
      <c r="BN7537" s="1"/>
      <c r="BR7537" s="1"/>
      <c r="BW7537" s="1"/>
      <c r="BZ7537" s="1"/>
      <c r="CF7537" s="1"/>
      <c r="CN7537" s="1"/>
      <c r="CQ7537" s="1"/>
      <c r="CT7537" s="1"/>
      <c r="CU7537" s="1"/>
    </row>
    <row r="7538" spans="9:99" x14ac:dyDescent="0.2">
      <c r="I7538" s="1"/>
      <c r="L7538" s="1"/>
      <c r="O7538" s="1"/>
      <c r="R7538" s="1"/>
      <c r="U7538" s="1"/>
      <c r="X7538" s="1"/>
      <c r="AA7538" s="1"/>
      <c r="AD7538" s="1"/>
      <c r="AG7538" s="1"/>
      <c r="AK7538" s="1"/>
      <c r="AP7538" s="1"/>
      <c r="AS7538" s="1"/>
      <c r="AW7538" s="1"/>
      <c r="BB7538" s="1"/>
      <c r="BE7538" s="1"/>
      <c r="BH7538" s="1"/>
      <c r="BK7538" s="1"/>
      <c r="BN7538" s="1"/>
      <c r="BR7538" s="1"/>
      <c r="BW7538" s="1"/>
      <c r="BZ7538" s="1"/>
      <c r="CF7538" s="1"/>
      <c r="CN7538" s="1"/>
      <c r="CQ7538" s="1"/>
      <c r="CT7538" s="1"/>
      <c r="CU7538" s="1"/>
    </row>
    <row r="7539" spans="9:99" x14ac:dyDescent="0.2">
      <c r="I7539" s="1"/>
      <c r="L7539" s="1"/>
      <c r="O7539" s="1"/>
      <c r="R7539" s="1"/>
      <c r="U7539" s="1"/>
      <c r="X7539" s="1"/>
      <c r="AA7539" s="1"/>
      <c r="AD7539" s="1"/>
      <c r="AG7539" s="1"/>
      <c r="AK7539" s="1"/>
      <c r="AP7539" s="1"/>
      <c r="AS7539" s="1"/>
      <c r="AW7539" s="1"/>
      <c r="BB7539" s="1"/>
      <c r="BE7539" s="1"/>
      <c r="BH7539" s="1"/>
      <c r="BK7539" s="1"/>
      <c r="BN7539" s="1"/>
      <c r="BR7539" s="1"/>
      <c r="BW7539" s="1"/>
      <c r="BZ7539" s="1"/>
      <c r="CF7539" s="1"/>
      <c r="CN7539" s="1"/>
      <c r="CQ7539" s="1"/>
      <c r="CT7539" s="1"/>
      <c r="CU7539" s="1"/>
    </row>
    <row r="7540" spans="9:99" x14ac:dyDescent="0.2">
      <c r="I7540" s="1"/>
      <c r="L7540" s="1"/>
      <c r="O7540" s="1"/>
      <c r="R7540" s="1"/>
      <c r="U7540" s="1"/>
      <c r="X7540" s="1"/>
      <c r="AA7540" s="1"/>
      <c r="AD7540" s="1"/>
      <c r="AG7540" s="1"/>
      <c r="AK7540" s="1"/>
      <c r="AP7540" s="1"/>
      <c r="AS7540" s="1"/>
      <c r="AW7540" s="1"/>
      <c r="BB7540" s="1"/>
      <c r="BE7540" s="1"/>
      <c r="BH7540" s="1"/>
      <c r="BK7540" s="1"/>
      <c r="BN7540" s="1"/>
      <c r="BR7540" s="1"/>
      <c r="BW7540" s="1"/>
      <c r="BZ7540" s="1"/>
      <c r="CF7540" s="1"/>
      <c r="CN7540" s="1"/>
      <c r="CQ7540" s="1"/>
      <c r="CT7540" s="1"/>
      <c r="CU7540" s="1"/>
    </row>
    <row r="7541" spans="9:99" x14ac:dyDescent="0.2">
      <c r="I7541" s="1"/>
      <c r="L7541" s="1"/>
      <c r="O7541" s="1"/>
      <c r="R7541" s="1"/>
      <c r="U7541" s="1"/>
      <c r="X7541" s="1"/>
      <c r="AA7541" s="1"/>
      <c r="AD7541" s="1"/>
      <c r="AG7541" s="1"/>
      <c r="AK7541" s="1"/>
      <c r="AP7541" s="1"/>
      <c r="AS7541" s="1"/>
      <c r="AW7541" s="1"/>
      <c r="BB7541" s="1"/>
      <c r="BE7541" s="1"/>
      <c r="BH7541" s="1"/>
      <c r="BK7541" s="1"/>
      <c r="BN7541" s="1"/>
      <c r="BR7541" s="1"/>
      <c r="BW7541" s="1"/>
      <c r="BZ7541" s="1"/>
      <c r="CF7541" s="1"/>
      <c r="CN7541" s="1"/>
      <c r="CQ7541" s="1"/>
      <c r="CT7541" s="1"/>
      <c r="CU7541" s="1"/>
    </row>
    <row r="7542" spans="9:99" x14ac:dyDescent="0.2">
      <c r="I7542" s="1"/>
      <c r="L7542" s="1"/>
      <c r="O7542" s="1"/>
      <c r="R7542" s="1"/>
      <c r="U7542" s="1"/>
      <c r="X7542" s="1"/>
      <c r="AA7542" s="1"/>
      <c r="AD7542" s="1"/>
      <c r="AG7542" s="1"/>
      <c r="AK7542" s="1"/>
      <c r="AP7542" s="1"/>
      <c r="AS7542" s="1"/>
      <c r="AW7542" s="1"/>
      <c r="BB7542" s="1"/>
      <c r="BE7542" s="1"/>
      <c r="BH7542" s="1"/>
      <c r="BK7542" s="1"/>
      <c r="BN7542" s="1"/>
      <c r="BR7542" s="1"/>
      <c r="BW7542" s="1"/>
      <c r="BZ7542" s="1"/>
      <c r="CF7542" s="1"/>
      <c r="CN7542" s="1"/>
      <c r="CQ7542" s="1"/>
      <c r="CT7542" s="1"/>
      <c r="CU7542" s="1"/>
    </row>
    <row r="7543" spans="9:99" x14ac:dyDescent="0.2">
      <c r="I7543" s="1"/>
      <c r="L7543" s="1"/>
      <c r="O7543" s="1"/>
      <c r="R7543" s="1"/>
      <c r="U7543" s="1"/>
      <c r="X7543" s="1"/>
      <c r="AA7543" s="1"/>
      <c r="AD7543" s="1"/>
      <c r="AG7543" s="1"/>
      <c r="AK7543" s="1"/>
      <c r="AP7543" s="1"/>
      <c r="AS7543" s="1"/>
      <c r="AW7543" s="1"/>
      <c r="BB7543" s="1"/>
      <c r="BE7543" s="1"/>
      <c r="BH7543" s="1"/>
      <c r="BK7543" s="1"/>
      <c r="BN7543" s="1"/>
      <c r="BR7543" s="1"/>
      <c r="BW7543" s="1"/>
      <c r="BZ7543" s="1"/>
      <c r="CF7543" s="1"/>
      <c r="CN7543" s="1"/>
      <c r="CQ7543" s="1"/>
      <c r="CT7543" s="1"/>
      <c r="CU7543" s="1"/>
    </row>
    <row r="7544" spans="9:99" x14ac:dyDescent="0.2">
      <c r="I7544" s="1"/>
      <c r="L7544" s="1"/>
      <c r="O7544" s="1"/>
      <c r="R7544" s="1"/>
      <c r="U7544" s="1"/>
      <c r="X7544" s="1"/>
      <c r="AA7544" s="1"/>
      <c r="AD7544" s="1"/>
      <c r="AG7544" s="1"/>
      <c r="AK7544" s="1"/>
      <c r="AP7544" s="1"/>
      <c r="AS7544" s="1"/>
      <c r="AW7544" s="1"/>
      <c r="BB7544" s="1"/>
      <c r="BE7544" s="1"/>
      <c r="BH7544" s="1"/>
      <c r="BK7544" s="1"/>
      <c r="BN7544" s="1"/>
      <c r="BR7544" s="1"/>
      <c r="BW7544" s="1"/>
      <c r="BZ7544" s="1"/>
      <c r="CF7544" s="1"/>
      <c r="CN7544" s="1"/>
      <c r="CQ7544" s="1"/>
      <c r="CT7544" s="1"/>
      <c r="CU7544" s="1"/>
    </row>
    <row r="7545" spans="9:99" x14ac:dyDescent="0.2">
      <c r="I7545" s="1"/>
      <c r="L7545" s="1"/>
      <c r="O7545" s="1"/>
      <c r="R7545" s="1"/>
      <c r="U7545" s="1"/>
      <c r="X7545" s="1"/>
      <c r="AA7545" s="1"/>
      <c r="AD7545" s="1"/>
      <c r="AG7545" s="1"/>
      <c r="AK7545" s="1"/>
      <c r="AP7545" s="1"/>
      <c r="AS7545" s="1"/>
      <c r="AW7545" s="1"/>
      <c r="BB7545" s="1"/>
      <c r="BE7545" s="1"/>
      <c r="BH7545" s="1"/>
      <c r="BK7545" s="1"/>
      <c r="BN7545" s="1"/>
      <c r="BR7545" s="1"/>
      <c r="BW7545" s="1"/>
      <c r="BZ7545" s="1"/>
      <c r="CF7545" s="1"/>
      <c r="CN7545" s="1"/>
      <c r="CQ7545" s="1"/>
      <c r="CT7545" s="1"/>
      <c r="CU7545" s="1"/>
    </row>
    <row r="7546" spans="9:99" x14ac:dyDescent="0.2">
      <c r="I7546" s="1"/>
      <c r="L7546" s="1"/>
      <c r="O7546" s="1"/>
      <c r="R7546" s="1"/>
      <c r="U7546" s="1"/>
      <c r="X7546" s="1"/>
      <c r="AA7546" s="1"/>
      <c r="AD7546" s="1"/>
      <c r="AG7546" s="1"/>
      <c r="AK7546" s="1"/>
      <c r="AP7546" s="1"/>
      <c r="AS7546" s="1"/>
      <c r="AW7546" s="1"/>
      <c r="BB7546" s="1"/>
      <c r="BE7546" s="1"/>
      <c r="BH7546" s="1"/>
      <c r="BK7546" s="1"/>
      <c r="BN7546" s="1"/>
      <c r="BR7546" s="1"/>
      <c r="BW7546" s="1"/>
      <c r="BZ7546" s="1"/>
      <c r="CF7546" s="1"/>
      <c r="CN7546" s="1"/>
      <c r="CQ7546" s="1"/>
      <c r="CT7546" s="1"/>
      <c r="CU7546" s="1"/>
    </row>
    <row r="7547" spans="9:99" x14ac:dyDescent="0.2">
      <c r="I7547" s="1"/>
      <c r="L7547" s="1"/>
      <c r="O7547" s="1"/>
      <c r="R7547" s="1"/>
      <c r="U7547" s="1"/>
      <c r="X7547" s="1"/>
      <c r="AA7547" s="1"/>
      <c r="AD7547" s="1"/>
      <c r="AG7547" s="1"/>
      <c r="AK7547" s="1"/>
      <c r="AP7547" s="1"/>
      <c r="AS7547" s="1"/>
      <c r="AW7547" s="1"/>
      <c r="BB7547" s="1"/>
      <c r="BE7547" s="1"/>
      <c r="BH7547" s="1"/>
      <c r="BK7547" s="1"/>
      <c r="BN7547" s="1"/>
      <c r="BR7547" s="1"/>
      <c r="BW7547" s="1"/>
      <c r="BZ7547" s="1"/>
      <c r="CF7547" s="1"/>
      <c r="CN7547" s="1"/>
      <c r="CQ7547" s="1"/>
      <c r="CT7547" s="1"/>
      <c r="CU7547" s="1"/>
    </row>
    <row r="7548" spans="9:99" x14ac:dyDescent="0.2">
      <c r="I7548" s="1"/>
      <c r="L7548" s="1"/>
      <c r="O7548" s="1"/>
      <c r="R7548" s="1"/>
      <c r="U7548" s="1"/>
      <c r="X7548" s="1"/>
      <c r="AA7548" s="1"/>
      <c r="AD7548" s="1"/>
      <c r="AG7548" s="1"/>
      <c r="AK7548" s="1"/>
      <c r="AP7548" s="1"/>
      <c r="AS7548" s="1"/>
      <c r="AW7548" s="1"/>
      <c r="BB7548" s="1"/>
      <c r="BE7548" s="1"/>
      <c r="BH7548" s="1"/>
      <c r="BK7548" s="1"/>
      <c r="BN7548" s="1"/>
      <c r="BR7548" s="1"/>
      <c r="BW7548" s="1"/>
      <c r="BZ7548" s="1"/>
      <c r="CF7548" s="1"/>
      <c r="CN7548" s="1"/>
      <c r="CQ7548" s="1"/>
      <c r="CT7548" s="1"/>
      <c r="CU7548" s="1"/>
    </row>
    <row r="7549" spans="9:99" x14ac:dyDescent="0.2">
      <c r="I7549" s="1"/>
      <c r="L7549" s="1"/>
      <c r="O7549" s="1"/>
      <c r="R7549" s="1"/>
      <c r="U7549" s="1"/>
      <c r="X7549" s="1"/>
      <c r="AA7549" s="1"/>
      <c r="AD7549" s="1"/>
      <c r="AG7549" s="1"/>
      <c r="AK7549" s="1"/>
      <c r="AP7549" s="1"/>
      <c r="AS7549" s="1"/>
      <c r="AW7549" s="1"/>
      <c r="BB7549" s="1"/>
      <c r="BE7549" s="1"/>
      <c r="BH7549" s="1"/>
      <c r="BK7549" s="1"/>
      <c r="BN7549" s="1"/>
      <c r="BR7549" s="1"/>
      <c r="BW7549" s="1"/>
      <c r="BZ7549" s="1"/>
      <c r="CF7549" s="1"/>
      <c r="CN7549" s="1"/>
      <c r="CQ7549" s="1"/>
      <c r="CT7549" s="1"/>
      <c r="CU7549" s="1"/>
    </row>
    <row r="7550" spans="9:99" x14ac:dyDescent="0.2">
      <c r="I7550" s="1"/>
      <c r="L7550" s="1"/>
      <c r="O7550" s="1"/>
      <c r="R7550" s="1"/>
      <c r="U7550" s="1"/>
      <c r="X7550" s="1"/>
      <c r="AA7550" s="1"/>
      <c r="AD7550" s="1"/>
      <c r="AG7550" s="1"/>
      <c r="AK7550" s="1"/>
      <c r="AP7550" s="1"/>
      <c r="AS7550" s="1"/>
      <c r="AW7550" s="1"/>
      <c r="BB7550" s="1"/>
      <c r="BE7550" s="1"/>
      <c r="BH7550" s="1"/>
      <c r="BK7550" s="1"/>
      <c r="BN7550" s="1"/>
      <c r="BR7550" s="1"/>
      <c r="BW7550" s="1"/>
      <c r="BZ7550" s="1"/>
      <c r="CF7550" s="1"/>
      <c r="CN7550" s="1"/>
      <c r="CQ7550" s="1"/>
      <c r="CT7550" s="1"/>
      <c r="CU7550" s="1"/>
    </row>
    <row r="7551" spans="9:99" x14ac:dyDescent="0.2">
      <c r="I7551" s="1"/>
      <c r="L7551" s="1"/>
      <c r="O7551" s="1"/>
      <c r="R7551" s="1"/>
      <c r="U7551" s="1"/>
      <c r="X7551" s="1"/>
      <c r="AA7551" s="1"/>
      <c r="AD7551" s="1"/>
      <c r="AG7551" s="1"/>
      <c r="AK7551" s="1"/>
      <c r="AP7551" s="1"/>
      <c r="AS7551" s="1"/>
      <c r="AW7551" s="1"/>
      <c r="BB7551" s="1"/>
      <c r="BE7551" s="1"/>
      <c r="BH7551" s="1"/>
      <c r="BK7551" s="1"/>
      <c r="BN7551" s="1"/>
      <c r="BR7551" s="1"/>
      <c r="BW7551" s="1"/>
      <c r="BZ7551" s="1"/>
      <c r="CF7551" s="1"/>
      <c r="CN7551" s="1"/>
      <c r="CQ7551" s="1"/>
      <c r="CT7551" s="1"/>
      <c r="CU7551" s="1"/>
    </row>
    <row r="7552" spans="9:99" x14ac:dyDescent="0.2">
      <c r="I7552" s="1"/>
      <c r="L7552" s="1"/>
      <c r="O7552" s="1"/>
      <c r="R7552" s="1"/>
      <c r="U7552" s="1"/>
      <c r="X7552" s="1"/>
      <c r="AA7552" s="1"/>
      <c r="AD7552" s="1"/>
      <c r="AG7552" s="1"/>
      <c r="AK7552" s="1"/>
      <c r="AP7552" s="1"/>
      <c r="AS7552" s="1"/>
      <c r="AW7552" s="1"/>
      <c r="BB7552" s="1"/>
      <c r="BE7552" s="1"/>
      <c r="BH7552" s="1"/>
      <c r="BK7552" s="1"/>
      <c r="BN7552" s="1"/>
      <c r="BR7552" s="1"/>
      <c r="BW7552" s="1"/>
      <c r="BZ7552" s="1"/>
      <c r="CF7552" s="1"/>
      <c r="CN7552" s="1"/>
      <c r="CQ7552" s="1"/>
      <c r="CT7552" s="1"/>
      <c r="CU7552" s="1"/>
    </row>
    <row r="7553" spans="9:99" x14ac:dyDescent="0.2">
      <c r="I7553" s="1"/>
      <c r="L7553" s="1"/>
      <c r="O7553" s="1"/>
      <c r="R7553" s="1"/>
      <c r="U7553" s="1"/>
      <c r="X7553" s="1"/>
      <c r="AA7553" s="1"/>
      <c r="AD7553" s="1"/>
      <c r="AG7553" s="1"/>
      <c r="AK7553" s="1"/>
      <c r="AP7553" s="1"/>
      <c r="AS7553" s="1"/>
      <c r="AW7553" s="1"/>
      <c r="BB7553" s="1"/>
      <c r="BE7553" s="1"/>
      <c r="BH7553" s="1"/>
      <c r="BK7553" s="1"/>
      <c r="BN7553" s="1"/>
      <c r="BR7553" s="1"/>
      <c r="BW7553" s="1"/>
      <c r="BZ7553" s="1"/>
      <c r="CF7553" s="1"/>
      <c r="CN7553" s="1"/>
      <c r="CQ7553" s="1"/>
      <c r="CT7553" s="1"/>
      <c r="CU7553" s="1"/>
    </row>
    <row r="7554" spans="9:99" x14ac:dyDescent="0.2">
      <c r="I7554" s="1"/>
      <c r="L7554" s="1"/>
      <c r="O7554" s="1"/>
      <c r="R7554" s="1"/>
      <c r="U7554" s="1"/>
      <c r="X7554" s="1"/>
      <c r="AA7554" s="1"/>
      <c r="AD7554" s="1"/>
      <c r="AG7554" s="1"/>
      <c r="AK7554" s="1"/>
      <c r="AP7554" s="1"/>
      <c r="AS7554" s="1"/>
      <c r="AW7554" s="1"/>
      <c r="BB7554" s="1"/>
      <c r="BE7554" s="1"/>
      <c r="BH7554" s="1"/>
      <c r="BK7554" s="1"/>
      <c r="BN7554" s="1"/>
      <c r="BR7554" s="1"/>
      <c r="BW7554" s="1"/>
      <c r="BZ7554" s="1"/>
      <c r="CF7554" s="1"/>
      <c r="CN7554" s="1"/>
      <c r="CQ7554" s="1"/>
      <c r="CT7554" s="1"/>
      <c r="CU7554" s="1"/>
    </row>
    <row r="7555" spans="9:99" x14ac:dyDescent="0.2">
      <c r="I7555" s="1"/>
      <c r="L7555" s="1"/>
      <c r="O7555" s="1"/>
      <c r="R7555" s="1"/>
      <c r="U7555" s="1"/>
      <c r="X7555" s="1"/>
      <c r="AA7555" s="1"/>
      <c r="AD7555" s="1"/>
      <c r="AG7555" s="1"/>
      <c r="AK7555" s="1"/>
      <c r="AP7555" s="1"/>
      <c r="AS7555" s="1"/>
      <c r="AW7555" s="1"/>
      <c r="BB7555" s="1"/>
      <c r="BE7555" s="1"/>
      <c r="BH7555" s="1"/>
      <c r="BK7555" s="1"/>
      <c r="BN7555" s="1"/>
      <c r="BR7555" s="1"/>
      <c r="BW7555" s="1"/>
      <c r="BZ7555" s="1"/>
      <c r="CF7555" s="1"/>
      <c r="CN7555" s="1"/>
      <c r="CQ7555" s="1"/>
      <c r="CT7555" s="1"/>
      <c r="CU7555" s="1"/>
    </row>
    <row r="7556" spans="9:99" x14ac:dyDescent="0.2">
      <c r="I7556" s="1"/>
      <c r="L7556" s="1"/>
      <c r="O7556" s="1"/>
      <c r="R7556" s="1"/>
      <c r="U7556" s="1"/>
      <c r="X7556" s="1"/>
      <c r="AA7556" s="1"/>
      <c r="AD7556" s="1"/>
      <c r="AG7556" s="1"/>
      <c r="AK7556" s="1"/>
      <c r="AP7556" s="1"/>
      <c r="AS7556" s="1"/>
      <c r="AW7556" s="1"/>
      <c r="BB7556" s="1"/>
      <c r="BE7556" s="1"/>
      <c r="BH7556" s="1"/>
      <c r="BK7556" s="1"/>
      <c r="BN7556" s="1"/>
      <c r="BR7556" s="1"/>
      <c r="BW7556" s="1"/>
      <c r="BZ7556" s="1"/>
      <c r="CF7556" s="1"/>
      <c r="CN7556" s="1"/>
      <c r="CQ7556" s="1"/>
      <c r="CT7556" s="1"/>
      <c r="CU7556" s="1"/>
    </row>
    <row r="7557" spans="9:99" x14ac:dyDescent="0.2">
      <c r="I7557" s="1"/>
      <c r="L7557" s="1"/>
      <c r="O7557" s="1"/>
      <c r="R7557" s="1"/>
      <c r="U7557" s="1"/>
      <c r="X7557" s="1"/>
      <c r="AA7557" s="1"/>
      <c r="AD7557" s="1"/>
      <c r="AG7557" s="1"/>
      <c r="AK7557" s="1"/>
      <c r="AP7557" s="1"/>
      <c r="AS7557" s="1"/>
      <c r="AW7557" s="1"/>
      <c r="BB7557" s="1"/>
      <c r="BE7557" s="1"/>
      <c r="BH7557" s="1"/>
      <c r="BK7557" s="1"/>
      <c r="BN7557" s="1"/>
      <c r="BR7557" s="1"/>
      <c r="BW7557" s="1"/>
      <c r="BZ7557" s="1"/>
      <c r="CF7557" s="1"/>
      <c r="CN7557" s="1"/>
      <c r="CQ7557" s="1"/>
      <c r="CT7557" s="1"/>
      <c r="CU7557" s="1"/>
    </row>
    <row r="7558" spans="9:99" x14ac:dyDescent="0.2">
      <c r="I7558" s="1"/>
      <c r="L7558" s="1"/>
      <c r="O7558" s="1"/>
      <c r="R7558" s="1"/>
      <c r="U7558" s="1"/>
      <c r="X7558" s="1"/>
      <c r="AA7558" s="1"/>
      <c r="AD7558" s="1"/>
      <c r="AG7558" s="1"/>
      <c r="AK7558" s="1"/>
      <c r="AP7558" s="1"/>
      <c r="AS7558" s="1"/>
      <c r="AW7558" s="1"/>
      <c r="BB7558" s="1"/>
      <c r="BE7558" s="1"/>
      <c r="BH7558" s="1"/>
      <c r="BK7558" s="1"/>
      <c r="BN7558" s="1"/>
      <c r="BR7558" s="1"/>
      <c r="BW7558" s="1"/>
      <c r="BZ7558" s="1"/>
      <c r="CF7558" s="1"/>
      <c r="CN7558" s="1"/>
      <c r="CQ7558" s="1"/>
      <c r="CT7558" s="1"/>
      <c r="CU7558" s="1"/>
    </row>
    <row r="7559" spans="9:99" x14ac:dyDescent="0.2">
      <c r="I7559" s="1"/>
      <c r="L7559" s="1"/>
      <c r="O7559" s="1"/>
      <c r="R7559" s="1"/>
      <c r="U7559" s="1"/>
      <c r="X7559" s="1"/>
      <c r="AA7559" s="1"/>
      <c r="AD7559" s="1"/>
      <c r="AG7559" s="1"/>
      <c r="AK7559" s="1"/>
      <c r="AP7559" s="1"/>
      <c r="AS7559" s="1"/>
      <c r="AW7559" s="1"/>
      <c r="BB7559" s="1"/>
      <c r="BE7559" s="1"/>
      <c r="BH7559" s="1"/>
      <c r="BK7559" s="1"/>
      <c r="BN7559" s="1"/>
      <c r="BR7559" s="1"/>
      <c r="BW7559" s="1"/>
      <c r="BZ7559" s="1"/>
      <c r="CF7559" s="1"/>
      <c r="CN7559" s="1"/>
      <c r="CQ7559" s="1"/>
      <c r="CT7559" s="1"/>
      <c r="CU7559" s="1"/>
    </row>
    <row r="7560" spans="9:99" x14ac:dyDescent="0.2">
      <c r="I7560" s="1"/>
      <c r="L7560" s="1"/>
      <c r="O7560" s="1"/>
      <c r="R7560" s="1"/>
      <c r="U7560" s="1"/>
      <c r="X7560" s="1"/>
      <c r="AA7560" s="1"/>
      <c r="AD7560" s="1"/>
      <c r="AG7560" s="1"/>
      <c r="AK7560" s="1"/>
      <c r="AP7560" s="1"/>
      <c r="AS7560" s="1"/>
      <c r="AW7560" s="1"/>
      <c r="BB7560" s="1"/>
      <c r="BE7560" s="1"/>
      <c r="BH7560" s="1"/>
      <c r="BK7560" s="1"/>
      <c r="BN7560" s="1"/>
      <c r="BR7560" s="1"/>
      <c r="BW7560" s="1"/>
      <c r="BZ7560" s="1"/>
      <c r="CF7560" s="1"/>
      <c r="CN7560" s="1"/>
      <c r="CQ7560" s="1"/>
      <c r="CT7560" s="1"/>
      <c r="CU7560" s="1"/>
    </row>
    <row r="7561" spans="9:99" x14ac:dyDescent="0.2">
      <c r="I7561" s="1"/>
      <c r="L7561" s="1"/>
      <c r="O7561" s="1"/>
      <c r="R7561" s="1"/>
      <c r="U7561" s="1"/>
      <c r="X7561" s="1"/>
      <c r="AA7561" s="1"/>
      <c r="AD7561" s="1"/>
      <c r="AG7561" s="1"/>
      <c r="AK7561" s="1"/>
      <c r="AP7561" s="1"/>
      <c r="AS7561" s="1"/>
      <c r="AW7561" s="1"/>
      <c r="BB7561" s="1"/>
      <c r="BE7561" s="1"/>
      <c r="BH7561" s="1"/>
      <c r="BK7561" s="1"/>
      <c r="BN7561" s="1"/>
      <c r="BR7561" s="1"/>
      <c r="BW7561" s="1"/>
      <c r="BZ7561" s="1"/>
      <c r="CF7561" s="1"/>
      <c r="CN7561" s="1"/>
      <c r="CQ7561" s="1"/>
      <c r="CT7561" s="1"/>
      <c r="CU7561" s="1"/>
    </row>
  </sheetData>
  <protectedRanges>
    <protectedRange sqref="CE14:CE314" name="Range10"/>
    <protectedRange sqref="CB14:CB314" name="Range9"/>
    <protectedRange sqref="CO14:CQ314" name="تربية دينية"/>
    <protectedRange sqref="BS14:BW314" name="حاسب"/>
    <protectedRange sqref="BI14:BK314" name="فنية"/>
    <protectedRange sqref="J14:L314" name="عربى"/>
    <protectedRange sqref="S14:U314" name="انجليزى"/>
    <protectedRange sqref="AB14:AD314" name="دراسات"/>
    <protectedRange sqref="AL14:AP314" name="رياضيات"/>
    <protectedRange sqref="AX14:BB314" name="علوم"/>
  </protectedRanges>
  <mergeCells count="39">
    <mergeCell ref="H7:L7"/>
    <mergeCell ref="E9:G9"/>
    <mergeCell ref="J9:R9"/>
    <mergeCell ref="DA9:DK11"/>
    <mergeCell ref="A10:A13"/>
    <mergeCell ref="C10:C13"/>
    <mergeCell ref="D10:D13"/>
    <mergeCell ref="E10:E13"/>
    <mergeCell ref="G10:O10"/>
    <mergeCell ref="P10:X10"/>
    <mergeCell ref="CW10:CW11"/>
    <mergeCell ref="Y10:AG10"/>
    <mergeCell ref="AH10:AS10"/>
    <mergeCell ref="AT10:BE10"/>
    <mergeCell ref="BF10:BN10"/>
    <mergeCell ref="BO10:BZ10"/>
    <mergeCell ref="CA10:CI10"/>
    <mergeCell ref="CJ10:CJ11"/>
    <mergeCell ref="CK10:CK11"/>
    <mergeCell ref="CL10:CT10"/>
    <mergeCell ref="CU10:CU13"/>
    <mergeCell ref="CV10:CV13"/>
    <mergeCell ref="DD518:DF518"/>
    <mergeCell ref="DG518:DI518"/>
    <mergeCell ref="CX10:CX11"/>
    <mergeCell ref="CY10:CY11"/>
    <mergeCell ref="DO11:DV11"/>
    <mergeCell ref="DA12:DA13"/>
    <mergeCell ref="DB12:DB13"/>
    <mergeCell ref="DC12:DC13"/>
    <mergeCell ref="DD12:DD13"/>
    <mergeCell ref="DE12:DE13"/>
    <mergeCell ref="DF12:DF13"/>
    <mergeCell ref="DG12:DG13"/>
    <mergeCell ref="DH12:DH13"/>
    <mergeCell ref="DI12:DI13"/>
    <mergeCell ref="DJ12:DJ13"/>
    <mergeCell ref="DK12:DK13"/>
    <mergeCell ref="AD316:AE31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2015-05-16T14:23:12Z</dcterms:modified>
</cp:coreProperties>
</file>